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6440" tabRatio="889"/>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AN201" i="68" l="1"/>
  <c r="AM201" i="68"/>
  <c r="AL201" i="68"/>
  <c r="AF201" i="68"/>
  <c r="AE201" i="68"/>
  <c r="AD201" i="68"/>
  <c r="X201" i="68"/>
  <c r="W201" i="68"/>
  <c r="V201" i="68"/>
  <c r="P201" i="68"/>
  <c r="O201" i="68"/>
  <c r="N201" i="68"/>
  <c r="G201" i="68"/>
  <c r="H201" i="68"/>
  <c r="F201" i="68"/>
  <c r="E206" i="68"/>
  <c r="F206" i="68"/>
  <c r="G206" i="68"/>
  <c r="H206" i="68"/>
  <c r="D206" i="68"/>
  <c r="D203" i="68"/>
  <c r="D205" i="68" s="1"/>
  <c r="D204" i="68"/>
  <c r="C190" i="68"/>
  <c r="C189" i="68"/>
  <c r="C188" i="68"/>
  <c r="AV222" i="68"/>
  <c r="AU222" i="68"/>
  <c r="AT222" i="68"/>
  <c r="AS222" i="68"/>
  <c r="AR222" i="68"/>
  <c r="AN222" i="68"/>
  <c r="AM222" i="68"/>
  <c r="AL222" i="68"/>
  <c r="AK222" i="68"/>
  <c r="AJ222" i="68"/>
  <c r="AF222" i="68"/>
  <c r="AE222" i="68"/>
  <c r="AD222" i="68"/>
  <c r="AC222" i="68"/>
  <c r="AB222" i="68"/>
  <c r="X222" i="68"/>
  <c r="W222" i="68"/>
  <c r="V222" i="68"/>
  <c r="U222" i="68"/>
  <c r="T222" i="68"/>
  <c r="P222" i="68"/>
  <c r="O222" i="68"/>
  <c r="N222" i="68"/>
  <c r="M222" i="68"/>
  <c r="L222" i="68"/>
  <c r="E222" i="68"/>
  <c r="F222" i="68"/>
  <c r="G222" i="68"/>
  <c r="H222" i="68"/>
  <c r="D222" i="68"/>
  <c r="D219" i="68"/>
  <c r="AV92" i="53"/>
  <c r="AU92" i="53"/>
  <c r="AT92" i="53"/>
  <c r="AS92" i="53"/>
  <c r="AR92" i="53"/>
  <c r="AN92" i="53"/>
  <c r="AL92" i="53"/>
  <c r="AK92" i="53"/>
  <c r="AM92" i="53"/>
  <c r="AJ92" i="53"/>
  <c r="AF92" i="53"/>
  <c r="AE92" i="53"/>
  <c r="AD92" i="53"/>
  <c r="AC92" i="53"/>
  <c r="AB92" i="53"/>
  <c r="X92" i="53"/>
  <c r="W92" i="53"/>
  <c r="V92" i="53"/>
  <c r="U92" i="53"/>
  <c r="T92" i="53"/>
  <c r="P92" i="53"/>
  <c r="O92" i="53"/>
  <c r="M86" i="46"/>
  <c r="N92" i="53"/>
  <c r="H92" i="53"/>
  <c r="G92" i="53"/>
  <c r="F92" i="53"/>
  <c r="E92" i="53"/>
  <c r="AV219" i="68"/>
  <c r="AU219" i="68"/>
  <c r="AT219" i="68"/>
  <c r="AS219" i="68"/>
  <c r="AR219" i="68"/>
  <c r="AN219" i="68"/>
  <c r="AM219" i="68"/>
  <c r="AL219" i="68"/>
  <c r="AK219" i="68"/>
  <c r="AJ219" i="68"/>
  <c r="AF219" i="68"/>
  <c r="AE219" i="68"/>
  <c r="AD219" i="68"/>
  <c r="AC219" i="68"/>
  <c r="AB219" i="68"/>
  <c r="X219" i="68"/>
  <c r="W219" i="68"/>
  <c r="V219" i="68"/>
  <c r="U219" i="68"/>
  <c r="T219" i="68"/>
  <c r="P219" i="68"/>
  <c r="O219" i="68"/>
  <c r="N219" i="68"/>
  <c r="M219" i="68"/>
  <c r="L219" i="68"/>
  <c r="E219" i="68"/>
  <c r="F219" i="68"/>
  <c r="G219" i="68"/>
  <c r="H219" i="68"/>
  <c r="D92" i="53"/>
  <c r="AV218" i="68"/>
  <c r="AU218" i="68"/>
  <c r="AT218" i="68"/>
  <c r="AS218" i="68"/>
  <c r="AR218" i="68"/>
  <c r="AN218" i="68"/>
  <c r="AM218" i="68"/>
  <c r="AL218" i="68"/>
  <c r="AK218" i="68"/>
  <c r="AJ218" i="68"/>
  <c r="AF218" i="68"/>
  <c r="AE218" i="68"/>
  <c r="AD218" i="68"/>
  <c r="AC218" i="68"/>
  <c r="AB218" i="68"/>
  <c r="X218" i="68"/>
  <c r="W218" i="68"/>
  <c r="V218" i="68"/>
  <c r="U218" i="68"/>
  <c r="T218" i="68"/>
  <c r="P218" i="68"/>
  <c r="O218" i="68"/>
  <c r="N218" i="68"/>
  <c r="M218" i="68"/>
  <c r="L218" i="68"/>
  <c r="E218" i="68"/>
  <c r="F218" i="68"/>
  <c r="G218" i="68"/>
  <c r="H218" i="68"/>
  <c r="D218" i="68"/>
  <c r="P175" i="68"/>
  <c r="X175" i="68" s="1"/>
  <c r="O175" i="68"/>
  <c r="W175" i="68" s="1"/>
  <c r="AU175" i="68" s="1"/>
  <c r="N175" i="68"/>
  <c r="V175" i="68" s="1"/>
  <c r="M175" i="68"/>
  <c r="U175" i="68" s="1"/>
  <c r="L175" i="68"/>
  <c r="T175" i="68" s="1"/>
  <c r="K175" i="68"/>
  <c r="S175" i="68" s="1"/>
  <c r="AQ175" i="68" s="1"/>
  <c r="BE186" i="68"/>
  <c r="BE184" i="68"/>
  <c r="BA184" i="68"/>
  <c r="BH182" i="68"/>
  <c r="BG182" i="68"/>
  <c r="BF182" i="68"/>
  <c r="BE182" i="68"/>
  <c r="BD182" i="68"/>
  <c r="BC182" i="68"/>
  <c r="BB182" i="68"/>
  <c r="BA182" i="68"/>
  <c r="AZ182" i="68"/>
  <c r="AY182" i="68"/>
  <c r="AX182" i="68"/>
  <c r="BH181" i="68"/>
  <c r="BG181" i="68"/>
  <c r="BF181" i="68"/>
  <c r="BE181" i="68"/>
  <c r="BD181" i="68"/>
  <c r="BC181" i="68"/>
  <c r="BB181" i="68"/>
  <c r="BA181" i="68"/>
  <c r="AZ181" i="68"/>
  <c r="AY181" i="68"/>
  <c r="AX181" i="68"/>
  <c r="BH180" i="68"/>
  <c r="BH187" i="68" s="1"/>
  <c r="BG180" i="68"/>
  <c r="BG187" i="68" s="1"/>
  <c r="BF180" i="68"/>
  <c r="BF187" i="68" s="1"/>
  <c r="BE180" i="68"/>
  <c r="BE187" i="68" s="1"/>
  <c r="BD180" i="68"/>
  <c r="BD187" i="68" s="1"/>
  <c r="BC180" i="68"/>
  <c r="BC187" i="68" s="1"/>
  <c r="BB180" i="68"/>
  <c r="BB187" i="68" s="1"/>
  <c r="BA180" i="68"/>
  <c r="BA187" i="68" s="1"/>
  <c r="AZ180" i="68"/>
  <c r="AZ187" i="68" s="1"/>
  <c r="AY180" i="68"/>
  <c r="AY187" i="68" s="1"/>
  <c r="AX180" i="68"/>
  <c r="AX187" i="68" s="1"/>
  <c r="AN187" i="68"/>
  <c r="AM187" i="68"/>
  <c r="AL187" i="68"/>
  <c r="AK187" i="68"/>
  <c r="AJ187" i="68"/>
  <c r="D208" i="68" l="1"/>
  <c r="BC183" i="68"/>
  <c r="AR175" i="68"/>
  <c r="AB175" i="68"/>
  <c r="AJ175" i="68" s="1"/>
  <c r="AS175" i="68"/>
  <c r="AC175" i="68"/>
  <c r="AK175" i="68" s="1"/>
  <c r="AV175" i="68"/>
  <c r="AF175" i="68"/>
  <c r="AN175" i="68" s="1"/>
  <c r="AT175" i="68"/>
  <c r="AD175" i="68"/>
  <c r="AL175" i="68" s="1"/>
  <c r="AA175" i="68"/>
  <c r="AI175" i="68" s="1"/>
  <c r="AE175" i="68"/>
  <c r="AM175" i="68" s="1"/>
  <c r="BE183" i="68"/>
  <c r="BE185" i="68" s="1"/>
  <c r="AY183" i="68"/>
  <c r="BG183" i="68"/>
  <c r="BA186" i="68"/>
  <c r="AI187" i="68"/>
  <c r="BA183" i="68"/>
  <c r="BA185" i="68" s="1"/>
  <c r="AX183" i="68"/>
  <c r="BB183" i="68"/>
  <c r="BF183" i="68"/>
  <c r="AZ183" i="68"/>
  <c r="BD183" i="68"/>
  <c r="BH183" i="68"/>
  <c r="BH186" i="68" l="1"/>
  <c r="AZ186" i="68"/>
  <c r="BG186" i="68"/>
  <c r="AY186" i="68"/>
  <c r="BH184" i="68"/>
  <c r="BH185" i="68" s="1"/>
  <c r="AZ184" i="68"/>
  <c r="AZ185" i="68" s="1"/>
  <c r="BF186" i="68"/>
  <c r="AX186" i="68"/>
  <c r="BF184" i="68"/>
  <c r="BF185" i="68" s="1"/>
  <c r="AX184" i="68"/>
  <c r="AX185" i="68" s="1"/>
  <c r="BG184" i="68"/>
  <c r="BG185" i="68" s="1"/>
  <c r="AY184" i="68"/>
  <c r="AY185" i="68" s="1"/>
  <c r="BD184" i="68"/>
  <c r="BD185" i="68" s="1"/>
  <c r="BC184" i="68"/>
  <c r="BC185" i="68" s="1"/>
  <c r="BB184" i="68"/>
  <c r="BB185" i="68" s="1"/>
  <c r="BB186" i="68" l="1"/>
  <c r="BD186" i="68"/>
  <c r="BC186" i="68"/>
  <c r="O86" i="46" l="1"/>
  <c r="I2" i="81" l="1"/>
  <c r="H26" i="81"/>
  <c r="G26" i="81"/>
  <c r="F26" i="81"/>
  <c r="D3" i="81"/>
  <c r="H208" i="68" l="1"/>
  <c r="D179" i="68"/>
  <c r="G208" i="68"/>
  <c r="F208" i="68"/>
  <c r="E208" i="68"/>
  <c r="M194" i="68"/>
  <c r="U194" i="68"/>
  <c r="P194" i="68"/>
  <c r="X194" i="68" s="1"/>
  <c r="O194" i="68"/>
  <c r="W194" i="68"/>
  <c r="AU194" i="68" s="1"/>
  <c r="N194" i="68"/>
  <c r="V194" i="68" s="1"/>
  <c r="AD194" i="68" s="1"/>
  <c r="AL194" i="68" s="1"/>
  <c r="L194" i="68"/>
  <c r="T194" i="68"/>
  <c r="AR194" i="68" s="1"/>
  <c r="K194" i="68"/>
  <c r="S194" i="68" s="1"/>
  <c r="H18" i="81"/>
  <c r="O74" i="46" s="1"/>
  <c r="G18" i="81"/>
  <c r="N74" i="46" s="1"/>
  <c r="H14" i="81"/>
  <c r="G14" i="81"/>
  <c r="H10" i="81"/>
  <c r="O17" i="46" s="1"/>
  <c r="D14" i="81"/>
  <c r="K46" i="46" s="1"/>
  <c r="G10" i="81"/>
  <c r="N17" i="46" s="1"/>
  <c r="E26" i="81"/>
  <c r="D26" i="81"/>
  <c r="K135" i="46" s="1"/>
  <c r="F18" i="81"/>
  <c r="M74" i="46" s="1"/>
  <c r="M79" i="46" s="1"/>
  <c r="E18" i="81"/>
  <c r="D18" i="81"/>
  <c r="F14" i="81"/>
  <c r="M46" i="46" s="1"/>
  <c r="E14" i="81"/>
  <c r="L46" i="46" s="1"/>
  <c r="F10" i="81"/>
  <c r="E10" i="81"/>
  <c r="D10" i="81"/>
  <c r="K17" i="46" s="1"/>
  <c r="AE194" i="68"/>
  <c r="AM194" i="68" s="1"/>
  <c r="AT194" i="68"/>
  <c r="AQ194" i="68"/>
  <c r="AA194" i="68"/>
  <c r="AI194" i="68" s="1"/>
  <c r="O135" i="46"/>
  <c r="O141" i="46" s="1"/>
  <c r="N135" i="46"/>
  <c r="N141" i="46" s="1"/>
  <c r="U14" i="79" s="1"/>
  <c r="M135" i="46"/>
  <c r="L135" i="46"/>
  <c r="O104" i="46"/>
  <c r="N104" i="46"/>
  <c r="M104" i="46"/>
  <c r="L104" i="46"/>
  <c r="K104" i="46"/>
  <c r="L74" i="46"/>
  <c r="K74" i="46"/>
  <c r="O46" i="46"/>
  <c r="N46" i="46"/>
  <c r="M17" i="46"/>
  <c r="L17" i="46"/>
  <c r="K150" i="46"/>
  <c r="K119" i="46"/>
  <c r="K88" i="46"/>
  <c r="L88" i="46" s="1"/>
  <c r="K62" i="46"/>
  <c r="L62" i="46"/>
  <c r="K33" i="46"/>
  <c r="L33" i="46" s="1"/>
  <c r="AH68" i="60"/>
  <c r="AH66" i="60"/>
  <c r="AI66" i="60" s="1"/>
  <c r="AH46" i="60"/>
  <c r="AI46" i="60" s="1"/>
  <c r="AJ46" i="60" s="1"/>
  <c r="AK46" i="60" s="1"/>
  <c r="AL46" i="60" s="1"/>
  <c r="AB68" i="60"/>
  <c r="AB66" i="60"/>
  <c r="AB46" i="60"/>
  <c r="AC46" i="60" s="1"/>
  <c r="AD46" i="60" s="1"/>
  <c r="AE46" i="60" s="1"/>
  <c r="AF46" i="60" s="1"/>
  <c r="V68" i="60"/>
  <c r="V66" i="60"/>
  <c r="W66" i="60" s="1"/>
  <c r="X66" i="60" s="1"/>
  <c r="P68" i="60"/>
  <c r="Q68" i="60" s="1"/>
  <c r="P66" i="60"/>
  <c r="Q66" i="60" s="1"/>
  <c r="J68" i="60"/>
  <c r="K68" i="60" s="1"/>
  <c r="L68" i="60" s="1"/>
  <c r="M68" i="60" s="1"/>
  <c r="N68" i="60" s="1"/>
  <c r="J66" i="60"/>
  <c r="K66" i="60" s="1"/>
  <c r="D68" i="60"/>
  <c r="D48" i="60"/>
  <c r="P46" i="60"/>
  <c r="Q46" i="60" s="1"/>
  <c r="R46" i="60" s="1"/>
  <c r="S46" i="60" s="1"/>
  <c r="T46" i="60" s="1"/>
  <c r="J46" i="60"/>
  <c r="D31" i="60"/>
  <c r="E31" i="60" s="1"/>
  <c r="F31" i="60" s="1"/>
  <c r="G31" i="60" s="1"/>
  <c r="H31" i="60" s="1"/>
  <c r="D32" i="60"/>
  <c r="E32" i="60"/>
  <c r="D33" i="60"/>
  <c r="E33" i="60" s="1"/>
  <c r="F33" i="60" s="1"/>
  <c r="G33" i="60" s="1"/>
  <c r="H33" i="60" s="1"/>
  <c r="D34" i="60"/>
  <c r="E34" i="60" s="1"/>
  <c r="F34" i="60" s="1"/>
  <c r="G34" i="60" s="1"/>
  <c r="H34" i="60" s="1"/>
  <c r="D35" i="60"/>
  <c r="E35" i="60" s="1"/>
  <c r="F35" i="60" s="1"/>
  <c r="G35" i="60" s="1"/>
  <c r="H35" i="60" s="1"/>
  <c r="D36" i="60"/>
  <c r="D30" i="60"/>
  <c r="E30" i="60" s="1"/>
  <c r="F30" i="60" s="1"/>
  <c r="G30" i="60" s="1"/>
  <c r="H30" i="60" s="1"/>
  <c r="J31" i="60"/>
  <c r="K31" i="60" s="1"/>
  <c r="L31" i="60" s="1"/>
  <c r="M31" i="60" s="1"/>
  <c r="N31" i="60" s="1"/>
  <c r="J32" i="60"/>
  <c r="K32" i="60" s="1"/>
  <c r="J33" i="60"/>
  <c r="K33" i="60" s="1"/>
  <c r="L33" i="60" s="1"/>
  <c r="M33" i="60" s="1"/>
  <c r="N33" i="60" s="1"/>
  <c r="J34" i="60"/>
  <c r="K34" i="60" s="1"/>
  <c r="L34" i="60" s="1"/>
  <c r="M34" i="60" s="1"/>
  <c r="N34" i="60" s="1"/>
  <c r="J35" i="60"/>
  <c r="K35" i="60" s="1"/>
  <c r="L35" i="60" s="1"/>
  <c r="M35" i="60" s="1"/>
  <c r="N35" i="60" s="1"/>
  <c r="J36" i="60"/>
  <c r="J37" i="60"/>
  <c r="K37" i="60" s="1"/>
  <c r="L37" i="60" s="1"/>
  <c r="M37" i="60" s="1"/>
  <c r="N37" i="60" s="1"/>
  <c r="J38" i="60"/>
  <c r="K38" i="60" s="1"/>
  <c r="L38" i="60" s="1"/>
  <c r="M38" i="60" s="1"/>
  <c r="N38" i="60" s="1"/>
  <c r="J30" i="60"/>
  <c r="P31" i="60"/>
  <c r="Q31" i="60" s="1"/>
  <c r="R31" i="60" s="1"/>
  <c r="S31" i="60" s="1"/>
  <c r="T31" i="60" s="1"/>
  <c r="P32" i="60"/>
  <c r="Q32" i="60" s="1"/>
  <c r="P33" i="60"/>
  <c r="Q33" i="60" s="1"/>
  <c r="R33" i="60" s="1"/>
  <c r="S33" i="60" s="1"/>
  <c r="T33" i="60" s="1"/>
  <c r="P34" i="60"/>
  <c r="Q34" i="60" s="1"/>
  <c r="P35" i="60"/>
  <c r="Q35" i="60" s="1"/>
  <c r="R35" i="60" s="1"/>
  <c r="S35" i="60" s="1"/>
  <c r="T35" i="60" s="1"/>
  <c r="P36" i="60"/>
  <c r="Q36" i="60" s="1"/>
  <c r="R36" i="60" s="1"/>
  <c r="S36" i="60" s="1"/>
  <c r="T36" i="60" s="1"/>
  <c r="P37" i="60"/>
  <c r="Q37" i="60" s="1"/>
  <c r="P38" i="60"/>
  <c r="Q38" i="60" s="1"/>
  <c r="R38" i="60" s="1"/>
  <c r="S38" i="60" s="1"/>
  <c r="T38" i="60" s="1"/>
  <c r="P30" i="60"/>
  <c r="Q30" i="60" s="1"/>
  <c r="R30" i="60" s="1"/>
  <c r="S30" i="60" s="1"/>
  <c r="T30" i="60" s="1"/>
  <c r="V31" i="60"/>
  <c r="W31" i="60" s="1"/>
  <c r="X31" i="60" s="1"/>
  <c r="Y31" i="60" s="1"/>
  <c r="Z31" i="60" s="1"/>
  <c r="V32" i="60"/>
  <c r="V33" i="60"/>
  <c r="W33" i="60" s="1"/>
  <c r="X33" i="60" s="1"/>
  <c r="Y33" i="60" s="1"/>
  <c r="Z33" i="60" s="1"/>
  <c r="V34" i="60"/>
  <c r="W34" i="60" s="1"/>
  <c r="X34" i="60" s="1"/>
  <c r="Y34" i="60" s="1"/>
  <c r="Z34" i="60" s="1"/>
  <c r="V35" i="60"/>
  <c r="W35" i="60" s="1"/>
  <c r="X35" i="60" s="1"/>
  <c r="Y35" i="60" s="1"/>
  <c r="Z35" i="60" s="1"/>
  <c r="V36" i="60"/>
  <c r="V38" i="60"/>
  <c r="W38" i="60"/>
  <c r="X38" i="60" s="1"/>
  <c r="Y38" i="60" s="1"/>
  <c r="Z38" i="60" s="1"/>
  <c r="V30" i="60"/>
  <c r="W30" i="60" s="1"/>
  <c r="X30" i="60" s="1"/>
  <c r="Y30" i="60" s="1"/>
  <c r="Z30" i="60" s="1"/>
  <c r="AH31" i="60"/>
  <c r="AI31" i="60" s="1"/>
  <c r="AH32" i="60"/>
  <c r="AI32" i="60" s="1"/>
  <c r="AJ32" i="60" s="1"/>
  <c r="AK32" i="60" s="1"/>
  <c r="AL32" i="60" s="1"/>
  <c r="AH33" i="60"/>
  <c r="AI33" i="60" s="1"/>
  <c r="AJ33" i="60" s="1"/>
  <c r="AK33" i="60" s="1"/>
  <c r="AL33" i="60" s="1"/>
  <c r="AH34" i="60"/>
  <c r="AI34" i="60" s="1"/>
  <c r="AJ34" i="60" s="1"/>
  <c r="AK34" i="60" s="1"/>
  <c r="AL34" i="60" s="1"/>
  <c r="AH35" i="60"/>
  <c r="AI35" i="60" s="1"/>
  <c r="AH36" i="60"/>
  <c r="AI36" i="60"/>
  <c r="AJ36" i="60" s="1"/>
  <c r="AK36" i="60" s="1"/>
  <c r="AL36" i="60" s="1"/>
  <c r="AH37" i="60"/>
  <c r="AI37" i="60" s="1"/>
  <c r="AH38" i="60"/>
  <c r="AH39" i="60"/>
  <c r="AI39" i="60" s="1"/>
  <c r="AJ39" i="60" s="1"/>
  <c r="AK39" i="60" s="1"/>
  <c r="AL39" i="60" s="1"/>
  <c r="AH40" i="60"/>
  <c r="AI40" i="60" s="1"/>
  <c r="AJ40" i="60" s="1"/>
  <c r="AK40" i="60" s="1"/>
  <c r="AL40" i="60" s="1"/>
  <c r="AH30" i="60"/>
  <c r="AB31" i="60"/>
  <c r="AB32" i="60"/>
  <c r="AC32" i="60" s="1"/>
  <c r="AD32" i="60" s="1"/>
  <c r="AE32" i="60" s="1"/>
  <c r="AF32" i="60" s="1"/>
  <c r="AB33" i="60"/>
  <c r="AC33" i="60" s="1"/>
  <c r="AD33" i="60" s="1"/>
  <c r="AE33" i="60" s="1"/>
  <c r="AF33" i="60" s="1"/>
  <c r="AB34" i="60"/>
  <c r="AC34" i="60" s="1"/>
  <c r="AB35" i="60"/>
  <c r="AC35" i="60" s="1"/>
  <c r="AD35" i="60" s="1"/>
  <c r="AE35" i="60" s="1"/>
  <c r="AF35" i="60" s="1"/>
  <c r="AB36" i="60"/>
  <c r="AC36" i="60" s="1"/>
  <c r="AD36" i="60" s="1"/>
  <c r="AB37" i="60"/>
  <c r="AC37" i="60" s="1"/>
  <c r="AB38" i="60"/>
  <c r="AC38" i="60" s="1"/>
  <c r="AB30" i="60"/>
  <c r="AC30" i="60" s="1"/>
  <c r="U10" i="39"/>
  <c r="K86" i="46"/>
  <c r="AR75" i="53"/>
  <c r="D86" i="81"/>
  <c r="D83" i="81"/>
  <c r="D84" i="81"/>
  <c r="E84" i="81"/>
  <c r="D85" i="81"/>
  <c r="E85" i="81"/>
  <c r="D88" i="81"/>
  <c r="D89" i="81"/>
  <c r="D91" i="81"/>
  <c r="D92" i="81"/>
  <c r="D95" i="81"/>
  <c r="D96" i="81"/>
  <c r="D97" i="81"/>
  <c r="D99" i="81"/>
  <c r="D100" i="81"/>
  <c r="D101" i="81"/>
  <c r="D102" i="81"/>
  <c r="D103" i="81"/>
  <c r="D104" i="81"/>
  <c r="D105" i="81"/>
  <c r="D106" i="81"/>
  <c r="D108" i="81"/>
  <c r="D109" i="81"/>
  <c r="D110" i="81"/>
  <c r="E110" i="81"/>
  <c r="D111" i="81"/>
  <c r="D112" i="81"/>
  <c r="D113" i="81"/>
  <c r="D114" i="81"/>
  <c r="D115" i="81"/>
  <c r="D116" i="81"/>
  <c r="D118" i="81"/>
  <c r="E118" i="81"/>
  <c r="D119" i="81"/>
  <c r="E119" i="81"/>
  <c r="D121" i="81"/>
  <c r="D122" i="81"/>
  <c r="D123" i="81"/>
  <c r="D140" i="81"/>
  <c r="D141" i="81"/>
  <c r="E141" i="81"/>
  <c r="D142" i="81"/>
  <c r="D143" i="81"/>
  <c r="E143" i="81"/>
  <c r="D144" i="81"/>
  <c r="D146" i="81"/>
  <c r="D147" i="81"/>
  <c r="D148" i="81"/>
  <c r="D149" i="81"/>
  <c r="D150" i="81"/>
  <c r="D151" i="81"/>
  <c r="D153" i="81"/>
  <c r="D154" i="81"/>
  <c r="E154" i="81"/>
  <c r="D82" i="81"/>
  <c r="D155" i="81"/>
  <c r="E155" i="81"/>
  <c r="F155" i="81" s="1"/>
  <c r="D156" i="81"/>
  <c r="E156" i="81"/>
  <c r="D157" i="81"/>
  <c r="E157" i="81"/>
  <c r="C142" i="81"/>
  <c r="C143" i="81"/>
  <c r="C144" i="81"/>
  <c r="C145" i="81"/>
  <c r="C146" i="81"/>
  <c r="C147" i="81"/>
  <c r="C148" i="81"/>
  <c r="C149" i="81"/>
  <c r="C150" i="81"/>
  <c r="C151" i="81"/>
  <c r="C152" i="81"/>
  <c r="C153" i="81"/>
  <c r="C154" i="81"/>
  <c r="C155" i="81"/>
  <c r="C156" i="81"/>
  <c r="C157" i="81"/>
  <c r="C129" i="81"/>
  <c r="C130" i="81"/>
  <c r="C131" i="81"/>
  <c r="C132" i="81"/>
  <c r="C133" i="81"/>
  <c r="C134" i="81"/>
  <c r="C135" i="81"/>
  <c r="C136" i="81"/>
  <c r="C137" i="81"/>
  <c r="C138" i="81"/>
  <c r="C139" i="81"/>
  <c r="C140" i="81"/>
  <c r="C141" i="81"/>
  <c r="C113" i="81"/>
  <c r="C114" i="81"/>
  <c r="C115" i="81"/>
  <c r="C116" i="81"/>
  <c r="C117" i="81"/>
  <c r="C118" i="81"/>
  <c r="C119" i="81"/>
  <c r="C120" i="81"/>
  <c r="C121" i="81"/>
  <c r="C122" i="81"/>
  <c r="C123" i="81"/>
  <c r="C124" i="81"/>
  <c r="C125" i="81"/>
  <c r="C126" i="81"/>
  <c r="C127" i="81"/>
  <c r="C128" i="81"/>
  <c r="C82" i="81"/>
  <c r="C83" i="81"/>
  <c r="C84" i="81"/>
  <c r="C85" i="81"/>
  <c r="C86" i="81"/>
  <c r="C87" i="81"/>
  <c r="C88" i="81"/>
  <c r="C89" i="81"/>
  <c r="C90" i="81"/>
  <c r="C91" i="81"/>
  <c r="C92" i="81"/>
  <c r="C93" i="81"/>
  <c r="C94" i="81"/>
  <c r="C95" i="81"/>
  <c r="C96" i="81"/>
  <c r="C97" i="81"/>
  <c r="C98" i="81"/>
  <c r="C99" i="81"/>
  <c r="C100" i="81"/>
  <c r="C101" i="81"/>
  <c r="C102" i="81"/>
  <c r="C103" i="81"/>
  <c r="C104" i="81"/>
  <c r="C105" i="81"/>
  <c r="C106" i="81"/>
  <c r="C107" i="81"/>
  <c r="C108" i="81"/>
  <c r="C109" i="81"/>
  <c r="C110" i="81"/>
  <c r="C111" i="81"/>
  <c r="C112" i="81"/>
  <c r="C81" i="81"/>
  <c r="D78" i="81"/>
  <c r="F74" i="81"/>
  <c r="D69" i="81"/>
  <c r="G69" i="81" s="1"/>
  <c r="E68" i="81"/>
  <c r="G68" i="81" s="1"/>
  <c r="E67" i="81"/>
  <c r="G67" i="81" s="1"/>
  <c r="E65" i="81"/>
  <c r="G65" i="81" s="1"/>
  <c r="E64" i="81"/>
  <c r="G64" i="81" s="1"/>
  <c r="E66" i="81"/>
  <c r="G66" i="81" s="1"/>
  <c r="E63" i="81"/>
  <c r="G63" i="81" s="1"/>
  <c r="L78" i="46"/>
  <c r="T56" i="41"/>
  <c r="F141" i="81"/>
  <c r="G141" i="81" s="1"/>
  <c r="M70" i="46"/>
  <c r="L117" i="46"/>
  <c r="K60" i="46"/>
  <c r="K58" i="46"/>
  <c r="L58" i="46" s="1"/>
  <c r="L42" i="46"/>
  <c r="M42" i="46"/>
  <c r="N42" i="46"/>
  <c r="O42" i="46"/>
  <c r="K42" i="46"/>
  <c r="L86" i="46"/>
  <c r="N117" i="46"/>
  <c r="M117" i="46"/>
  <c r="L109" i="46"/>
  <c r="M109" i="46"/>
  <c r="N109" i="46"/>
  <c r="O109" i="46"/>
  <c r="K109" i="46"/>
  <c r="L46" i="53"/>
  <c r="M46" i="53"/>
  <c r="AB22" i="53"/>
  <c r="AC22" i="53" s="1"/>
  <c r="AD22" i="53" s="1"/>
  <c r="T32" i="53"/>
  <c r="U32" i="53"/>
  <c r="V32" i="53" s="1"/>
  <c r="W32" i="53" s="1"/>
  <c r="X32" i="53" s="1"/>
  <c r="H73" i="53"/>
  <c r="G73" i="53"/>
  <c r="P84" i="68"/>
  <c r="W84" i="68" s="1"/>
  <c r="AC84" i="68" s="1"/>
  <c r="J24" i="74"/>
  <c r="G60" i="74"/>
  <c r="O115" i="46"/>
  <c r="N115" i="46"/>
  <c r="M115" i="46"/>
  <c r="L115" i="46"/>
  <c r="K115" i="46"/>
  <c r="K84" i="46"/>
  <c r="L84" i="46" s="1"/>
  <c r="M84" i="46"/>
  <c r="N84" i="46" s="1"/>
  <c r="O84" i="46" s="1"/>
  <c r="K152" i="68"/>
  <c r="Q152" i="68"/>
  <c r="O152" i="68"/>
  <c r="U152" i="68"/>
  <c r="N152" i="68"/>
  <c r="T152" i="68"/>
  <c r="AD162" i="68"/>
  <c r="AD164" i="68"/>
  <c r="AD165" i="68" s="1"/>
  <c r="AB104" i="68"/>
  <c r="AA104" i="68"/>
  <c r="Z104" i="68"/>
  <c r="Y104" i="68"/>
  <c r="Y118" i="68" s="1"/>
  <c r="X104" i="68"/>
  <c r="AG126" i="68"/>
  <c r="AH126" i="68"/>
  <c r="AF126" i="68"/>
  <c r="AF127" i="68" s="1"/>
  <c r="AE126" i="68"/>
  <c r="AD126" i="68"/>
  <c r="AE127" i="68" s="1"/>
  <c r="AE124" i="68"/>
  <c r="AF124" i="68"/>
  <c r="AG124" i="68"/>
  <c r="AH124" i="68"/>
  <c r="AH125" i="68" s="1"/>
  <c r="AD124" i="68"/>
  <c r="R114" i="68"/>
  <c r="Q114" i="68"/>
  <c r="AF92" i="68"/>
  <c r="AE92" i="68"/>
  <c r="AD92" i="68"/>
  <c r="AE93" i="68" s="1"/>
  <c r="AD88" i="68"/>
  <c r="AD89" i="68" s="1"/>
  <c r="AE88" i="68"/>
  <c r="AD90" i="68"/>
  <c r="AE90" i="68" s="1"/>
  <c r="AF90" i="68" s="1"/>
  <c r="AG90" i="68" s="1"/>
  <c r="AD61" i="68"/>
  <c r="AE61" i="68" s="1"/>
  <c r="AD59" i="68"/>
  <c r="R49" i="68"/>
  <c r="Q49" i="68"/>
  <c r="M76" i="68"/>
  <c r="Q76" i="68"/>
  <c r="L76" i="68"/>
  <c r="R76" i="68"/>
  <c r="R75" i="68" s="1"/>
  <c r="Y75" i="68" s="1"/>
  <c r="P55" i="68"/>
  <c r="W55" i="68"/>
  <c r="P105" i="68"/>
  <c r="W105" i="68"/>
  <c r="X105" i="68" s="1"/>
  <c r="Q105" i="68"/>
  <c r="R105" i="68"/>
  <c r="S105" i="68"/>
  <c r="T105" i="68"/>
  <c r="U105" i="68"/>
  <c r="P106" i="68"/>
  <c r="W106" i="68"/>
  <c r="X106" i="68" s="1"/>
  <c r="AC106" i="68"/>
  <c r="Q106" i="68"/>
  <c r="R106" i="68"/>
  <c r="S106" i="68"/>
  <c r="T106" i="68"/>
  <c r="U106" i="68"/>
  <c r="P23" i="68"/>
  <c r="Q23" i="68"/>
  <c r="R23" i="68"/>
  <c r="S23" i="68"/>
  <c r="T23" i="68"/>
  <c r="U23" i="68"/>
  <c r="Q55" i="68"/>
  <c r="R55" i="68"/>
  <c r="S55" i="68"/>
  <c r="T55" i="68"/>
  <c r="U55" i="68"/>
  <c r="Q84" i="68"/>
  <c r="R84" i="68"/>
  <c r="S84" i="68"/>
  <c r="T84" i="68"/>
  <c r="U84" i="68"/>
  <c r="P118" i="68"/>
  <c r="P151" i="68"/>
  <c r="W151" i="68"/>
  <c r="U151" i="68"/>
  <c r="T151" i="68"/>
  <c r="S151" i="68"/>
  <c r="R151" i="68"/>
  <c r="Q151" i="68"/>
  <c r="U150" i="68"/>
  <c r="T150" i="68"/>
  <c r="S150" i="68"/>
  <c r="R150" i="68"/>
  <c r="Q150" i="68"/>
  <c r="P150" i="68"/>
  <c r="W150" i="68"/>
  <c r="AC150" i="68" s="1"/>
  <c r="U149" i="68"/>
  <c r="T149" i="68"/>
  <c r="S149" i="68"/>
  <c r="R149" i="68"/>
  <c r="Q149" i="68"/>
  <c r="P149" i="68"/>
  <c r="W149" i="68"/>
  <c r="AC149" i="68" s="1"/>
  <c r="U148" i="68"/>
  <c r="T148" i="68"/>
  <c r="S148" i="68"/>
  <c r="R148" i="68"/>
  <c r="Q148" i="68"/>
  <c r="P148" i="68"/>
  <c r="W148" i="68"/>
  <c r="AC148" i="68"/>
  <c r="U147" i="68"/>
  <c r="T147" i="68"/>
  <c r="S147" i="68"/>
  <c r="R147" i="68"/>
  <c r="Q147" i="68"/>
  <c r="P147" i="68"/>
  <c r="U146" i="68"/>
  <c r="T146" i="68"/>
  <c r="S146" i="68"/>
  <c r="R146" i="68"/>
  <c r="Q146" i="68"/>
  <c r="P146" i="68"/>
  <c r="W146" i="68"/>
  <c r="U145" i="68"/>
  <c r="T145" i="68"/>
  <c r="S145" i="68"/>
  <c r="R145" i="68"/>
  <c r="Q145" i="68"/>
  <c r="P145" i="68"/>
  <c r="W145" i="68"/>
  <c r="U144" i="68"/>
  <c r="T144" i="68"/>
  <c r="S144" i="68"/>
  <c r="R144" i="68"/>
  <c r="Q144" i="68"/>
  <c r="P144" i="68"/>
  <c r="W144" i="68" s="1"/>
  <c r="U143" i="68"/>
  <c r="T143" i="68"/>
  <c r="S143" i="68"/>
  <c r="R143" i="68"/>
  <c r="Q143" i="68"/>
  <c r="P143" i="68"/>
  <c r="W143" i="68" s="1"/>
  <c r="U142" i="68"/>
  <c r="T142" i="68"/>
  <c r="S142" i="68"/>
  <c r="R142" i="68"/>
  <c r="Q142" i="68"/>
  <c r="P142" i="68"/>
  <c r="W142" i="68" s="1"/>
  <c r="U141" i="68"/>
  <c r="T141" i="68"/>
  <c r="S141" i="68"/>
  <c r="R141" i="68"/>
  <c r="Q141" i="68"/>
  <c r="P141" i="68"/>
  <c r="W141" i="68"/>
  <c r="AC141" i="68" s="1"/>
  <c r="U140" i="68"/>
  <c r="T140" i="68"/>
  <c r="S140" i="68"/>
  <c r="R140" i="68"/>
  <c r="Q140" i="68"/>
  <c r="P140" i="68"/>
  <c r="W140" i="68"/>
  <c r="AC140" i="68"/>
  <c r="U139" i="68"/>
  <c r="T139" i="68"/>
  <c r="S139" i="68"/>
  <c r="R139" i="68"/>
  <c r="S138" i="68" s="1"/>
  <c r="Z138" i="68" s="1"/>
  <c r="Q139" i="68"/>
  <c r="P139" i="68"/>
  <c r="W139" i="68" s="1"/>
  <c r="M152" i="68"/>
  <c r="L152" i="68"/>
  <c r="R152" i="68" s="1"/>
  <c r="J152" i="68"/>
  <c r="P152" i="68"/>
  <c r="W152" i="68" s="1"/>
  <c r="O118" i="68"/>
  <c r="U118" i="68"/>
  <c r="N118" i="68"/>
  <c r="T118" i="68" s="1"/>
  <c r="M118" i="68"/>
  <c r="S118" i="68"/>
  <c r="L118" i="68"/>
  <c r="R118" i="68" s="1"/>
  <c r="K118" i="68"/>
  <c r="Q118" i="68"/>
  <c r="U117" i="68"/>
  <c r="T117" i="68"/>
  <c r="S117" i="68"/>
  <c r="R117" i="68"/>
  <c r="Q117" i="68"/>
  <c r="P117" i="68"/>
  <c r="U116" i="68"/>
  <c r="T116" i="68"/>
  <c r="S116" i="68"/>
  <c r="R116" i="68"/>
  <c r="Q116" i="68"/>
  <c r="P116" i="68"/>
  <c r="W116" i="68" s="1"/>
  <c r="X116" i="68" s="1"/>
  <c r="U115" i="68"/>
  <c r="T115" i="68"/>
  <c r="S115" i="68"/>
  <c r="R115" i="68"/>
  <c r="Q115" i="68"/>
  <c r="P115" i="68"/>
  <c r="W115" i="68" s="1"/>
  <c r="U114" i="68"/>
  <c r="T114" i="68"/>
  <c r="S114" i="68"/>
  <c r="P114" i="68"/>
  <c r="W114" i="68" s="1"/>
  <c r="X114" i="68" s="1"/>
  <c r="Y114" i="68" s="1"/>
  <c r="AE114" i="68" s="1"/>
  <c r="U113" i="68"/>
  <c r="T113" i="68"/>
  <c r="S113" i="68"/>
  <c r="R113" i="68"/>
  <c r="Q113" i="68"/>
  <c r="P113" i="68"/>
  <c r="U112" i="68"/>
  <c r="T112" i="68"/>
  <c r="S112" i="68"/>
  <c r="R112" i="68"/>
  <c r="Q112" i="68"/>
  <c r="P112" i="68"/>
  <c r="W112" i="68" s="1"/>
  <c r="U111" i="68"/>
  <c r="T111" i="68"/>
  <c r="S111" i="68"/>
  <c r="R111" i="68"/>
  <c r="Q111" i="68"/>
  <c r="P111" i="68"/>
  <c r="U110" i="68"/>
  <c r="T110" i="68"/>
  <c r="Q110" i="68"/>
  <c r="P110" i="68"/>
  <c r="M110" i="68"/>
  <c r="L110" i="68"/>
  <c r="R110" i="68" s="1"/>
  <c r="U109" i="68"/>
  <c r="T109" i="68"/>
  <c r="S109" i="68"/>
  <c r="R109" i="68"/>
  <c r="Q109" i="68"/>
  <c r="P109" i="68"/>
  <c r="U108" i="68"/>
  <c r="T108" i="68"/>
  <c r="S108" i="68"/>
  <c r="R108" i="68"/>
  <c r="Q108" i="68"/>
  <c r="P108" i="68"/>
  <c r="W108" i="68" s="1"/>
  <c r="U107" i="68"/>
  <c r="T107" i="68"/>
  <c r="S107" i="68"/>
  <c r="R107" i="68"/>
  <c r="Q107" i="68"/>
  <c r="P107" i="68"/>
  <c r="U83" i="68"/>
  <c r="T83" i="68"/>
  <c r="S83" i="68"/>
  <c r="R83" i="68"/>
  <c r="Q83" i="68"/>
  <c r="P83" i="68"/>
  <c r="W83" i="68" s="1"/>
  <c r="U82" i="68"/>
  <c r="T82" i="68"/>
  <c r="S82" i="68"/>
  <c r="R82" i="68"/>
  <c r="Q82" i="68"/>
  <c r="P82" i="68"/>
  <c r="U81" i="68"/>
  <c r="T81" i="68"/>
  <c r="S81" i="68"/>
  <c r="R81" i="68"/>
  <c r="Q81" i="68"/>
  <c r="P81" i="68"/>
  <c r="W81" i="68" s="1"/>
  <c r="U80" i="68"/>
  <c r="T80" i="68"/>
  <c r="S80" i="68"/>
  <c r="R80" i="68"/>
  <c r="Q80" i="68"/>
  <c r="P80" i="68"/>
  <c r="U79" i="68"/>
  <c r="T79" i="68"/>
  <c r="S79" i="68"/>
  <c r="R79" i="68"/>
  <c r="Q79" i="68"/>
  <c r="P79" i="68"/>
  <c r="U78" i="68"/>
  <c r="T78" i="68"/>
  <c r="S78" i="68"/>
  <c r="R78" i="68"/>
  <c r="Q78" i="68"/>
  <c r="P78" i="68"/>
  <c r="U77" i="68"/>
  <c r="T77" i="68"/>
  <c r="S77" i="68"/>
  <c r="R77" i="68"/>
  <c r="Q77" i="68"/>
  <c r="P77" i="68"/>
  <c r="W77" i="68" s="1"/>
  <c r="P76" i="68"/>
  <c r="W76" i="68" s="1"/>
  <c r="U54" i="68"/>
  <c r="T54" i="68"/>
  <c r="S54" i="68"/>
  <c r="R54" i="68"/>
  <c r="Q54" i="68"/>
  <c r="P54" i="68"/>
  <c r="U53" i="68"/>
  <c r="T53" i="68"/>
  <c r="S53" i="68"/>
  <c r="R53" i="68"/>
  <c r="Q53" i="68"/>
  <c r="P53" i="68"/>
  <c r="U52" i="68"/>
  <c r="T52" i="68"/>
  <c r="S52" i="68"/>
  <c r="R52" i="68"/>
  <c r="Q52" i="68"/>
  <c r="P52" i="68"/>
  <c r="U51" i="68"/>
  <c r="T51" i="68"/>
  <c r="S51" i="68"/>
  <c r="R51" i="68"/>
  <c r="Q51" i="68"/>
  <c r="P51" i="68"/>
  <c r="U50" i="68"/>
  <c r="T50" i="68"/>
  <c r="S50" i="68"/>
  <c r="R50" i="68"/>
  <c r="Q50" i="68"/>
  <c r="P50" i="68"/>
  <c r="U49" i="68"/>
  <c r="T49" i="68"/>
  <c r="S49" i="68"/>
  <c r="P49" i="68"/>
  <c r="U48" i="68"/>
  <c r="T48" i="68"/>
  <c r="S48" i="68"/>
  <c r="R48" i="68"/>
  <c r="Q48" i="68"/>
  <c r="P48" i="68"/>
  <c r="U47" i="68"/>
  <c r="T47" i="68"/>
  <c r="S47" i="68"/>
  <c r="R47" i="68"/>
  <c r="Q47" i="68"/>
  <c r="P47" i="68"/>
  <c r="U46" i="68"/>
  <c r="T46" i="68"/>
  <c r="S46" i="68"/>
  <c r="R46" i="68"/>
  <c r="Q46" i="68"/>
  <c r="P46" i="68"/>
  <c r="U45" i="68"/>
  <c r="T45" i="68"/>
  <c r="S45" i="68"/>
  <c r="R45" i="68"/>
  <c r="Q45" i="68"/>
  <c r="P45" i="68"/>
  <c r="U44" i="68"/>
  <c r="U43" i="68" s="1"/>
  <c r="AB43" i="68" s="1"/>
  <c r="T44" i="68"/>
  <c r="S44" i="68"/>
  <c r="T43" i="68" s="1"/>
  <c r="AA43" i="68" s="1"/>
  <c r="R44" i="68"/>
  <c r="Q44" i="68"/>
  <c r="Q43" i="68" s="1"/>
  <c r="X43" i="68" s="1"/>
  <c r="P44" i="68"/>
  <c r="U22" i="68"/>
  <c r="T22" i="68"/>
  <c r="S22" i="68"/>
  <c r="R22" i="68"/>
  <c r="Q22" i="68"/>
  <c r="P22" i="68"/>
  <c r="U21" i="68"/>
  <c r="T21" i="68"/>
  <c r="S21" i="68"/>
  <c r="R21" i="68"/>
  <c r="Q21" i="68"/>
  <c r="P21" i="68"/>
  <c r="U20" i="68"/>
  <c r="T20" i="68"/>
  <c r="S20" i="68"/>
  <c r="R20" i="68"/>
  <c r="Q20" i="68"/>
  <c r="P20" i="68"/>
  <c r="U19" i="68"/>
  <c r="T19" i="68"/>
  <c r="S19" i="68"/>
  <c r="R19" i="68"/>
  <c r="Q19" i="68"/>
  <c r="P19" i="68"/>
  <c r="U18" i="68"/>
  <c r="T18" i="68"/>
  <c r="S18" i="68"/>
  <c r="R18" i="68"/>
  <c r="Q18" i="68"/>
  <c r="P18" i="68"/>
  <c r="U17" i="68"/>
  <c r="T17" i="68"/>
  <c r="S17" i="68"/>
  <c r="R17" i="68"/>
  <c r="Q17" i="68"/>
  <c r="P17" i="68"/>
  <c r="U16" i="68"/>
  <c r="T16" i="68"/>
  <c r="S16" i="68"/>
  <c r="R16" i="68"/>
  <c r="Q16" i="68"/>
  <c r="P16" i="68"/>
  <c r="U15" i="68"/>
  <c r="T15" i="68"/>
  <c r="S15" i="68"/>
  <c r="R15" i="68"/>
  <c r="Q15" i="68"/>
  <c r="P15" i="68"/>
  <c r="U14" i="68"/>
  <c r="T14" i="68"/>
  <c r="S14" i="68"/>
  <c r="R14" i="68"/>
  <c r="Q14" i="68"/>
  <c r="P14" i="68"/>
  <c r="U13" i="68"/>
  <c r="T13" i="68"/>
  <c r="S13" i="68"/>
  <c r="R13" i="68"/>
  <c r="Q13" i="68"/>
  <c r="P13" i="68"/>
  <c r="U12" i="68"/>
  <c r="T12" i="68"/>
  <c r="S12" i="68"/>
  <c r="R12" i="68"/>
  <c r="Q12" i="68"/>
  <c r="P12" i="68"/>
  <c r="U11" i="68"/>
  <c r="T11" i="68"/>
  <c r="S11" i="68"/>
  <c r="R11" i="68"/>
  <c r="Q11" i="68"/>
  <c r="P11" i="68"/>
  <c r="U10" i="68"/>
  <c r="T10" i="68"/>
  <c r="S10" i="68"/>
  <c r="T6" i="68" s="1"/>
  <c r="R10" i="68"/>
  <c r="Q10" i="68"/>
  <c r="P10" i="68"/>
  <c r="W10" i="68" s="1"/>
  <c r="AC10" i="68" s="1"/>
  <c r="D5" i="68"/>
  <c r="AC143" i="68"/>
  <c r="AC145" i="68"/>
  <c r="AC118" i="68"/>
  <c r="C46" i="60"/>
  <c r="D46" i="60"/>
  <c r="E46" i="60" s="1"/>
  <c r="F46" i="60" s="1"/>
  <c r="G46" i="60" s="1"/>
  <c r="I42" i="60"/>
  <c r="C42" i="60"/>
  <c r="U46" i="60"/>
  <c r="U42" i="60"/>
  <c r="C37" i="60"/>
  <c r="D37" i="60"/>
  <c r="E37" i="60" s="1"/>
  <c r="F37" i="60" s="1"/>
  <c r="G37" i="60" s="1"/>
  <c r="H37" i="60" s="1"/>
  <c r="U37" i="60"/>
  <c r="W147" i="68"/>
  <c r="X118" i="68"/>
  <c r="AD118" i="68"/>
  <c r="Q138" i="68"/>
  <c r="X138" i="68" s="1"/>
  <c r="X149" i="68" s="1"/>
  <c r="AD149" i="68" s="1"/>
  <c r="U138" i="68"/>
  <c r="AB138" i="68" s="1"/>
  <c r="AC139" i="68"/>
  <c r="T138" i="68"/>
  <c r="AA138" i="68" s="1"/>
  <c r="AC55" i="68"/>
  <c r="Q75" i="68"/>
  <c r="X75" i="68" s="1"/>
  <c r="AE59" i="68"/>
  <c r="AF59" i="68" s="1"/>
  <c r="AG59" i="68" s="1"/>
  <c r="AH59" i="68" s="1"/>
  <c r="X48" i="53"/>
  <c r="AD106" i="68"/>
  <c r="AH90" i="68"/>
  <c r="AH91" i="68" s="1"/>
  <c r="X139" i="68"/>
  <c r="X148" i="68"/>
  <c r="U23" i="60"/>
  <c r="U22" i="60"/>
  <c r="AH67" i="60"/>
  <c r="DG22" i="68"/>
  <c r="DA22" i="68"/>
  <c r="CU22" i="68"/>
  <c r="CO22" i="68"/>
  <c r="CI22" i="68"/>
  <c r="DG21" i="68"/>
  <c r="CZ21" i="68"/>
  <c r="DA21" i="68"/>
  <c r="CT21" i="68"/>
  <c r="CS21" i="68"/>
  <c r="CN21" i="68"/>
  <c r="CN12" i="68" s="1"/>
  <c r="CM21" i="68"/>
  <c r="CM12" i="68" s="1"/>
  <c r="CH21" i="68"/>
  <c r="DG20" i="68"/>
  <c r="DA20" i="68"/>
  <c r="CU20" i="68"/>
  <c r="CO20" i="68"/>
  <c r="CI20" i="68"/>
  <c r="DG19" i="68"/>
  <c r="DA19" i="68"/>
  <c r="CU19" i="68"/>
  <c r="CO19" i="68"/>
  <c r="CI19" i="68"/>
  <c r="DG18" i="68"/>
  <c r="DA18" i="68"/>
  <c r="CU18" i="68"/>
  <c r="CO18" i="68"/>
  <c r="CI18" i="68"/>
  <c r="DG17" i="68"/>
  <c r="DA17" i="68"/>
  <c r="CU17" i="68"/>
  <c r="CO17" i="68"/>
  <c r="CI17" i="68"/>
  <c r="DG16" i="68"/>
  <c r="DA16" i="68"/>
  <c r="CU16" i="68"/>
  <c r="CO16" i="68"/>
  <c r="CI16" i="68"/>
  <c r="DG15" i="68"/>
  <c r="DA15" i="68"/>
  <c r="CU15" i="68"/>
  <c r="CO15" i="68"/>
  <c r="CI15" i="68"/>
  <c r="DG14" i="68"/>
  <c r="DA14" i="68"/>
  <c r="CU14" i="68"/>
  <c r="CO14" i="68"/>
  <c r="CI14" i="68"/>
  <c r="DG13" i="68"/>
  <c r="DA13" i="68"/>
  <c r="CU13" i="68"/>
  <c r="CO13" i="68"/>
  <c r="CI13" i="68"/>
  <c r="DF12" i="68"/>
  <c r="DE12" i="68"/>
  <c r="DG12" i="68" s="1"/>
  <c r="DD12" i="68"/>
  <c r="DC12" i="68"/>
  <c r="DB12" i="68"/>
  <c r="CY12" i="68"/>
  <c r="CX12" i="68"/>
  <c r="CW12" i="68"/>
  <c r="CV12" i="68"/>
  <c r="CR12" i="68"/>
  <c r="CQ12" i="68"/>
  <c r="CP12" i="68"/>
  <c r="CL12" i="68"/>
  <c r="CK12" i="68"/>
  <c r="CJ12" i="68"/>
  <c r="CG12" i="68"/>
  <c r="CF12" i="68"/>
  <c r="CE12" i="68"/>
  <c r="CD12" i="68"/>
  <c r="DG11" i="68"/>
  <c r="DA11" i="68"/>
  <c r="CU11" i="68"/>
  <c r="CO11" i="68"/>
  <c r="CI11" i="68"/>
  <c r="DG10" i="68"/>
  <c r="CZ10" i="68"/>
  <c r="DA10" i="68" s="1"/>
  <c r="CU10" i="68"/>
  <c r="CN10" i="68"/>
  <c r="CM10" i="68"/>
  <c r="CO10" i="68" s="1"/>
  <c r="CH10" i="68"/>
  <c r="CI10" i="68" s="1"/>
  <c r="DG9" i="68"/>
  <c r="CZ9" i="68"/>
  <c r="DA9" i="68"/>
  <c r="CT9" i="68"/>
  <c r="CU9" i="68" s="1"/>
  <c r="CS9" i="68"/>
  <c r="CN9" i="68"/>
  <c r="CM9" i="68"/>
  <c r="CO9" i="68" s="1"/>
  <c r="CH9" i="68"/>
  <c r="CI9" i="68" s="1"/>
  <c r="DG8" i="68"/>
  <c r="DA8" i="68"/>
  <c r="CU8" i="68"/>
  <c r="CO8" i="68"/>
  <c r="CI8" i="68"/>
  <c r="AD163" i="68"/>
  <c r="AH161" i="68"/>
  <c r="AG161" i="68"/>
  <c r="AF161" i="68"/>
  <c r="AE161" i="68"/>
  <c r="AD161" i="68"/>
  <c r="AH159" i="68"/>
  <c r="AG159" i="68"/>
  <c r="AF159" i="68"/>
  <c r="AE159" i="68"/>
  <c r="AD159" i="68"/>
  <c r="AH157" i="68"/>
  <c r="AG157" i="68"/>
  <c r="AF157" i="68"/>
  <c r="AE157" i="68"/>
  <c r="AD157" i="68"/>
  <c r="AH130" i="68"/>
  <c r="AG130" i="68"/>
  <c r="AF130" i="68"/>
  <c r="AE130" i="68"/>
  <c r="AD130" i="68"/>
  <c r="AD131" i="68" s="1"/>
  <c r="AH129" i="68"/>
  <c r="AG129" i="68"/>
  <c r="AF129" i="68"/>
  <c r="AE129" i="68"/>
  <c r="AD129" i="68"/>
  <c r="AD125" i="68"/>
  <c r="AH123" i="68"/>
  <c r="AG123" i="68"/>
  <c r="AF123" i="68"/>
  <c r="AE123" i="68"/>
  <c r="AD123" i="68"/>
  <c r="AD94" i="68"/>
  <c r="AD96" i="68" s="1"/>
  <c r="AD97" i="68" s="1"/>
  <c r="AG91" i="68"/>
  <c r="AF91" i="68"/>
  <c r="AE91" i="68"/>
  <c r="AD91" i="68"/>
  <c r="AD65" i="68"/>
  <c r="AD67" i="68" s="1"/>
  <c r="AD68" i="68" s="1"/>
  <c r="AH64" i="68"/>
  <c r="AG64" i="68"/>
  <c r="AF64" i="68"/>
  <c r="AD63" i="68"/>
  <c r="AD64" i="68" s="1"/>
  <c r="AD62" i="68"/>
  <c r="AD60" i="68"/>
  <c r="AD33" i="68"/>
  <c r="AD35" i="68"/>
  <c r="AD36" i="68" s="1"/>
  <c r="AH32" i="68"/>
  <c r="AG32" i="68"/>
  <c r="AF32" i="68"/>
  <c r="AD31" i="68"/>
  <c r="AE32" i="68" s="1"/>
  <c r="AH29" i="68"/>
  <c r="AG29" i="68"/>
  <c r="AF29" i="68"/>
  <c r="AE29" i="68"/>
  <c r="AD29" i="68"/>
  <c r="AD40" i="68" s="1"/>
  <c r="AH28" i="68"/>
  <c r="AG28" i="68"/>
  <c r="AF28" i="68"/>
  <c r="AE28" i="68"/>
  <c r="AD28" i="68"/>
  <c r="AB8" i="68"/>
  <c r="AH8" i="68" s="1"/>
  <c r="K162" i="68"/>
  <c r="L162" i="68" s="1"/>
  <c r="O161" i="68"/>
  <c r="N161" i="68"/>
  <c r="M161" i="68"/>
  <c r="L161" i="68"/>
  <c r="K161" i="68"/>
  <c r="O159" i="68"/>
  <c r="N159" i="68"/>
  <c r="M159" i="68"/>
  <c r="L159" i="68"/>
  <c r="K159" i="68"/>
  <c r="O157" i="68"/>
  <c r="N157" i="68"/>
  <c r="M157" i="68"/>
  <c r="L157" i="68"/>
  <c r="K157" i="68"/>
  <c r="I154" i="68"/>
  <c r="H154" i="68"/>
  <c r="G154" i="68"/>
  <c r="F154" i="68"/>
  <c r="E154" i="68"/>
  <c r="O153" i="68"/>
  <c r="N153" i="68"/>
  <c r="K153" i="68"/>
  <c r="J153" i="68"/>
  <c r="K154" i="68" s="1"/>
  <c r="O130" i="68"/>
  <c r="N130" i="68"/>
  <c r="M130" i="68"/>
  <c r="L130" i="68"/>
  <c r="L131" i="68" s="1"/>
  <c r="K130" i="68"/>
  <c r="K131" i="68" s="1"/>
  <c r="O129" i="68"/>
  <c r="N129" i="68"/>
  <c r="M129" i="68"/>
  <c r="L129" i="68"/>
  <c r="K129" i="68"/>
  <c r="O126" i="68"/>
  <c r="N126" i="68"/>
  <c r="M126" i="68"/>
  <c r="L126" i="68"/>
  <c r="K126" i="68"/>
  <c r="O124" i="68"/>
  <c r="O125" i="68" s="1"/>
  <c r="N124" i="68"/>
  <c r="M124" i="68"/>
  <c r="M125" i="68" s="1"/>
  <c r="L124" i="68"/>
  <c r="K124" i="68"/>
  <c r="K125" i="68" s="1"/>
  <c r="O123" i="68"/>
  <c r="N123" i="68"/>
  <c r="M123" i="68"/>
  <c r="L123" i="68"/>
  <c r="K123" i="68"/>
  <c r="J119" i="68"/>
  <c r="I119" i="68"/>
  <c r="H119" i="68"/>
  <c r="I120" i="68" s="1"/>
  <c r="G119" i="68"/>
  <c r="F119" i="68"/>
  <c r="F120" i="68" s="1"/>
  <c r="E119" i="68"/>
  <c r="D119" i="68"/>
  <c r="E120" i="68" s="1"/>
  <c r="O119" i="68"/>
  <c r="N119" i="68"/>
  <c r="K119" i="68"/>
  <c r="W117" i="68"/>
  <c r="AC117" i="68" s="1"/>
  <c r="W113" i="68"/>
  <c r="W111" i="68"/>
  <c r="AC111" i="68" s="1"/>
  <c r="W110" i="68"/>
  <c r="X110" i="68" s="1"/>
  <c r="W109" i="68"/>
  <c r="W107" i="68"/>
  <c r="X107" i="68" s="1"/>
  <c r="K94" i="68"/>
  <c r="K96" i="68" s="1"/>
  <c r="O92" i="68"/>
  <c r="N92" i="68"/>
  <c r="O93" i="68" s="1"/>
  <c r="M92" i="68"/>
  <c r="M93" i="68" s="1"/>
  <c r="L92" i="68"/>
  <c r="L93" i="68" s="1"/>
  <c r="K92" i="68"/>
  <c r="K93" i="68" s="1"/>
  <c r="O91" i="68"/>
  <c r="N91" i="68"/>
  <c r="M91" i="68"/>
  <c r="L91" i="68"/>
  <c r="K91" i="68"/>
  <c r="O89" i="68"/>
  <c r="N89" i="68"/>
  <c r="M89" i="68"/>
  <c r="L89" i="68"/>
  <c r="K89" i="68"/>
  <c r="L85" i="68"/>
  <c r="K85" i="68"/>
  <c r="J85" i="68"/>
  <c r="K86" i="68" s="1"/>
  <c r="I85" i="68"/>
  <c r="H85" i="68"/>
  <c r="G85" i="68"/>
  <c r="F85" i="68"/>
  <c r="F86" i="68" s="1"/>
  <c r="E85" i="68"/>
  <c r="D85" i="68"/>
  <c r="W82" i="68"/>
  <c r="W80" i="68"/>
  <c r="W79" i="68"/>
  <c r="W78" i="68"/>
  <c r="K65" i="68"/>
  <c r="O64" i="68"/>
  <c r="N64" i="68"/>
  <c r="M64" i="68"/>
  <c r="K63" i="68"/>
  <c r="L64" i="68"/>
  <c r="K62" i="68"/>
  <c r="L61" i="68"/>
  <c r="L62" i="68" s="1"/>
  <c r="K59" i="68"/>
  <c r="K60" i="68"/>
  <c r="I56" i="68"/>
  <c r="H56" i="68"/>
  <c r="G56" i="68"/>
  <c r="F56" i="68"/>
  <c r="F57" i="68" s="1"/>
  <c r="E56" i="68"/>
  <c r="D56" i="68"/>
  <c r="O56" i="68"/>
  <c r="N56" i="68"/>
  <c r="N57" i="68" s="1"/>
  <c r="M56" i="68"/>
  <c r="M57" i="68" s="1"/>
  <c r="L56" i="68"/>
  <c r="J56" i="68"/>
  <c r="W54" i="68"/>
  <c r="W53" i="68"/>
  <c r="AC53" i="68" s="1"/>
  <c r="W52" i="68"/>
  <c r="W51" i="68"/>
  <c r="AC51" i="68" s="1"/>
  <c r="W50" i="68"/>
  <c r="AC50" i="68" s="1"/>
  <c r="W49" i="68"/>
  <c r="X49" i="68" s="1"/>
  <c r="K56" i="68"/>
  <c r="W48" i="68"/>
  <c r="X48" i="68" s="1"/>
  <c r="W47" i="68"/>
  <c r="AC47" i="68" s="1"/>
  <c r="W46" i="68"/>
  <c r="W45" i="68"/>
  <c r="W44" i="68"/>
  <c r="K33" i="68"/>
  <c r="K35" i="68" s="1"/>
  <c r="O32" i="68"/>
  <c r="N32" i="68"/>
  <c r="M32" i="68"/>
  <c r="K31" i="68"/>
  <c r="L32" i="68" s="1"/>
  <c r="O29" i="68"/>
  <c r="N29" i="68"/>
  <c r="O30" i="68" s="1"/>
  <c r="M29" i="68"/>
  <c r="L29" i="68"/>
  <c r="K29" i="68"/>
  <c r="O28" i="68"/>
  <c r="N28" i="68"/>
  <c r="M28" i="68"/>
  <c r="L28" i="68"/>
  <c r="K28" i="68"/>
  <c r="K24" i="68"/>
  <c r="J24" i="68"/>
  <c r="I24" i="68"/>
  <c r="H24" i="68"/>
  <c r="G24" i="68"/>
  <c r="G25" i="68" s="1"/>
  <c r="F24" i="68"/>
  <c r="E24" i="68"/>
  <c r="D24" i="68"/>
  <c r="E25" i="68" s="1"/>
  <c r="O24" i="68"/>
  <c r="O25" i="68" s="1"/>
  <c r="N24" i="68"/>
  <c r="M24" i="68"/>
  <c r="L24" i="68"/>
  <c r="W22" i="68"/>
  <c r="W21" i="68"/>
  <c r="W20" i="68"/>
  <c r="W19" i="68"/>
  <c r="W18" i="68"/>
  <c r="W17" i="68"/>
  <c r="W16" i="68"/>
  <c r="W15" i="68"/>
  <c r="W14" i="68"/>
  <c r="W13" i="68"/>
  <c r="W12" i="68"/>
  <c r="W11" i="68"/>
  <c r="AC11" i="68" s="1"/>
  <c r="O8" i="68"/>
  <c r="U8" i="68" s="1"/>
  <c r="AA8" i="68" s="1"/>
  <c r="AG8" i="68" s="1"/>
  <c r="N8" i="68"/>
  <c r="T8" i="68" s="1"/>
  <c r="Z8" i="68" s="1"/>
  <c r="AF8" i="68" s="1"/>
  <c r="M8" i="68"/>
  <c r="S8" i="68" s="1"/>
  <c r="Y8" i="68" s="1"/>
  <c r="AE8" i="68" s="1"/>
  <c r="L8" i="68"/>
  <c r="R8" i="68" s="1"/>
  <c r="X8" i="68" s="1"/>
  <c r="AD8" i="68" s="1"/>
  <c r="K8" i="68"/>
  <c r="Q8" i="68" s="1"/>
  <c r="W8" i="68" s="1"/>
  <c r="AC8" i="68" s="1"/>
  <c r="J8" i="68"/>
  <c r="P8" i="68" s="1"/>
  <c r="U46" i="81"/>
  <c r="CZ12" i="68"/>
  <c r="CS12" i="68"/>
  <c r="AC44" i="68"/>
  <c r="K67" i="68"/>
  <c r="K68" i="68" s="1"/>
  <c r="K163" i="68"/>
  <c r="AE64" i="68"/>
  <c r="AE131" i="68"/>
  <c r="L65" i="68"/>
  <c r="L67" i="68" s="1"/>
  <c r="L68" i="68" s="1"/>
  <c r="I86" i="68"/>
  <c r="K95" i="68"/>
  <c r="AE33" i="68"/>
  <c r="AE34" i="68" s="1"/>
  <c r="AF125" i="68"/>
  <c r="AC107" i="68"/>
  <c r="AC110" i="68"/>
  <c r="X113" i="68"/>
  <c r="AC113" i="68"/>
  <c r="X117" i="68"/>
  <c r="Y117" i="68" s="1"/>
  <c r="Z117" i="68" s="1"/>
  <c r="AF117" i="68" s="1"/>
  <c r="AC13" i="68"/>
  <c r="AC17" i="68"/>
  <c r="AC21" i="68"/>
  <c r="AC45" i="68"/>
  <c r="AC116" i="68"/>
  <c r="AC12" i="68"/>
  <c r="AC16" i="68"/>
  <c r="AC20" i="68"/>
  <c r="AC80" i="68"/>
  <c r="L30" i="68"/>
  <c r="AD66" i="68"/>
  <c r="K64" i="68"/>
  <c r="N125" i="68"/>
  <c r="AD34" i="68"/>
  <c r="J37" i="68"/>
  <c r="E57" i="68"/>
  <c r="I57" i="68"/>
  <c r="K66" i="68"/>
  <c r="N127" i="68"/>
  <c r="O131" i="68"/>
  <c r="AD32" i="68"/>
  <c r="AE65" i="68"/>
  <c r="H120" i="68"/>
  <c r="F25" i="68"/>
  <c r="AF30" i="68"/>
  <c r="AE125" i="68"/>
  <c r="AG125" i="68"/>
  <c r="AE94" i="68"/>
  <c r="AE95" i="68" s="1"/>
  <c r="AE162" i="68"/>
  <c r="N25" i="68"/>
  <c r="K57" i="68"/>
  <c r="J69" i="68"/>
  <c r="K69" i="68" s="1"/>
  <c r="K120" i="68"/>
  <c r="O57" i="68"/>
  <c r="K30" i="68"/>
  <c r="K32" i="68"/>
  <c r="L33" i="68"/>
  <c r="L34" i="68" s="1"/>
  <c r="K34" i="68"/>
  <c r="H57" i="68"/>
  <c r="L59" i="68"/>
  <c r="M61" i="68"/>
  <c r="N61" i="68" s="1"/>
  <c r="E86" i="68"/>
  <c r="L86" i="68"/>
  <c r="L119" i="68"/>
  <c r="L120" i="68" s="1"/>
  <c r="N131" i="68"/>
  <c r="K164" i="68"/>
  <c r="K165" i="68" s="1"/>
  <c r="K24" i="74"/>
  <c r="H11" i="39"/>
  <c r="G19" i="77"/>
  <c r="G26" i="77" s="1"/>
  <c r="G18" i="77"/>
  <c r="H22" i="60"/>
  <c r="H15" i="60"/>
  <c r="T20" i="53"/>
  <c r="T16" i="53"/>
  <c r="U16" i="53"/>
  <c r="T14" i="53"/>
  <c r="U14" i="53" s="1"/>
  <c r="V14" i="53" s="1"/>
  <c r="W14" i="53"/>
  <c r="X14" i="53" s="1"/>
  <c r="D78" i="53"/>
  <c r="E78" i="53"/>
  <c r="F78" i="53"/>
  <c r="G78" i="53" s="1"/>
  <c r="H78" i="53" s="1"/>
  <c r="D53" i="53"/>
  <c r="E53" i="53"/>
  <c r="F53" i="53"/>
  <c r="G53" i="53" s="1"/>
  <c r="H53" i="53" s="1"/>
  <c r="L20" i="53"/>
  <c r="M20" i="53" s="1"/>
  <c r="N20" i="53" s="1"/>
  <c r="M74" i="53"/>
  <c r="K64" i="46"/>
  <c r="B5" i="68"/>
  <c r="C5" i="68"/>
  <c r="E5" i="68"/>
  <c r="F5" i="68"/>
  <c r="A5" i="68"/>
  <c r="O71" i="41"/>
  <c r="O24" i="41"/>
  <c r="F11" i="39"/>
  <c r="F13" i="39"/>
  <c r="G13" i="39"/>
  <c r="H34" i="39"/>
  <c r="G34" i="39"/>
  <c r="F34" i="39"/>
  <c r="H36" i="39"/>
  <c r="P21" i="41"/>
  <c r="P22" i="41"/>
  <c r="V67" i="60"/>
  <c r="W67" i="60"/>
  <c r="AC66" i="53" s="1"/>
  <c r="AM66" i="73" s="1"/>
  <c r="E11" i="39"/>
  <c r="D11" i="39"/>
  <c r="F10" i="39"/>
  <c r="C90" i="39"/>
  <c r="C91" i="39" s="1"/>
  <c r="I75" i="39"/>
  <c r="I11" i="39"/>
  <c r="Q22" i="41"/>
  <c r="AJ22" i="53"/>
  <c r="E91" i="81"/>
  <c r="F91" i="81" s="1"/>
  <c r="G91" i="81" s="1"/>
  <c r="T22" i="53"/>
  <c r="L22" i="53"/>
  <c r="D22" i="53"/>
  <c r="E22" i="53" s="1"/>
  <c r="F22" i="53" s="1"/>
  <c r="G22" i="53" s="1"/>
  <c r="H22" i="53" s="1"/>
  <c r="L44" i="53"/>
  <c r="M44" i="53" s="1"/>
  <c r="N44" i="53"/>
  <c r="O44" i="53"/>
  <c r="P44" i="53" s="1"/>
  <c r="AB43" i="53"/>
  <c r="T43" i="53"/>
  <c r="L43" i="53"/>
  <c r="AJ84" i="53"/>
  <c r="E153" i="81"/>
  <c r="F153" i="81" s="1"/>
  <c r="G153" i="81" s="1"/>
  <c r="AJ78" i="53"/>
  <c r="E147" i="81"/>
  <c r="F147" i="81" s="1"/>
  <c r="AJ79" i="53"/>
  <c r="E148" i="81" s="1"/>
  <c r="F148" i="81" s="1"/>
  <c r="G148" i="81" s="1"/>
  <c r="AJ80" i="53"/>
  <c r="E149" i="81" s="1"/>
  <c r="F149" i="81" s="1"/>
  <c r="AJ81" i="53"/>
  <c r="E150" i="81"/>
  <c r="AJ82" i="53"/>
  <c r="E151" i="81"/>
  <c r="AJ77" i="53"/>
  <c r="E146" i="81"/>
  <c r="AJ75" i="53"/>
  <c r="E144" i="81"/>
  <c r="F144" i="81" s="1"/>
  <c r="AJ73" i="53"/>
  <c r="E142" i="81"/>
  <c r="AJ71" i="53"/>
  <c r="E140" i="81"/>
  <c r="F140" i="81" s="1"/>
  <c r="G140" i="81" s="1"/>
  <c r="AJ53" i="53"/>
  <c r="E122" i="81"/>
  <c r="F122" i="81" s="1"/>
  <c r="G122" i="81" s="1"/>
  <c r="AJ54" i="53"/>
  <c r="E123" i="81"/>
  <c r="F123" i="81" s="1"/>
  <c r="G123" i="81" s="1"/>
  <c r="AJ52" i="53"/>
  <c r="E121" i="81"/>
  <c r="F121" i="81" s="1"/>
  <c r="G121" i="81" s="1"/>
  <c r="AJ45" i="53"/>
  <c r="E114" i="81"/>
  <c r="F114" i="81" s="1"/>
  <c r="G114" i="81" s="1"/>
  <c r="AJ46" i="53"/>
  <c r="E115" i="81"/>
  <c r="AJ47" i="53"/>
  <c r="E116" i="81"/>
  <c r="F116" i="81" s="1"/>
  <c r="G116" i="81" s="1"/>
  <c r="AJ43" i="53"/>
  <c r="E112" i="81"/>
  <c r="AJ40" i="53"/>
  <c r="E109" i="81"/>
  <c r="F109" i="81" s="1"/>
  <c r="AJ33" i="53"/>
  <c r="AJ34" i="53"/>
  <c r="E103" i="81" s="1"/>
  <c r="AJ35" i="53"/>
  <c r="AJ36" i="53"/>
  <c r="E105" i="81" s="1"/>
  <c r="AJ37" i="53"/>
  <c r="AJ32" i="53"/>
  <c r="E101" i="81" s="1"/>
  <c r="AJ30" i="53"/>
  <c r="AJ28" i="53"/>
  <c r="E97" i="81" s="1"/>
  <c r="F97" i="81" s="1"/>
  <c r="G97" i="81" s="1"/>
  <c r="AJ27" i="53"/>
  <c r="AJ26" i="53"/>
  <c r="E95" i="81" s="1"/>
  <c r="F95" i="81" s="1"/>
  <c r="G95" i="81" s="1"/>
  <c r="AJ23" i="53"/>
  <c r="AJ20" i="53"/>
  <c r="E89" i="81" s="1"/>
  <c r="AJ19" i="53"/>
  <c r="AJ14" i="53"/>
  <c r="E83" i="81" s="1"/>
  <c r="AJ13" i="53"/>
  <c r="L53" i="53"/>
  <c r="M53" i="53"/>
  <c r="N53" i="53"/>
  <c r="O53" i="53" s="1"/>
  <c r="P53" i="53" s="1"/>
  <c r="L26" i="53"/>
  <c r="M26" i="53" s="1"/>
  <c r="N26" i="53" s="1"/>
  <c r="D80" i="53"/>
  <c r="E80" i="53" s="1"/>
  <c r="F80" i="53" s="1"/>
  <c r="G80" i="53" s="1"/>
  <c r="H80" i="53" s="1"/>
  <c r="D47" i="53"/>
  <c r="E47" i="53" s="1"/>
  <c r="F47" i="53"/>
  <c r="G47" i="53" s="1"/>
  <c r="H47" i="53" s="1"/>
  <c r="D45" i="53"/>
  <c r="E45" i="53"/>
  <c r="F45" i="53"/>
  <c r="G45" i="53" s="1"/>
  <c r="H45" i="53" s="1"/>
  <c r="D44" i="53"/>
  <c r="E44" i="53"/>
  <c r="F44" i="53"/>
  <c r="G44" i="53"/>
  <c r="H44" i="53" s="1"/>
  <c r="D43" i="53"/>
  <c r="D40" i="53"/>
  <c r="E40" i="53" s="1"/>
  <c r="F40" i="53" s="1"/>
  <c r="G40" i="53" s="1"/>
  <c r="H40" i="53" s="1"/>
  <c r="D39" i="53"/>
  <c r="E39" i="53" s="1"/>
  <c r="F39" i="53" s="1"/>
  <c r="D35" i="53"/>
  <c r="E35" i="53"/>
  <c r="F35" i="53"/>
  <c r="G35" i="53"/>
  <c r="H35" i="53" s="1"/>
  <c r="D34" i="53"/>
  <c r="E34" i="53"/>
  <c r="F34" i="53"/>
  <c r="G34" i="53" s="1"/>
  <c r="H34" i="53" s="1"/>
  <c r="D32" i="53"/>
  <c r="E32" i="53" s="1"/>
  <c r="F32" i="53" s="1"/>
  <c r="D26" i="53"/>
  <c r="E26" i="53" s="1"/>
  <c r="F26" i="53" s="1"/>
  <c r="D23" i="53"/>
  <c r="D20" i="53"/>
  <c r="E20" i="53"/>
  <c r="F20" i="53"/>
  <c r="G20" i="53" s="1"/>
  <c r="H20" i="53" s="1"/>
  <c r="D16" i="53"/>
  <c r="C38" i="60"/>
  <c r="D38" i="60" s="1"/>
  <c r="E38" i="60" s="1"/>
  <c r="F38" i="60" s="1"/>
  <c r="G38" i="60" s="1"/>
  <c r="H38" i="60" s="1"/>
  <c r="C40" i="60"/>
  <c r="D40" i="60"/>
  <c r="P47" i="62"/>
  <c r="T23" i="41"/>
  <c r="T49" i="41"/>
  <c r="B30" i="48"/>
  <c r="B33" i="47"/>
  <c r="T22" i="41"/>
  <c r="S22" i="41"/>
  <c r="R22" i="41"/>
  <c r="P16" i="41"/>
  <c r="C36" i="53"/>
  <c r="D36" i="53"/>
  <c r="E36" i="53" s="1"/>
  <c r="F36" i="53" s="1"/>
  <c r="G36" i="53"/>
  <c r="H36" i="53"/>
  <c r="R16" i="41"/>
  <c r="T26" i="41"/>
  <c r="T29" i="41"/>
  <c r="T35" i="41"/>
  <c r="P18" i="41"/>
  <c r="T16" i="41"/>
  <c r="T15" i="41"/>
  <c r="I40" i="65"/>
  <c r="G11" i="39"/>
  <c r="AQ36" i="53"/>
  <c r="AO58" i="41"/>
  <c r="AP58" i="41"/>
  <c r="AQ58" i="41" s="1"/>
  <c r="AR58" i="41" s="1"/>
  <c r="T36" i="81"/>
  <c r="Z36" i="81"/>
  <c r="J13" i="1"/>
  <c r="I13" i="1"/>
  <c r="Y30" i="77"/>
  <c r="S30" i="77"/>
  <c r="R30" i="77"/>
  <c r="M30" i="77"/>
  <c r="L30" i="77"/>
  <c r="G30" i="77"/>
  <c r="M19" i="77"/>
  <c r="M26" i="77"/>
  <c r="L19" i="77"/>
  <c r="L26" i="77"/>
  <c r="Y19" i="77"/>
  <c r="Y26" i="77"/>
  <c r="Y18" i="77"/>
  <c r="S18" i="77"/>
  <c r="R18" i="77"/>
  <c r="M18" i="77"/>
  <c r="L18" i="77"/>
  <c r="J15" i="74"/>
  <c r="J18" i="74"/>
  <c r="Q23" i="41"/>
  <c r="P23" i="41"/>
  <c r="S16" i="41"/>
  <c r="T35" i="81"/>
  <c r="U35" i="81"/>
  <c r="V35" i="81"/>
  <c r="W35" i="81"/>
  <c r="X35" i="81"/>
  <c r="Y35" i="81"/>
  <c r="Z35" i="81"/>
  <c r="Z37" i="81"/>
  <c r="Z38" i="81"/>
  <c r="Z39" i="81"/>
  <c r="Z40" i="81"/>
  <c r="Z41" i="81"/>
  <c r="Z42" i="81"/>
  <c r="Z43" i="81"/>
  <c r="Z44" i="81"/>
  <c r="Z45" i="81"/>
  <c r="Z46" i="81"/>
  <c r="Z47" i="81"/>
  <c r="Z48" i="81"/>
  <c r="Z49" i="81"/>
  <c r="Z50" i="81"/>
  <c r="Z51" i="81"/>
  <c r="Z52" i="81"/>
  <c r="Z53" i="81"/>
  <c r="Z54" i="81"/>
  <c r="Z55" i="81"/>
  <c r="Z56" i="81"/>
  <c r="Z57" i="81"/>
  <c r="Z58" i="81"/>
  <c r="Y45" i="81"/>
  <c r="T37" i="81"/>
  <c r="U37" i="81"/>
  <c r="V37" i="81"/>
  <c r="W37" i="81"/>
  <c r="X37" i="81"/>
  <c r="Y37" i="81"/>
  <c r="T38" i="81"/>
  <c r="U38" i="81"/>
  <c r="V38" i="81"/>
  <c r="W38" i="81"/>
  <c r="X38" i="81"/>
  <c r="Y38" i="81"/>
  <c r="T39" i="81"/>
  <c r="U39" i="81"/>
  <c r="V39" i="81"/>
  <c r="W39" i="81"/>
  <c r="X39" i="81"/>
  <c r="Y39" i="81"/>
  <c r="T40" i="81"/>
  <c r="U40" i="81"/>
  <c r="V40" i="81"/>
  <c r="W40" i="81"/>
  <c r="X40" i="81"/>
  <c r="Y40" i="81"/>
  <c r="T41" i="81"/>
  <c r="U41" i="81"/>
  <c r="V41" i="81"/>
  <c r="W41" i="81"/>
  <c r="X41" i="81"/>
  <c r="Y41" i="81"/>
  <c r="T42" i="81"/>
  <c r="U42" i="81"/>
  <c r="V42" i="81"/>
  <c r="W42" i="81"/>
  <c r="X42" i="81"/>
  <c r="Y42" i="81"/>
  <c r="T43" i="81"/>
  <c r="U43" i="81"/>
  <c r="V43" i="81"/>
  <c r="W43" i="81"/>
  <c r="X43" i="81"/>
  <c r="Y43" i="81"/>
  <c r="T44" i="81"/>
  <c r="U44" i="81"/>
  <c r="V44" i="81"/>
  <c r="W44" i="81"/>
  <c r="X44" i="81"/>
  <c r="Y44" i="81"/>
  <c r="T45" i="81"/>
  <c r="U45" i="81"/>
  <c r="V45" i="81"/>
  <c r="P45" i="81" s="1"/>
  <c r="X45" i="81" s="1"/>
  <c r="W45" i="81"/>
  <c r="T46" i="81"/>
  <c r="V46" i="81"/>
  <c r="W46" i="81"/>
  <c r="X46" i="81"/>
  <c r="Y46" i="81"/>
  <c r="T47" i="81"/>
  <c r="U47" i="81"/>
  <c r="V47" i="81"/>
  <c r="W47" i="81"/>
  <c r="X47" i="81"/>
  <c r="Y47" i="81"/>
  <c r="T48" i="81"/>
  <c r="U48" i="81"/>
  <c r="V48" i="81"/>
  <c r="W48" i="81"/>
  <c r="X48" i="81"/>
  <c r="Y48" i="81"/>
  <c r="T49" i="81"/>
  <c r="U49" i="81"/>
  <c r="V49" i="81"/>
  <c r="W49" i="81"/>
  <c r="X49" i="81"/>
  <c r="Y49" i="81"/>
  <c r="T50" i="81"/>
  <c r="U50" i="81"/>
  <c r="V50" i="81"/>
  <c r="W50" i="81"/>
  <c r="X50" i="81"/>
  <c r="Y50" i="81"/>
  <c r="T51" i="81"/>
  <c r="U51" i="81"/>
  <c r="V51" i="81"/>
  <c r="W51" i="81"/>
  <c r="X51" i="81"/>
  <c r="Y51" i="81"/>
  <c r="T52" i="81"/>
  <c r="U52" i="81"/>
  <c r="V52" i="81"/>
  <c r="W52" i="81"/>
  <c r="X52" i="81"/>
  <c r="Y52" i="81"/>
  <c r="T53" i="81"/>
  <c r="U53" i="81"/>
  <c r="V53" i="81"/>
  <c r="W53" i="81"/>
  <c r="X53" i="81"/>
  <c r="Y53" i="81"/>
  <c r="T54" i="81"/>
  <c r="U54" i="81"/>
  <c r="V54" i="81"/>
  <c r="W54" i="81"/>
  <c r="X54" i="81"/>
  <c r="Y54" i="81"/>
  <c r="T55" i="81"/>
  <c r="U55" i="81"/>
  <c r="V55" i="81"/>
  <c r="W55" i="81"/>
  <c r="X55" i="81"/>
  <c r="Y55" i="81"/>
  <c r="T56" i="81"/>
  <c r="U56" i="81"/>
  <c r="V56" i="81"/>
  <c r="W56" i="81"/>
  <c r="X56" i="81"/>
  <c r="Y56" i="81"/>
  <c r="T57" i="81"/>
  <c r="U57" i="81"/>
  <c r="V57" i="81"/>
  <c r="W57" i="81"/>
  <c r="X57" i="81"/>
  <c r="Y57" i="81"/>
  <c r="T58" i="81"/>
  <c r="U58" i="81"/>
  <c r="V58" i="81"/>
  <c r="W58" i="81"/>
  <c r="X58" i="81"/>
  <c r="Y58" i="81"/>
  <c r="U36" i="81"/>
  <c r="V36" i="81"/>
  <c r="W36" i="81"/>
  <c r="X36" i="81"/>
  <c r="Y36" i="81"/>
  <c r="Q18" i="41"/>
  <c r="Q15" i="41"/>
  <c r="Q21" i="41"/>
  <c r="Q16" i="41"/>
  <c r="T24" i="41"/>
  <c r="S23" i="41"/>
  <c r="R23" i="41"/>
  <c r="K9" i="74"/>
  <c r="I41" i="65"/>
  <c r="I10" i="65"/>
  <c r="G155" i="80"/>
  <c r="G159" i="80"/>
  <c r="I155" i="80"/>
  <c r="I159" i="80"/>
  <c r="K155" i="80"/>
  <c r="K159" i="80"/>
  <c r="M155" i="80"/>
  <c r="M159" i="80"/>
  <c r="E155" i="80"/>
  <c r="E159" i="80"/>
  <c r="D134" i="80"/>
  <c r="D135" i="80"/>
  <c r="D136" i="80"/>
  <c r="D137" i="80"/>
  <c r="D133" i="80"/>
  <c r="Q133" i="80"/>
  <c r="R133" i="80"/>
  <c r="S133" i="80"/>
  <c r="T133" i="80"/>
  <c r="P133" i="80"/>
  <c r="M58" i="46"/>
  <c r="N58" i="46"/>
  <c r="O58" i="46"/>
  <c r="H212" i="80"/>
  <c r="H213" i="80" s="1"/>
  <c r="I212" i="80"/>
  <c r="I213" i="80"/>
  <c r="J212" i="80"/>
  <c r="J213" i="80" s="1"/>
  <c r="K212" i="80"/>
  <c r="K213" i="80"/>
  <c r="G212" i="80"/>
  <c r="G213" i="80" s="1"/>
  <c r="G196" i="80"/>
  <c r="I196" i="80"/>
  <c r="K196" i="80"/>
  <c r="M196" i="80"/>
  <c r="E196" i="80"/>
  <c r="E183" i="80"/>
  <c r="E179" i="80"/>
  <c r="E170" i="80"/>
  <c r="G170" i="80"/>
  <c r="I170" i="80"/>
  <c r="K170" i="80"/>
  <c r="M170" i="80"/>
  <c r="C170" i="80"/>
  <c r="E27" i="80"/>
  <c r="F27" i="80"/>
  <c r="G27" i="80"/>
  <c r="G28" i="80" s="1"/>
  <c r="H27" i="80"/>
  <c r="I27" i="80"/>
  <c r="D27" i="80"/>
  <c r="F26" i="80"/>
  <c r="G26" i="80"/>
  <c r="H26" i="80"/>
  <c r="I26" i="80"/>
  <c r="E26" i="80"/>
  <c r="K15" i="74"/>
  <c r="H40" i="65"/>
  <c r="H11" i="65"/>
  <c r="H10" i="65"/>
  <c r="H35" i="65"/>
  <c r="T64" i="41"/>
  <c r="T32" i="41"/>
  <c r="D155" i="80"/>
  <c r="E137" i="80"/>
  <c r="E115" i="80"/>
  <c r="E122" i="80"/>
  <c r="C155" i="80"/>
  <c r="E133" i="80"/>
  <c r="E135" i="80"/>
  <c r="F135" i="80"/>
  <c r="M122" i="80"/>
  <c r="K122" i="80"/>
  <c r="I122" i="80"/>
  <c r="G122" i="80"/>
  <c r="C122" i="80"/>
  <c r="E78" i="80"/>
  <c r="E74" i="80"/>
  <c r="E76" i="80"/>
  <c r="F76" i="80"/>
  <c r="K29" i="46"/>
  <c r="K35" i="46"/>
  <c r="F51" i="80"/>
  <c r="D51" i="80"/>
  <c r="G10" i="65"/>
  <c r="Q66" i="41"/>
  <c r="L13" i="53"/>
  <c r="M13" i="53" s="1"/>
  <c r="N13" i="53" s="1"/>
  <c r="M29" i="46"/>
  <c r="G104" i="80"/>
  <c r="C81" i="80"/>
  <c r="AB84" i="53"/>
  <c r="AC84" i="53" s="1"/>
  <c r="AB82" i="53"/>
  <c r="AC82" i="53" s="1"/>
  <c r="AD82" i="53" s="1"/>
  <c r="AE82" i="53" s="1"/>
  <c r="AF82" i="53" s="1"/>
  <c r="AB81" i="53"/>
  <c r="AB80" i="53"/>
  <c r="AB79" i="53"/>
  <c r="AC79" i="53" s="1"/>
  <c r="AB78" i="53"/>
  <c r="AC78" i="53" s="1"/>
  <c r="AB77" i="53"/>
  <c r="AB71" i="53"/>
  <c r="AB54" i="53"/>
  <c r="AC54" i="53" s="1"/>
  <c r="AB53" i="53"/>
  <c r="AC53" i="53" s="1"/>
  <c r="AB52" i="53"/>
  <c r="AB47" i="53"/>
  <c r="AB46" i="53"/>
  <c r="AC46" i="53" s="1"/>
  <c r="AB45" i="53"/>
  <c r="AB44" i="53"/>
  <c r="AB42" i="53"/>
  <c r="AB41" i="53"/>
  <c r="AC41" i="53" s="1"/>
  <c r="AB40" i="53"/>
  <c r="AC40" i="53" s="1"/>
  <c r="AD40" i="53" s="1"/>
  <c r="AE40" i="53" s="1"/>
  <c r="AF40" i="53" s="1"/>
  <c r="AB39" i="53"/>
  <c r="AB37" i="53"/>
  <c r="AB36" i="53"/>
  <c r="AC36" i="53" s="1"/>
  <c r="AB35" i="53"/>
  <c r="AC35" i="53" s="1"/>
  <c r="AB34" i="53"/>
  <c r="AB33" i="53"/>
  <c r="AB32" i="53"/>
  <c r="AC32" i="53" s="1"/>
  <c r="AB31" i="53"/>
  <c r="AC31" i="53" s="1"/>
  <c r="AD31" i="53" s="1"/>
  <c r="AE31" i="53" s="1"/>
  <c r="AF31" i="53" s="1"/>
  <c r="AB30" i="53"/>
  <c r="AB28" i="53"/>
  <c r="AB27" i="53"/>
  <c r="AC27" i="53" s="1"/>
  <c r="AB26" i="53"/>
  <c r="AC26" i="53" s="1"/>
  <c r="AB23" i="53"/>
  <c r="AB13" i="53"/>
  <c r="T84" i="53"/>
  <c r="T82" i="53"/>
  <c r="U82" i="53" s="1"/>
  <c r="V82" i="53" s="1"/>
  <c r="W82" i="53" s="1"/>
  <c r="X82" i="53" s="1"/>
  <c r="T81" i="53"/>
  <c r="T80" i="53"/>
  <c r="T79" i="53"/>
  <c r="T78" i="53"/>
  <c r="U78" i="53" s="1"/>
  <c r="V78" i="53" s="1"/>
  <c r="W78" i="53" s="1"/>
  <c r="X78" i="53" s="1"/>
  <c r="T77" i="53"/>
  <c r="T72" i="53"/>
  <c r="T71" i="53"/>
  <c r="T54" i="53"/>
  <c r="U54" i="53" s="1"/>
  <c r="V54" i="53" s="1"/>
  <c r="W54" i="53" s="1"/>
  <c r="X54" i="53" s="1"/>
  <c r="T53" i="53"/>
  <c r="T52" i="53"/>
  <c r="T47" i="53"/>
  <c r="T46" i="53"/>
  <c r="U46" i="53" s="1"/>
  <c r="V46" i="53" s="1"/>
  <c r="W46" i="53" s="1"/>
  <c r="X46" i="53" s="1"/>
  <c r="T45" i="53"/>
  <c r="U45" i="53" s="1"/>
  <c r="V45" i="53"/>
  <c r="T44" i="53"/>
  <c r="U44" i="53" s="1"/>
  <c r="T42" i="53"/>
  <c r="T41" i="53"/>
  <c r="T40" i="53"/>
  <c r="T39" i="53"/>
  <c r="U39" i="53" s="1"/>
  <c r="T37" i="53"/>
  <c r="T36" i="53"/>
  <c r="T35" i="53"/>
  <c r="T34" i="53"/>
  <c r="U34" i="53" s="1"/>
  <c r="T33" i="53"/>
  <c r="T30" i="53"/>
  <c r="T26" i="53"/>
  <c r="T27" i="53"/>
  <c r="T28" i="53"/>
  <c r="U28" i="53" s="1"/>
  <c r="V28" i="53" s="1"/>
  <c r="W28" i="53" s="1"/>
  <c r="X28" i="53" s="1"/>
  <c r="T23" i="53"/>
  <c r="T19" i="53"/>
  <c r="T13" i="53"/>
  <c r="T15" i="53"/>
  <c r="U22" i="53"/>
  <c r="G98" i="80"/>
  <c r="I98" i="80"/>
  <c r="K98" i="80"/>
  <c r="M98" i="80"/>
  <c r="E98" i="80"/>
  <c r="L84" i="53"/>
  <c r="L82" i="53"/>
  <c r="L81" i="53"/>
  <c r="L80" i="53"/>
  <c r="L79" i="53"/>
  <c r="L78" i="53"/>
  <c r="L77" i="53"/>
  <c r="L75" i="53"/>
  <c r="L71" i="53"/>
  <c r="L72" i="53"/>
  <c r="L52" i="53"/>
  <c r="L54" i="53"/>
  <c r="L45" i="53"/>
  <c r="L47" i="53"/>
  <c r="L39" i="53"/>
  <c r="L40" i="53"/>
  <c r="L41" i="53"/>
  <c r="L42" i="53"/>
  <c r="L32" i="53"/>
  <c r="L33" i="53"/>
  <c r="L34" i="53"/>
  <c r="L35" i="53"/>
  <c r="L36" i="53"/>
  <c r="L37" i="53"/>
  <c r="L30" i="53"/>
  <c r="L27" i="53"/>
  <c r="L28" i="53"/>
  <c r="L23" i="53"/>
  <c r="L19" i="53"/>
  <c r="L14" i="53"/>
  <c r="L15" i="53"/>
  <c r="L16" i="53"/>
  <c r="D75" i="53"/>
  <c r="D84" i="53"/>
  <c r="D77" i="53"/>
  <c r="D79" i="53"/>
  <c r="D81" i="53"/>
  <c r="D82" i="53"/>
  <c r="D71" i="53"/>
  <c r="D72" i="53"/>
  <c r="F58" i="80"/>
  <c r="N51" i="80"/>
  <c r="N52" i="80"/>
  <c r="N53" i="80"/>
  <c r="N54" i="80"/>
  <c r="N55" i="80"/>
  <c r="N56" i="80"/>
  <c r="N57" i="80"/>
  <c r="N58" i="80"/>
  <c r="N59" i="80"/>
  <c r="N60" i="80"/>
  <c r="N61" i="80"/>
  <c r="N62" i="80"/>
  <c r="N63" i="80"/>
  <c r="N64" i="80"/>
  <c r="N65" i="80"/>
  <c r="L51" i="80"/>
  <c r="L52" i="80"/>
  <c r="L53" i="80"/>
  <c r="L54" i="80"/>
  <c r="L55" i="80"/>
  <c r="L56" i="80"/>
  <c r="L57" i="80"/>
  <c r="L58" i="80"/>
  <c r="L59" i="80"/>
  <c r="L60" i="80"/>
  <c r="L61" i="80"/>
  <c r="L62" i="80"/>
  <c r="L63" i="80"/>
  <c r="L64" i="80"/>
  <c r="L65" i="80"/>
  <c r="J51" i="80"/>
  <c r="J52" i="80"/>
  <c r="J53" i="80"/>
  <c r="J54" i="80"/>
  <c r="J55" i="80"/>
  <c r="J56" i="80"/>
  <c r="J57" i="80"/>
  <c r="J58" i="80"/>
  <c r="J59" i="80"/>
  <c r="J60" i="80"/>
  <c r="J61" i="80"/>
  <c r="J62" i="80"/>
  <c r="J63" i="80"/>
  <c r="J64" i="80"/>
  <c r="J65" i="80"/>
  <c r="H51" i="80"/>
  <c r="H52" i="80"/>
  <c r="H53" i="80"/>
  <c r="H54" i="80"/>
  <c r="H55" i="80"/>
  <c r="H56" i="80"/>
  <c r="H57" i="80"/>
  <c r="H58" i="80"/>
  <c r="H59" i="80"/>
  <c r="H60" i="80"/>
  <c r="H61" i="80"/>
  <c r="H62" i="80"/>
  <c r="H63" i="80"/>
  <c r="H64" i="80"/>
  <c r="H65" i="80"/>
  <c r="F52" i="80"/>
  <c r="F53" i="80"/>
  <c r="F54" i="80"/>
  <c r="F55" i="80"/>
  <c r="F56" i="80"/>
  <c r="F57" i="80"/>
  <c r="F59" i="80"/>
  <c r="F60" i="80"/>
  <c r="F61" i="80"/>
  <c r="F62" i="80"/>
  <c r="F63" i="80"/>
  <c r="F64" i="80"/>
  <c r="F65" i="80"/>
  <c r="D52" i="80"/>
  <c r="D53" i="80"/>
  <c r="D54" i="80"/>
  <c r="D55" i="80"/>
  <c r="D56" i="80"/>
  <c r="D57" i="80"/>
  <c r="D58" i="80"/>
  <c r="D59" i="80"/>
  <c r="D60" i="80"/>
  <c r="D61" i="80"/>
  <c r="D62" i="80"/>
  <c r="D63" i="80"/>
  <c r="D64" i="80"/>
  <c r="D65" i="80"/>
  <c r="D52" i="53"/>
  <c r="D54" i="53"/>
  <c r="D46" i="53"/>
  <c r="D41" i="53"/>
  <c r="D42" i="53"/>
  <c r="D30" i="53"/>
  <c r="D33" i="53"/>
  <c r="D37" i="53"/>
  <c r="D28" i="53"/>
  <c r="D27" i="53"/>
  <c r="D14" i="53"/>
  <c r="O29" i="46"/>
  <c r="N29" i="46"/>
  <c r="L29" i="46"/>
  <c r="E40" i="65"/>
  <c r="E29" i="65"/>
  <c r="E11" i="65"/>
  <c r="E10" i="65"/>
  <c r="I29" i="65"/>
  <c r="H29" i="65"/>
  <c r="G40" i="65"/>
  <c r="G29" i="65"/>
  <c r="F40" i="65"/>
  <c r="F29" i="65"/>
  <c r="F10" i="65"/>
  <c r="E35" i="65"/>
  <c r="I85" i="65"/>
  <c r="H85" i="65"/>
  <c r="G85" i="65"/>
  <c r="F85" i="65"/>
  <c r="E85" i="65"/>
  <c r="G24" i="74"/>
  <c r="H24" i="74"/>
  <c r="H41" i="65"/>
  <c r="G41" i="65"/>
  <c r="F41" i="65"/>
  <c r="I36" i="65"/>
  <c r="H36" i="65"/>
  <c r="G36" i="65"/>
  <c r="F36" i="65"/>
  <c r="F35" i="65"/>
  <c r="G35" i="65"/>
  <c r="AN146" i="4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AE35" i="68"/>
  <c r="AE36" i="68" s="1"/>
  <c r="I11" i="65"/>
  <c r="AF33" i="68"/>
  <c r="F28" i="80"/>
  <c r="L66" i="68"/>
  <c r="AE66" i="68"/>
  <c r="AE67" i="68"/>
  <c r="AE68" i="68" s="1"/>
  <c r="P67" i="60"/>
  <c r="M65" i="68"/>
  <c r="M67" i="68"/>
  <c r="AF65" i="68"/>
  <c r="AF67" i="68" s="1"/>
  <c r="AF68" i="68" s="1"/>
  <c r="J39" i="68"/>
  <c r="J40" i="68"/>
  <c r="J41" i="68"/>
  <c r="K37" i="68"/>
  <c r="L37" i="68" s="1"/>
  <c r="M37" i="68" s="1"/>
  <c r="AC37" i="68"/>
  <c r="J72" i="68"/>
  <c r="J73" i="68" s="1"/>
  <c r="F133" i="80"/>
  <c r="H13" i="39"/>
  <c r="F74" i="80"/>
  <c r="G74" i="80"/>
  <c r="H74" i="80"/>
  <c r="G133" i="80"/>
  <c r="I28" i="80"/>
  <c r="J67" i="60"/>
  <c r="L66" i="53" s="1"/>
  <c r="AE164" i="68"/>
  <c r="AE165" i="68" s="1"/>
  <c r="AE163" i="68"/>
  <c r="AF162" i="68"/>
  <c r="AF163" i="68" s="1"/>
  <c r="AE96" i="68"/>
  <c r="AE97" i="68" s="1"/>
  <c r="AE60" i="68"/>
  <c r="L164" i="68"/>
  <c r="L163" i="68"/>
  <c r="M162" i="68"/>
  <c r="M62" i="68"/>
  <c r="M66" i="68"/>
  <c r="L60" i="68"/>
  <c r="M59" i="68"/>
  <c r="N59" i="68" s="1"/>
  <c r="N60" i="68" s="1"/>
  <c r="L170" i="80"/>
  <c r="L169" i="80"/>
  <c r="L168" i="80"/>
  <c r="L167" i="80"/>
  <c r="L166" i="80"/>
  <c r="L165" i="80"/>
  <c r="L164" i="80"/>
  <c r="L163" i="80"/>
  <c r="L162" i="80"/>
  <c r="L161" i="80"/>
  <c r="J170" i="80"/>
  <c r="J169" i="80"/>
  <c r="J168" i="80"/>
  <c r="J167" i="80"/>
  <c r="J166" i="80"/>
  <c r="J165" i="80"/>
  <c r="J164" i="80"/>
  <c r="J163" i="80"/>
  <c r="J162" i="80"/>
  <c r="J161" i="80"/>
  <c r="H170" i="80"/>
  <c r="H169" i="80"/>
  <c r="H166" i="80"/>
  <c r="H165" i="80"/>
  <c r="H162" i="80"/>
  <c r="H161" i="80"/>
  <c r="G183" i="80"/>
  <c r="F183" i="80"/>
  <c r="F179" i="80"/>
  <c r="E28" i="80"/>
  <c r="F115" i="80"/>
  <c r="F116" i="80"/>
  <c r="H110" i="80"/>
  <c r="H111" i="80"/>
  <c r="H118" i="80"/>
  <c r="H119" i="80"/>
  <c r="J110" i="80"/>
  <c r="J111" i="80"/>
  <c r="J112" i="80"/>
  <c r="J113" i="80"/>
  <c r="J114" i="80"/>
  <c r="J115" i="80"/>
  <c r="J116" i="80"/>
  <c r="J117" i="80"/>
  <c r="J118" i="80"/>
  <c r="J119" i="80"/>
  <c r="J120" i="80"/>
  <c r="J121" i="80"/>
  <c r="J122" i="80"/>
  <c r="L110" i="80"/>
  <c r="L111" i="80"/>
  <c r="L112" i="80"/>
  <c r="L113" i="80"/>
  <c r="L114" i="80"/>
  <c r="L115" i="80"/>
  <c r="L116" i="80"/>
  <c r="L117" i="80"/>
  <c r="L118" i="80"/>
  <c r="L119" i="80"/>
  <c r="L120" i="80"/>
  <c r="L121" i="80"/>
  <c r="L122" i="80"/>
  <c r="N111" i="80"/>
  <c r="N116" i="80"/>
  <c r="F78" i="80"/>
  <c r="G78" i="80"/>
  <c r="I78" i="80" s="1"/>
  <c r="D110" i="80"/>
  <c r="G105" i="80"/>
  <c r="H104" i="80"/>
  <c r="I25" i="65"/>
  <c r="H25" i="65"/>
  <c r="G25" i="65"/>
  <c r="F25" i="65"/>
  <c r="E25" i="65"/>
  <c r="G76" i="80"/>
  <c r="I74" i="80"/>
  <c r="N37" i="68"/>
  <c r="O37" i="68" s="1"/>
  <c r="O38" i="68" s="1"/>
  <c r="AC40" i="68"/>
  <c r="AD37" i="68"/>
  <c r="G135" i="80"/>
  <c r="H135" i="80" s="1"/>
  <c r="AF60" i="68"/>
  <c r="M60" i="68"/>
  <c r="M163" i="68"/>
  <c r="N162" i="68"/>
  <c r="O162" i="68" s="1"/>
  <c r="O163" i="68" s="1"/>
  <c r="M164" i="68"/>
  <c r="I76" i="80"/>
  <c r="J76" i="80"/>
  <c r="K74" i="80"/>
  <c r="J74" i="80"/>
  <c r="H105" i="80"/>
  <c r="I104" i="80"/>
  <c r="AA75" i="53"/>
  <c r="AB75" i="53"/>
  <c r="O18" i="41"/>
  <c r="R90" i="41"/>
  <c r="P80" i="41"/>
  <c r="AC85" i="53"/>
  <c r="AD85" i="53"/>
  <c r="AE85" i="53"/>
  <c r="AF85" i="53" s="1"/>
  <c r="AC13" i="53"/>
  <c r="E69" i="65"/>
  <c r="D44" i="80"/>
  <c r="E44" i="80" s="1"/>
  <c r="O51" i="41"/>
  <c r="O117" i="41"/>
  <c r="O112" i="41"/>
  <c r="O109" i="41"/>
  <c r="O108" i="41"/>
  <c r="O106" i="41"/>
  <c r="O105" i="41"/>
  <c r="O104" i="41"/>
  <c r="O87" i="41"/>
  <c r="O63" i="41"/>
  <c r="O58" i="41"/>
  <c r="O56" i="41"/>
  <c r="O50" i="41"/>
  <c r="O49" i="41"/>
  <c r="O47" i="41"/>
  <c r="O40" i="41"/>
  <c r="O35" i="41"/>
  <c r="O34" i="41"/>
  <c r="O33" i="41"/>
  <c r="O30" i="41"/>
  <c r="O25" i="41"/>
  <c r="O23" i="41"/>
  <c r="O22" i="41"/>
  <c r="O20" i="41"/>
  <c r="O17" i="41"/>
  <c r="O16" i="41"/>
  <c r="O15" i="41"/>
  <c r="O14" i="41"/>
  <c r="Q34" i="41"/>
  <c r="P34" i="41"/>
  <c r="S31" i="41"/>
  <c r="Q31" i="41"/>
  <c r="P31" i="41"/>
  <c r="P65" i="41"/>
  <c r="P33" i="41"/>
  <c r="T40" i="41"/>
  <c r="S40" i="41"/>
  <c r="R40" i="41"/>
  <c r="Q40" i="41"/>
  <c r="P40" i="41"/>
  <c r="T58" i="41"/>
  <c r="S58" i="41"/>
  <c r="R58" i="41"/>
  <c r="Q58" i="41"/>
  <c r="P58" i="41"/>
  <c r="AI139" i="62"/>
  <c r="F64" i="65"/>
  <c r="D37" i="80"/>
  <c r="D36" i="80"/>
  <c r="D35" i="80"/>
  <c r="D34" i="80"/>
  <c r="D33" i="80"/>
  <c r="D32" i="80"/>
  <c r="K31" i="46"/>
  <c r="F66" i="1"/>
  <c r="G66" i="1"/>
  <c r="H66" i="1" s="1"/>
  <c r="I66" i="1" s="1"/>
  <c r="J66" i="1" s="1"/>
  <c r="C38" i="48"/>
  <c r="G101" i="74"/>
  <c r="H97" i="74"/>
  <c r="G97" i="74"/>
  <c r="J93" i="74"/>
  <c r="I93" i="74"/>
  <c r="H93" i="74"/>
  <c r="G93" i="74"/>
  <c r="G68" i="74"/>
  <c r="H64" i="74"/>
  <c r="G64" i="74"/>
  <c r="K60" i="74"/>
  <c r="J60" i="74"/>
  <c r="I60" i="74"/>
  <c r="H60" i="74"/>
  <c r="G28" i="74"/>
  <c r="I24" i="74"/>
  <c r="G91" i="1"/>
  <c r="H91" i="1" s="1"/>
  <c r="I91" i="1" s="1"/>
  <c r="J92" i="1" s="1"/>
  <c r="J91" i="1"/>
  <c r="G92" i="1"/>
  <c r="K56" i="46"/>
  <c r="L56" i="46"/>
  <c r="M56" i="46" s="1"/>
  <c r="S75" i="53"/>
  <c r="C66" i="60"/>
  <c r="D66" i="60" s="1"/>
  <c r="E66" i="60" s="1"/>
  <c r="F69" i="65"/>
  <c r="G69" i="65"/>
  <c r="H69" i="65" s="1"/>
  <c r="I69" i="65" s="1"/>
  <c r="H92" i="1"/>
  <c r="AE37" i="68"/>
  <c r="AF37" i="68" s="1"/>
  <c r="AG37" i="68" s="1"/>
  <c r="AH37" i="68" s="1"/>
  <c r="G64" i="65"/>
  <c r="H64" i="65" s="1"/>
  <c r="I64" i="65" s="1"/>
  <c r="AG60" i="68"/>
  <c r="O59" i="68"/>
  <c r="O60" i="68" s="1"/>
  <c r="M38" i="68"/>
  <c r="K76" i="80"/>
  <c r="L76" i="80" s="1"/>
  <c r="I105" i="80"/>
  <c r="J104" i="80"/>
  <c r="D38" i="80"/>
  <c r="K90" i="46"/>
  <c r="AR84" i="53"/>
  <c r="AS84" i="53"/>
  <c r="AT84" i="53"/>
  <c r="AU84" i="53" s="1"/>
  <c r="AV84" i="53" s="1"/>
  <c r="AR82" i="53"/>
  <c r="AS82" i="53" s="1"/>
  <c r="AT82" i="53" s="1"/>
  <c r="AU82" i="53" s="1"/>
  <c r="AV82" i="53" s="1"/>
  <c r="AR81" i="53"/>
  <c r="AS81" i="53" s="1"/>
  <c r="AT81" i="53" s="1"/>
  <c r="AU81" i="53" s="1"/>
  <c r="AV81" i="53" s="1"/>
  <c r="AR80" i="53"/>
  <c r="AS80" i="53"/>
  <c r="AT80" i="53"/>
  <c r="AU80" i="53" s="1"/>
  <c r="AV80" i="53" s="1"/>
  <c r="AR79" i="53"/>
  <c r="AS79" i="53"/>
  <c r="AT79" i="53" s="1"/>
  <c r="AU79" i="53" s="1"/>
  <c r="AV79" i="53" s="1"/>
  <c r="AR78" i="53"/>
  <c r="AS78" i="53"/>
  <c r="AT78" i="53" s="1"/>
  <c r="AU78" i="53" s="1"/>
  <c r="AV78" i="53"/>
  <c r="AR77" i="53"/>
  <c r="AS77" i="53" s="1"/>
  <c r="AT77" i="53" s="1"/>
  <c r="AU77" i="53" s="1"/>
  <c r="AV77" i="53" s="1"/>
  <c r="AS75" i="53"/>
  <c r="AT75" i="53"/>
  <c r="AU75" i="53"/>
  <c r="AV75" i="53"/>
  <c r="AR71" i="53"/>
  <c r="AS71" i="53"/>
  <c r="AT71" i="53"/>
  <c r="AU71" i="53"/>
  <c r="AV71" i="53" s="1"/>
  <c r="AR58" i="53"/>
  <c r="AS58" i="53"/>
  <c r="AT58" i="53" s="1"/>
  <c r="AU58" i="53" s="1"/>
  <c r="AV58" i="53" s="1"/>
  <c r="AR57" i="53"/>
  <c r="AS57" i="53"/>
  <c r="AT57" i="53" s="1"/>
  <c r="AU57" i="53" s="1"/>
  <c r="AV57" i="53" s="1"/>
  <c r="AR56" i="53"/>
  <c r="AS56" i="53" s="1"/>
  <c r="AT56" i="53" s="1"/>
  <c r="AU56" i="53"/>
  <c r="AV56" i="53"/>
  <c r="AR54" i="53"/>
  <c r="AS54" i="53"/>
  <c r="AT54" i="53"/>
  <c r="AU54" i="53"/>
  <c r="AV54" i="53" s="1"/>
  <c r="AR53" i="53"/>
  <c r="AS53" i="53"/>
  <c r="AT53" i="53"/>
  <c r="AU53" i="53" s="1"/>
  <c r="AV53" i="53" s="1"/>
  <c r="AR52" i="53"/>
  <c r="AS52" i="53" s="1"/>
  <c r="AT52" i="53" s="1"/>
  <c r="AU52" i="53" s="1"/>
  <c r="AV52" i="53" s="1"/>
  <c r="AR48" i="53"/>
  <c r="AS48" i="53" s="1"/>
  <c r="AT48" i="53" s="1"/>
  <c r="AU48" i="53"/>
  <c r="AV48" i="53" s="1"/>
  <c r="AR47" i="53"/>
  <c r="AS47" i="53"/>
  <c r="AT47" i="53"/>
  <c r="AU47" i="53" s="1"/>
  <c r="AV47" i="53" s="1"/>
  <c r="AR46" i="53"/>
  <c r="AS46" i="53"/>
  <c r="AT46" i="53"/>
  <c r="AU46" i="53" s="1"/>
  <c r="AV46" i="53" s="1"/>
  <c r="AR45" i="53"/>
  <c r="AS45" i="53" s="1"/>
  <c r="AT45" i="53" s="1"/>
  <c r="AU45" i="53" s="1"/>
  <c r="AV45" i="53" s="1"/>
  <c r="AR44" i="53"/>
  <c r="AS44" i="53" s="1"/>
  <c r="AT44" i="53" s="1"/>
  <c r="AU44" i="53" s="1"/>
  <c r="AV44" i="53" s="1"/>
  <c r="AS43" i="53"/>
  <c r="AT43" i="53"/>
  <c r="AU43" i="53"/>
  <c r="AV43" i="53" s="1"/>
  <c r="AR42" i="53"/>
  <c r="AS42" i="53"/>
  <c r="AT42" i="53"/>
  <c r="AU42" i="53" s="1"/>
  <c r="AV42" i="53" s="1"/>
  <c r="AR41" i="53"/>
  <c r="AS41" i="53"/>
  <c r="AT41" i="53" s="1"/>
  <c r="AU41" i="53" s="1"/>
  <c r="AV41" i="53" s="1"/>
  <c r="AR40" i="53"/>
  <c r="AS40" i="53"/>
  <c r="AT40" i="53" s="1"/>
  <c r="AU40" i="53" s="1"/>
  <c r="AV40" i="53"/>
  <c r="AR39" i="53"/>
  <c r="AS39" i="53" s="1"/>
  <c r="AT39" i="53" s="1"/>
  <c r="AU39" i="53" s="1"/>
  <c r="AV39" i="53" s="1"/>
  <c r="AR37" i="53"/>
  <c r="AS37" i="53"/>
  <c r="AT37" i="53"/>
  <c r="AU37" i="53"/>
  <c r="AV37" i="53" s="1"/>
  <c r="AR36" i="53"/>
  <c r="AS36" i="53"/>
  <c r="AT36" i="53"/>
  <c r="AU36" i="53" s="1"/>
  <c r="AV36" i="53" s="1"/>
  <c r="AR35" i="53"/>
  <c r="AS35" i="53"/>
  <c r="AT35" i="53" s="1"/>
  <c r="AU35" i="53" s="1"/>
  <c r="AV35" i="53" s="1"/>
  <c r="AR34" i="53"/>
  <c r="AS34" i="53" s="1"/>
  <c r="AT34" i="53" s="1"/>
  <c r="AU34" i="53"/>
  <c r="AV34" i="53"/>
  <c r="AR33" i="53"/>
  <c r="AS33" i="53"/>
  <c r="AT33" i="53"/>
  <c r="AU33" i="53"/>
  <c r="AV33" i="53" s="1"/>
  <c r="AR32" i="53"/>
  <c r="AS32" i="53"/>
  <c r="AT32" i="53"/>
  <c r="AU32" i="53" s="1"/>
  <c r="AV32" i="53" s="1"/>
  <c r="AR30" i="53"/>
  <c r="AS30" i="53" s="1"/>
  <c r="AT30" i="53" s="1"/>
  <c r="AU30" i="53" s="1"/>
  <c r="AV30" i="53" s="1"/>
  <c r="AR28" i="53"/>
  <c r="AS28" i="53" s="1"/>
  <c r="AT28" i="53" s="1"/>
  <c r="AU28" i="53"/>
  <c r="AV28" i="53" s="1"/>
  <c r="AR27" i="53"/>
  <c r="AS27" i="53"/>
  <c r="AT27" i="53"/>
  <c r="AU27" i="53" s="1"/>
  <c r="AV27" i="53" s="1"/>
  <c r="AR26" i="53"/>
  <c r="AS26" i="53"/>
  <c r="AT26" i="53"/>
  <c r="AU26" i="53" s="1"/>
  <c r="AV26" i="53" s="1"/>
  <c r="AR24" i="53"/>
  <c r="AS24" i="53"/>
  <c r="AT24" i="53" s="1"/>
  <c r="AU24" i="53" s="1"/>
  <c r="AV24" i="53"/>
  <c r="AR23" i="53"/>
  <c r="AS23" i="53" s="1"/>
  <c r="AT23" i="53" s="1"/>
  <c r="AU23" i="53" s="1"/>
  <c r="AV23" i="53" s="1"/>
  <c r="AS22" i="53"/>
  <c r="AT22" i="53"/>
  <c r="AU22" i="53"/>
  <c r="AV22" i="53"/>
  <c r="AR21" i="53"/>
  <c r="AS21" i="53"/>
  <c r="AT21" i="53"/>
  <c r="AU21" i="53"/>
  <c r="AV21" i="53" s="1"/>
  <c r="AR20" i="53"/>
  <c r="AS20" i="53"/>
  <c r="AT20" i="53" s="1"/>
  <c r="AU20" i="53" s="1"/>
  <c r="AV20" i="53" s="1"/>
  <c r="AR19" i="53"/>
  <c r="AS19" i="53"/>
  <c r="AT19" i="53" s="1"/>
  <c r="AU19" i="53" s="1"/>
  <c r="AV19" i="53"/>
  <c r="AR16" i="53"/>
  <c r="AS16" i="53" s="1"/>
  <c r="AT16" i="53" s="1"/>
  <c r="AU16" i="53"/>
  <c r="AV16" i="53"/>
  <c r="AR15" i="53"/>
  <c r="AS15" i="53"/>
  <c r="AT15" i="53"/>
  <c r="AU15" i="53"/>
  <c r="AV15" i="53" s="1"/>
  <c r="AR14" i="53"/>
  <c r="AS14" i="53"/>
  <c r="AT14" i="53"/>
  <c r="AU14" i="53" s="1"/>
  <c r="AV14" i="53" s="1"/>
  <c r="AR13" i="53"/>
  <c r="AS13" i="53"/>
  <c r="AT13" i="53" s="1"/>
  <c r="AU13" i="53" s="1"/>
  <c r="AV13" i="53" s="1"/>
  <c r="AK84" i="53"/>
  <c r="AL84" i="53" s="1"/>
  <c r="AM84" i="53" s="1"/>
  <c r="AN84" i="53"/>
  <c r="AK82" i="53"/>
  <c r="AL82" i="53" s="1"/>
  <c r="AM82" i="53" s="1"/>
  <c r="AN82" i="53" s="1"/>
  <c r="AK81" i="53"/>
  <c r="AL81" i="53" s="1"/>
  <c r="AM81" i="53" s="1"/>
  <c r="AN81" i="53"/>
  <c r="AK80" i="53"/>
  <c r="AL80" i="53" s="1"/>
  <c r="AM80" i="53" s="1"/>
  <c r="AN80" i="53" s="1"/>
  <c r="AK79" i="53"/>
  <c r="AL79" i="53" s="1"/>
  <c r="AM79" i="53" s="1"/>
  <c r="AN79" i="53"/>
  <c r="AK78" i="53"/>
  <c r="AL78" i="53" s="1"/>
  <c r="AM78" i="53" s="1"/>
  <c r="AN78" i="53" s="1"/>
  <c r="AK77" i="53"/>
  <c r="AL77" i="53" s="1"/>
  <c r="AM77" i="53" s="1"/>
  <c r="AN77" i="53"/>
  <c r="AK75" i="53"/>
  <c r="AL75" i="53" s="1"/>
  <c r="AM75" i="53" s="1"/>
  <c r="AN75" i="53" s="1"/>
  <c r="AK73" i="53"/>
  <c r="AL73" i="53" s="1"/>
  <c r="AM73" i="53" s="1"/>
  <c r="AN73" i="53"/>
  <c r="AK71" i="53"/>
  <c r="AL71" i="53" s="1"/>
  <c r="AM71" i="53" s="1"/>
  <c r="AN71" i="53" s="1"/>
  <c r="AK54" i="53"/>
  <c r="AL54" i="53" s="1"/>
  <c r="AM54" i="53" s="1"/>
  <c r="AN54" i="53"/>
  <c r="AK53" i="53"/>
  <c r="AL53" i="53" s="1"/>
  <c r="AM53" i="53" s="1"/>
  <c r="AN53" i="53" s="1"/>
  <c r="AK52" i="53"/>
  <c r="AL52" i="53" s="1"/>
  <c r="AM52" i="53" s="1"/>
  <c r="AN52" i="53"/>
  <c r="AK47" i="53"/>
  <c r="AL47" i="53" s="1"/>
  <c r="AM47" i="53" s="1"/>
  <c r="AN47" i="53" s="1"/>
  <c r="AK46" i="53"/>
  <c r="AL46" i="53" s="1"/>
  <c r="AM46" i="53" s="1"/>
  <c r="AN46" i="53"/>
  <c r="AK45" i="53"/>
  <c r="AL45" i="53" s="1"/>
  <c r="AM45" i="53" s="1"/>
  <c r="AN45" i="53" s="1"/>
  <c r="AJ44" i="53"/>
  <c r="AK43" i="53"/>
  <c r="AL43" i="53"/>
  <c r="AM43" i="53"/>
  <c r="AN43" i="53"/>
  <c r="AJ42" i="53"/>
  <c r="AK41" i="53"/>
  <c r="AL41" i="53"/>
  <c r="AK40" i="53"/>
  <c r="AL40" i="53" s="1"/>
  <c r="AM40" i="53" s="1"/>
  <c r="AN40" i="53"/>
  <c r="AJ39" i="53"/>
  <c r="AK36" i="53"/>
  <c r="AL36" i="53"/>
  <c r="AM36" i="53"/>
  <c r="AN36" i="53"/>
  <c r="AK34" i="53"/>
  <c r="AL34" i="53"/>
  <c r="AM34" i="53"/>
  <c r="AN34" i="53"/>
  <c r="AK32" i="53"/>
  <c r="AL32" i="53"/>
  <c r="AM32" i="53"/>
  <c r="AN32" i="53"/>
  <c r="AJ31" i="53"/>
  <c r="AK28" i="53"/>
  <c r="AL28" i="53"/>
  <c r="AM28" i="53"/>
  <c r="AN28" i="53" s="1"/>
  <c r="AK26" i="53"/>
  <c r="AL26" i="53"/>
  <c r="AM26" i="53" s="1"/>
  <c r="AN26" i="53" s="1"/>
  <c r="AK22" i="53"/>
  <c r="AL22" i="53"/>
  <c r="AM22" i="53"/>
  <c r="AN22" i="53" s="1"/>
  <c r="AK20" i="53"/>
  <c r="AL20" i="53"/>
  <c r="AM20" i="53" s="1"/>
  <c r="AN20" i="53" s="1"/>
  <c r="AK16" i="53"/>
  <c r="AL16" i="53"/>
  <c r="AM16" i="53"/>
  <c r="AN16" i="53" s="1"/>
  <c r="AK15" i="53"/>
  <c r="AL15" i="53"/>
  <c r="AM15" i="53" s="1"/>
  <c r="AN15" i="53" s="1"/>
  <c r="AK14" i="53"/>
  <c r="AL14" i="53"/>
  <c r="AM14" i="53"/>
  <c r="AN14" i="53" s="1"/>
  <c r="AD84" i="53"/>
  <c r="AE84" i="53"/>
  <c r="AF84" i="53" s="1"/>
  <c r="AC81" i="53"/>
  <c r="AD81" i="53"/>
  <c r="AE81" i="53" s="1"/>
  <c r="AF81" i="53" s="1"/>
  <c r="AC80" i="53"/>
  <c r="AD80" i="53"/>
  <c r="AE80" i="53"/>
  <c r="AF80" i="53" s="1"/>
  <c r="AD79" i="53"/>
  <c r="AE79" i="53"/>
  <c r="AF79" i="53" s="1"/>
  <c r="AD78" i="53"/>
  <c r="AE78" i="53"/>
  <c r="AF78" i="53" s="1"/>
  <c r="AC77" i="53"/>
  <c r="AD77" i="53"/>
  <c r="AE77" i="53"/>
  <c r="AF77" i="53" s="1"/>
  <c r="AC75" i="53"/>
  <c r="AD75" i="53"/>
  <c r="AE75" i="53"/>
  <c r="AF75" i="53" s="1"/>
  <c r="AC71" i="53"/>
  <c r="AD71" i="53"/>
  <c r="AE71" i="53" s="1"/>
  <c r="AF71" i="53" s="1"/>
  <c r="AD54" i="53"/>
  <c r="AE54" i="53"/>
  <c r="AF54" i="53" s="1"/>
  <c r="AD53" i="53"/>
  <c r="AE53" i="53" s="1"/>
  <c r="AF53" i="53" s="1"/>
  <c r="AC52" i="53"/>
  <c r="AD52" i="53"/>
  <c r="AE52" i="53"/>
  <c r="AF52" i="53" s="1"/>
  <c r="AC47" i="53"/>
  <c r="AD47" i="53"/>
  <c r="AE47" i="53"/>
  <c r="AF47" i="53" s="1"/>
  <c r="AD46" i="53"/>
  <c r="AE46" i="53" s="1"/>
  <c r="AF46" i="53" s="1"/>
  <c r="AC44" i="53"/>
  <c r="AD44" i="53"/>
  <c r="AE44" i="53"/>
  <c r="AF44" i="53" s="1"/>
  <c r="AC43" i="53"/>
  <c r="AD43" i="53"/>
  <c r="AE43" i="53"/>
  <c r="AF43" i="53" s="1"/>
  <c r="AC42" i="53"/>
  <c r="AD42" i="53"/>
  <c r="AE42" i="53"/>
  <c r="AF42" i="53" s="1"/>
  <c r="AD41" i="53"/>
  <c r="AE41" i="53"/>
  <c r="AF41" i="53" s="1"/>
  <c r="AC39" i="53"/>
  <c r="AD39" i="53"/>
  <c r="AE39" i="53" s="1"/>
  <c r="AF39" i="53" s="1"/>
  <c r="AC37" i="53"/>
  <c r="AD37" i="53"/>
  <c r="AE37" i="53"/>
  <c r="AF37" i="53" s="1"/>
  <c r="AD36" i="53"/>
  <c r="AE36" i="53"/>
  <c r="AF36" i="53" s="1"/>
  <c r="AD35" i="53"/>
  <c r="AE35" i="53"/>
  <c r="AF35" i="53" s="1"/>
  <c r="AC34" i="53"/>
  <c r="AD34" i="53"/>
  <c r="AE34" i="53"/>
  <c r="AF34" i="53" s="1"/>
  <c r="AC33" i="53"/>
  <c r="AD33" i="53"/>
  <c r="AE33" i="53"/>
  <c r="AF33" i="53" s="1"/>
  <c r="AD32" i="53"/>
  <c r="AE32" i="53"/>
  <c r="AF32" i="53" s="1"/>
  <c r="AC30" i="53"/>
  <c r="AD30" i="53"/>
  <c r="AE30" i="53" s="1"/>
  <c r="AF30" i="53" s="1"/>
  <c r="AC28" i="53"/>
  <c r="AD28" i="53"/>
  <c r="AE28" i="53"/>
  <c r="AF28" i="53" s="1"/>
  <c r="AD27" i="53"/>
  <c r="AE27" i="53"/>
  <c r="AF27" i="53" s="1"/>
  <c r="AD26" i="53"/>
  <c r="AE26" i="53"/>
  <c r="AF26" i="53" s="1"/>
  <c r="AC23" i="53"/>
  <c r="AD23" i="53"/>
  <c r="AE23" i="53"/>
  <c r="AF23" i="53" s="1"/>
  <c r="AE22" i="53"/>
  <c r="AF22" i="53" s="1"/>
  <c r="AC20" i="53"/>
  <c r="AD20" i="53" s="1"/>
  <c r="AE20" i="53"/>
  <c r="AF20" i="53"/>
  <c r="AB19" i="53"/>
  <c r="AC19" i="53" s="1"/>
  <c r="AD19" i="53"/>
  <c r="AE19" i="53"/>
  <c r="AF19" i="53" s="1"/>
  <c r="AB16" i="53"/>
  <c r="AC16" i="53"/>
  <c r="AD16" i="53"/>
  <c r="AE16" i="53" s="1"/>
  <c r="AF16" i="53" s="1"/>
  <c r="AB15" i="53"/>
  <c r="AC15" i="53"/>
  <c r="AD15" i="53" s="1"/>
  <c r="AE15" i="53" s="1"/>
  <c r="AF15" i="53" s="1"/>
  <c r="AB14" i="53"/>
  <c r="AC14" i="53" s="1"/>
  <c r="AD14" i="53" s="1"/>
  <c r="AE14" i="53"/>
  <c r="AF14" i="53"/>
  <c r="AD13" i="53"/>
  <c r="AE13" i="53" s="1"/>
  <c r="AF13" i="53"/>
  <c r="U84" i="53"/>
  <c r="V84" i="53" s="1"/>
  <c r="W84" i="53" s="1"/>
  <c r="X84" i="53"/>
  <c r="U81" i="53"/>
  <c r="V81" i="53" s="1"/>
  <c r="W81" i="53" s="1"/>
  <c r="X81" i="53"/>
  <c r="U80" i="53"/>
  <c r="V80" i="53" s="1"/>
  <c r="W80" i="53" s="1"/>
  <c r="X80" i="53"/>
  <c r="U79" i="53"/>
  <c r="V79" i="53" s="1"/>
  <c r="W79" i="53" s="1"/>
  <c r="X79" i="53"/>
  <c r="U77" i="53"/>
  <c r="V77" i="53" s="1"/>
  <c r="W77" i="53" s="1"/>
  <c r="X77" i="53"/>
  <c r="U72" i="53"/>
  <c r="V72" i="53" s="1"/>
  <c r="W72" i="53" s="1"/>
  <c r="X72" i="53"/>
  <c r="U71" i="53"/>
  <c r="V71" i="53" s="1"/>
  <c r="W71" i="53" s="1"/>
  <c r="X71" i="53"/>
  <c r="U53" i="53"/>
  <c r="V53" i="53" s="1"/>
  <c r="W53" i="53" s="1"/>
  <c r="X53" i="53"/>
  <c r="U52" i="53"/>
  <c r="V52" i="53" s="1"/>
  <c r="W52" i="53" s="1"/>
  <c r="X52" i="53"/>
  <c r="U47" i="53"/>
  <c r="V47" i="53" s="1"/>
  <c r="W47" i="53" s="1"/>
  <c r="X47" i="53"/>
  <c r="W45" i="53"/>
  <c r="X45" i="53" s="1"/>
  <c r="V44" i="53"/>
  <c r="W44" i="53" s="1"/>
  <c r="X44" i="53" s="1"/>
  <c r="U43" i="53"/>
  <c r="V43" i="53"/>
  <c r="W43" i="53"/>
  <c r="X43" i="53" s="1"/>
  <c r="U42" i="53"/>
  <c r="V42" i="53"/>
  <c r="W42" i="53"/>
  <c r="X42" i="53" s="1"/>
  <c r="U41" i="53"/>
  <c r="V41" i="53"/>
  <c r="W41" i="53"/>
  <c r="X41" i="53" s="1"/>
  <c r="U40" i="53"/>
  <c r="V40" i="53"/>
  <c r="W40" i="53" s="1"/>
  <c r="X40" i="53" s="1"/>
  <c r="V39" i="53"/>
  <c r="W39" i="53"/>
  <c r="X39" i="53" s="1"/>
  <c r="U37" i="53"/>
  <c r="V37" i="53"/>
  <c r="W37" i="53"/>
  <c r="X37" i="53" s="1"/>
  <c r="U36" i="53"/>
  <c r="V36" i="53"/>
  <c r="W36" i="53" s="1"/>
  <c r="X36" i="53" s="1"/>
  <c r="U35" i="53"/>
  <c r="V35" i="53"/>
  <c r="W35" i="53"/>
  <c r="X35" i="53" s="1"/>
  <c r="V34" i="53"/>
  <c r="W34" i="53"/>
  <c r="X34" i="53" s="1"/>
  <c r="U33" i="53"/>
  <c r="V33" i="53"/>
  <c r="W33" i="53" s="1"/>
  <c r="X33" i="53" s="1"/>
  <c r="U30" i="53"/>
  <c r="V30" i="53"/>
  <c r="W30" i="53"/>
  <c r="X30" i="53" s="1"/>
  <c r="U27" i="53"/>
  <c r="V27" i="53" s="1"/>
  <c r="W27" i="53" s="1"/>
  <c r="X27" i="53"/>
  <c r="U26" i="53"/>
  <c r="V26" i="53" s="1"/>
  <c r="W26" i="53" s="1"/>
  <c r="X26" i="53" s="1"/>
  <c r="U23" i="53"/>
  <c r="V23" i="53" s="1"/>
  <c r="W23" i="53" s="1"/>
  <c r="X23" i="53"/>
  <c r="V22" i="53"/>
  <c r="W22" i="53" s="1"/>
  <c r="X22" i="53" s="1"/>
  <c r="U20" i="53"/>
  <c r="V20" i="53"/>
  <c r="W20" i="53" s="1"/>
  <c r="X20" i="53" s="1"/>
  <c r="U19" i="53"/>
  <c r="V19" i="53"/>
  <c r="W19" i="53" s="1"/>
  <c r="X19" i="53" s="1"/>
  <c r="V16" i="53"/>
  <c r="W16" i="53"/>
  <c r="X16" i="53" s="1"/>
  <c r="U15" i="53"/>
  <c r="V15" i="53"/>
  <c r="W15" i="53" s="1"/>
  <c r="X15" i="53" s="1"/>
  <c r="U13" i="53"/>
  <c r="V13" i="53"/>
  <c r="W13" i="53"/>
  <c r="X13" i="53" s="1"/>
  <c r="M84" i="53"/>
  <c r="N84" i="53"/>
  <c r="O84" i="53"/>
  <c r="P84" i="53" s="1"/>
  <c r="M82" i="53"/>
  <c r="N82" i="53"/>
  <c r="O82" i="53"/>
  <c r="P82" i="53" s="1"/>
  <c r="M81" i="53"/>
  <c r="N81" i="53"/>
  <c r="O81" i="53" s="1"/>
  <c r="P81" i="53" s="1"/>
  <c r="M80" i="53"/>
  <c r="N80" i="53"/>
  <c r="O80" i="53"/>
  <c r="P80" i="53" s="1"/>
  <c r="M79" i="53"/>
  <c r="N79" i="53"/>
  <c r="O79" i="53"/>
  <c r="P79" i="53" s="1"/>
  <c r="M78" i="53"/>
  <c r="N78" i="53"/>
  <c r="O78" i="53"/>
  <c r="P78" i="53" s="1"/>
  <c r="M77" i="53"/>
  <c r="N77" i="53"/>
  <c r="O77" i="53" s="1"/>
  <c r="P77" i="53" s="1"/>
  <c r="M75" i="53"/>
  <c r="N75" i="53"/>
  <c r="O75" i="53"/>
  <c r="P75" i="53" s="1"/>
  <c r="M72" i="53"/>
  <c r="N72" i="53"/>
  <c r="O72" i="53"/>
  <c r="P72" i="53" s="1"/>
  <c r="M71" i="53"/>
  <c r="N71" i="53"/>
  <c r="O71" i="53"/>
  <c r="P71" i="53" s="1"/>
  <c r="M54" i="53"/>
  <c r="N54" i="53"/>
  <c r="O54" i="53" s="1"/>
  <c r="P54" i="53" s="1"/>
  <c r="M52" i="53"/>
  <c r="N52" i="53"/>
  <c r="O52" i="53"/>
  <c r="P52" i="53" s="1"/>
  <c r="M47" i="53"/>
  <c r="N47" i="53"/>
  <c r="O47" i="53"/>
  <c r="P47" i="53" s="1"/>
  <c r="N46" i="53"/>
  <c r="O46" i="53"/>
  <c r="P46" i="53"/>
  <c r="M45" i="53"/>
  <c r="N45" i="53" s="1"/>
  <c r="O45" i="53"/>
  <c r="P45" i="53" s="1"/>
  <c r="M43" i="53"/>
  <c r="N43" i="53" s="1"/>
  <c r="O43" i="53"/>
  <c r="P43" i="53"/>
  <c r="M42" i="53"/>
  <c r="N42" i="53" s="1"/>
  <c r="O42" i="53"/>
  <c r="P42" i="53"/>
  <c r="M41" i="53"/>
  <c r="N41" i="53" s="1"/>
  <c r="O41" i="53" s="1"/>
  <c r="P41" i="53" s="1"/>
  <c r="M40" i="53"/>
  <c r="N40" i="53"/>
  <c r="O40" i="53"/>
  <c r="P40" i="53"/>
  <c r="M39" i="53"/>
  <c r="N39" i="53"/>
  <c r="O39" i="53"/>
  <c r="P39" i="53"/>
  <c r="M37" i="53"/>
  <c r="N37" i="53"/>
  <c r="O37" i="53"/>
  <c r="P37" i="53"/>
  <c r="M36" i="53"/>
  <c r="N36" i="53"/>
  <c r="O36" i="53"/>
  <c r="P36" i="53"/>
  <c r="M35" i="53"/>
  <c r="N35" i="53" s="1"/>
  <c r="O35" i="53"/>
  <c r="P35" i="53" s="1"/>
  <c r="M34" i="53"/>
  <c r="N34" i="53" s="1"/>
  <c r="O34" i="53"/>
  <c r="P34" i="53"/>
  <c r="M33" i="53"/>
  <c r="N33" i="53" s="1"/>
  <c r="O33" i="53"/>
  <c r="P33" i="53"/>
  <c r="M32" i="53"/>
  <c r="N32" i="53" s="1"/>
  <c r="O32" i="53" s="1"/>
  <c r="P32" i="53" s="1"/>
  <c r="M30" i="53"/>
  <c r="N30" i="53" s="1"/>
  <c r="O30" i="53"/>
  <c r="P30" i="53" s="1"/>
  <c r="M28" i="53"/>
  <c r="N28" i="53" s="1"/>
  <c r="O28" i="53"/>
  <c r="P28" i="53"/>
  <c r="M27" i="53"/>
  <c r="N27" i="53" s="1"/>
  <c r="O27" i="53"/>
  <c r="P27" i="53"/>
  <c r="O26" i="53"/>
  <c r="P26" i="53" s="1"/>
  <c r="M23" i="53"/>
  <c r="N23" i="53" s="1"/>
  <c r="O23" i="53"/>
  <c r="P23" i="53"/>
  <c r="M22" i="53"/>
  <c r="N22" i="53" s="1"/>
  <c r="O22" i="53"/>
  <c r="P22" i="53"/>
  <c r="O20" i="53"/>
  <c r="P20" i="53" s="1"/>
  <c r="M19" i="53"/>
  <c r="N19" i="53" s="1"/>
  <c r="O19" i="53"/>
  <c r="P19" i="53"/>
  <c r="M16" i="53"/>
  <c r="N16" i="53" s="1"/>
  <c r="O16" i="53"/>
  <c r="P16" i="53"/>
  <c r="M15" i="53"/>
  <c r="N15" i="53" s="1"/>
  <c r="O15" i="53" s="1"/>
  <c r="P15" i="53" s="1"/>
  <c r="M14" i="53"/>
  <c r="N14" i="53" s="1"/>
  <c r="O14" i="53"/>
  <c r="P14" i="53" s="1"/>
  <c r="O13" i="53"/>
  <c r="P13" i="53"/>
  <c r="E84" i="53"/>
  <c r="F84" i="53" s="1"/>
  <c r="G84" i="53" s="1"/>
  <c r="H84" i="53" s="1"/>
  <c r="E82" i="53"/>
  <c r="F82" i="53" s="1"/>
  <c r="G82" i="53"/>
  <c r="H82" i="53" s="1"/>
  <c r="E81" i="53"/>
  <c r="F81" i="53" s="1"/>
  <c r="G81" i="53"/>
  <c r="H81" i="53"/>
  <c r="E79" i="53"/>
  <c r="F79" i="53" s="1"/>
  <c r="G79" i="53"/>
  <c r="H79" i="53"/>
  <c r="E77" i="53"/>
  <c r="F77" i="53" s="1"/>
  <c r="G77" i="53" s="1"/>
  <c r="H77" i="53" s="1"/>
  <c r="E75" i="53"/>
  <c r="F75" i="53" s="1"/>
  <c r="G75" i="53"/>
  <c r="H75" i="53" s="1"/>
  <c r="E72" i="53"/>
  <c r="F72" i="53" s="1"/>
  <c r="G72" i="53"/>
  <c r="H72" i="53"/>
  <c r="E71" i="53"/>
  <c r="F71" i="53" s="1"/>
  <c r="G71" i="53"/>
  <c r="H71" i="53"/>
  <c r="E54" i="53"/>
  <c r="F54" i="53" s="1"/>
  <c r="G54" i="53" s="1"/>
  <c r="H54" i="53" s="1"/>
  <c r="E52" i="53"/>
  <c r="F52" i="53" s="1"/>
  <c r="G52" i="53"/>
  <c r="H52" i="53" s="1"/>
  <c r="E46" i="53"/>
  <c r="F46" i="53" s="1"/>
  <c r="G46" i="53"/>
  <c r="H46" i="53"/>
  <c r="E43" i="53"/>
  <c r="F43" i="53" s="1"/>
  <c r="G43" i="53"/>
  <c r="H43" i="53"/>
  <c r="E42" i="53"/>
  <c r="F42" i="53" s="1"/>
  <c r="G42" i="53" s="1"/>
  <c r="H42" i="53" s="1"/>
  <c r="E41" i="53"/>
  <c r="F41" i="53" s="1"/>
  <c r="G41" i="53"/>
  <c r="H41" i="53" s="1"/>
  <c r="G39" i="53"/>
  <c r="H39" i="53"/>
  <c r="E37" i="53"/>
  <c r="F37" i="53" s="1"/>
  <c r="G37" i="53" s="1"/>
  <c r="H37" i="53" s="1"/>
  <c r="E33" i="53"/>
  <c r="F33" i="53" s="1"/>
  <c r="G33" i="53"/>
  <c r="H33" i="53" s="1"/>
  <c r="G32" i="53"/>
  <c r="H32" i="53"/>
  <c r="E30" i="53"/>
  <c r="F30" i="53" s="1"/>
  <c r="G30" i="53" s="1"/>
  <c r="H30" i="53" s="1"/>
  <c r="E28" i="53"/>
  <c r="F28" i="53" s="1"/>
  <c r="G28" i="53"/>
  <c r="H28" i="53" s="1"/>
  <c r="E27" i="53"/>
  <c r="F27" i="53" s="1"/>
  <c r="G27" i="53"/>
  <c r="H27" i="53"/>
  <c r="G26" i="53"/>
  <c r="H26" i="53"/>
  <c r="E23" i="53"/>
  <c r="F23" i="53" s="1"/>
  <c r="G23" i="53"/>
  <c r="H23" i="53" s="1"/>
  <c r="E19" i="53"/>
  <c r="F19" i="53" s="1"/>
  <c r="G19" i="53" s="1"/>
  <c r="H19" i="53" s="1"/>
  <c r="E14" i="53"/>
  <c r="F14" i="53" s="1"/>
  <c r="G14" i="53"/>
  <c r="H14" i="53" s="1"/>
  <c r="D15" i="53"/>
  <c r="E15" i="53" s="1"/>
  <c r="F15" i="53"/>
  <c r="G15" i="53"/>
  <c r="H15" i="53" s="1"/>
  <c r="E16" i="53"/>
  <c r="F16" i="53"/>
  <c r="G16" i="53"/>
  <c r="H16" i="53" s="1"/>
  <c r="AK42" i="53"/>
  <c r="AL42" i="53" s="1"/>
  <c r="AM42" i="53" s="1"/>
  <c r="AN42" i="53" s="1"/>
  <c r="E111" i="81"/>
  <c r="AK31" i="53"/>
  <c r="AL31" i="53"/>
  <c r="AM31" i="53" s="1"/>
  <c r="AN31" i="53" s="1"/>
  <c r="E100" i="81"/>
  <c r="AH60" i="68"/>
  <c r="J105" i="80"/>
  <c r="K104" i="80"/>
  <c r="K105" i="80"/>
  <c r="E35" i="80"/>
  <c r="F35" i="80" s="1"/>
  <c r="C44" i="60"/>
  <c r="AN78" i="62"/>
  <c r="AN77" i="62"/>
  <c r="AN76" i="62"/>
  <c r="AN75" i="62"/>
  <c r="AN82" i="62"/>
  <c r="AN81" i="62"/>
  <c r="AN73" i="62"/>
  <c r="AN72" i="62"/>
  <c r="AN70" i="62"/>
  <c r="AN69" i="62"/>
  <c r="AN68" i="62"/>
  <c r="AN66" i="62"/>
  <c r="AN65" i="62"/>
  <c r="AN63" i="62"/>
  <c r="AN62" i="62"/>
  <c r="AN108" i="62"/>
  <c r="AN107" i="62"/>
  <c r="AN106" i="62"/>
  <c r="AN105" i="62"/>
  <c r="AN104" i="62"/>
  <c r="AN103" i="62"/>
  <c r="AN102" i="62"/>
  <c r="AN101" i="62"/>
  <c r="AN100" i="62"/>
  <c r="AN93" i="62"/>
  <c r="AN92" i="62"/>
  <c r="AN91" i="62"/>
  <c r="AN90" i="62"/>
  <c r="AN89" i="62"/>
  <c r="AN88" i="62"/>
  <c r="AN87" i="62"/>
  <c r="AN86" i="62"/>
  <c r="AN85" i="62"/>
  <c r="AN84" i="62"/>
  <c r="AN98" i="62"/>
  <c r="AN97" i="62"/>
  <c r="AN96" i="62"/>
  <c r="AN95" i="62"/>
  <c r="AN59" i="62"/>
  <c r="AN58" i="62"/>
  <c r="AN57" i="62"/>
  <c r="AN56" i="62"/>
  <c r="AN55" i="62"/>
  <c r="AN54" i="62"/>
  <c r="AN53" i="62"/>
  <c r="AN52" i="62"/>
  <c r="AN51" i="62"/>
  <c r="AN49" i="62"/>
  <c r="AN48" i="62"/>
  <c r="AN47" i="62"/>
  <c r="AN46" i="62"/>
  <c r="AN44" i="62"/>
  <c r="AN43" i="62"/>
  <c r="AN42" i="62"/>
  <c r="AN41" i="62"/>
  <c r="AN40" i="62"/>
  <c r="AN39" i="62"/>
  <c r="AN38" i="62"/>
  <c r="AN37" i="62"/>
  <c r="AN36" i="62"/>
  <c r="AN35" i="62"/>
  <c r="AN33" i="62"/>
  <c r="AN32" i="62"/>
  <c r="AN29" i="62"/>
  <c r="AN28" i="62"/>
  <c r="AN27" i="62"/>
  <c r="AN26" i="62"/>
  <c r="AN24" i="62"/>
  <c r="AN23" i="62"/>
  <c r="AN21" i="62"/>
  <c r="AN20" i="62"/>
  <c r="AN17" i="62"/>
  <c r="AN16" i="62"/>
  <c r="AN14" i="62"/>
  <c r="AN13" i="62"/>
  <c r="E19" i="62"/>
  <c r="AN19" i="62"/>
  <c r="G12" i="74"/>
  <c r="J102" i="74"/>
  <c r="J103" i="74" s="1"/>
  <c r="J98" i="74"/>
  <c r="J94" i="74"/>
  <c r="J85" i="74"/>
  <c r="J81" i="74"/>
  <c r="J82" i="74" s="1"/>
  <c r="J69" i="74"/>
  <c r="J65" i="74"/>
  <c r="J61" i="74"/>
  <c r="J52" i="74"/>
  <c r="J53" i="74" s="1"/>
  <c r="J48" i="74"/>
  <c r="J33" i="74"/>
  <c r="J29" i="74"/>
  <c r="J25" i="74"/>
  <c r="J37" i="74" s="1"/>
  <c r="J16" i="74"/>
  <c r="J12" i="74"/>
  <c r="K102" i="74"/>
  <c r="K103" i="74"/>
  <c r="I102" i="74"/>
  <c r="I103" i="74"/>
  <c r="H102" i="74"/>
  <c r="H103" i="74"/>
  <c r="G102" i="74"/>
  <c r="K98" i="74"/>
  <c r="K99" i="74"/>
  <c r="I98" i="74"/>
  <c r="I99" i="74"/>
  <c r="H98" i="74"/>
  <c r="H99" i="74"/>
  <c r="G98" i="74"/>
  <c r="K94" i="74"/>
  <c r="I94" i="74"/>
  <c r="I106" i="74" s="1"/>
  <c r="H94" i="74"/>
  <c r="H106" i="74" s="1"/>
  <c r="G94" i="74"/>
  <c r="K85" i="74"/>
  <c r="K86" i="74"/>
  <c r="J86" i="74"/>
  <c r="I85" i="74"/>
  <c r="I86" i="74"/>
  <c r="H85" i="74"/>
  <c r="H86" i="74"/>
  <c r="G85" i="74"/>
  <c r="G86" i="74"/>
  <c r="K81" i="74"/>
  <c r="K82" i="74"/>
  <c r="I81" i="74"/>
  <c r="I82" i="74"/>
  <c r="H81" i="74"/>
  <c r="H82" i="74" s="1"/>
  <c r="G81" i="74"/>
  <c r="G82" i="74"/>
  <c r="J70" i="74"/>
  <c r="K69" i="74"/>
  <c r="K70" i="74"/>
  <c r="I69" i="74"/>
  <c r="I70" i="74"/>
  <c r="H69" i="74"/>
  <c r="H70" i="74" s="1"/>
  <c r="G69" i="74"/>
  <c r="K65" i="74"/>
  <c r="K66" i="74" s="1"/>
  <c r="J66" i="74"/>
  <c r="I65" i="74"/>
  <c r="I73" i="74" s="1"/>
  <c r="I66" i="74"/>
  <c r="H65" i="74"/>
  <c r="H66" i="74"/>
  <c r="G65" i="74"/>
  <c r="K61" i="74"/>
  <c r="K73" i="74" s="1"/>
  <c r="I61" i="74"/>
  <c r="H61" i="74"/>
  <c r="G61" i="74"/>
  <c r="K52" i="74"/>
  <c r="K53" i="74" s="1"/>
  <c r="I52" i="74"/>
  <c r="I53" i="74"/>
  <c r="H52" i="74"/>
  <c r="H53" i="74" s="1"/>
  <c r="G52" i="74"/>
  <c r="G53" i="74"/>
  <c r="K48" i="74"/>
  <c r="K49" i="74" s="1"/>
  <c r="J49" i="74"/>
  <c r="I48" i="74"/>
  <c r="I49" i="74" s="1"/>
  <c r="H48" i="74"/>
  <c r="H49" i="74"/>
  <c r="G48" i="74"/>
  <c r="G49" i="74" s="1"/>
  <c r="K33" i="74"/>
  <c r="K34" i="74"/>
  <c r="J34" i="74"/>
  <c r="I33" i="74"/>
  <c r="I34" i="74"/>
  <c r="H33" i="74"/>
  <c r="H34" i="74"/>
  <c r="G33" i="74"/>
  <c r="K29" i="74"/>
  <c r="K30" i="74"/>
  <c r="J30" i="74"/>
  <c r="I29" i="74"/>
  <c r="I30" i="74" s="1"/>
  <c r="H29" i="74"/>
  <c r="H30" i="74"/>
  <c r="G29" i="74"/>
  <c r="K25" i="74"/>
  <c r="I25" i="74"/>
  <c r="I37" i="74" s="1"/>
  <c r="H25" i="74"/>
  <c r="H37" i="74" s="1"/>
  <c r="G25" i="74"/>
  <c r="K16" i="74"/>
  <c r="K17" i="74"/>
  <c r="K21" i="74"/>
  <c r="J17" i="74"/>
  <c r="J21" i="74"/>
  <c r="I16" i="74"/>
  <c r="I17" i="74"/>
  <c r="I21" i="74" s="1"/>
  <c r="H16" i="74"/>
  <c r="H17" i="74"/>
  <c r="H21" i="74"/>
  <c r="G16" i="74"/>
  <c r="G17" i="74"/>
  <c r="G21" i="74"/>
  <c r="K12" i="74"/>
  <c r="K13" i="74" s="1"/>
  <c r="J13" i="74"/>
  <c r="I12" i="74"/>
  <c r="I13" i="74"/>
  <c r="H12" i="74"/>
  <c r="H13" i="74"/>
  <c r="G13" i="74"/>
  <c r="L88" i="74"/>
  <c r="AD116" i="68"/>
  <c r="G106" i="74"/>
  <c r="K106" i="74"/>
  <c r="J99" i="74"/>
  <c r="G73" i="74"/>
  <c r="J73" i="74"/>
  <c r="H73" i="74"/>
  <c r="G37" i="74"/>
  <c r="K37" i="74"/>
  <c r="F60" i="1"/>
  <c r="G60" i="1"/>
  <c r="H60" i="1"/>
  <c r="I60" i="1"/>
  <c r="J60" i="1"/>
  <c r="F61" i="1"/>
  <c r="G61" i="1"/>
  <c r="H61" i="1"/>
  <c r="I61" i="1"/>
  <c r="J61" i="1"/>
  <c r="E61" i="1"/>
  <c r="E60" i="1"/>
  <c r="AE117" i="68"/>
  <c r="AA43" i="60"/>
  <c r="AA39" i="60"/>
  <c r="U43" i="60"/>
  <c r="U39" i="60"/>
  <c r="P39" i="60"/>
  <c r="O43" i="60"/>
  <c r="O39" i="60"/>
  <c r="J43" i="60"/>
  <c r="J39" i="60"/>
  <c r="I43" i="60"/>
  <c r="I39" i="60"/>
  <c r="D39" i="60"/>
  <c r="C43" i="60"/>
  <c r="C39" i="60"/>
  <c r="AJ94" i="73"/>
  <c r="AK94" i="73"/>
  <c r="AL94" i="73"/>
  <c r="AM94" i="73"/>
  <c r="AN94" i="73"/>
  <c r="AO94" i="73"/>
  <c r="AP94" i="73"/>
  <c r="AQ94" i="73"/>
  <c r="AR94" i="73"/>
  <c r="AS94" i="73"/>
  <c r="AT94" i="73"/>
  <c r="AU94" i="73"/>
  <c r="AR66" i="53"/>
  <c r="AQ69" i="53"/>
  <c r="AQ66" i="53"/>
  <c r="AQ62" i="53"/>
  <c r="AI69" i="53"/>
  <c r="AU69" i="73" s="1"/>
  <c r="AI66" i="53"/>
  <c r="AB66" i="53"/>
  <c r="AA69" i="53"/>
  <c r="AJ69" i="73"/>
  <c r="AA66" i="53"/>
  <c r="AJ66" i="73"/>
  <c r="T69" i="53"/>
  <c r="T66" i="53"/>
  <c r="S69" i="53"/>
  <c r="Y69" i="73"/>
  <c r="S66" i="53"/>
  <c r="Y66" i="73"/>
  <c r="P69" i="53"/>
  <c r="Q69" i="53" s="1"/>
  <c r="O69" i="53"/>
  <c r="U69" i="73" s="1"/>
  <c r="N69" i="53"/>
  <c r="S69" i="73" s="1"/>
  <c r="M69" i="53"/>
  <c r="L69" i="53"/>
  <c r="K69" i="53"/>
  <c r="W69" i="73" s="1"/>
  <c r="N69" i="73"/>
  <c r="K66" i="53"/>
  <c r="C66" i="53"/>
  <c r="BC66" i="53" s="1"/>
  <c r="C69" i="53"/>
  <c r="C69" i="73"/>
  <c r="R69" i="53"/>
  <c r="AK66" i="73"/>
  <c r="O69" i="73"/>
  <c r="AN66" i="73"/>
  <c r="C66" i="73"/>
  <c r="AL66" i="73"/>
  <c r="N66" i="73"/>
  <c r="P69" i="73"/>
  <c r="AG94" i="53"/>
  <c r="AH94" i="53"/>
  <c r="J42" i="2"/>
  <c r="I42" i="2"/>
  <c r="H42" i="2"/>
  <c r="G42" i="2"/>
  <c r="S42" i="2" s="1"/>
  <c r="F42" i="2"/>
  <c r="E42" i="2"/>
  <c r="U42" i="2"/>
  <c r="T42" i="2"/>
  <c r="Q42" i="2"/>
  <c r="C72" i="39"/>
  <c r="C70" i="39"/>
  <c r="C69" i="39"/>
  <c r="J164" i="46"/>
  <c r="J163" i="46"/>
  <c r="J160" i="46"/>
  <c r="J159" i="46"/>
  <c r="AJ10" i="73"/>
  <c r="AU10" i="73"/>
  <c r="Y10" i="73"/>
  <c r="N10" i="73"/>
  <c r="AT26" i="60"/>
  <c r="AU26" i="60"/>
  <c r="AU24" i="60"/>
  <c r="C11" i="5"/>
  <c r="AM24" i="79"/>
  <c r="AN24" i="79"/>
  <c r="AL24" i="79"/>
  <c r="AK23" i="79"/>
  <c r="AL21" i="79"/>
  <c r="AM21" i="79"/>
  <c r="AN21" i="79"/>
  <c r="AO21" i="79"/>
  <c r="AP21" i="79"/>
  <c r="AQ21" i="79"/>
  <c r="AK21" i="79"/>
  <c r="D110" i="46"/>
  <c r="D79" i="46"/>
  <c r="D53" i="46"/>
  <c r="U18" i="46"/>
  <c r="AH92" i="53"/>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c r="I142" i="46"/>
  <c r="H142" i="46"/>
  <c r="G142" i="46"/>
  <c r="F142" i="46"/>
  <c r="AI65" i="53"/>
  <c r="D134" i="81"/>
  <c r="AI61" i="53"/>
  <c r="D130" i="81"/>
  <c r="AJ48" i="53"/>
  <c r="E117" i="81"/>
  <c r="AK48" i="53"/>
  <c r="AL48" i="53"/>
  <c r="AM48" i="53"/>
  <c r="AN48" i="53"/>
  <c r="AI48" i="53"/>
  <c r="D117" i="81"/>
  <c r="AJ24" i="53"/>
  <c r="E93" i="81"/>
  <c r="AI24" i="53"/>
  <c r="D93" i="81"/>
  <c r="AK24" i="53"/>
  <c r="AL24" i="53"/>
  <c r="AM24" i="53"/>
  <c r="AN24" i="53"/>
  <c r="AJ21" i="53"/>
  <c r="E90" i="81" s="1"/>
  <c r="AK21" i="53"/>
  <c r="AL21" i="53"/>
  <c r="AM21" i="53"/>
  <c r="AN21" i="53"/>
  <c r="AI21" i="53"/>
  <c r="D90" i="81"/>
  <c r="AA65" i="53"/>
  <c r="AW65" i="53" s="1"/>
  <c r="AA61" i="53"/>
  <c r="AD48" i="53"/>
  <c r="AE48" i="53"/>
  <c r="AA48" i="53"/>
  <c r="AB24" i="53"/>
  <c r="AC24" i="53"/>
  <c r="AD24" i="53"/>
  <c r="AE24" i="53"/>
  <c r="AF24" i="53"/>
  <c r="AA24" i="53"/>
  <c r="AB21" i="53"/>
  <c r="AC21" i="53"/>
  <c r="AD21" i="53"/>
  <c r="AE21" i="53"/>
  <c r="AF21" i="53"/>
  <c r="AA21" i="53"/>
  <c r="S65" i="53"/>
  <c r="T61" i="53"/>
  <c r="Z61" i="73" s="1"/>
  <c r="S61" i="53"/>
  <c r="T48" i="53"/>
  <c r="U48" i="53"/>
  <c r="V48" i="53"/>
  <c r="W48" i="53"/>
  <c r="AG48" i="73" s="1"/>
  <c r="S48" i="53"/>
  <c r="T24" i="53"/>
  <c r="U24" i="53"/>
  <c r="V24" i="53"/>
  <c r="W24" i="53"/>
  <c r="X24" i="53"/>
  <c r="S24" i="53"/>
  <c r="T21" i="53"/>
  <c r="U21" i="53"/>
  <c r="V21" i="53"/>
  <c r="W21" i="53"/>
  <c r="X21" i="53"/>
  <c r="S21" i="53"/>
  <c r="L65" i="53"/>
  <c r="K65" i="53"/>
  <c r="L61" i="53"/>
  <c r="K61" i="53"/>
  <c r="L48" i="53"/>
  <c r="M48" i="53"/>
  <c r="N48" i="53"/>
  <c r="O48" i="53"/>
  <c r="P48" i="53"/>
  <c r="K48" i="53"/>
  <c r="L24" i="53"/>
  <c r="M24" i="53"/>
  <c r="N24" i="53"/>
  <c r="O24" i="53"/>
  <c r="P24" i="53"/>
  <c r="K24" i="53"/>
  <c r="L21" i="53"/>
  <c r="K21" i="53"/>
  <c r="C65" i="53"/>
  <c r="D61" i="53"/>
  <c r="C61" i="53"/>
  <c r="D24" i="53"/>
  <c r="E24" i="53"/>
  <c r="F24" i="53"/>
  <c r="G24" i="53"/>
  <c r="H24" i="53"/>
  <c r="C24" i="53"/>
  <c r="D48" i="53"/>
  <c r="E48" i="53"/>
  <c r="F48" i="53"/>
  <c r="G48" i="53"/>
  <c r="H48" i="53"/>
  <c r="C48" i="53"/>
  <c r="E21" i="53"/>
  <c r="F21" i="53"/>
  <c r="G21" i="53"/>
  <c r="H21" i="53"/>
  <c r="D21" i="53"/>
  <c r="C21" i="53"/>
  <c r="O149" i="46"/>
  <c r="N149" i="46"/>
  <c r="M149" i="46"/>
  <c r="L149" i="46"/>
  <c r="K149" i="46"/>
  <c r="O147" i="46"/>
  <c r="N147" i="46"/>
  <c r="M147" i="46"/>
  <c r="L147" i="46"/>
  <c r="K147" i="46"/>
  <c r="O145" i="46"/>
  <c r="N145" i="46"/>
  <c r="M145" i="46"/>
  <c r="L145" i="46"/>
  <c r="K145" i="46"/>
  <c r="M141" i="46"/>
  <c r="T14" i="79" s="1"/>
  <c r="L141" i="46"/>
  <c r="S14" i="79" s="1"/>
  <c r="K141" i="46"/>
  <c r="J141" i="46"/>
  <c r="Q14" i="79" s="1"/>
  <c r="N118" i="46"/>
  <c r="M118" i="46"/>
  <c r="O116" i="46"/>
  <c r="N116" i="46"/>
  <c r="M116" i="46"/>
  <c r="L116" i="46"/>
  <c r="K116" i="46"/>
  <c r="O114" i="46"/>
  <c r="N114" i="46"/>
  <c r="M114" i="46"/>
  <c r="L114" i="46"/>
  <c r="K114" i="46"/>
  <c r="N110" i="46"/>
  <c r="U13" i="79" s="1"/>
  <c r="M110" i="46"/>
  <c r="T13" i="79" s="1"/>
  <c r="L110" i="46"/>
  <c r="J110" i="46"/>
  <c r="Q13" i="79" s="1"/>
  <c r="I110" i="46"/>
  <c r="V7" i="79" s="1"/>
  <c r="X7" i="79" s="1"/>
  <c r="H110" i="46"/>
  <c r="U7" i="79" s="1"/>
  <c r="G110" i="46"/>
  <c r="T7" i="79"/>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T104" i="46"/>
  <c r="S104" i="46"/>
  <c r="R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L89" i="46"/>
  <c r="K89" i="46"/>
  <c r="N87" i="46"/>
  <c r="M87" i="46"/>
  <c r="L87" i="46"/>
  <c r="K87" i="46"/>
  <c r="O85" i="46"/>
  <c r="N85" i="46"/>
  <c r="M85" i="46"/>
  <c r="L85" i="46"/>
  <c r="K85" i="46"/>
  <c r="O83" i="46"/>
  <c r="N83" i="46"/>
  <c r="M83" i="46"/>
  <c r="L83" i="46"/>
  <c r="K83" i="46"/>
  <c r="O79" i="46"/>
  <c r="V12" i="79" s="1"/>
  <c r="X12" i="79" s="1"/>
  <c r="L79" i="46"/>
  <c r="S12" i="79" s="1"/>
  <c r="K79" i="46"/>
  <c r="R12" i="79" s="1"/>
  <c r="W12" i="79" s="1"/>
  <c r="J79" i="46"/>
  <c r="Q12" i="79" s="1"/>
  <c r="I79" i="46"/>
  <c r="V6" i="79" s="1"/>
  <c r="X6" i="79" s="1"/>
  <c r="H79" i="46"/>
  <c r="G79" i="46"/>
  <c r="T6" i="79"/>
  <c r="F79" i="46"/>
  <c r="S6" i="79" s="1"/>
  <c r="E79" i="46"/>
  <c r="Q6" i="79"/>
  <c r="W6" i="79" s="1"/>
  <c r="U77" i="46"/>
  <c r="T77" i="46"/>
  <c r="S77" i="46"/>
  <c r="R77" i="46"/>
  <c r="Q77" i="46"/>
  <c r="P77" i="46"/>
  <c r="U76" i="46"/>
  <c r="T76" i="46"/>
  <c r="S76" i="46"/>
  <c r="R76" i="46"/>
  <c r="Q76" i="46"/>
  <c r="P76" i="46"/>
  <c r="U75" i="46"/>
  <c r="T75" i="46"/>
  <c r="S75" i="46"/>
  <c r="R75" i="46"/>
  <c r="Q75" i="46"/>
  <c r="P75" i="46"/>
  <c r="U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K65" i="46"/>
  <c r="K63" i="46"/>
  <c r="O61" i="46"/>
  <c r="N61" i="46"/>
  <c r="M61" i="46"/>
  <c r="L61" i="46"/>
  <c r="K61" i="46"/>
  <c r="O59" i="46"/>
  <c r="N59" i="46"/>
  <c r="M59" i="46"/>
  <c r="L59" i="46"/>
  <c r="K59" i="46"/>
  <c r="L57" i="46"/>
  <c r="K57" i="46"/>
  <c r="O53" i="46"/>
  <c r="V11" i="79" s="1"/>
  <c r="J53" i="46"/>
  <c r="Q11" i="79" s="1"/>
  <c r="I53" i="46"/>
  <c r="H53" i="46"/>
  <c r="U5" i="79"/>
  <c r="G53" i="46"/>
  <c r="T5" i="79" s="1"/>
  <c r="F53" i="46"/>
  <c r="E53" i="46"/>
  <c r="R5" i="79" s="1"/>
  <c r="W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K36" i="46"/>
  <c r="K34" i="46"/>
  <c r="O32" i="46"/>
  <c r="N32" i="46"/>
  <c r="M32" i="46"/>
  <c r="L32" i="46"/>
  <c r="K32" i="46"/>
  <c r="O30" i="46"/>
  <c r="N30" i="46"/>
  <c r="M30" i="46"/>
  <c r="L30" i="46"/>
  <c r="K30" i="46"/>
  <c r="O28" i="46"/>
  <c r="N28" i="46"/>
  <c r="M28" i="46"/>
  <c r="L28" i="46"/>
  <c r="K28" i="46"/>
  <c r="O24" i="46"/>
  <c r="N24" i="46"/>
  <c r="U10" i="79" s="1"/>
  <c r="M24" i="46"/>
  <c r="L24" i="46"/>
  <c r="S10" i="79" s="1"/>
  <c r="K24" i="46"/>
  <c r="J24" i="46"/>
  <c r="I24" i="46"/>
  <c r="H24" i="46"/>
  <c r="G24" i="46"/>
  <c r="F24" i="46"/>
  <c r="G25" i="46" s="1"/>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G111" i="46"/>
  <c r="J37" i="46"/>
  <c r="C47" i="60" s="1"/>
  <c r="F111" i="46"/>
  <c r="R7" i="79"/>
  <c r="F80" i="46"/>
  <c r="R6" i="79"/>
  <c r="H80" i="46"/>
  <c r="I80" i="46"/>
  <c r="U6" i="79"/>
  <c r="G80" i="46"/>
  <c r="I54" i="46"/>
  <c r="V5" i="79"/>
  <c r="H54" i="46"/>
  <c r="G54" i="46"/>
  <c r="S5" i="79"/>
  <c r="F25" i="46"/>
  <c r="M142" i="46"/>
  <c r="H111" i="46"/>
  <c r="E111" i="46"/>
  <c r="E80" i="46"/>
  <c r="I25" i="46"/>
  <c r="J154" i="46"/>
  <c r="AA47" i="60" s="1"/>
  <c r="J123" i="46"/>
  <c r="J92" i="46"/>
  <c r="J94" i="46" s="1"/>
  <c r="H25" i="46"/>
  <c r="E25" i="46"/>
  <c r="J156" i="46"/>
  <c r="AA68" i="53"/>
  <c r="AJ68" i="73" s="1"/>
  <c r="U47" i="60"/>
  <c r="C68" i="53"/>
  <c r="C68" i="73" s="1"/>
  <c r="AI68" i="53"/>
  <c r="D137" i="81" s="1"/>
  <c r="J125" i="46"/>
  <c r="AU68" i="73"/>
  <c r="AH33" i="50"/>
  <c r="AI33" i="50" s="1"/>
  <c r="AJ33" i="50" s="1"/>
  <c r="AK33" i="50" s="1"/>
  <c r="AL33" i="50" s="1"/>
  <c r="AM33" i="50" s="1"/>
  <c r="AH32" i="50"/>
  <c r="AI32" i="50" s="1"/>
  <c r="AJ32" i="50" s="1"/>
  <c r="AK32" i="50" s="1"/>
  <c r="AL32" i="50"/>
  <c r="AM32" i="50" s="1"/>
  <c r="AH29" i="50"/>
  <c r="AI29" i="50" s="1"/>
  <c r="AJ29" i="50"/>
  <c r="AK29" i="50" s="1"/>
  <c r="AL29" i="50" s="1"/>
  <c r="AM29" i="50" s="1"/>
  <c r="AA33" i="50"/>
  <c r="AB33" i="50" s="1"/>
  <c r="AC33" i="50" s="1"/>
  <c r="AD33" i="50" s="1"/>
  <c r="AE33" i="50"/>
  <c r="AF33" i="50" s="1"/>
  <c r="AA32" i="50"/>
  <c r="AB32" i="50" s="1"/>
  <c r="AC32" i="50"/>
  <c r="AD32" i="50" s="1"/>
  <c r="AE32" i="50" s="1"/>
  <c r="AF32" i="50" s="1"/>
  <c r="AA29" i="50"/>
  <c r="AB29" i="50" s="1"/>
  <c r="AC29" i="50"/>
  <c r="AD29" i="50" s="1"/>
  <c r="AE29" i="50" s="1"/>
  <c r="AF29" i="50" s="1"/>
  <c r="AC33" i="79"/>
  <c r="AD33" i="79"/>
  <c r="AE33" i="79"/>
  <c r="AE36" i="79" s="1"/>
  <c r="AC34" i="79"/>
  <c r="AD34" i="79"/>
  <c r="AD36" i="79" s="1"/>
  <c r="AE34" i="79"/>
  <c r="AC35" i="79"/>
  <c r="AD35" i="79"/>
  <c r="AE35" i="79"/>
  <c r="AB34" i="79"/>
  <c r="AB35" i="79"/>
  <c r="AB36" i="79" s="1"/>
  <c r="AB33" i="79"/>
  <c r="T147" i="67"/>
  <c r="T160" i="67"/>
  <c r="T173" i="67"/>
  <c r="E70" i="17"/>
  <c r="E71" i="17"/>
  <c r="E69" i="17"/>
  <c r="E50" i="17"/>
  <c r="AB28" i="79" s="1"/>
  <c r="F51" i="17"/>
  <c r="E49" i="17"/>
  <c r="AB27" i="79" s="1"/>
  <c r="H50" i="17"/>
  <c r="AA35" i="79"/>
  <c r="AA34" i="79"/>
  <c r="AA33" i="79"/>
  <c r="AA36" i="79" s="1"/>
  <c r="AE28" i="79"/>
  <c r="AC29" i="79"/>
  <c r="AB20" i="79"/>
  <c r="AC20" i="79"/>
  <c r="AD20" i="79"/>
  <c r="AE20" i="79"/>
  <c r="AA20" i="79"/>
  <c r="AB15" i="79"/>
  <c r="AC15" i="79"/>
  <c r="AD15" i="79"/>
  <c r="AE15" i="79"/>
  <c r="AB16" i="79"/>
  <c r="AC16" i="79"/>
  <c r="AD16" i="79"/>
  <c r="AE16" i="79"/>
  <c r="AB17" i="79"/>
  <c r="AC17" i="79"/>
  <c r="AD17" i="79"/>
  <c r="AE17" i="79"/>
  <c r="AA17" i="79"/>
  <c r="AA16" i="79"/>
  <c r="AA15" i="79"/>
  <c r="AA21" i="79"/>
  <c r="AI16" i="79" s="1"/>
  <c r="AA18" i="79"/>
  <c r="AI14" i="79"/>
  <c r="AN47" i="67"/>
  <c r="AO47" i="67"/>
  <c r="AP47" i="67"/>
  <c r="AQ47" i="67"/>
  <c r="AM51" i="67"/>
  <c r="AM50" i="67"/>
  <c r="AM47" i="67"/>
  <c r="AT4" i="67"/>
  <c r="AT9" i="67" s="1"/>
  <c r="AT14" i="67"/>
  <c r="AT19" i="67" s="1"/>
  <c r="AT24" i="67" s="1"/>
  <c r="AU4" i="67"/>
  <c r="AU9" i="67"/>
  <c r="AU14" i="67" s="1"/>
  <c r="AU19" i="67"/>
  <c r="AU24" i="67" s="1"/>
  <c r="AV4" i="67"/>
  <c r="AV9" i="67" s="1"/>
  <c r="AV14" i="67"/>
  <c r="AV19" i="67" s="1"/>
  <c r="AV24" i="67" s="1"/>
  <c r="AW4" i="67"/>
  <c r="AW9" i="67"/>
  <c r="AW14" i="67" s="1"/>
  <c r="AW19" i="67"/>
  <c r="AW24" i="67" s="1"/>
  <c r="AS4" i="67"/>
  <c r="AS9" i="67" s="1"/>
  <c r="AS14" i="67"/>
  <c r="AS19" i="67" s="1"/>
  <c r="AS24" i="67" s="1"/>
  <c r="T97" i="67"/>
  <c r="AL35" i="67"/>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Z61" i="67" s="1"/>
  <c r="V61" i="67"/>
  <c r="W61" i="67"/>
  <c r="X61" i="67"/>
  <c r="Y61" i="67"/>
  <c r="AA61" i="67" s="1"/>
  <c r="T61" i="67"/>
  <c r="T59" i="67"/>
  <c r="U38" i="67"/>
  <c r="V38" i="67"/>
  <c r="W38" i="67"/>
  <c r="X38" i="67"/>
  <c r="Y38" i="67"/>
  <c r="U40" i="67"/>
  <c r="U130" i="67" s="1"/>
  <c r="V40" i="67"/>
  <c r="W40" i="67"/>
  <c r="X40" i="67"/>
  <c r="Y40" i="67"/>
  <c r="AA40" i="67" s="1"/>
  <c r="T40" i="67"/>
  <c r="T38" i="67"/>
  <c r="U19" i="67"/>
  <c r="V19" i="67"/>
  <c r="W19" i="67"/>
  <c r="X19" i="67"/>
  <c r="Y19" i="67"/>
  <c r="T19" i="67"/>
  <c r="Z19" i="67" s="1"/>
  <c r="U17" i="67"/>
  <c r="Z17" i="67" s="1"/>
  <c r="V17" i="67"/>
  <c r="W17" i="67"/>
  <c r="X17" i="67"/>
  <c r="Y17" i="67"/>
  <c r="T17" i="67"/>
  <c r="Y25" i="67"/>
  <c r="Y46" i="67"/>
  <c r="Y77" i="67" s="1"/>
  <c r="X25" i="67"/>
  <c r="X46" i="67"/>
  <c r="W25" i="67"/>
  <c r="W46" i="67"/>
  <c r="W77" i="67" s="1"/>
  <c r="V25" i="67"/>
  <c r="V46" i="67"/>
  <c r="V77" i="67" s="1"/>
  <c r="V98" i="67"/>
  <c r="U25" i="67"/>
  <c r="U46" i="67"/>
  <c r="T25" i="67"/>
  <c r="T46" i="67"/>
  <c r="T115" i="67" s="1"/>
  <c r="C40" i="67"/>
  <c r="C58" i="67"/>
  <c r="C82" i="67" s="1"/>
  <c r="C100" i="67" s="1"/>
  <c r="G58" i="67"/>
  <c r="F58" i="67"/>
  <c r="E58" i="67"/>
  <c r="D58" i="67"/>
  <c r="B58" i="67"/>
  <c r="G82" i="67"/>
  <c r="F82" i="67"/>
  <c r="E82" i="67"/>
  <c r="D82" i="67"/>
  <c r="B82" i="67"/>
  <c r="G40" i="67"/>
  <c r="G100" i="67"/>
  <c r="F40" i="67"/>
  <c r="F100" i="67"/>
  <c r="E40" i="67"/>
  <c r="E100" i="67"/>
  <c r="D40" i="67"/>
  <c r="D100" i="67"/>
  <c r="B40" i="67"/>
  <c r="B100" i="67"/>
  <c r="AC14" i="79"/>
  <c r="AB14" i="79"/>
  <c r="AE14" i="79"/>
  <c r="AD14" i="79"/>
  <c r="AA14" i="79"/>
  <c r="X130" i="67"/>
  <c r="T130" i="67"/>
  <c r="Z130" i="67" s="1"/>
  <c r="Y128" i="67"/>
  <c r="U128" i="67"/>
  <c r="Z38" i="67"/>
  <c r="AA19" i="67"/>
  <c r="Y115" i="67"/>
  <c r="Y98" i="67"/>
  <c r="T77" i="67"/>
  <c r="T98" i="67" s="1"/>
  <c r="W98" i="67"/>
  <c r="V115" i="67"/>
  <c r="J7" i="67"/>
  <c r="O5" i="67"/>
  <c r="O4" i="67"/>
  <c r="O6" i="67"/>
  <c r="N7" i="67"/>
  <c r="M7" i="67"/>
  <c r="L7" i="67"/>
  <c r="K7" i="67"/>
  <c r="AH5" i="78"/>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V47" i="79"/>
  <c r="V48" i="79"/>
  <c r="V49" i="79"/>
  <c r="V50" i="79"/>
  <c r="V51" i="79"/>
  <c r="V52" i="79"/>
  <c r="V53" i="79"/>
  <c r="V54" i="79"/>
  <c r="V55" i="79"/>
  <c r="V34" i="79"/>
  <c r="V35" i="79"/>
  <c r="V36" i="79"/>
  <c r="V37" i="79"/>
  <c r="V38" i="79"/>
  <c r="V39" i="79"/>
  <c r="S40" i="79"/>
  <c r="U40" i="79"/>
  <c r="V40" i="79"/>
  <c r="U41" i="79"/>
  <c r="V41" i="79"/>
  <c r="S42" i="79"/>
  <c r="U42" i="79"/>
  <c r="V42" i="79"/>
  <c r="U43" i="79"/>
  <c r="V43" i="79"/>
  <c r="S44" i="79"/>
  <c r="U44" i="79"/>
  <c r="V44" i="79"/>
  <c r="U45" i="79"/>
  <c r="V45" i="79"/>
  <c r="T4" i="79"/>
  <c r="U4" i="79"/>
  <c r="V4" i="79"/>
  <c r="L17" i="78"/>
  <c r="M17" i="78"/>
  <c r="N17" i="78"/>
  <c r="O17" i="78"/>
  <c r="P17" i="78"/>
  <c r="Q17" i="78"/>
  <c r="L21" i="78"/>
  <c r="M21" i="78"/>
  <c r="N21" i="78"/>
  <c r="O21" i="78"/>
  <c r="P21" i="78"/>
  <c r="Q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7" i="79"/>
  <c r="X5" i="79"/>
  <c r="AW94" i="53"/>
  <c r="BE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c r="AB20" i="78"/>
  <c r="H82" i="1"/>
  <c r="G82" i="1"/>
  <c r="G83" i="1"/>
  <c r="H83" i="1"/>
  <c r="H25" i="2" s="1"/>
  <c r="K79" i="74"/>
  <c r="J79" i="74"/>
  <c r="I79" i="74"/>
  <c r="H79" i="74"/>
  <c r="H91" i="74" s="1"/>
  <c r="K46" i="74"/>
  <c r="J46" i="74"/>
  <c r="I46" i="74"/>
  <c r="H46" i="74"/>
  <c r="H58" i="74" s="1"/>
  <c r="K10" i="74"/>
  <c r="J10" i="74"/>
  <c r="I10" i="74"/>
  <c r="H10" i="74"/>
  <c r="H22" i="74" s="1"/>
  <c r="G25" i="2"/>
  <c r="AU12" i="60"/>
  <c r="AT12" i="60"/>
  <c r="AP12" i="60"/>
  <c r="AQ12" i="60"/>
  <c r="AR12" i="60"/>
  <c r="AO12" i="60"/>
  <c r="AN12" i="60"/>
  <c r="AM12" i="60"/>
  <c r="AM13" i="60"/>
  <c r="AR26" i="60"/>
  <c r="AQ26" i="60"/>
  <c r="AP26" i="60"/>
  <c r="AO26" i="60"/>
  <c r="AN26" i="60"/>
  <c r="AM26" i="60"/>
  <c r="AS26" i="60" s="1"/>
  <c r="AD20" i="78"/>
  <c r="C24" i="7"/>
  <c r="H91" i="39"/>
  <c r="H90" i="39"/>
  <c r="H89" i="39"/>
  <c r="G91" i="39"/>
  <c r="G90" i="39"/>
  <c r="G89" i="39"/>
  <c r="F91" i="39"/>
  <c r="F90" i="39"/>
  <c r="F89" i="39"/>
  <c r="E91" i="39"/>
  <c r="E90" i="39"/>
  <c r="E89" i="39"/>
  <c r="D91" i="39"/>
  <c r="D90" i="39"/>
  <c r="D89" i="39"/>
  <c r="E90" i="1"/>
  <c r="F93" i="1"/>
  <c r="F98" i="1"/>
  <c r="F103" i="1"/>
  <c r="E93" i="1"/>
  <c r="E98" i="1"/>
  <c r="E103" i="1"/>
  <c r="J24" i="7"/>
  <c r="J43" i="2"/>
  <c r="I43" i="2"/>
  <c r="H43" i="2"/>
  <c r="G43" i="2"/>
  <c r="F43" i="2"/>
  <c r="AC40" i="78" s="1"/>
  <c r="E43" i="2"/>
  <c r="AB40" i="78" s="1"/>
  <c r="AG39" i="78"/>
  <c r="AF39" i="78"/>
  <c r="AE39" i="78"/>
  <c r="AD39" i="78"/>
  <c r="AC39" i="78"/>
  <c r="AB39" i="78"/>
  <c r="J36" i="2"/>
  <c r="I36" i="2"/>
  <c r="H36" i="2"/>
  <c r="G36" i="2"/>
  <c r="F36" i="2"/>
  <c r="E36" i="2"/>
  <c r="AB31" i="78" s="1"/>
  <c r="J35" i="2"/>
  <c r="AG30" i="78"/>
  <c r="I35" i="2"/>
  <c r="AF30" i="78" s="1"/>
  <c r="H35" i="2"/>
  <c r="AE30" i="78"/>
  <c r="G35" i="2"/>
  <c r="AD30" i="78" s="1"/>
  <c r="F35" i="2"/>
  <c r="AC30" i="78"/>
  <c r="E35" i="2"/>
  <c r="AB30" i="78" s="1"/>
  <c r="J33" i="2"/>
  <c r="AG28" i="78"/>
  <c r="I33" i="2"/>
  <c r="AF28" i="78" s="1"/>
  <c r="H33" i="2"/>
  <c r="AE28" i="78"/>
  <c r="G33" i="2"/>
  <c r="AD28" i="78" s="1"/>
  <c r="F33" i="2"/>
  <c r="AC28" i="78"/>
  <c r="E33" i="2"/>
  <c r="AB28" i="78" s="1"/>
  <c r="J32" i="2"/>
  <c r="AG27" i="78"/>
  <c r="I32" i="2"/>
  <c r="AF27" i="78" s="1"/>
  <c r="H32" i="2"/>
  <c r="AE27" i="78"/>
  <c r="G32" i="2"/>
  <c r="AD27" i="78" s="1"/>
  <c r="F32" i="2"/>
  <c r="AC27" i="78"/>
  <c r="E32" i="2"/>
  <c r="AB27" i="78" s="1"/>
  <c r="E31" i="2"/>
  <c r="AB26" i="78"/>
  <c r="J27" i="2"/>
  <c r="I27" i="2"/>
  <c r="H27" i="2"/>
  <c r="AE22" i="78" s="1"/>
  <c r="G27" i="2"/>
  <c r="AD22" i="78" s="1"/>
  <c r="F27" i="2"/>
  <c r="E27" i="2"/>
  <c r="AB22" i="78"/>
  <c r="J26" i="2"/>
  <c r="I26" i="2"/>
  <c r="H26" i="2"/>
  <c r="G26" i="2"/>
  <c r="F26" i="2"/>
  <c r="Q26" i="2" s="1"/>
  <c r="E26" i="2"/>
  <c r="AB21" i="78" s="1"/>
  <c r="J20" i="2"/>
  <c r="I20" i="2"/>
  <c r="H20" i="2"/>
  <c r="G20" i="2"/>
  <c r="F20" i="2"/>
  <c r="AC15" i="78" s="1"/>
  <c r="E20" i="2"/>
  <c r="AB15" i="78" s="1"/>
  <c r="J17" i="2"/>
  <c r="AG12" i="78"/>
  <c r="I17" i="2"/>
  <c r="AF12" i="78" s="1"/>
  <c r="H17" i="2"/>
  <c r="AE12" i="78"/>
  <c r="G17" i="2"/>
  <c r="AD12" i="78" s="1"/>
  <c r="F17" i="2"/>
  <c r="AC12" i="78"/>
  <c r="E17" i="2"/>
  <c r="AB12" i="78" s="1"/>
  <c r="J16" i="2"/>
  <c r="AG11" i="78"/>
  <c r="I16" i="2"/>
  <c r="H16" i="2"/>
  <c r="AE11" i="78"/>
  <c r="G16" i="2"/>
  <c r="AD11" i="78" s="1"/>
  <c r="F16" i="2"/>
  <c r="AC11" i="78"/>
  <c r="E16" i="2"/>
  <c r="AB11" i="78" s="1"/>
  <c r="J12" i="2"/>
  <c r="AG7" i="78"/>
  <c r="I12" i="2"/>
  <c r="AF7" i="78" s="1"/>
  <c r="H12" i="2"/>
  <c r="AE7" i="78"/>
  <c r="G12" i="2"/>
  <c r="F12" i="2"/>
  <c r="AC7" i="78"/>
  <c r="E12" i="2"/>
  <c r="AB7" i="78" s="1"/>
  <c r="D33" i="65"/>
  <c r="C42" i="78"/>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c r="R43" i="2"/>
  <c r="AE40" i="78"/>
  <c r="S43" i="2"/>
  <c r="AG40" i="78"/>
  <c r="AD21" i="78"/>
  <c r="R26" i="2"/>
  <c r="AF22" i="78"/>
  <c r="AE31" i="78"/>
  <c r="S36" i="2"/>
  <c r="J21" i="2"/>
  <c r="V21" i="2" s="1"/>
  <c r="F21" i="2"/>
  <c r="Q21" i="2" s="1"/>
  <c r="AC16" i="78"/>
  <c r="AG15" i="78"/>
  <c r="V20" i="2"/>
  <c r="AE21" i="78"/>
  <c r="S26" i="2"/>
  <c r="AC22" i="78"/>
  <c r="Q27" i="2"/>
  <c r="AG22" i="78"/>
  <c r="U27" i="2"/>
  <c r="V27" i="2"/>
  <c r="AF31" i="78"/>
  <c r="T36" i="2"/>
  <c r="AD15" i="78"/>
  <c r="R20" i="2"/>
  <c r="AF21" i="78"/>
  <c r="T26" i="2"/>
  <c r="R27" i="2"/>
  <c r="V36" i="2"/>
  <c r="AE15" i="78"/>
  <c r="S20" i="2"/>
  <c r="AC21" i="78"/>
  <c r="U26" i="2"/>
  <c r="AD31" i="78"/>
  <c r="R36" i="2"/>
  <c r="E21" i="2"/>
  <c r="AB16" i="78" s="1"/>
  <c r="G21" i="2"/>
  <c r="AD16" i="78"/>
  <c r="I21" i="2"/>
  <c r="AF16" i="78" s="1"/>
  <c r="H21" i="2"/>
  <c r="S21" i="2" s="1"/>
  <c r="AP72" i="60"/>
  <c r="AP73" i="60"/>
  <c r="AP77" i="60"/>
  <c r="AP76" i="60"/>
  <c r="AN142" i="41"/>
  <c r="AM145" i="41"/>
  <c r="AN141" i="41"/>
  <c r="V1" i="2"/>
  <c r="AL293" i="50"/>
  <c r="AL290" i="50"/>
  <c r="AL294" i="50"/>
  <c r="AL289" i="50"/>
  <c r="AG16" i="78"/>
  <c r="U21" i="2"/>
  <c r="R21" i="2"/>
  <c r="AE16" i="78"/>
  <c r="I100" i="65"/>
  <c r="H71" i="78" s="1"/>
  <c r="H100" i="65"/>
  <c r="G100" i="65"/>
  <c r="F100" i="65"/>
  <c r="E100" i="65"/>
  <c r="AA23" i="79" s="1"/>
  <c r="D100" i="65"/>
  <c r="C71" i="78" s="1"/>
  <c r="D56" i="65"/>
  <c r="C58" i="78"/>
  <c r="D55" i="65"/>
  <c r="C57" i="78" s="1"/>
  <c r="D51" i="65"/>
  <c r="C53" i="78"/>
  <c r="D50" i="65"/>
  <c r="C52" i="78" s="1"/>
  <c r="F74" i="74"/>
  <c r="E74" i="74"/>
  <c r="D74" i="74"/>
  <c r="D24" i="65"/>
  <c r="D23" i="65"/>
  <c r="D22" i="65"/>
  <c r="AC23" i="79"/>
  <c r="F71" i="78"/>
  <c r="AE23" i="79"/>
  <c r="D71" i="78"/>
  <c r="AB23" i="79"/>
  <c r="E71" i="78"/>
  <c r="E14" i="21"/>
  <c r="E15" i="21"/>
  <c r="AN51" i="67"/>
  <c r="C8" i="21"/>
  <c r="D12" i="21" s="1"/>
  <c r="D8" i="20"/>
  <c r="E8" i="20" s="1"/>
  <c r="E52" i="47"/>
  <c r="E51" i="47"/>
  <c r="E48" i="47"/>
  <c r="E47" i="47"/>
  <c r="G7" i="47"/>
  <c r="F7" i="47"/>
  <c r="E7" i="47"/>
  <c r="D7" i="47"/>
  <c r="C7" i="47"/>
  <c r="B7" i="47"/>
  <c r="G16" i="47"/>
  <c r="AI5" i="67"/>
  <c r="F16" i="47"/>
  <c r="AH5" i="67" s="1"/>
  <c r="E16" i="47"/>
  <c r="AG5" i="67"/>
  <c r="D16" i="47"/>
  <c r="AF5" i="67" s="1"/>
  <c r="C16" i="47"/>
  <c r="AE5" i="67"/>
  <c r="B16" i="47"/>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AR9" i="41" s="1"/>
  <c r="K9" i="41"/>
  <c r="S9" i="41" s="1"/>
  <c r="J9" i="41"/>
  <c r="I9" i="41"/>
  <c r="H9" i="41"/>
  <c r="AN9" i="41" s="1"/>
  <c r="G9" i="41"/>
  <c r="O9" i="41" s="1"/>
  <c r="F9" i="41"/>
  <c r="I8" i="7"/>
  <c r="H8" i="7"/>
  <c r="H36" i="7" s="1"/>
  <c r="H58" i="7"/>
  <c r="G8" i="7"/>
  <c r="G58" i="7" s="1"/>
  <c r="F8" i="7"/>
  <c r="E8" i="7"/>
  <c r="D8" i="7"/>
  <c r="D58" i="7"/>
  <c r="C8" i="7"/>
  <c r="C58" i="7" s="1"/>
  <c r="A4" i="7"/>
  <c r="AL48" i="7"/>
  <c r="AL52" i="7"/>
  <c r="AL37" i="7"/>
  <c r="AL41" i="7"/>
  <c r="AL38" i="7"/>
  <c r="AE54" i="7"/>
  <c r="AF48" i="7" s="1"/>
  <c r="AF54" i="7" s="1"/>
  <c r="AG48" i="7" s="1"/>
  <c r="X54" i="7"/>
  <c r="Y48" i="7"/>
  <c r="Y52" i="7" s="1"/>
  <c r="Q54" i="7"/>
  <c r="R48" i="7"/>
  <c r="R54" i="7" s="1"/>
  <c r="S48" i="7" s="1"/>
  <c r="S54" i="7" s="1"/>
  <c r="T48" i="7" s="1"/>
  <c r="T54" i="7" s="1"/>
  <c r="J54" i="7"/>
  <c r="K48" i="7" s="1"/>
  <c r="C54" i="7"/>
  <c r="D48" i="7" s="1"/>
  <c r="D54"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F35" i="47" s="1"/>
  <c r="F34" i="47" s="1"/>
  <c r="AH8" i="67" s="1"/>
  <c r="AP51" i="7"/>
  <c r="AO51" i="7"/>
  <c r="AN51" i="7"/>
  <c r="AM51" i="7"/>
  <c r="AM53" i="7" s="1"/>
  <c r="AL51" i="7"/>
  <c r="AR50" i="7"/>
  <c r="AQ50" i="7"/>
  <c r="AP50" i="7"/>
  <c r="AP53" i="7" s="1"/>
  <c r="AO50" i="7"/>
  <c r="AN50" i="7"/>
  <c r="AM50" i="7"/>
  <c r="AL50" i="7"/>
  <c r="AL53" i="7" s="1"/>
  <c r="AR49" i="7"/>
  <c r="AQ49" i="7"/>
  <c r="AP49" i="7"/>
  <c r="AO49" i="7"/>
  <c r="AN49" i="7"/>
  <c r="AM49" i="7"/>
  <c r="AL49" i="7"/>
  <c r="AE43" i="7"/>
  <c r="AF37" i="7" s="1"/>
  <c r="X43" i="7"/>
  <c r="Y37" i="7" s="1"/>
  <c r="Y41" i="7" s="1"/>
  <c r="Q43" i="7"/>
  <c r="R37" i="7"/>
  <c r="R43" i="7" s="1"/>
  <c r="S37" i="7" s="1"/>
  <c r="J43" i="7"/>
  <c r="K37" i="7"/>
  <c r="C43" i="7"/>
  <c r="D37" i="7"/>
  <c r="D43" i="7"/>
  <c r="E37" i="7"/>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Q42" i="7" s="1"/>
  <c r="AP40" i="7"/>
  <c r="AO40" i="7"/>
  <c r="AN40" i="7"/>
  <c r="AM40" i="7"/>
  <c r="AM42" i="7" s="1"/>
  <c r="AL40" i="7"/>
  <c r="AR39" i="7"/>
  <c r="AQ39" i="7"/>
  <c r="AP39" i="7"/>
  <c r="AP42" i="7" s="1"/>
  <c r="AO39" i="7"/>
  <c r="AO42" i="7" s="1"/>
  <c r="AN39" i="7"/>
  <c r="AM39" i="7"/>
  <c r="AL39" i="7"/>
  <c r="AL42" i="7" s="1"/>
  <c r="AR38" i="7"/>
  <c r="AQ38" i="7"/>
  <c r="AP38" i="7"/>
  <c r="AO38" i="7"/>
  <c r="AN38" i="7"/>
  <c r="AM38" i="7"/>
  <c r="AE24" i="7"/>
  <c r="X24" i="7"/>
  <c r="Q24" i="7"/>
  <c r="N8" i="7"/>
  <c r="N58" i="7" s="1"/>
  <c r="E36" i="7"/>
  <c r="E47" i="7" s="1"/>
  <c r="E69" i="7"/>
  <c r="E58" i="7"/>
  <c r="I36" i="7"/>
  <c r="I69" i="7"/>
  <c r="I58" i="7"/>
  <c r="F14" i="21"/>
  <c r="G14" i="21" s="1"/>
  <c r="AP50" i="67" s="1"/>
  <c r="AN50" i="67"/>
  <c r="AD4" i="67"/>
  <c r="AO53" i="7"/>
  <c r="D35" i="47"/>
  <c r="D34" i="47" s="1"/>
  <c r="AF8" i="67" s="1"/>
  <c r="F15" i="21"/>
  <c r="AO51" i="67" s="1"/>
  <c r="J8" i="7"/>
  <c r="Q8" i="7" s="1"/>
  <c r="Q58" i="7" s="1"/>
  <c r="J58" i="7"/>
  <c r="AN42" i="7"/>
  <c r="AR42" i="7"/>
  <c r="AQ53" i="7"/>
  <c r="AN53" i="7"/>
  <c r="AR53" i="7"/>
  <c r="B35" i="47"/>
  <c r="B34" i="47" s="1"/>
  <c r="AD8" i="67" s="1"/>
  <c r="R41" i="7"/>
  <c r="C35" i="47"/>
  <c r="C34" i="47" s="1"/>
  <c r="AE8" i="67" s="1"/>
  <c r="G35" i="47"/>
  <c r="G34" i="47"/>
  <c r="AI8" i="67" s="1"/>
  <c r="E35" i="47"/>
  <c r="E34" i="47" s="1"/>
  <c r="AG8" i="67" s="1"/>
  <c r="D13" i="21"/>
  <c r="AM49" i="67" s="1"/>
  <c r="P8" i="7"/>
  <c r="L8" i="7"/>
  <c r="E41" i="7"/>
  <c r="D41" i="7"/>
  <c r="D36" i="7"/>
  <c r="D69" i="7" s="1"/>
  <c r="K8" i="7"/>
  <c r="R8" i="7" s="1"/>
  <c r="K58" i="7"/>
  <c r="O8" i="7"/>
  <c r="V8" i="7" s="1"/>
  <c r="V36" i="7" s="1"/>
  <c r="V47" i="7" s="1"/>
  <c r="O58" i="7"/>
  <c r="N36" i="7"/>
  <c r="N69" i="7" s="1"/>
  <c r="U8" i="7"/>
  <c r="Y43" i="7"/>
  <c r="Z37" i="7" s="1"/>
  <c r="AF52" i="7"/>
  <c r="G36" i="7"/>
  <c r="G69" i="7" s="1"/>
  <c r="E48" i="7"/>
  <c r="E54" i="7" s="1"/>
  <c r="F48" i="7" s="1"/>
  <c r="F52" i="7" s="1"/>
  <c r="D52" i="7"/>
  <c r="R52" i="7"/>
  <c r="C36" i="7"/>
  <c r="I47" i="7"/>
  <c r="L36" i="7"/>
  <c r="L69" i="7"/>
  <c r="L58" i="7"/>
  <c r="J36" i="7"/>
  <c r="J47" i="7" s="1"/>
  <c r="G15" i="21"/>
  <c r="AP51" i="67" s="1"/>
  <c r="AO50" i="67"/>
  <c r="D16" i="21"/>
  <c r="AM52" i="67" s="1"/>
  <c r="E13" i="21"/>
  <c r="S8" i="7"/>
  <c r="S52" i="7"/>
  <c r="L47" i="7"/>
  <c r="N47" i="7"/>
  <c r="K36" i="7"/>
  <c r="K47" i="7" s="1"/>
  <c r="K69" i="7"/>
  <c r="E52" i="7"/>
  <c r="O36" i="7"/>
  <c r="V58" i="7"/>
  <c r="D47" i="7"/>
  <c r="G47" i="7"/>
  <c r="Z8" i="7"/>
  <c r="Q36" i="7"/>
  <c r="Q47" i="7" s="1"/>
  <c r="Q69" i="7"/>
  <c r="X8" i="7"/>
  <c r="H15" i="21"/>
  <c r="AQ51" i="67" s="1"/>
  <c r="H14" i="21"/>
  <c r="AQ50" i="67"/>
  <c r="F54" i="7"/>
  <c r="G48" i="7" s="1"/>
  <c r="G52" i="7" s="1"/>
  <c r="V69" i="7"/>
  <c r="AC8" i="7"/>
  <c r="R36" i="7"/>
  <c r="R69" i="7"/>
  <c r="U48" i="7"/>
  <c r="U52" i="7" s="1"/>
  <c r="T52" i="7"/>
  <c r="X36" i="7"/>
  <c r="R47" i="7"/>
  <c r="U54" i="7"/>
  <c r="V48" i="7" s="1"/>
  <c r="G114" i="41"/>
  <c r="AK15" i="7"/>
  <c r="AJ15" i="7"/>
  <c r="AI15" i="7"/>
  <c r="AH15" i="7"/>
  <c r="AG15" i="7"/>
  <c r="AF15" i="7"/>
  <c r="AE15" i="7"/>
  <c r="X16" i="7"/>
  <c r="AD15" i="7"/>
  <c r="AC15" i="7"/>
  <c r="AB15" i="7"/>
  <c r="AA15" i="7"/>
  <c r="Z15" i="7"/>
  <c r="Y15" i="7"/>
  <c r="X15" i="7"/>
  <c r="E144" i="41"/>
  <c r="I39" i="67"/>
  <c r="E143" i="41"/>
  <c r="I36" i="67" s="1"/>
  <c r="E142" i="41"/>
  <c r="E141" i="41"/>
  <c r="E154" i="41" s="1"/>
  <c r="E140" i="41"/>
  <c r="E153" i="41" s="1"/>
  <c r="L123" i="41"/>
  <c r="K123" i="41"/>
  <c r="J123" i="41"/>
  <c r="I123" i="41"/>
  <c r="M123" i="41" s="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M119" i="41" s="1"/>
  <c r="H119" i="41"/>
  <c r="G119" i="41"/>
  <c r="F119" i="41"/>
  <c r="L118" i="41"/>
  <c r="N84" i="67" s="1"/>
  <c r="K118" i="41"/>
  <c r="J118" i="41"/>
  <c r="I118" i="41"/>
  <c r="H118" i="41"/>
  <c r="G118" i="41"/>
  <c r="F118" i="41"/>
  <c r="L117" i="41"/>
  <c r="K117" i="41"/>
  <c r="J117" i="41"/>
  <c r="I117" i="41"/>
  <c r="H117" i="41"/>
  <c r="G117" i="41"/>
  <c r="F117" i="41"/>
  <c r="L116" i="41"/>
  <c r="K116" i="41"/>
  <c r="J116" i="41"/>
  <c r="M116" i="41" s="1"/>
  <c r="I116" i="41"/>
  <c r="H116" i="41"/>
  <c r="G116" i="41"/>
  <c r="F116" i="41"/>
  <c r="L115" i="41"/>
  <c r="K115" i="41"/>
  <c r="J115" i="41"/>
  <c r="I115" i="41"/>
  <c r="M115" i="41" s="1"/>
  <c r="H115" i="41"/>
  <c r="G115" i="41"/>
  <c r="F115" i="41"/>
  <c r="L114" i="41"/>
  <c r="K114" i="41"/>
  <c r="J114" i="41"/>
  <c r="I114" i="41"/>
  <c r="H114" i="41"/>
  <c r="M114" i="41" s="1"/>
  <c r="F114" i="41"/>
  <c r="L113" i="41"/>
  <c r="K113" i="41"/>
  <c r="J113" i="41"/>
  <c r="M113" i="41" s="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M104" i="41" s="1"/>
  <c r="H104" i="41"/>
  <c r="G104" i="41"/>
  <c r="F104" i="41"/>
  <c r="L103" i="41"/>
  <c r="K103" i="41"/>
  <c r="J103" i="41"/>
  <c r="I103" i="41"/>
  <c r="H103" i="41"/>
  <c r="M103" i="41" s="1"/>
  <c r="G103" i="41"/>
  <c r="F103" i="41"/>
  <c r="L102" i="41"/>
  <c r="K102" i="41"/>
  <c r="J102" i="41"/>
  <c r="I102" i="41"/>
  <c r="H102" i="41"/>
  <c r="G102" i="41"/>
  <c r="F102" i="41"/>
  <c r="L101" i="41"/>
  <c r="K101" i="41"/>
  <c r="J101" i="41"/>
  <c r="M101" i="41" s="1"/>
  <c r="I101" i="41"/>
  <c r="H101" i="41"/>
  <c r="G101" i="41"/>
  <c r="F101" i="41"/>
  <c r="L100" i="41"/>
  <c r="K100" i="41"/>
  <c r="J100" i="41"/>
  <c r="I100" i="41"/>
  <c r="M100" i="41" s="1"/>
  <c r="H100" i="41"/>
  <c r="G100" i="41"/>
  <c r="F100" i="41"/>
  <c r="AH99" i="41"/>
  <c r="AH144" i="41" s="1"/>
  <c r="AK71" i="7" s="1"/>
  <c r="AG99" i="41"/>
  <c r="AG144" i="41"/>
  <c r="AF99" i="41"/>
  <c r="AF144" i="41" s="1"/>
  <c r="AI71" i="7" s="1"/>
  <c r="AE99" i="41"/>
  <c r="AE144" i="41"/>
  <c r="AE157" i="41" s="1"/>
  <c r="AD99" i="41"/>
  <c r="AD144" i="41" s="1"/>
  <c r="AC99" i="41"/>
  <c r="AC144" i="41"/>
  <c r="AC157" i="41" s="1"/>
  <c r="AB99" i="41"/>
  <c r="AB144" i="41" s="1"/>
  <c r="AB157" i="41" s="1"/>
  <c r="AA99" i="41"/>
  <c r="AA144" i="41" s="1"/>
  <c r="Z99" i="41"/>
  <c r="Z144" i="41"/>
  <c r="Y99" i="41"/>
  <c r="Y144" i="41" s="1"/>
  <c r="X99" i="41"/>
  <c r="X144" i="41" s="1"/>
  <c r="X157" i="41" s="1"/>
  <c r="W99" i="41"/>
  <c r="W144" i="41"/>
  <c r="AG60" i="7" s="1"/>
  <c r="V99" i="41"/>
  <c r="V144" i="41" s="1"/>
  <c r="V157" i="41" s="1"/>
  <c r="U99" i="41"/>
  <c r="U144" i="41" s="1"/>
  <c r="U157" i="41" s="1"/>
  <c r="AE19" i="7" s="1"/>
  <c r="T99" i="41"/>
  <c r="T144" i="41"/>
  <c r="T157" i="41"/>
  <c r="AK18" i="7" s="1"/>
  <c r="S99" i="41"/>
  <c r="S144" i="41" s="1"/>
  <c r="S157" i="41" s="1"/>
  <c r="R99" i="41"/>
  <c r="R144" i="41" s="1"/>
  <c r="R157" i="41" s="1"/>
  <c r="Q99" i="41"/>
  <c r="Q144" i="41"/>
  <c r="Q157" i="41"/>
  <c r="AH18" i="7" s="1"/>
  <c r="AH17" i="7" s="1"/>
  <c r="AH13" i="7" s="1"/>
  <c r="AH21" i="7" s="1"/>
  <c r="P99" i="41"/>
  <c r="P144" i="41" s="1"/>
  <c r="P157" i="41"/>
  <c r="AG18" i="7" s="1"/>
  <c r="O99" i="41"/>
  <c r="O144" i="41" s="1"/>
  <c r="N99" i="41"/>
  <c r="N144" i="41"/>
  <c r="N157" i="41"/>
  <c r="AE18" i="7" s="1"/>
  <c r="L97" i="41"/>
  <c r="K97" i="41"/>
  <c r="J97" i="41"/>
  <c r="I97" i="41"/>
  <c r="M97" i="41" s="1"/>
  <c r="H97" i="41"/>
  <c r="G97" i="41"/>
  <c r="F97" i="41"/>
  <c r="L96" i="41"/>
  <c r="K96" i="41"/>
  <c r="J96" i="41"/>
  <c r="I96" i="41"/>
  <c r="H96" i="41"/>
  <c r="M96" i="41" s="1"/>
  <c r="G96" i="41"/>
  <c r="F96" i="41"/>
  <c r="L95" i="41"/>
  <c r="K95" i="41"/>
  <c r="J95" i="41"/>
  <c r="I95" i="41"/>
  <c r="H95" i="41"/>
  <c r="G95" i="41"/>
  <c r="F95" i="41"/>
  <c r="L94" i="41"/>
  <c r="K94" i="41"/>
  <c r="J94" i="41"/>
  <c r="M94" i="41" s="1"/>
  <c r="I94" i="41"/>
  <c r="H94" i="41"/>
  <c r="G94" i="41"/>
  <c r="F94" i="41"/>
  <c r="L93" i="41"/>
  <c r="K93" i="41"/>
  <c r="J93" i="41"/>
  <c r="I93" i="41"/>
  <c r="M93" i="41" s="1"/>
  <c r="H93" i="41"/>
  <c r="G93" i="41"/>
  <c r="F93" i="41"/>
  <c r="L92" i="41"/>
  <c r="N81" i="67" s="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M84" i="41" s="1"/>
  <c r="G84" i="41"/>
  <c r="F84" i="41"/>
  <c r="L83" i="41"/>
  <c r="K83" i="41"/>
  <c r="J83" i="41"/>
  <c r="I83" i="41"/>
  <c r="H83" i="41"/>
  <c r="G83" i="41"/>
  <c r="F83" i="41"/>
  <c r="L82" i="41"/>
  <c r="K82" i="41"/>
  <c r="J82" i="41"/>
  <c r="M82" i="41" s="1"/>
  <c r="I82" i="41"/>
  <c r="H82" i="41"/>
  <c r="G82" i="41"/>
  <c r="F82" i="41"/>
  <c r="L81" i="41"/>
  <c r="K81" i="41"/>
  <c r="J81" i="41"/>
  <c r="I81" i="41"/>
  <c r="M81" i="41" s="1"/>
  <c r="H81" i="41"/>
  <c r="G81" i="41"/>
  <c r="F81" i="41"/>
  <c r="L80" i="41"/>
  <c r="K80" i="41"/>
  <c r="J80" i="41"/>
  <c r="I80" i="41"/>
  <c r="H80" i="41"/>
  <c r="M80" i="41" s="1"/>
  <c r="G80" i="41"/>
  <c r="F80" i="41"/>
  <c r="L79" i="41"/>
  <c r="K79" i="41"/>
  <c r="J79" i="41"/>
  <c r="I79" i="41"/>
  <c r="H79" i="41"/>
  <c r="G79" i="41"/>
  <c r="F79" i="41"/>
  <c r="L78" i="41"/>
  <c r="K78" i="41"/>
  <c r="J78" i="41"/>
  <c r="M78" i="41" s="1"/>
  <c r="I78" i="41"/>
  <c r="H78" i="41"/>
  <c r="G78" i="41"/>
  <c r="F78" i="41"/>
  <c r="L77" i="41"/>
  <c r="K77" i="41"/>
  <c r="J77" i="41"/>
  <c r="I77" i="41"/>
  <c r="M77" i="41" s="1"/>
  <c r="H77" i="41"/>
  <c r="G77" i="41"/>
  <c r="F77" i="41"/>
  <c r="L76" i="41"/>
  <c r="K76" i="41"/>
  <c r="J76" i="41"/>
  <c r="I76" i="41"/>
  <c r="H76" i="41"/>
  <c r="G76" i="41"/>
  <c r="F76" i="41"/>
  <c r="L75" i="41"/>
  <c r="K75" i="41"/>
  <c r="J75" i="41"/>
  <c r="I75" i="41"/>
  <c r="H75" i="41"/>
  <c r="G75" i="41"/>
  <c r="F75" i="41"/>
  <c r="L74" i="41"/>
  <c r="K74" i="41"/>
  <c r="J74" i="41"/>
  <c r="I74" i="41"/>
  <c r="H74" i="41"/>
  <c r="G74" i="41"/>
  <c r="F74" i="41"/>
  <c r="F73" i="41" s="1"/>
  <c r="F143" i="41" s="1"/>
  <c r="AH73" i="41"/>
  <c r="AH143" i="41"/>
  <c r="AG73" i="41"/>
  <c r="AG143" i="41"/>
  <c r="AG156" i="41" s="1"/>
  <c r="AF73" i="41"/>
  <c r="AF143" i="41" s="1"/>
  <c r="AB71" i="7" s="1"/>
  <c r="AE73" i="41"/>
  <c r="AD73" i="41"/>
  <c r="AD143" i="41" s="1"/>
  <c r="Z71" i="7" s="1"/>
  <c r="AC73" i="41"/>
  <c r="AC143" i="41"/>
  <c r="AB73" i="41"/>
  <c r="AB143" i="41" s="1"/>
  <c r="AB156" i="41"/>
  <c r="AA73" i="41"/>
  <c r="AA143" i="41" s="1"/>
  <c r="AD60" i="7" s="1"/>
  <c r="Z73" i="41"/>
  <c r="Z143" i="41"/>
  <c r="Z156" i="41" s="1"/>
  <c r="Y73" i="41"/>
  <c r="Y143" i="41" s="1"/>
  <c r="AB60" i="7" s="1"/>
  <c r="X73" i="41"/>
  <c r="X143" i="41"/>
  <c r="W73" i="41"/>
  <c r="W143" i="41" s="1"/>
  <c r="Z60" i="7" s="1"/>
  <c r="V73" i="41"/>
  <c r="V143" i="41"/>
  <c r="V156" i="41" s="1"/>
  <c r="U73" i="41"/>
  <c r="U143" i="41" s="1"/>
  <c r="U156" i="41" s="1"/>
  <c r="X19" i="7" s="1"/>
  <c r="X22" i="7" s="1"/>
  <c r="T73" i="41"/>
  <c r="T143" i="41"/>
  <c r="T156" i="41" s="1"/>
  <c r="AD18" i="7" s="1"/>
  <c r="S73" i="41"/>
  <c r="S143" i="41"/>
  <c r="S156" i="41" s="1"/>
  <c r="AC18" i="7" s="1"/>
  <c r="R73" i="41"/>
  <c r="R143" i="41"/>
  <c r="Q73" i="41"/>
  <c r="Q143" i="41" s="1"/>
  <c r="Q156" i="41" s="1"/>
  <c r="AA18" i="7" s="1"/>
  <c r="P73" i="41"/>
  <c r="P143" i="41" s="1"/>
  <c r="P156" i="41" s="1"/>
  <c r="Z18" i="7" s="1"/>
  <c r="O73" i="41"/>
  <c r="N73" i="41"/>
  <c r="N143" i="41"/>
  <c r="N156" i="41" s="1"/>
  <c r="L71" i="41"/>
  <c r="K71" i="41"/>
  <c r="J71" i="41"/>
  <c r="I71" i="41"/>
  <c r="H71" i="41"/>
  <c r="G71" i="41"/>
  <c r="F71" i="41"/>
  <c r="L70" i="41"/>
  <c r="N75" i="67" s="1"/>
  <c r="K70" i="41"/>
  <c r="M75" i="67"/>
  <c r="J70" i="41"/>
  <c r="L75" i="67" s="1"/>
  <c r="I70" i="41"/>
  <c r="K75" i="67"/>
  <c r="H70" i="41"/>
  <c r="G70" i="41"/>
  <c r="F70" i="41"/>
  <c r="L69" i="41"/>
  <c r="N76" i="67" s="1"/>
  <c r="K69" i="41"/>
  <c r="M76" i="67"/>
  <c r="J69" i="41"/>
  <c r="L76" i="67" s="1"/>
  <c r="I69" i="41"/>
  <c r="K76" i="67"/>
  <c r="H69" i="41"/>
  <c r="J76" i="67" s="1"/>
  <c r="G69" i="41"/>
  <c r="F69" i="41"/>
  <c r="L68" i="41"/>
  <c r="N77" i="67" s="1"/>
  <c r="K68" i="41"/>
  <c r="J68" i="41"/>
  <c r="I68" i="41"/>
  <c r="H68" i="41"/>
  <c r="J77" i="67" s="1"/>
  <c r="O77" i="67" s="1"/>
  <c r="G68" i="41"/>
  <c r="F68" i="41"/>
  <c r="L67" i="41"/>
  <c r="K67" i="41"/>
  <c r="J67" i="41"/>
  <c r="I67" i="41"/>
  <c r="H67" i="41"/>
  <c r="G67" i="41"/>
  <c r="F67" i="41"/>
  <c r="L66" i="41"/>
  <c r="K66" i="41"/>
  <c r="J66" i="41"/>
  <c r="M66" i="41" s="1"/>
  <c r="I66" i="41"/>
  <c r="H66" i="41"/>
  <c r="G66" i="41"/>
  <c r="F66" i="41"/>
  <c r="L65" i="41"/>
  <c r="K65" i="41"/>
  <c r="J65" i="41"/>
  <c r="I65" i="41"/>
  <c r="M65" i="41" s="1"/>
  <c r="H65" i="41"/>
  <c r="G65" i="41"/>
  <c r="F65" i="41"/>
  <c r="L64" i="41"/>
  <c r="K64" i="41"/>
  <c r="J64" i="41"/>
  <c r="I64" i="41"/>
  <c r="H64" i="41"/>
  <c r="M64" i="41" s="1"/>
  <c r="G64" i="41"/>
  <c r="F64" i="41"/>
  <c r="L63" i="41"/>
  <c r="K63" i="41"/>
  <c r="J63" i="41"/>
  <c r="I63" i="41"/>
  <c r="H63" i="41"/>
  <c r="G63" i="41"/>
  <c r="G60" i="41" s="1"/>
  <c r="F63" i="41"/>
  <c r="L62" i="41"/>
  <c r="K62" i="41"/>
  <c r="J62" i="41"/>
  <c r="M62" i="41" s="1"/>
  <c r="I62" i="41"/>
  <c r="H62" i="41"/>
  <c r="G62" i="41"/>
  <c r="F62" i="41"/>
  <c r="F60" i="41" s="1"/>
  <c r="L61" i="41"/>
  <c r="K61" i="41"/>
  <c r="J61" i="41"/>
  <c r="I61" i="41"/>
  <c r="H61" i="41"/>
  <c r="G61" i="41"/>
  <c r="F61" i="41"/>
  <c r="AH60" i="41"/>
  <c r="AH124" i="41" s="1"/>
  <c r="AG60" i="41"/>
  <c r="AF60" i="41"/>
  <c r="AE60" i="41"/>
  <c r="AE134" i="41" s="1"/>
  <c r="AD60" i="41"/>
  <c r="AC60" i="41"/>
  <c r="AB60" i="41"/>
  <c r="AA60" i="41"/>
  <c r="Z60" i="41"/>
  <c r="Y60" i="41"/>
  <c r="X60" i="41"/>
  <c r="W60" i="41"/>
  <c r="V60" i="41"/>
  <c r="U60" i="41"/>
  <c r="T60" i="41"/>
  <c r="S60" i="41"/>
  <c r="R60" i="41"/>
  <c r="Q60" i="41"/>
  <c r="P60" i="41"/>
  <c r="O60" i="41"/>
  <c r="O134" i="41" s="1"/>
  <c r="N60" i="41"/>
  <c r="L59" i="41"/>
  <c r="K59" i="41"/>
  <c r="J59" i="41"/>
  <c r="J57" i="41" s="1"/>
  <c r="L74" i="67" s="1"/>
  <c r="I59" i="41"/>
  <c r="M59" i="41" s="1"/>
  <c r="H59" i="41"/>
  <c r="G59" i="41"/>
  <c r="F59" i="41"/>
  <c r="L58" i="41"/>
  <c r="L57" i="41" s="1"/>
  <c r="K58" i="41"/>
  <c r="J58" i="41"/>
  <c r="I58" i="41"/>
  <c r="H58" i="41"/>
  <c r="G58" i="41"/>
  <c r="F58" i="41"/>
  <c r="AH57" i="41"/>
  <c r="AH126" i="41" s="1"/>
  <c r="AG57" i="41"/>
  <c r="AG134" i="41" s="1"/>
  <c r="AF57" i="41"/>
  <c r="AE57" i="41"/>
  <c r="AD57" i="41"/>
  <c r="AC57" i="41"/>
  <c r="AB57" i="41"/>
  <c r="AA57" i="41"/>
  <c r="Z57" i="41"/>
  <c r="Y57" i="41"/>
  <c r="X57" i="41"/>
  <c r="W57" i="41"/>
  <c r="V57" i="41"/>
  <c r="U57" i="41"/>
  <c r="T57" i="41"/>
  <c r="S57" i="41"/>
  <c r="R57" i="41"/>
  <c r="R126" i="41" s="1"/>
  <c r="Q57" i="41"/>
  <c r="P57" i="41"/>
  <c r="O57" i="41"/>
  <c r="N57" i="41"/>
  <c r="L56" i="41"/>
  <c r="K56" i="41"/>
  <c r="J56" i="41"/>
  <c r="I56" i="41"/>
  <c r="H56" i="41"/>
  <c r="M56" i="41" s="1"/>
  <c r="G56" i="41"/>
  <c r="F56" i="41"/>
  <c r="L55" i="41"/>
  <c r="K55" i="41"/>
  <c r="J55" i="41"/>
  <c r="I55" i="41"/>
  <c r="H55" i="41"/>
  <c r="G55" i="41"/>
  <c r="F55" i="41"/>
  <c r="L54" i="41"/>
  <c r="K54" i="41"/>
  <c r="J54" i="41"/>
  <c r="I54" i="41"/>
  <c r="H54" i="41"/>
  <c r="G54" i="41"/>
  <c r="F54" i="41"/>
  <c r="F48" i="41" s="1"/>
  <c r="L53" i="41"/>
  <c r="K53" i="41"/>
  <c r="J53" i="41"/>
  <c r="I53" i="41"/>
  <c r="H53" i="41"/>
  <c r="G53" i="41"/>
  <c r="F53" i="41"/>
  <c r="L52" i="41"/>
  <c r="N72" i="67" s="1"/>
  <c r="K52" i="41"/>
  <c r="J52" i="41"/>
  <c r="I52" i="41"/>
  <c r="H52" i="41"/>
  <c r="G52" i="41"/>
  <c r="F52" i="41"/>
  <c r="L51" i="41"/>
  <c r="N70" i="67"/>
  <c r="N71" i="67" s="1"/>
  <c r="N73" i="67" s="1"/>
  <c r="K51" i="41"/>
  <c r="M70" i="67" s="1"/>
  <c r="J51" i="41"/>
  <c r="L70" i="67" s="1"/>
  <c r="I51" i="41"/>
  <c r="H51" i="41"/>
  <c r="J70" i="67"/>
  <c r="J71" i="67" s="1"/>
  <c r="G51" i="41"/>
  <c r="F51" i="41"/>
  <c r="L50" i="41"/>
  <c r="K50" i="41"/>
  <c r="J50" i="41"/>
  <c r="I50" i="41"/>
  <c r="H50" i="41"/>
  <c r="G50" i="41"/>
  <c r="F50" i="41"/>
  <c r="L49" i="41"/>
  <c r="N69" i="67"/>
  <c r="K49" i="41"/>
  <c r="M69" i="67" s="1"/>
  <c r="M71" i="67" s="1"/>
  <c r="J49" i="41"/>
  <c r="L69" i="67"/>
  <c r="I49" i="41"/>
  <c r="K69" i="67" s="1"/>
  <c r="H49" i="41"/>
  <c r="J69" i="67"/>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M67" i="67" s="1"/>
  <c r="J43" i="41"/>
  <c r="I43" i="41"/>
  <c r="H43" i="41"/>
  <c r="G43" i="41"/>
  <c r="F43" i="41"/>
  <c r="L42" i="41"/>
  <c r="N64" i="67" s="1"/>
  <c r="K42" i="41"/>
  <c r="M64" i="67"/>
  <c r="J42" i="41"/>
  <c r="L64" i="67" s="1"/>
  <c r="I42" i="41"/>
  <c r="H42" i="41"/>
  <c r="J64" i="67" s="1"/>
  <c r="G42" i="41"/>
  <c r="F42" i="41"/>
  <c r="F36" i="41" s="1"/>
  <c r="L41" i="41"/>
  <c r="N65" i="67" s="1"/>
  <c r="K41" i="41"/>
  <c r="M65" i="67" s="1"/>
  <c r="J41" i="41"/>
  <c r="L65" i="67" s="1"/>
  <c r="L66" i="67" s="1"/>
  <c r="L68" i="67" s="1"/>
  <c r="I41" i="41"/>
  <c r="K65" i="67"/>
  <c r="H41" i="41"/>
  <c r="J65" i="67" s="1"/>
  <c r="G41" i="41"/>
  <c r="F41" i="41"/>
  <c r="L40" i="41"/>
  <c r="N63" i="67"/>
  <c r="K40" i="41"/>
  <c r="M63" i="67" s="1"/>
  <c r="J40" i="41"/>
  <c r="L63" i="67" s="1"/>
  <c r="I40" i="41"/>
  <c r="H40" i="41"/>
  <c r="G40" i="41"/>
  <c r="F40" i="41"/>
  <c r="L39" i="41"/>
  <c r="K39" i="41"/>
  <c r="M62" i="67" s="1"/>
  <c r="J39" i="41"/>
  <c r="L62" i="67"/>
  <c r="I39" i="41"/>
  <c r="K62" i="67" s="1"/>
  <c r="H39" i="41"/>
  <c r="G39" i="41"/>
  <c r="F39" i="41"/>
  <c r="L38" i="41"/>
  <c r="N61" i="67"/>
  <c r="K38" i="41"/>
  <c r="M61" i="67" s="1"/>
  <c r="J38" i="41"/>
  <c r="L61" i="67"/>
  <c r="I38" i="41"/>
  <c r="H38" i="41"/>
  <c r="J61" i="67"/>
  <c r="G38" i="41"/>
  <c r="G36" i="41" s="1"/>
  <c r="F38" i="41"/>
  <c r="L37" i="41"/>
  <c r="N60" i="67"/>
  <c r="K37" i="41"/>
  <c r="J37" i="41"/>
  <c r="I37" i="41"/>
  <c r="K60" i="67"/>
  <c r="H37" i="4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M35" i="41" s="1"/>
  <c r="H35" i="41"/>
  <c r="G35" i="41"/>
  <c r="F35" i="41"/>
  <c r="L34" i="41"/>
  <c r="K34" i="41"/>
  <c r="J34" i="41"/>
  <c r="I34" i="41"/>
  <c r="H34" i="41"/>
  <c r="M34" i="41" s="1"/>
  <c r="G34" i="41"/>
  <c r="F34" i="41"/>
  <c r="L33" i="41"/>
  <c r="K33" i="41"/>
  <c r="J33" i="41"/>
  <c r="I33" i="41"/>
  <c r="H33" i="41"/>
  <c r="G33" i="41"/>
  <c r="F33" i="41"/>
  <c r="L32" i="41"/>
  <c r="K32" i="41"/>
  <c r="J32" i="41"/>
  <c r="M32" i="41" s="1"/>
  <c r="I32" i="41"/>
  <c r="H32" i="41"/>
  <c r="G32" i="41"/>
  <c r="F32" i="41"/>
  <c r="L31" i="41"/>
  <c r="K31" i="41"/>
  <c r="J31" i="41"/>
  <c r="I31" i="41"/>
  <c r="H31" i="41"/>
  <c r="G31" i="41"/>
  <c r="F31" i="41"/>
  <c r="L30" i="41"/>
  <c r="N58" i="67" s="1"/>
  <c r="K30" i="41"/>
  <c r="J30" i="41"/>
  <c r="I30" i="41"/>
  <c r="H30" i="41"/>
  <c r="G30" i="41"/>
  <c r="F30" i="41"/>
  <c r="L29" i="41"/>
  <c r="N56" i="67"/>
  <c r="K29" i="41"/>
  <c r="M56" i="67"/>
  <c r="J29" i="41"/>
  <c r="L56" i="67"/>
  <c r="I29" i="41"/>
  <c r="K56" i="67"/>
  <c r="H29" i="41"/>
  <c r="J56" i="67"/>
  <c r="O56" i="67" s="1"/>
  <c r="G29" i="41"/>
  <c r="F29" i="41"/>
  <c r="L28" i="41"/>
  <c r="N55" i="67" s="1"/>
  <c r="K28" i="41"/>
  <c r="M28" i="41" s="1"/>
  <c r="J28" i="41"/>
  <c r="I28" i="41"/>
  <c r="H28" i="41"/>
  <c r="G28" i="41"/>
  <c r="F28" i="41"/>
  <c r="L27" i="41"/>
  <c r="K27" i="41"/>
  <c r="J27" i="41"/>
  <c r="I27" i="41"/>
  <c r="H27" i="41"/>
  <c r="G27" i="41"/>
  <c r="F27" i="41"/>
  <c r="L26" i="41"/>
  <c r="K26" i="41"/>
  <c r="J26" i="41"/>
  <c r="I26" i="41"/>
  <c r="M26" i="41" s="1"/>
  <c r="H26" i="41"/>
  <c r="G26" i="41"/>
  <c r="F26" i="41"/>
  <c r="L25" i="41"/>
  <c r="N54" i="67" s="1"/>
  <c r="K25" i="41"/>
  <c r="J25" i="41"/>
  <c r="I25" i="41"/>
  <c r="H25" i="41"/>
  <c r="G25" i="41"/>
  <c r="F25" i="41"/>
  <c r="L24" i="41"/>
  <c r="N53" i="67" s="1"/>
  <c r="K24" i="41"/>
  <c r="K11" i="41" s="1"/>
  <c r="J24" i="41"/>
  <c r="I24" i="41"/>
  <c r="H24" i="41"/>
  <c r="G24" i="41"/>
  <c r="G11" i="41" s="1"/>
  <c r="F24" i="41"/>
  <c r="L23" i="41"/>
  <c r="K23" i="41"/>
  <c r="J23" i="41"/>
  <c r="I23" i="41"/>
  <c r="H23" i="41"/>
  <c r="G23" i="41"/>
  <c r="F23" i="41"/>
  <c r="L22" i="41"/>
  <c r="N52" i="67" s="1"/>
  <c r="K22" i="41"/>
  <c r="M52" i="67" s="1"/>
  <c r="J22" i="41"/>
  <c r="L52" i="67" s="1"/>
  <c r="I22" i="41"/>
  <c r="K52" i="67"/>
  <c r="H22" i="41"/>
  <c r="J52" i="67" s="1"/>
  <c r="G22" i="41"/>
  <c r="F22" i="41"/>
  <c r="L21" i="41"/>
  <c r="K21" i="41"/>
  <c r="J21" i="41"/>
  <c r="I21" i="41"/>
  <c r="H21" i="41"/>
  <c r="G21" i="41"/>
  <c r="F21" i="41"/>
  <c r="L20" i="41"/>
  <c r="K20" i="41"/>
  <c r="J20" i="41"/>
  <c r="I20" i="41"/>
  <c r="K51" i="67" s="1"/>
  <c r="H20" i="41"/>
  <c r="G20" i="41"/>
  <c r="F20" i="41"/>
  <c r="L19" i="41"/>
  <c r="N51" i="67" s="1"/>
  <c r="K19" i="41"/>
  <c r="J19" i="41"/>
  <c r="I19" i="41"/>
  <c r="H19" i="41"/>
  <c r="G19" i="41"/>
  <c r="F19" i="41"/>
  <c r="L18" i="41"/>
  <c r="K18" i="41"/>
  <c r="J18" i="41"/>
  <c r="I18" i="41"/>
  <c r="H18" i="41"/>
  <c r="G18" i="41"/>
  <c r="F18" i="41"/>
  <c r="L17" i="41"/>
  <c r="N50" i="67" s="1"/>
  <c r="K17" i="41"/>
  <c r="M50" i="67"/>
  <c r="J17" i="41"/>
  <c r="L50" i="67"/>
  <c r="I17" i="41"/>
  <c r="M17" i="41" s="1"/>
  <c r="K50" i="67"/>
  <c r="H17" i="41"/>
  <c r="J50" i="67" s="1"/>
  <c r="G17" i="41"/>
  <c r="F17" i="41"/>
  <c r="L16" i="41"/>
  <c r="N49" i="67" s="1"/>
  <c r="K16" i="41"/>
  <c r="M49" i="67"/>
  <c r="J16" i="41"/>
  <c r="L49" i="67" s="1"/>
  <c r="I16" i="41"/>
  <c r="H16" i="41"/>
  <c r="J49" i="67"/>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F124" i="41" s="1"/>
  <c r="AE11" i="41"/>
  <c r="AD11" i="41"/>
  <c r="AC11" i="41"/>
  <c r="AB11" i="41"/>
  <c r="AA11" i="41"/>
  <c r="Z11" i="41"/>
  <c r="Y11" i="41"/>
  <c r="X11" i="41"/>
  <c r="W11" i="41"/>
  <c r="V11" i="41"/>
  <c r="U11" i="41"/>
  <c r="T11" i="41"/>
  <c r="S11" i="41"/>
  <c r="R11" i="41"/>
  <c r="Q11" i="41"/>
  <c r="P11" i="41"/>
  <c r="P124" i="41" s="1"/>
  <c r="O11" i="41"/>
  <c r="N11" i="41"/>
  <c r="AQ9" i="41"/>
  <c r="AP9" i="41"/>
  <c r="AO9" i="41"/>
  <c r="AM9" i="41"/>
  <c r="AL9" i="41"/>
  <c r="J150" i="41"/>
  <c r="F151" i="41"/>
  <c r="G151" i="41"/>
  <c r="AF10" i="7" s="1"/>
  <c r="H150" i="41"/>
  <c r="L150" i="41"/>
  <c r="N38" i="67" s="1"/>
  <c r="L151" i="41"/>
  <c r="N41" i="67" s="1"/>
  <c r="X18" i="7"/>
  <c r="X17" i="7" s="1"/>
  <c r="X13" i="7" s="1"/>
  <c r="X21" i="7" s="1"/>
  <c r="R156" i="41"/>
  <c r="AB18" i="7"/>
  <c r="Y60" i="7"/>
  <c r="W156" i="41"/>
  <c r="Y156" i="41"/>
  <c r="AC60" i="7"/>
  <c r="AC22" i="7" s="1"/>
  <c r="AA156" i="41"/>
  <c r="AD156" i="41"/>
  <c r="AF156" i="41"/>
  <c r="AC71" i="7"/>
  <c r="AD71" i="7"/>
  <c r="AH156" i="41"/>
  <c r="AD19" i="7" s="1"/>
  <c r="O157" i="41"/>
  <c r="AF18" i="7" s="1"/>
  <c r="AJ18" i="7"/>
  <c r="AF60" i="7"/>
  <c r="W157" i="41"/>
  <c r="AH60" i="7"/>
  <c r="AJ60" i="7"/>
  <c r="Z157" i="41"/>
  <c r="AF71" i="7"/>
  <c r="AH71" i="7"/>
  <c r="AH22" i="7" s="1"/>
  <c r="AF157" i="41"/>
  <c r="AH157" i="41"/>
  <c r="I27" i="67"/>
  <c r="I4" i="67" s="1"/>
  <c r="E147" i="41"/>
  <c r="I30" i="67"/>
  <c r="I5" i="67" s="1"/>
  <c r="E148" i="41"/>
  <c r="I33" i="67"/>
  <c r="I6" i="67" s="1"/>
  <c r="E155" i="41"/>
  <c r="E149" i="41"/>
  <c r="L77" i="67"/>
  <c r="L54" i="67"/>
  <c r="J55" i="67"/>
  <c r="J73" i="41"/>
  <c r="J143" i="41" s="1"/>
  <c r="L81" i="67"/>
  <c r="J80" i="67"/>
  <c r="M77" i="67"/>
  <c r="L67" i="67"/>
  <c r="O52" i="67"/>
  <c r="K53" i="67"/>
  <c r="M54" i="67"/>
  <c r="K55" i="67"/>
  <c r="K80" i="67"/>
  <c r="M81" i="67"/>
  <c r="J83" i="67"/>
  <c r="O50" i="67"/>
  <c r="L60" i="67"/>
  <c r="L36" i="41"/>
  <c r="N62" i="67"/>
  <c r="K63" i="67"/>
  <c r="N67" i="67"/>
  <c r="M47" i="41"/>
  <c r="F57" i="41"/>
  <c r="L80" i="67"/>
  <c r="J81" i="67"/>
  <c r="AI18" i="7"/>
  <c r="K83" i="67"/>
  <c r="N48" i="67"/>
  <c r="K67" i="67"/>
  <c r="G57" i="41"/>
  <c r="K57" i="41"/>
  <c r="K77" i="67"/>
  <c r="F99" i="41"/>
  <c r="F144" i="41" s="1"/>
  <c r="F157" i="41" s="1"/>
  <c r="AE11" i="7" s="1"/>
  <c r="L83" i="67"/>
  <c r="K84" i="67"/>
  <c r="K70" i="67"/>
  <c r="K99" i="41"/>
  <c r="K144" i="41" s="1"/>
  <c r="M121" i="41"/>
  <c r="AE16" i="7"/>
  <c r="AE14" i="7"/>
  <c r="AI16" i="7"/>
  <c r="AI14" i="7"/>
  <c r="AF16" i="7"/>
  <c r="AF14" i="7"/>
  <c r="AJ16" i="7"/>
  <c r="AH16" i="7"/>
  <c r="AH14" i="7"/>
  <c r="G99" i="41"/>
  <c r="G144" i="41" s="1"/>
  <c r="G157" i="41" s="1"/>
  <c r="AF11" i="7" s="1"/>
  <c r="I99" i="41"/>
  <c r="I144" i="41"/>
  <c r="AH9" i="7" s="1"/>
  <c r="M117" i="41"/>
  <c r="AE10" i="7"/>
  <c r="AG16" i="7"/>
  <c r="AK16" i="7"/>
  <c r="AB16" i="7"/>
  <c r="AB14" i="7" s="1"/>
  <c r="Y16" i="7"/>
  <c r="G73" i="41"/>
  <c r="G143" i="41"/>
  <c r="Y9" i="7" s="1"/>
  <c r="M76" i="41"/>
  <c r="L73" i="41"/>
  <c r="L143" i="41" s="1"/>
  <c r="AD9" i="7" s="1"/>
  <c r="M88" i="41"/>
  <c r="M92" i="41"/>
  <c r="Z16" i="7"/>
  <c r="Z14" i="7"/>
  <c r="AD16" i="7"/>
  <c r="X14" i="7"/>
  <c r="AC16" i="7"/>
  <c r="AA16" i="7"/>
  <c r="M71" i="41"/>
  <c r="M22" i="41"/>
  <c r="M38" i="41"/>
  <c r="M51" i="41"/>
  <c r="W134" i="41"/>
  <c r="AA134" i="41"/>
  <c r="M75" i="41"/>
  <c r="M87" i="41"/>
  <c r="M91" i="41"/>
  <c r="M105" i="41"/>
  <c r="M109" i="41"/>
  <c r="M120" i="41"/>
  <c r="M13" i="41"/>
  <c r="M29" i="41"/>
  <c r="M41" i="41"/>
  <c r="P134" i="41"/>
  <c r="T134" i="41"/>
  <c r="X134" i="41"/>
  <c r="AB134" i="41"/>
  <c r="AF134" i="41"/>
  <c r="M69" i="41"/>
  <c r="M74" i="41"/>
  <c r="M86" i="41"/>
  <c r="M90" i="41"/>
  <c r="M108" i="41"/>
  <c r="M112" i="41"/>
  <c r="M85" i="41"/>
  <c r="M89" i="41"/>
  <c r="M107" i="41"/>
  <c r="M111" i="41"/>
  <c r="M122" i="41"/>
  <c r="P9" i="41"/>
  <c r="R9" i="41"/>
  <c r="Y9" i="41" s="1"/>
  <c r="T9" i="41"/>
  <c r="AA9" i="41" s="1"/>
  <c r="AH9" i="41" s="1"/>
  <c r="N9" i="41"/>
  <c r="AB9" i="41"/>
  <c r="Q9" i="41"/>
  <c r="AE9" i="41" s="1"/>
  <c r="S124" i="41"/>
  <c r="M49" i="41"/>
  <c r="P125" i="41"/>
  <c r="T125" i="41"/>
  <c r="X125" i="41"/>
  <c r="AB125" i="41"/>
  <c r="AF125" i="41"/>
  <c r="O126" i="41"/>
  <c r="S126" i="41"/>
  <c r="W126" i="41"/>
  <c r="AA126" i="41"/>
  <c r="AE126" i="41"/>
  <c r="Q125" i="41"/>
  <c r="U125" i="41"/>
  <c r="Y125" i="41"/>
  <c r="AC125" i="41"/>
  <c r="AG125" i="41"/>
  <c r="P126" i="41"/>
  <c r="T126" i="41"/>
  <c r="X126" i="41"/>
  <c r="AB126" i="41"/>
  <c r="AF126" i="41"/>
  <c r="T124" i="41"/>
  <c r="O125" i="41"/>
  <c r="AA125" i="41"/>
  <c r="AE125" i="41"/>
  <c r="V126" i="41"/>
  <c r="Z126" i="41"/>
  <c r="L156" i="41"/>
  <c r="AF9" i="7"/>
  <c r="AE9" i="7"/>
  <c r="X9" i="7"/>
  <c r="AH67" i="7"/>
  <c r="AB19" i="7"/>
  <c r="K85" i="67"/>
  <c r="AK10" i="7"/>
  <c r="AG14" i="7"/>
  <c r="AF19" i="7"/>
  <c r="AH19" i="7"/>
  <c r="AK14" i="7"/>
  <c r="AJ14" i="7"/>
  <c r="AD10" i="7"/>
  <c r="AA14" i="7"/>
  <c r="Z19" i="7"/>
  <c r="Z22" i="7" s="1"/>
  <c r="Y14" i="7"/>
  <c r="AC14" i="7"/>
  <c r="AC19" i="7"/>
  <c r="AC17" i="7"/>
  <c r="AC13" i="7" s="1"/>
  <c r="AF9" i="41"/>
  <c r="U9" i="41"/>
  <c r="W9" i="41"/>
  <c r="AD9" i="41"/>
  <c r="X9" i="41"/>
  <c r="Z9" i="41"/>
  <c r="AG9" i="41"/>
  <c r="V9" i="41"/>
  <c r="AC9" i="41"/>
  <c r="Z17" i="7"/>
  <c r="Z13"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E28" i="22"/>
  <c r="E24" i="22"/>
  <c r="E23" i="22"/>
  <c r="E27" i="22"/>
  <c r="F30" i="21"/>
  <c r="F26" i="21"/>
  <c r="F25" i="21"/>
  <c r="F29" i="21"/>
  <c r="C85" i="35"/>
  <c r="AK293" i="50" s="1"/>
  <c r="C81" i="35"/>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AO76" i="60"/>
  <c r="D47" i="47"/>
  <c r="D27" i="22"/>
  <c r="D51" i="47"/>
  <c r="E38" i="20"/>
  <c r="J136" i="1"/>
  <c r="F109" i="76"/>
  <c r="E49" i="58"/>
  <c r="F120" i="65"/>
  <c r="M53" i="2"/>
  <c r="E25" i="21"/>
  <c r="AQ106" i="73"/>
  <c r="E27" i="16"/>
  <c r="AK117" i="51"/>
  <c r="E64" i="17"/>
  <c r="Q116" i="53"/>
  <c r="D101" i="73"/>
  <c r="D100" i="73"/>
  <c r="AH105" i="73"/>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c r="AF100" i="73"/>
  <c r="AG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AW39" i="73"/>
  <c r="AV39" i="73"/>
  <c r="AW37" i="73"/>
  <c r="AV37" i="73"/>
  <c r="BE36" i="73"/>
  <c r="BD36" i="73"/>
  <c r="BC36" i="73"/>
  <c r="BB36" i="73"/>
  <c r="BA36" i="73"/>
  <c r="AZ36" i="73"/>
  <c r="AY36" i="73"/>
  <c r="AX36" i="73"/>
  <c r="AW36" i="73"/>
  <c r="AV36" i="73"/>
  <c r="AW35" i="73"/>
  <c r="AV35" i="73"/>
  <c r="BE34" i="73"/>
  <c r="BD34" i="73"/>
  <c r="BC34" i="73"/>
  <c r="BB34" i="73"/>
  <c r="BA34" i="73"/>
  <c r="AZ34" i="73"/>
  <c r="AY34" i="73"/>
  <c r="AX34" i="73"/>
  <c r="AW34" i="73"/>
  <c r="AV34" i="73"/>
  <c r="AW33" i="73"/>
  <c r="AV33" i="73"/>
  <c r="BE32" i="73"/>
  <c r="BD32" i="73"/>
  <c r="BC32" i="73"/>
  <c r="BB32" i="73"/>
  <c r="BA32" i="73"/>
  <c r="AZ32" i="73"/>
  <c r="AY32" i="73"/>
  <c r="AX32" i="73"/>
  <c r="AW32" i="73"/>
  <c r="AV32" i="73"/>
  <c r="BE31" i="73"/>
  <c r="BD31" i="73"/>
  <c r="BC31" i="73"/>
  <c r="BB31" i="73"/>
  <c r="BA31" i="73"/>
  <c r="AZ31" i="73"/>
  <c r="AY31" i="73"/>
  <c r="AX31" i="73"/>
  <c r="AW31" i="73"/>
  <c r="AV31" i="73"/>
  <c r="AW30" i="73"/>
  <c r="AV30" i="73"/>
  <c r="BE28" i="73"/>
  <c r="BD28" i="73"/>
  <c r="BC28" i="73"/>
  <c r="BB28" i="73"/>
  <c r="BA28" i="73"/>
  <c r="AZ28" i="73"/>
  <c r="AY28" i="73"/>
  <c r="AX28" i="73"/>
  <c r="AW28" i="73"/>
  <c r="AV28" i="73"/>
  <c r="AW27" i="73"/>
  <c r="AV27" i="73"/>
  <c r="BE26" i="73"/>
  <c r="BD26" i="73"/>
  <c r="BC26" i="73"/>
  <c r="BB26" i="73"/>
  <c r="BA26" i="73"/>
  <c r="AZ26" i="73"/>
  <c r="AY26" i="73"/>
  <c r="AX26" i="73"/>
  <c r="AW26" i="73"/>
  <c r="AV26" i="73"/>
  <c r="AW23" i="73"/>
  <c r="AV23" i="73"/>
  <c r="BE22" i="73"/>
  <c r="BD22" i="73"/>
  <c r="BC22" i="73"/>
  <c r="BB22" i="73"/>
  <c r="BA22" i="73"/>
  <c r="AZ22" i="73"/>
  <c r="AY22" i="73"/>
  <c r="AX22" i="73"/>
  <c r="AW22" i="73"/>
  <c r="AV22" i="73"/>
  <c r="BE20" i="73"/>
  <c r="BD20" i="73"/>
  <c r="BC20" i="73"/>
  <c r="BB20" i="73"/>
  <c r="BA20" i="73"/>
  <c r="AZ20" i="73"/>
  <c r="AY20" i="73"/>
  <c r="AX20" i="73"/>
  <c r="AW20" i="73"/>
  <c r="AV20"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c r="S4" i="79"/>
  <c r="Q4" i="79"/>
  <c r="X4" i="79"/>
  <c r="W4" i="79"/>
  <c r="H15" i="16"/>
  <c r="AO24" i="79"/>
  <c r="D109" i="74"/>
  <c r="E109" i="74"/>
  <c r="T60" i="39"/>
  <c r="S60" i="39"/>
  <c r="R60" i="39"/>
  <c r="L60" i="39" s="1"/>
  <c r="Q60" i="39"/>
  <c r="P60" i="39"/>
  <c r="O60" i="39"/>
  <c r="T48" i="39"/>
  <c r="N48" i="39" s="1"/>
  <c r="S48" i="39"/>
  <c r="R48" i="39"/>
  <c r="Q48" i="39"/>
  <c r="P48" i="39"/>
  <c r="J48" i="39" s="1"/>
  <c r="O48" i="39"/>
  <c r="T36" i="39"/>
  <c r="S36" i="39"/>
  <c r="R36" i="39"/>
  <c r="L36" i="39" s="1"/>
  <c r="Q36" i="39"/>
  <c r="P36" i="39"/>
  <c r="O36" i="39"/>
  <c r="T25" i="39"/>
  <c r="N25" i="39" s="1"/>
  <c r="S25" i="39"/>
  <c r="R25" i="39"/>
  <c r="Q25" i="39"/>
  <c r="P25" i="39"/>
  <c r="J25" i="39" s="1"/>
  <c r="O25" i="39"/>
  <c r="T13" i="39"/>
  <c r="S13" i="39"/>
  <c r="R13" i="39"/>
  <c r="L13" i="39" s="1"/>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c r="G57" i="76"/>
  <c r="G63" i="76" s="1"/>
  <c r="F57" i="76"/>
  <c r="F63" i="76"/>
  <c r="E57" i="76"/>
  <c r="E63" i="76" s="1"/>
  <c r="E65" i="76" s="1"/>
  <c r="D57" i="76"/>
  <c r="D63" i="76" s="1"/>
  <c r="I38" i="76"/>
  <c r="H38" i="76"/>
  <c r="H44" i="76"/>
  <c r="G38" i="76"/>
  <c r="G44" i="76" s="1"/>
  <c r="F38" i="76"/>
  <c r="F44" i="76"/>
  <c r="E38" i="76"/>
  <c r="D38" i="76"/>
  <c r="I19" i="76"/>
  <c r="H19" i="76"/>
  <c r="G19" i="76"/>
  <c r="F19" i="76"/>
  <c r="E19" i="76"/>
  <c r="D19" i="76"/>
  <c r="D25" i="76" s="1"/>
  <c r="F109" i="74"/>
  <c r="G109" i="74"/>
  <c r="H109" i="74"/>
  <c r="I109" i="74"/>
  <c r="J109" i="74"/>
  <c r="K109" i="74"/>
  <c r="I15" i="16"/>
  <c r="AQ24" i="79"/>
  <c r="AP24" i="79"/>
  <c r="I63" i="76"/>
  <c r="D44" i="76"/>
  <c r="C92" i="73"/>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c r="AD138" i="77"/>
  <c r="X172" i="67" s="1"/>
  <c r="AC138" i="77"/>
  <c r="W172" i="67"/>
  <c r="AB138" i="77"/>
  <c r="V172" i="67" s="1"/>
  <c r="AA138" i="77"/>
  <c r="U172" i="67"/>
  <c r="Y138" i="77"/>
  <c r="Y171" i="67" s="1"/>
  <c r="X138" i="77"/>
  <c r="X171" i="67"/>
  <c r="W138" i="77"/>
  <c r="W171" i="67" s="1"/>
  <c r="V138" i="77"/>
  <c r="V171" i="67"/>
  <c r="U138" i="77"/>
  <c r="U171" i="67" s="1"/>
  <c r="S138" i="77"/>
  <c r="Y170" i="67"/>
  <c r="R138" i="77"/>
  <c r="X170" i="67" s="1"/>
  <c r="Q138" i="77"/>
  <c r="W170" i="67"/>
  <c r="P138" i="77"/>
  <c r="V170" i="67" s="1"/>
  <c r="O138" i="77"/>
  <c r="U170" i="67"/>
  <c r="M138" i="77"/>
  <c r="Y169" i="67" s="1"/>
  <c r="L138" i="77"/>
  <c r="X169" i="67"/>
  <c r="K138" i="77"/>
  <c r="W169" i="67" s="1"/>
  <c r="J138" i="77"/>
  <c r="V169" i="67"/>
  <c r="I138" i="77"/>
  <c r="U169" i="67" s="1"/>
  <c r="G138" i="77"/>
  <c r="Y168" i="67"/>
  <c r="F138" i="77"/>
  <c r="X168" i="67" s="1"/>
  <c r="E138" i="77"/>
  <c r="W168" i="67"/>
  <c r="D138" i="77"/>
  <c r="V168" i="67" s="1"/>
  <c r="C138" i="77"/>
  <c r="U168" i="67"/>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c r="AD115" i="77"/>
  <c r="X167" i="67" s="1"/>
  <c r="AC115" i="77"/>
  <c r="W167" i="67"/>
  <c r="AB115" i="77"/>
  <c r="V167" i="67" s="1"/>
  <c r="AA115" i="77"/>
  <c r="U167" i="67"/>
  <c r="Y115" i="77"/>
  <c r="Y166" i="67" s="1"/>
  <c r="X115" i="77"/>
  <c r="X166" i="67"/>
  <c r="W115" i="77"/>
  <c r="W166" i="67" s="1"/>
  <c r="V115" i="77"/>
  <c r="V166" i="67"/>
  <c r="U115" i="77"/>
  <c r="U166" i="67" s="1"/>
  <c r="S115" i="77"/>
  <c r="Y165" i="67"/>
  <c r="R115" i="77"/>
  <c r="X165" i="67" s="1"/>
  <c r="Q115" i="77"/>
  <c r="W165" i="67"/>
  <c r="P115" i="77"/>
  <c r="V165" i="67" s="1"/>
  <c r="O115" i="77"/>
  <c r="U165" i="67"/>
  <c r="M115" i="77"/>
  <c r="Y164" i="67" s="1"/>
  <c r="L115" i="77"/>
  <c r="X164" i="67"/>
  <c r="K115" i="77"/>
  <c r="W164" i="67" s="1"/>
  <c r="J115" i="77"/>
  <c r="V164" i="67"/>
  <c r="I115" i="77"/>
  <c r="U164" i="67" s="1"/>
  <c r="G115" i="77"/>
  <c r="Y163" i="67"/>
  <c r="Y173" i="67" s="1"/>
  <c r="F115" i="77"/>
  <c r="X163" i="67" s="1"/>
  <c r="X173" i="67" s="1"/>
  <c r="E115" i="77"/>
  <c r="W163" i="67"/>
  <c r="D115" i="77"/>
  <c r="V163" i="67" s="1"/>
  <c r="V173" i="67" s="1"/>
  <c r="C115" i="77"/>
  <c r="U163" i="67"/>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c r="AD91" i="77"/>
  <c r="X159" i="67" s="1"/>
  <c r="AC91" i="77"/>
  <c r="W159" i="67"/>
  <c r="AB91" i="77"/>
  <c r="V159" i="67" s="1"/>
  <c r="AA91" i="77"/>
  <c r="U159" i="67"/>
  <c r="Y91" i="77"/>
  <c r="Y158" i="67" s="1"/>
  <c r="X91" i="77"/>
  <c r="X158" i="67"/>
  <c r="W91" i="77"/>
  <c r="W158" i="67" s="1"/>
  <c r="V91" i="77"/>
  <c r="V158" i="67"/>
  <c r="U91" i="77"/>
  <c r="U158" i="67" s="1"/>
  <c r="S91" i="77"/>
  <c r="Y157" i="67"/>
  <c r="R91" i="77"/>
  <c r="X157" i="67" s="1"/>
  <c r="Q91" i="77"/>
  <c r="W157" i="67"/>
  <c r="P91" i="77"/>
  <c r="V157" i="67" s="1"/>
  <c r="O91" i="77"/>
  <c r="U157" i="67"/>
  <c r="M91" i="77"/>
  <c r="Y156" i="67" s="1"/>
  <c r="L91" i="77"/>
  <c r="X156" i="67"/>
  <c r="K91" i="77"/>
  <c r="W156" i="67" s="1"/>
  <c r="J91" i="77"/>
  <c r="V156" i="67"/>
  <c r="I91" i="77"/>
  <c r="U156" i="67" s="1"/>
  <c r="G91" i="77"/>
  <c r="Y155" i="67"/>
  <c r="F91" i="77"/>
  <c r="X155" i="67" s="1"/>
  <c r="E91" i="77"/>
  <c r="W155" i="67"/>
  <c r="D91" i="77"/>
  <c r="V155" i="67" s="1"/>
  <c r="C91" i="77"/>
  <c r="U155" i="67"/>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c r="AD68" i="77"/>
  <c r="X154" i="67" s="1"/>
  <c r="AC68" i="77"/>
  <c r="W154" i="67"/>
  <c r="AB68" i="77"/>
  <c r="V154" i="67" s="1"/>
  <c r="AA68" i="77"/>
  <c r="U154" i="67"/>
  <c r="Y68" i="77"/>
  <c r="Y153" i="67" s="1"/>
  <c r="X68" i="77"/>
  <c r="X153" i="67"/>
  <c r="W68" i="77"/>
  <c r="W153" i="67" s="1"/>
  <c r="V68" i="77"/>
  <c r="V153" i="67"/>
  <c r="U68" i="77"/>
  <c r="U153" i="67" s="1"/>
  <c r="S68" i="77"/>
  <c r="Y152" i="67"/>
  <c r="R68" i="77"/>
  <c r="X152" i="67" s="1"/>
  <c r="Q68" i="77"/>
  <c r="W152" i="67"/>
  <c r="W160" i="67" s="1"/>
  <c r="P68" i="77"/>
  <c r="V152" i="67" s="1"/>
  <c r="O68" i="77"/>
  <c r="U152" i="67"/>
  <c r="M68" i="77"/>
  <c r="Y151" i="67" s="1"/>
  <c r="L68" i="77"/>
  <c r="X151" i="67"/>
  <c r="K68" i="77"/>
  <c r="W151" i="67" s="1"/>
  <c r="J68" i="77"/>
  <c r="V151" i="67"/>
  <c r="I68" i="77"/>
  <c r="U151" i="67" s="1"/>
  <c r="G68" i="77"/>
  <c r="Y150" i="67"/>
  <c r="Y160" i="67" s="1"/>
  <c r="F68" i="77"/>
  <c r="X150" i="67" s="1"/>
  <c r="X160" i="67" s="1"/>
  <c r="E68" i="77"/>
  <c r="W150" i="67"/>
  <c r="D68" i="77"/>
  <c r="V150" i="67" s="1"/>
  <c r="V160" i="67" s="1"/>
  <c r="C68" i="77"/>
  <c r="U150" i="67"/>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c r="AD44" i="77"/>
  <c r="X146" i="67" s="1"/>
  <c r="AC44" i="77"/>
  <c r="W146" i="67"/>
  <c r="AB44" i="77"/>
  <c r="V146" i="67" s="1"/>
  <c r="AA44" i="77"/>
  <c r="U146" i="67"/>
  <c r="Y44" i="77"/>
  <c r="Y145" i="67" s="1"/>
  <c r="X44" i="77"/>
  <c r="X145" i="67"/>
  <c r="W44" i="77"/>
  <c r="W145" i="67" s="1"/>
  <c r="V44" i="77"/>
  <c r="V145" i="67"/>
  <c r="U44" i="77"/>
  <c r="U145" i="67" s="1"/>
  <c r="S44" i="77"/>
  <c r="Y144" i="67"/>
  <c r="R44" i="77"/>
  <c r="X144" i="67" s="1"/>
  <c r="Q44" i="77"/>
  <c r="W144" i="67"/>
  <c r="P44" i="77"/>
  <c r="V144" i="67" s="1"/>
  <c r="O44" i="77"/>
  <c r="U144" i="67"/>
  <c r="M44" i="77"/>
  <c r="Y143" i="67" s="1"/>
  <c r="L44" i="77"/>
  <c r="X143" i="67"/>
  <c r="K44" i="77"/>
  <c r="W143" i="67" s="1"/>
  <c r="J44" i="77"/>
  <c r="V143" i="67"/>
  <c r="I44" i="77"/>
  <c r="U143" i="67" s="1"/>
  <c r="G44" i="77"/>
  <c r="Y142" i="67"/>
  <c r="F44" i="77"/>
  <c r="X142" i="67" s="1"/>
  <c r="E44" i="77"/>
  <c r="W142" i="67"/>
  <c r="D44" i="77"/>
  <c r="V142" i="67" s="1"/>
  <c r="C44" i="77"/>
  <c r="U142" i="67"/>
  <c r="C21" i="77"/>
  <c r="U137" i="67" s="1"/>
  <c r="AG61" i="60"/>
  <c r="AG60" i="60"/>
  <c r="AG59" i="60"/>
  <c r="AG58" i="60"/>
  <c r="AG57" i="60"/>
  <c r="AG56" i="60"/>
  <c r="AG55" i="60"/>
  <c r="AG54" i="60"/>
  <c r="AG53" i="60"/>
  <c r="AA61" i="60"/>
  <c r="AA60" i="60"/>
  <c r="AA59" i="60"/>
  <c r="AA58" i="60"/>
  <c r="AA57" i="60"/>
  <c r="AA56" i="60"/>
  <c r="AA55" i="60"/>
  <c r="AA54" i="60"/>
  <c r="AA53" i="60"/>
  <c r="U61" i="60"/>
  <c r="U59" i="60"/>
  <c r="U58"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B25" i="48"/>
  <c r="G7" i="48"/>
  <c r="F7" i="48"/>
  <c r="E7" i="48"/>
  <c r="D7" i="48"/>
  <c r="C7" i="48"/>
  <c r="B7" i="48"/>
  <c r="G1" i="48"/>
  <c r="B31" i="48"/>
  <c r="AF136" i="77"/>
  <c r="Z136" i="77"/>
  <c r="T136" i="77"/>
  <c r="N136" i="77"/>
  <c r="H136" i="77"/>
  <c r="AF135" i="77"/>
  <c r="Z135" i="77"/>
  <c r="T135" i="77"/>
  <c r="N135" i="77"/>
  <c r="H135" i="77"/>
  <c r="AF134" i="77"/>
  <c r="Z134" i="77"/>
  <c r="T134" i="77"/>
  <c r="N134" i="77"/>
  <c r="H134" i="77"/>
  <c r="I126" i="77"/>
  <c r="O126" i="77" s="1"/>
  <c r="U126" i="77"/>
  <c r="AA126" i="77" s="1"/>
  <c r="AF89" i="77"/>
  <c r="Z89" i="77"/>
  <c r="T89" i="77"/>
  <c r="N89" i="77"/>
  <c r="H89" i="77"/>
  <c r="AF88" i="77"/>
  <c r="Z88" i="77"/>
  <c r="T88" i="77"/>
  <c r="N88" i="77"/>
  <c r="H88" i="77"/>
  <c r="AF87" i="77"/>
  <c r="Z87" i="77"/>
  <c r="T87" i="77"/>
  <c r="N87" i="77"/>
  <c r="H87" i="77"/>
  <c r="I79" i="77"/>
  <c r="O79" i="77"/>
  <c r="U79" i="77" s="1"/>
  <c r="AA79" i="77" s="1"/>
  <c r="AF42" i="77"/>
  <c r="Z42" i="77"/>
  <c r="T42" i="77"/>
  <c r="N42" i="77"/>
  <c r="H42" i="77"/>
  <c r="AF41" i="77"/>
  <c r="Z41" i="77"/>
  <c r="T41" i="77"/>
  <c r="N41" i="77"/>
  <c r="H41" i="77"/>
  <c r="AF40" i="77"/>
  <c r="Z40" i="77"/>
  <c r="T40" i="77"/>
  <c r="N40" i="77"/>
  <c r="H40" i="77"/>
  <c r="I32" i="77"/>
  <c r="O32" i="77" s="1"/>
  <c r="U32" i="77" s="1"/>
  <c r="AA32" i="77" s="1"/>
  <c r="I16" i="53"/>
  <c r="C11" i="60"/>
  <c r="C4" i="79"/>
  <c r="AJ11" i="60"/>
  <c r="AL11" i="60"/>
  <c r="AK11" i="60"/>
  <c r="AI11" i="60"/>
  <c r="AH11" i="60"/>
  <c r="AG11" i="60"/>
  <c r="AF11" i="60"/>
  <c r="N26" i="79"/>
  <c r="AE11" i="60"/>
  <c r="M26" i="79"/>
  <c r="AD11" i="60"/>
  <c r="L26" i="79"/>
  <c r="AC11" i="60"/>
  <c r="K26" i="79"/>
  <c r="AB11" i="60"/>
  <c r="J26" i="79"/>
  <c r="AA11" i="60"/>
  <c r="I26" i="79"/>
  <c r="Z11" i="60"/>
  <c r="H26" i="79"/>
  <c r="Y11" i="60"/>
  <c r="G26" i="79"/>
  <c r="X11" i="60"/>
  <c r="F26" i="79"/>
  <c r="W11" i="60"/>
  <c r="E26" i="79"/>
  <c r="V11" i="60"/>
  <c r="D26" i="79"/>
  <c r="U11" i="60"/>
  <c r="C26" i="79"/>
  <c r="C37" i="79" s="1"/>
  <c r="T11" i="60"/>
  <c r="H15" i="79"/>
  <c r="S11" i="60"/>
  <c r="G15" i="79"/>
  <c r="R11" i="60"/>
  <c r="F15" i="79"/>
  <c r="Q11" i="60"/>
  <c r="E15" i="79"/>
  <c r="P11" i="60"/>
  <c r="D15" i="79"/>
  <c r="O11" i="60"/>
  <c r="C15" i="79"/>
  <c r="N11" i="60"/>
  <c r="N4" i="79"/>
  <c r="M11" i="60"/>
  <c r="M4" i="79"/>
  <c r="M37" i="79" s="1"/>
  <c r="L11" i="60"/>
  <c r="L4" i="79"/>
  <c r="K11" i="60"/>
  <c r="K4" i="79"/>
  <c r="K37" i="79" s="1"/>
  <c r="J11" i="60"/>
  <c r="J4" i="79"/>
  <c r="J37" i="79" s="1"/>
  <c r="I11" i="60"/>
  <c r="I4" i="79"/>
  <c r="H11" i="60"/>
  <c r="H4" i="79"/>
  <c r="H37" i="79" s="1"/>
  <c r="G11" i="60"/>
  <c r="G4" i="79"/>
  <c r="F11" i="60"/>
  <c r="F4" i="79"/>
  <c r="F37" i="79" s="1"/>
  <c r="E11" i="60"/>
  <c r="E4" i="79"/>
  <c r="E37" i="79" s="1"/>
  <c r="D11" i="60"/>
  <c r="D4" i="79"/>
  <c r="J15" i="79" s="1"/>
  <c r="I37" i="79"/>
  <c r="N37" i="79"/>
  <c r="L15" i="79"/>
  <c r="K15" i="79"/>
  <c r="D37" i="79"/>
  <c r="N15" i="79"/>
  <c r="L37" i="79"/>
  <c r="I15" i="79"/>
  <c r="D96" i="65"/>
  <c r="E96" i="65"/>
  <c r="F96" i="65"/>
  <c r="G96" i="65"/>
  <c r="H96" i="65"/>
  <c r="I96" i="65"/>
  <c r="D97" i="65"/>
  <c r="E97" i="65"/>
  <c r="G97" i="65"/>
  <c r="H97" i="65"/>
  <c r="I97" i="65"/>
  <c r="E7" i="58"/>
  <c r="E14" i="58"/>
  <c r="D79" i="78"/>
  <c r="E19" i="58"/>
  <c r="E36" i="58"/>
  <c r="E38" i="58"/>
  <c r="D86" i="78"/>
  <c r="E39" i="58"/>
  <c r="E29" i="58"/>
  <c r="D78" i="78"/>
  <c r="D80" i="78"/>
  <c r="E41" i="58"/>
  <c r="D87" i="78"/>
  <c r="E37" i="58"/>
  <c r="Q16" i="2"/>
  <c r="R16" i="2"/>
  <c r="S16" i="2"/>
  <c r="H90" i="74"/>
  <c r="G90" i="74"/>
  <c r="G127" i="74"/>
  <c r="AV68" i="53"/>
  <c r="AU68" i="53"/>
  <c r="AT68" i="53"/>
  <c r="AS68" i="53"/>
  <c r="AR68" i="53"/>
  <c r="AQ68" i="53"/>
  <c r="AV67" i="53"/>
  <c r="AU67" i="53"/>
  <c r="AT67" i="53"/>
  <c r="AS67" i="53"/>
  <c r="AR67" i="53"/>
  <c r="AQ67" i="53"/>
  <c r="AV65" i="53"/>
  <c r="AU65" i="53"/>
  <c r="AT65" i="53"/>
  <c r="AS65" i="53"/>
  <c r="AR65" i="53"/>
  <c r="AQ65" i="53"/>
  <c r="AQ64" i="53"/>
  <c r="AQ63" i="53" s="1"/>
  <c r="AR62" i="53"/>
  <c r="AV61" i="53"/>
  <c r="AV90" i="53" s="1"/>
  <c r="AU61" i="53"/>
  <c r="AU90" i="53" s="1"/>
  <c r="AT61" i="53"/>
  <c r="AS61" i="53"/>
  <c r="AR61" i="53"/>
  <c r="AR90" i="53" s="1"/>
  <c r="AQ61" i="53"/>
  <c r="AJ62" i="53"/>
  <c r="AI62" i="53"/>
  <c r="AD62" i="53"/>
  <c r="AC62" i="53"/>
  <c r="AB62" i="53"/>
  <c r="AL62" i="73" s="1"/>
  <c r="AA62" i="53"/>
  <c r="U62" i="53"/>
  <c r="T62" i="53"/>
  <c r="S62" i="53"/>
  <c r="Y62" i="73"/>
  <c r="M62" i="53"/>
  <c r="L62" i="53"/>
  <c r="P62" i="73" s="1"/>
  <c r="K62" i="53"/>
  <c r="N62" i="73"/>
  <c r="E62" i="53"/>
  <c r="D62" i="53"/>
  <c r="C62" i="53"/>
  <c r="C62" i="73"/>
  <c r="C69" i="60"/>
  <c r="AU65" i="60"/>
  <c r="AU48" i="60"/>
  <c r="AU44" i="60"/>
  <c r="AU40" i="60"/>
  <c r="AU38" i="60"/>
  <c r="AU35" i="60"/>
  <c r="AU33" i="60"/>
  <c r="AU31" i="60"/>
  <c r="AU23" i="60"/>
  <c r="AU22" i="60"/>
  <c r="AU21" i="60"/>
  <c r="AU20" i="60"/>
  <c r="AU19" i="60"/>
  <c r="AU18" i="60"/>
  <c r="AU17" i="60"/>
  <c r="AU16" i="60"/>
  <c r="AU15" i="60"/>
  <c r="AU13" i="60"/>
  <c r="AU11" i="60"/>
  <c r="AT65" i="60"/>
  <c r="AT35"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c r="X21" i="77"/>
  <c r="X140" i="67"/>
  <c r="W21" i="77"/>
  <c r="W140" i="67"/>
  <c r="U21" i="77"/>
  <c r="U140" i="67"/>
  <c r="S21" i="77"/>
  <c r="Y139" i="67"/>
  <c r="R21" i="77"/>
  <c r="X139" i="67"/>
  <c r="Q21" i="77"/>
  <c r="W139" i="67"/>
  <c r="M21" i="77"/>
  <c r="Y138" i="67"/>
  <c r="I21" i="77"/>
  <c r="U138" i="67"/>
  <c r="E21" i="77"/>
  <c r="W137" i="67"/>
  <c r="W147" i="67" s="1"/>
  <c r="H22" i="77"/>
  <c r="AE21" i="77"/>
  <c r="Y141" i="67" s="1"/>
  <c r="AD21" i="77"/>
  <c r="X141" i="67" s="1"/>
  <c r="AB21" i="77"/>
  <c r="V141" i="67" s="1"/>
  <c r="AA21" i="77"/>
  <c r="V21" i="77"/>
  <c r="V140" i="67" s="1"/>
  <c r="P21" i="77"/>
  <c r="O21" i="77"/>
  <c r="U139" i="67" s="1"/>
  <c r="L21" i="77"/>
  <c r="X138" i="67" s="1"/>
  <c r="K21" i="77"/>
  <c r="W138" i="67" s="1"/>
  <c r="J21" i="77"/>
  <c r="G21" i="77"/>
  <c r="Y137" i="67" s="1"/>
  <c r="Y147" i="67" s="1"/>
  <c r="F21" i="77"/>
  <c r="X137" i="67" s="1"/>
  <c r="AF19" i="77"/>
  <c r="Z19" i="77"/>
  <c r="T19" i="77"/>
  <c r="N19" i="77"/>
  <c r="H19" i="77"/>
  <c r="AF18" i="77"/>
  <c r="Z18" i="77"/>
  <c r="T18" i="77"/>
  <c r="N18" i="77"/>
  <c r="H18" i="77"/>
  <c r="AF17" i="77"/>
  <c r="Z17" i="77"/>
  <c r="T17" i="77"/>
  <c r="N17" i="77"/>
  <c r="H17" i="77"/>
  <c r="I9" i="77"/>
  <c r="O9" i="77"/>
  <c r="U9" i="77" s="1"/>
  <c r="AA9" i="77"/>
  <c r="AU62" i="73"/>
  <c r="D131" i="81"/>
  <c r="AA62" i="73"/>
  <c r="Z62" i="73"/>
  <c r="O62" i="73"/>
  <c r="E62" i="73"/>
  <c r="D106" i="73"/>
  <c r="D21" i="77"/>
  <c r="T22" i="77"/>
  <c r="Z21" i="77"/>
  <c r="Z22" i="77"/>
  <c r="N22" i="77"/>
  <c r="V137" i="67"/>
  <c r="V16" i="2"/>
  <c r="S33" i="2"/>
  <c r="R33" i="2"/>
  <c r="R32" i="2"/>
  <c r="T32" i="2"/>
  <c r="R17" i="2"/>
  <c r="T17" i="2"/>
  <c r="T12" i="2"/>
  <c r="E12" i="1"/>
  <c r="E11" i="1"/>
  <c r="E10" i="1"/>
  <c r="C4" i="78"/>
  <c r="E19" i="2"/>
  <c r="AB14" i="78"/>
  <c r="C6" i="78"/>
  <c r="E18" i="2"/>
  <c r="AB13" i="78" s="1"/>
  <c r="C5" i="78"/>
  <c r="E13" i="2"/>
  <c r="AB8" i="78"/>
  <c r="E9" i="2"/>
  <c r="AB4" i="78"/>
  <c r="V17" i="2"/>
  <c r="U17" i="2"/>
  <c r="Q17" i="2"/>
  <c r="S32" i="2"/>
  <c r="Q33" i="2"/>
  <c r="V33" i="2"/>
  <c r="U33" i="2"/>
  <c r="V12" i="2"/>
  <c r="U12" i="2"/>
  <c r="Q12" i="2"/>
  <c r="S17" i="2"/>
  <c r="V32" i="2"/>
  <c r="U32" i="2"/>
  <c r="Q32" i="2"/>
  <c r="T33" i="2"/>
  <c r="L19" i="2"/>
  <c r="K19" i="2"/>
  <c r="L18" i="2"/>
  <c r="K18" i="2"/>
  <c r="L9" i="2"/>
  <c r="K9" i="2"/>
  <c r="I7" i="76"/>
  <c r="H7" i="76"/>
  <c r="G7" i="76"/>
  <c r="F7" i="76"/>
  <c r="E7" i="76"/>
  <c r="D7" i="76"/>
  <c r="E95" i="65"/>
  <c r="F95" i="65"/>
  <c r="G95" i="65"/>
  <c r="H95" i="65"/>
  <c r="I95" i="65"/>
  <c r="D95" i="65"/>
  <c r="E94" i="65"/>
  <c r="F94" i="65"/>
  <c r="G94" i="65"/>
  <c r="H94" i="65"/>
  <c r="I94" i="65"/>
  <c r="D94" i="65"/>
  <c r="B47" i="76"/>
  <c r="B28" i="76"/>
  <c r="B9" i="76"/>
  <c r="L11" i="2"/>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G106" i="76" s="1"/>
  <c r="F80" i="76"/>
  <c r="E80" i="76"/>
  <c r="D80" i="76"/>
  <c r="I77" i="76"/>
  <c r="I104" i="76" s="1"/>
  <c r="H77" i="76"/>
  <c r="G77" i="76"/>
  <c r="F77" i="76"/>
  <c r="E77" i="76"/>
  <c r="E104" i="76" s="1"/>
  <c r="E107" i="76" s="1"/>
  <c r="D77" i="76"/>
  <c r="I73" i="76"/>
  <c r="I106" i="76" s="1"/>
  <c r="H73" i="76"/>
  <c r="H106" i="76" s="1"/>
  <c r="G73" i="76"/>
  <c r="F73" i="76"/>
  <c r="E73" i="76"/>
  <c r="D73" i="76"/>
  <c r="D106" i="76"/>
  <c r="I70" i="76"/>
  <c r="H70" i="76"/>
  <c r="H104" i="76"/>
  <c r="G70" i="76"/>
  <c r="G104" i="76"/>
  <c r="F70" i="76"/>
  <c r="F104" i="76"/>
  <c r="E70" i="76"/>
  <c r="D70" i="76"/>
  <c r="D104" i="76" s="1"/>
  <c r="D107" i="76" s="1"/>
  <c r="I48" i="76"/>
  <c r="H48" i="76"/>
  <c r="H60" i="76" s="1"/>
  <c r="G48" i="76"/>
  <c r="G54" i="76"/>
  <c r="E48" i="76"/>
  <c r="D48" i="76"/>
  <c r="D60" i="76" s="1"/>
  <c r="I29" i="76"/>
  <c r="H29" i="76"/>
  <c r="G29" i="76"/>
  <c r="G35" i="76"/>
  <c r="F29" i="76"/>
  <c r="E29" i="76"/>
  <c r="D29" i="76"/>
  <c r="I10" i="76"/>
  <c r="H10" i="76"/>
  <c r="G10" i="76"/>
  <c r="F10" i="76"/>
  <c r="F16" i="76" s="1"/>
  <c r="E10" i="76"/>
  <c r="D10" i="76"/>
  <c r="F35" i="76"/>
  <c r="D62" i="76"/>
  <c r="D58" i="76"/>
  <c r="H62" i="76"/>
  <c r="H56" i="76"/>
  <c r="H58" i="76"/>
  <c r="E62" i="76"/>
  <c r="E60" i="76"/>
  <c r="E56" i="76"/>
  <c r="E58" i="76"/>
  <c r="I62" i="76"/>
  <c r="I60" i="76"/>
  <c r="I56" i="76"/>
  <c r="I58" i="76"/>
  <c r="I64" i="76"/>
  <c r="D16" i="76"/>
  <c r="H16" i="76"/>
  <c r="D35" i="76"/>
  <c r="H54" i="76"/>
  <c r="I16" i="76"/>
  <c r="I35" i="76"/>
  <c r="G60" i="76"/>
  <c r="G56" i="76"/>
  <c r="G62" i="76"/>
  <c r="G58" i="76"/>
  <c r="E54" i="76"/>
  <c r="I54" i="76"/>
  <c r="G37" i="76"/>
  <c r="G41" i="76"/>
  <c r="G43" i="76"/>
  <c r="H39" i="76"/>
  <c r="I37" i="76"/>
  <c r="I41" i="76"/>
  <c r="I43" i="76"/>
  <c r="D18" i="76"/>
  <c r="D20" i="76"/>
  <c r="F18" i="76"/>
  <c r="F20" i="76"/>
  <c r="H18" i="76"/>
  <c r="D43" i="76"/>
  <c r="D37" i="76"/>
  <c r="D41" i="76"/>
  <c r="D39" i="76"/>
  <c r="D45" i="76"/>
  <c r="E37" i="76"/>
  <c r="I18" i="76"/>
  <c r="I20" i="76"/>
  <c r="F37" i="76"/>
  <c r="F41" i="76"/>
  <c r="F43" i="76"/>
  <c r="F39" i="76"/>
  <c r="F45" i="76"/>
  <c r="D24" i="76"/>
  <c r="D22" i="76"/>
  <c r="F22" i="76"/>
  <c r="F24" i="76"/>
  <c r="E106" i="76"/>
  <c r="D31" i="53" s="1"/>
  <c r="E31" i="73" s="1"/>
  <c r="F106" i="76"/>
  <c r="H22" i="76"/>
  <c r="H24" i="76"/>
  <c r="I24" i="76"/>
  <c r="I22" i="76"/>
  <c r="I65" i="76"/>
  <c r="C34" i="5"/>
  <c r="C35" i="5"/>
  <c r="D46" i="76"/>
  <c r="C33" i="5"/>
  <c r="D31" i="73"/>
  <c r="E25" i="76"/>
  <c r="I25" i="76"/>
  <c r="I26" i="76" s="1"/>
  <c r="G25" i="76"/>
  <c r="G26" i="76" s="1"/>
  <c r="F25" i="76"/>
  <c r="F46" i="76"/>
  <c r="I27" i="76"/>
  <c r="F43" i="74"/>
  <c r="G76" i="74"/>
  <c r="I43" i="74"/>
  <c r="J76" i="74"/>
  <c r="L9" i="74"/>
  <c r="D17" i="74"/>
  <c r="E17" i="74"/>
  <c r="F17" i="74"/>
  <c r="F14" i="1"/>
  <c r="F22" i="2"/>
  <c r="L18" i="74"/>
  <c r="L19" i="74"/>
  <c r="L20" i="74"/>
  <c r="L22" i="74"/>
  <c r="G22" i="74"/>
  <c r="G26" i="74" s="1"/>
  <c r="G36" i="74"/>
  <c r="L27" i="74"/>
  <c r="G27" i="74"/>
  <c r="G30" i="74" s="1"/>
  <c r="H36" i="74"/>
  <c r="K36" i="74"/>
  <c r="L31" i="74"/>
  <c r="G31" i="74" s="1"/>
  <c r="G35" i="74" s="1"/>
  <c r="G39" i="74" s="1"/>
  <c r="G34" i="74"/>
  <c r="I36" i="74"/>
  <c r="J36" i="74"/>
  <c r="D39" i="74"/>
  <c r="E39" i="74"/>
  <c r="F39" i="74"/>
  <c r="D20" i="65"/>
  <c r="D43" i="74"/>
  <c r="E43" i="74"/>
  <c r="L45" i="74"/>
  <c r="J11" i="1"/>
  <c r="G11" i="1"/>
  <c r="E5" i="78"/>
  <c r="H11" i="1"/>
  <c r="D53" i="74"/>
  <c r="E53" i="74"/>
  <c r="F53" i="74"/>
  <c r="G57" i="74"/>
  <c r="L54" i="74"/>
  <c r="L55" i="74"/>
  <c r="L56" i="74"/>
  <c r="L58" i="74"/>
  <c r="G58" i="74"/>
  <c r="G62" i="74" s="1"/>
  <c r="L63" i="74"/>
  <c r="G63" i="74" s="1"/>
  <c r="H117" i="74"/>
  <c r="I117" i="74"/>
  <c r="J117" i="74"/>
  <c r="K117" i="74"/>
  <c r="L67" i="74"/>
  <c r="G67" i="74" s="1"/>
  <c r="G70" i="74" s="1"/>
  <c r="G120" i="74" s="1"/>
  <c r="G72" i="74"/>
  <c r="L71" i="74"/>
  <c r="H72" i="74"/>
  <c r="I72" i="74"/>
  <c r="J72" i="74"/>
  <c r="K72" i="74"/>
  <c r="D76" i="74"/>
  <c r="E76" i="74"/>
  <c r="F76" i="74"/>
  <c r="L78" i="74"/>
  <c r="D86" i="74"/>
  <c r="E86" i="74"/>
  <c r="F86" i="74"/>
  <c r="F16" i="1"/>
  <c r="L87" i="74"/>
  <c r="L89" i="74"/>
  <c r="L91" i="74"/>
  <c r="G91" i="74"/>
  <c r="G95" i="74" s="1"/>
  <c r="G115" i="74" s="1"/>
  <c r="L96" i="74"/>
  <c r="G96" i="74" s="1"/>
  <c r="H118" i="74"/>
  <c r="I118" i="74"/>
  <c r="J118" i="74"/>
  <c r="K118" i="74"/>
  <c r="L100" i="74"/>
  <c r="G100" i="74" s="1"/>
  <c r="G103" i="74" s="1"/>
  <c r="G105" i="74"/>
  <c r="H105" i="74"/>
  <c r="I105" i="74"/>
  <c r="J105" i="74"/>
  <c r="K105" i="74"/>
  <c r="D107" i="74"/>
  <c r="E107" i="74"/>
  <c r="F107" i="74"/>
  <c r="J18" i="2"/>
  <c r="H5" i="78"/>
  <c r="H18" i="2"/>
  <c r="F5" i="78"/>
  <c r="F56" i="65"/>
  <c r="E58" i="78" s="1"/>
  <c r="H121" i="74"/>
  <c r="H56" i="65"/>
  <c r="G58" i="78"/>
  <c r="J121" i="74"/>
  <c r="G56" i="65"/>
  <c r="F58" i="78" s="1"/>
  <c r="I121" i="74"/>
  <c r="I56" i="65"/>
  <c r="H58" i="78"/>
  <c r="K121" i="74"/>
  <c r="H51" i="65"/>
  <c r="AD9" i="79" s="1"/>
  <c r="J120" i="74"/>
  <c r="F51" i="65"/>
  <c r="H120" i="74"/>
  <c r="G51" i="65"/>
  <c r="AC9" i="79" s="1"/>
  <c r="I120" i="74"/>
  <c r="I51" i="65"/>
  <c r="K120" i="74"/>
  <c r="F15" i="1"/>
  <c r="G126" i="74"/>
  <c r="F11" i="1"/>
  <c r="D5" i="78" s="1"/>
  <c r="G18" i="2"/>
  <c r="S18" i="2" s="1"/>
  <c r="G24" i="65"/>
  <c r="I119" i="74"/>
  <c r="I24" i="65"/>
  <c r="K119" i="74"/>
  <c r="F24" i="65"/>
  <c r="H119" i="74"/>
  <c r="H24" i="65"/>
  <c r="J119" i="74"/>
  <c r="H23" i="65"/>
  <c r="J116" i="74"/>
  <c r="G23" i="65"/>
  <c r="I116" i="74"/>
  <c r="D128" i="74"/>
  <c r="D129" i="74"/>
  <c r="F128" i="74"/>
  <c r="E14" i="1"/>
  <c r="E22" i="2"/>
  <c r="AB17" i="78" s="1"/>
  <c r="F127" i="74"/>
  <c r="E126" i="74"/>
  <c r="F12" i="1"/>
  <c r="D6" i="78"/>
  <c r="F10" i="1"/>
  <c r="G125" i="74"/>
  <c r="G124" i="74"/>
  <c r="J43" i="74"/>
  <c r="G16" i="1"/>
  <c r="G12" i="1"/>
  <c r="I76" i="74"/>
  <c r="K76" i="74"/>
  <c r="I11" i="1"/>
  <c r="G5" i="78"/>
  <c r="G43" i="74"/>
  <c r="E16" i="1"/>
  <c r="K43" i="74"/>
  <c r="G112" i="74"/>
  <c r="G114" i="74"/>
  <c r="H43" i="74"/>
  <c r="H76" i="74"/>
  <c r="E20" i="65"/>
  <c r="H95" i="74"/>
  <c r="H115" i="74" s="1"/>
  <c r="G15" i="1"/>
  <c r="H57" i="74"/>
  <c r="F53" i="78"/>
  <c r="G53" i="78"/>
  <c r="G19" i="2"/>
  <c r="AD14" i="78" s="1"/>
  <c r="E6" i="78"/>
  <c r="D4" i="78"/>
  <c r="J91" i="67"/>
  <c r="AE9" i="79"/>
  <c r="H53" i="78"/>
  <c r="AB9" i="79"/>
  <c r="E53" i="78"/>
  <c r="AG13" i="78"/>
  <c r="V18" i="2"/>
  <c r="G111" i="74"/>
  <c r="I18" i="2"/>
  <c r="F18" i="2"/>
  <c r="AC13" i="78" s="1"/>
  <c r="I23" i="65"/>
  <c r="K116" i="74"/>
  <c r="F23" i="65"/>
  <c r="H116" i="74"/>
  <c r="E22" i="65"/>
  <c r="G14" i="1"/>
  <c r="G22" i="2" s="1"/>
  <c r="H126" i="74"/>
  <c r="H127" i="74"/>
  <c r="H10" i="1"/>
  <c r="I124" i="74"/>
  <c r="G10" i="1"/>
  <c r="H124" i="74"/>
  <c r="H125" i="74"/>
  <c r="F19" i="2"/>
  <c r="AC14" i="78" s="1"/>
  <c r="F13" i="2"/>
  <c r="AC8" i="78"/>
  <c r="F9" i="2"/>
  <c r="AC4" i="78"/>
  <c r="D57" i="65"/>
  <c r="H12" i="1"/>
  <c r="F6" i="78"/>
  <c r="H104" i="74"/>
  <c r="H107" i="74" s="1"/>
  <c r="H35" i="74"/>
  <c r="H39" i="74" s="1"/>
  <c r="F20" i="65" s="1"/>
  <c r="I90" i="74"/>
  <c r="I13" i="39"/>
  <c r="E14" i="39"/>
  <c r="N5" i="78" s="1"/>
  <c r="C61" i="39"/>
  <c r="L15" i="78" s="1"/>
  <c r="H15" i="1"/>
  <c r="I57" i="74"/>
  <c r="I15" i="1"/>
  <c r="J57" i="74"/>
  <c r="C64" i="39"/>
  <c r="F4" i="78"/>
  <c r="L91" i="67"/>
  <c r="E4" i="78"/>
  <c r="K91" i="67"/>
  <c r="Q19" i="2"/>
  <c r="Q18" i="2"/>
  <c r="I125" i="74"/>
  <c r="AF13" i="78"/>
  <c r="U18" i="2"/>
  <c r="H19" i="2"/>
  <c r="I10" i="1"/>
  <c r="J124" i="74"/>
  <c r="G13" i="2"/>
  <c r="AD8" i="78" s="1"/>
  <c r="G9" i="2"/>
  <c r="H9" i="2"/>
  <c r="AE4" i="78"/>
  <c r="H13" i="2"/>
  <c r="AE8" i="78"/>
  <c r="H14" i="1"/>
  <c r="I127" i="74"/>
  <c r="I126" i="74"/>
  <c r="F55" i="65"/>
  <c r="H112" i="74"/>
  <c r="Q9" i="2"/>
  <c r="I12" i="1"/>
  <c r="G6" i="78"/>
  <c r="H16" i="1"/>
  <c r="J90" i="74"/>
  <c r="AH60" i="60"/>
  <c r="AL59" i="60"/>
  <c r="AK59" i="60"/>
  <c r="AJ59" i="60"/>
  <c r="AI59" i="60"/>
  <c r="AH59" i="60"/>
  <c r="AH58" i="60"/>
  <c r="AL57" i="60"/>
  <c r="AK57" i="60"/>
  <c r="AJ57" i="60"/>
  <c r="AI57" i="60"/>
  <c r="AH57" i="60"/>
  <c r="AL56" i="60"/>
  <c r="AK56" i="60"/>
  <c r="AJ56" i="60"/>
  <c r="AI56" i="60"/>
  <c r="AH56" i="60"/>
  <c r="AL55" i="60"/>
  <c r="AK55" i="60"/>
  <c r="AJ55" i="60"/>
  <c r="AI55" i="60"/>
  <c r="AH55" i="60"/>
  <c r="AH54" i="60"/>
  <c r="AM48" i="60"/>
  <c r="AM44" i="60"/>
  <c r="AM42" i="60"/>
  <c r="AN40" i="60"/>
  <c r="AM40" i="60"/>
  <c r="AN38" i="60"/>
  <c r="AN61" i="60" s="1"/>
  <c r="AM38" i="60"/>
  <c r="AN36" i="60"/>
  <c r="AN59" i="60" s="1"/>
  <c r="AM36" i="60"/>
  <c r="AR35" i="60"/>
  <c r="AR58" i="60" s="1"/>
  <c r="AQ35" i="60"/>
  <c r="AP35" i="60"/>
  <c r="AP58" i="60" s="1"/>
  <c r="AO35" i="60"/>
  <c r="AN35" i="60"/>
  <c r="AN58" i="60" s="1"/>
  <c r="AM35" i="60"/>
  <c r="AN34" i="60"/>
  <c r="AO33" i="60"/>
  <c r="AO56" i="60" s="1"/>
  <c r="AN33" i="60"/>
  <c r="AM33" i="60"/>
  <c r="AM32" i="60"/>
  <c r="AN31" i="60"/>
  <c r="AM31" i="60"/>
  <c r="AM30" i="60"/>
  <c r="AR23" i="60"/>
  <c r="AQ23" i="60"/>
  <c r="AP23" i="60"/>
  <c r="AO23" i="60"/>
  <c r="AN23" i="60"/>
  <c r="AM23" i="60"/>
  <c r="AR22" i="60"/>
  <c r="AQ22" i="60"/>
  <c r="AP22" i="60"/>
  <c r="AO22" i="60"/>
  <c r="AN22" i="60"/>
  <c r="AM22" i="60"/>
  <c r="AR21" i="60"/>
  <c r="AQ21" i="60"/>
  <c r="AP21" i="60"/>
  <c r="AO21" i="60"/>
  <c r="AN21" i="60"/>
  <c r="AM21" i="60"/>
  <c r="AM59" i="60" s="1"/>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S11" i="60" s="1"/>
  <c r="AB61" i="60"/>
  <c r="AB60" i="60"/>
  <c r="AC59" i="60"/>
  <c r="AB59" i="60"/>
  <c r="AF58" i="60"/>
  <c r="AE58" i="60"/>
  <c r="AD58" i="60"/>
  <c r="AC58" i="60"/>
  <c r="AB58" i="60"/>
  <c r="AB57" i="60"/>
  <c r="AF56" i="60"/>
  <c r="AE56" i="60"/>
  <c r="AD56" i="60"/>
  <c r="AC56" i="60"/>
  <c r="AB56" i="60"/>
  <c r="AF55" i="60"/>
  <c r="AE55" i="60"/>
  <c r="AD55" i="60"/>
  <c r="AC55" i="60"/>
  <c r="AB55" i="60"/>
  <c r="AB53" i="60"/>
  <c r="Z61" i="60"/>
  <c r="Y61" i="60"/>
  <c r="X61" i="60"/>
  <c r="W61" i="60"/>
  <c r="V61" i="60"/>
  <c r="Z58" i="60"/>
  <c r="Y58" i="60"/>
  <c r="X58" i="60"/>
  <c r="W58" i="60"/>
  <c r="V58" i="60"/>
  <c r="Z57" i="60"/>
  <c r="Y57" i="60"/>
  <c r="X57" i="60"/>
  <c r="W57" i="60"/>
  <c r="V57" i="60"/>
  <c r="Z56" i="60"/>
  <c r="Y56" i="60"/>
  <c r="X56" i="60"/>
  <c r="W56" i="60"/>
  <c r="V56" i="60"/>
  <c r="Z54" i="60"/>
  <c r="Y54" i="60"/>
  <c r="X54" i="60"/>
  <c r="W54" i="60"/>
  <c r="V54" i="60"/>
  <c r="Z53" i="60"/>
  <c r="Y53" i="60"/>
  <c r="X53" i="60"/>
  <c r="W53" i="60"/>
  <c r="V53" i="60"/>
  <c r="T61" i="60"/>
  <c r="S61" i="60"/>
  <c r="R61" i="60"/>
  <c r="Q61" i="60"/>
  <c r="P61" i="60"/>
  <c r="P60" i="60"/>
  <c r="T59" i="60"/>
  <c r="S59" i="60"/>
  <c r="R59" i="60"/>
  <c r="Q59" i="60"/>
  <c r="P59" i="60"/>
  <c r="T58" i="60"/>
  <c r="S58" i="60"/>
  <c r="R58" i="60"/>
  <c r="Q58" i="60"/>
  <c r="P58" i="60"/>
  <c r="P57" i="60"/>
  <c r="T56" i="60"/>
  <c r="S56" i="60"/>
  <c r="R56" i="60"/>
  <c r="Q56" i="60"/>
  <c r="P56" i="60"/>
  <c r="P55" i="60"/>
  <c r="T54" i="60"/>
  <c r="S54" i="60"/>
  <c r="R54" i="60"/>
  <c r="Q54" i="60"/>
  <c r="P54" i="60"/>
  <c r="T53" i="60"/>
  <c r="S53" i="60"/>
  <c r="R53" i="60"/>
  <c r="P53" i="60"/>
  <c r="N61" i="60"/>
  <c r="M61" i="60"/>
  <c r="L61" i="60"/>
  <c r="K61" i="60"/>
  <c r="J61" i="60"/>
  <c r="N60" i="60"/>
  <c r="M60" i="60"/>
  <c r="L60" i="60"/>
  <c r="K60" i="60"/>
  <c r="J60" i="60"/>
  <c r="N58" i="60"/>
  <c r="AU58" i="60" s="1"/>
  <c r="M58" i="60"/>
  <c r="L58" i="60"/>
  <c r="K58" i="60"/>
  <c r="J58" i="60"/>
  <c r="N57" i="60"/>
  <c r="M57" i="60"/>
  <c r="L57" i="60"/>
  <c r="K57" i="60"/>
  <c r="J57" i="60"/>
  <c r="N56" i="60"/>
  <c r="M56" i="60"/>
  <c r="L56" i="60"/>
  <c r="K56" i="60"/>
  <c r="J56" i="60"/>
  <c r="J55" i="60"/>
  <c r="N54" i="60"/>
  <c r="M54" i="60"/>
  <c r="L54" i="60"/>
  <c r="K54" i="60"/>
  <c r="J54" i="60"/>
  <c r="D54" i="60"/>
  <c r="E54" i="60"/>
  <c r="D55" i="60"/>
  <c r="D56" i="60"/>
  <c r="E56" i="60"/>
  <c r="D57" i="60"/>
  <c r="E57" i="60"/>
  <c r="F57" i="60"/>
  <c r="G57" i="60"/>
  <c r="H57" i="60"/>
  <c r="D58" i="60"/>
  <c r="E58" i="60"/>
  <c r="F58" i="60"/>
  <c r="G58" i="60"/>
  <c r="H58" i="60"/>
  <c r="AT58" i="60" s="1"/>
  <c r="D60" i="60"/>
  <c r="E60" i="60"/>
  <c r="F60" i="60"/>
  <c r="G60" i="60"/>
  <c r="H60" i="60"/>
  <c r="D61" i="60"/>
  <c r="E61" i="60"/>
  <c r="F61" i="60"/>
  <c r="G61" i="60"/>
  <c r="H61" i="60"/>
  <c r="E53" i="60"/>
  <c r="AM66" i="60"/>
  <c r="AN66" i="60"/>
  <c r="AM67" i="60"/>
  <c r="AM68" i="60"/>
  <c r="AM65" i="60"/>
  <c r="AH69" i="60"/>
  <c r="AG69" i="60"/>
  <c r="AB69" i="60"/>
  <c r="AA69" i="60"/>
  <c r="X69" i="60"/>
  <c r="W69" i="60"/>
  <c r="V69" i="60"/>
  <c r="U69" i="60"/>
  <c r="Q69" i="60"/>
  <c r="P69" i="60"/>
  <c r="O69" i="60"/>
  <c r="K69" i="60"/>
  <c r="J69" i="60"/>
  <c r="I69" i="60"/>
  <c r="E69" i="60"/>
  <c r="D69" i="60"/>
  <c r="C97" i="73"/>
  <c r="BH87" i="53"/>
  <c r="BG87" i="53"/>
  <c r="BF87" i="53"/>
  <c r="BE87" i="53"/>
  <c r="BD87" i="53"/>
  <c r="BC87" i="53"/>
  <c r="BH86" i="53"/>
  <c r="BG86" i="53"/>
  <c r="BF86" i="53"/>
  <c r="BE86" i="53"/>
  <c r="BD86" i="53"/>
  <c r="BC86" i="53"/>
  <c r="BH85" i="53"/>
  <c r="BH83" i="53" s="1"/>
  <c r="BG85" i="53"/>
  <c r="BF85" i="53"/>
  <c r="BE85" i="53"/>
  <c r="BD85" i="53"/>
  <c r="BD83" i="53" s="1"/>
  <c r="BC85" i="53"/>
  <c r="BC83" i="53" s="1"/>
  <c r="BH84" i="53"/>
  <c r="BG84" i="53"/>
  <c r="BF84" i="53"/>
  <c r="BF83" i="53" s="1"/>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H76" i="53" s="1"/>
  <c r="BG78" i="53"/>
  <c r="BG76" i="53" s="1"/>
  <c r="BF78" i="53"/>
  <c r="BE78" i="53"/>
  <c r="BD78" i="53"/>
  <c r="BD76" i="53" s="1"/>
  <c r="BC78" i="53"/>
  <c r="BH77" i="53"/>
  <c r="BG77" i="53"/>
  <c r="BF77" i="53"/>
  <c r="BF76" i="53" s="1"/>
  <c r="BE77" i="53"/>
  <c r="BE76" i="53" s="1"/>
  <c r="BD77" i="53"/>
  <c r="BC77" i="53"/>
  <c r="BH75" i="53"/>
  <c r="BG75" i="53"/>
  <c r="BF75" i="53"/>
  <c r="BE75" i="53"/>
  <c r="BD75" i="53"/>
  <c r="BC75" i="53"/>
  <c r="BC73" i="53"/>
  <c r="BH71" i="53"/>
  <c r="BG71" i="53"/>
  <c r="BF71" i="53"/>
  <c r="BE71" i="53"/>
  <c r="BD71" i="53"/>
  <c r="BC71" i="53"/>
  <c r="BC62" i="53"/>
  <c r="BH54" i="53"/>
  <c r="BG54" i="53"/>
  <c r="BF54" i="53"/>
  <c r="BE54" i="53"/>
  <c r="BD54" i="53"/>
  <c r="BC54" i="53"/>
  <c r="BH53" i="53"/>
  <c r="BG53" i="53"/>
  <c r="BF53" i="53"/>
  <c r="BE53" i="53"/>
  <c r="BD53" i="53"/>
  <c r="BC53" i="53"/>
  <c r="BH52" i="53"/>
  <c r="BG52" i="53"/>
  <c r="BG51" i="53" s="1"/>
  <c r="BF52" i="53"/>
  <c r="BE52" i="53"/>
  <c r="BD52" i="53"/>
  <c r="BC52" i="53"/>
  <c r="BC51" i="53" s="1"/>
  <c r="BH47" i="53"/>
  <c r="BG47" i="53"/>
  <c r="BF47" i="53"/>
  <c r="BE47" i="53"/>
  <c r="BD47" i="53"/>
  <c r="BC47" i="53"/>
  <c r="BH46" i="53"/>
  <c r="BG46" i="53"/>
  <c r="BF46" i="53"/>
  <c r="BE46" i="53"/>
  <c r="BD46" i="53"/>
  <c r="BC46" i="53"/>
  <c r="BH45" i="53"/>
  <c r="BG45" i="53"/>
  <c r="BF45" i="53"/>
  <c r="BE45" i="53"/>
  <c r="BD45" i="53"/>
  <c r="BC45"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C38" i="53" s="1"/>
  <c r="BD39" i="53"/>
  <c r="BC39" i="53"/>
  <c r="BD37" i="53"/>
  <c r="BC37" i="53"/>
  <c r="BH36" i="53"/>
  <c r="BG36" i="53"/>
  <c r="BF36" i="53"/>
  <c r="BE36" i="53"/>
  <c r="BD36" i="53"/>
  <c r="BC36" i="53"/>
  <c r="BD35" i="53"/>
  <c r="BC35" i="53"/>
  <c r="BH34" i="53"/>
  <c r="BG34" i="53"/>
  <c r="BF34" i="53"/>
  <c r="BE34" i="53"/>
  <c r="BD34" i="53"/>
  <c r="BC34" i="53"/>
  <c r="BD33" i="53"/>
  <c r="BC33" i="53"/>
  <c r="BH32" i="53"/>
  <c r="BG32" i="53"/>
  <c r="BF32" i="53"/>
  <c r="BE32" i="53"/>
  <c r="BD32" i="53"/>
  <c r="BC32" i="53"/>
  <c r="BD31" i="53"/>
  <c r="BC31" i="53"/>
  <c r="BD30" i="53"/>
  <c r="BC30" i="53"/>
  <c r="BD27" i="53"/>
  <c r="BC27" i="53"/>
  <c r="BC25" i="53" s="1"/>
  <c r="BH26" i="53"/>
  <c r="BG26" i="53"/>
  <c r="BF26" i="53"/>
  <c r="BE26" i="53"/>
  <c r="BD26" i="53"/>
  <c r="BD25" i="53" s="1"/>
  <c r="BC26" i="53"/>
  <c r="BD23" i="53"/>
  <c r="BC23" i="53"/>
  <c r="BH22" i="53"/>
  <c r="BG22" i="53"/>
  <c r="BF22" i="53"/>
  <c r="BE22" i="53"/>
  <c r="BD22" i="53"/>
  <c r="BC22" i="53"/>
  <c r="BH20" i="53"/>
  <c r="BG20" i="53"/>
  <c r="BF20" i="53"/>
  <c r="BE20" i="53"/>
  <c r="BD20" i="53"/>
  <c r="BC20" i="53"/>
  <c r="BD19" i="53"/>
  <c r="BC19" i="53"/>
  <c r="BH16" i="53"/>
  <c r="BG16" i="53"/>
  <c r="BF16" i="53"/>
  <c r="BE16" i="53"/>
  <c r="BD16" i="53"/>
  <c r="BC16" i="53"/>
  <c r="BH15" i="53"/>
  <c r="BG15" i="53"/>
  <c r="BF15" i="53"/>
  <c r="BE15" i="53"/>
  <c r="BD15" i="53"/>
  <c r="BC15" i="53"/>
  <c r="BH14" i="53"/>
  <c r="BG14" i="53"/>
  <c r="BF14" i="53"/>
  <c r="BE14" i="53"/>
  <c r="BD14" i="53"/>
  <c r="BC14" i="53"/>
  <c r="BC13" i="53"/>
  <c r="BB87" i="53"/>
  <c r="BA87" i="53"/>
  <c r="AZ87" i="53"/>
  <c r="AY87" i="53"/>
  <c r="AX87" i="53"/>
  <c r="AW87" i="53"/>
  <c r="BB86" i="53"/>
  <c r="BA86" i="53"/>
  <c r="AZ86" i="53"/>
  <c r="AY86" i="53"/>
  <c r="AX86" i="53"/>
  <c r="AW86" i="53"/>
  <c r="BB85" i="53"/>
  <c r="BA85" i="53"/>
  <c r="AZ85" i="53"/>
  <c r="AY85" i="53"/>
  <c r="AY83" i="53" s="1"/>
  <c r="AX85" i="53"/>
  <c r="AW85" i="53"/>
  <c r="BB84" i="53"/>
  <c r="BB83" i="53" s="1"/>
  <c r="BA84" i="53"/>
  <c r="AZ84" i="53"/>
  <c r="AY84" i="53"/>
  <c r="AX84" i="53"/>
  <c r="AX83" i="53" s="1"/>
  <c r="AW84" i="53"/>
  <c r="AW83" i="53" s="1"/>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Z76" i="53" s="1"/>
  <c r="AY78" i="53"/>
  <c r="AX78" i="53"/>
  <c r="AW78" i="53"/>
  <c r="BB77" i="53"/>
  <c r="BB76" i="53" s="1"/>
  <c r="BA77" i="53"/>
  <c r="BA76" i="53" s="1"/>
  <c r="AZ77" i="53"/>
  <c r="AY77" i="53"/>
  <c r="AX77" i="53"/>
  <c r="AX76" i="53" s="1"/>
  <c r="AW77" i="53"/>
  <c r="BB75" i="53"/>
  <c r="BA75" i="53"/>
  <c r="AZ75" i="53"/>
  <c r="AY75" i="53"/>
  <c r="AX75" i="53"/>
  <c r="AW75" i="53"/>
  <c r="BB71" i="53"/>
  <c r="BA71" i="53"/>
  <c r="AZ71" i="53"/>
  <c r="AY71" i="53"/>
  <c r="AX71" i="53"/>
  <c r="AW71" i="53"/>
  <c r="AW62" i="53"/>
  <c r="BB54" i="53"/>
  <c r="BA54" i="53"/>
  <c r="AZ54" i="53"/>
  <c r="AY54" i="53"/>
  <c r="AX54" i="53"/>
  <c r="AW54" i="53"/>
  <c r="BB53" i="53"/>
  <c r="BA53" i="53"/>
  <c r="AZ53" i="53"/>
  <c r="AZ51" i="53" s="1"/>
  <c r="AY53" i="53"/>
  <c r="AX53" i="53"/>
  <c r="AW53" i="53"/>
  <c r="BB52" i="53"/>
  <c r="BB51" i="53" s="1"/>
  <c r="BA52" i="53"/>
  <c r="BA51" i="53" s="1"/>
  <c r="AZ52" i="53"/>
  <c r="AY52" i="53"/>
  <c r="AX52" i="53"/>
  <c r="AX51" i="53" s="1"/>
  <c r="AW52" i="53"/>
  <c r="BB47" i="53"/>
  <c r="BA47" i="53"/>
  <c r="AZ47" i="53"/>
  <c r="AY47" i="53"/>
  <c r="AX47" i="53"/>
  <c r="AW47" i="53"/>
  <c r="BB46" i="53"/>
  <c r="BA46" i="53"/>
  <c r="AZ46" i="53"/>
  <c r="AY46" i="53"/>
  <c r="AX46" i="53"/>
  <c r="AW46" i="53"/>
  <c r="BB45" i="53"/>
  <c r="BA45" i="53"/>
  <c r="AZ45" i="53"/>
  <c r="AY45" i="53"/>
  <c r="AX45" i="53"/>
  <c r="AW45"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AX39" i="53"/>
  <c r="AW39" i="53"/>
  <c r="AW38" i="53"/>
  <c r="AX37" i="53"/>
  <c r="AW37" i="53"/>
  <c r="BB36" i="53"/>
  <c r="BA36" i="53"/>
  <c r="AZ36" i="53"/>
  <c r="AY36" i="53"/>
  <c r="AX36" i="53"/>
  <c r="AW36" i="53"/>
  <c r="AX35" i="53"/>
  <c r="AW35" i="53"/>
  <c r="BB34" i="53"/>
  <c r="BA34" i="53"/>
  <c r="AZ34" i="53"/>
  <c r="AY34" i="53"/>
  <c r="AX34" i="53"/>
  <c r="AW34" i="53"/>
  <c r="AX33" i="53"/>
  <c r="AW33" i="53"/>
  <c r="BB32" i="53"/>
  <c r="BA32" i="53"/>
  <c r="AZ32" i="53"/>
  <c r="AY32" i="53"/>
  <c r="AX32" i="53"/>
  <c r="AW32" i="53"/>
  <c r="AX31" i="53"/>
  <c r="AW31" i="53"/>
  <c r="AX30" i="53"/>
  <c r="AW30" i="53"/>
  <c r="AX27" i="53"/>
  <c r="AX25" i="53" s="1"/>
  <c r="AW27" i="53"/>
  <c r="BB26" i="53"/>
  <c r="BA26" i="53"/>
  <c r="AZ26" i="53"/>
  <c r="AY26" i="53"/>
  <c r="AX26" i="53"/>
  <c r="AW26" i="53"/>
  <c r="AW25" i="53" s="1"/>
  <c r="AX23" i="53"/>
  <c r="AW23" i="53"/>
  <c r="BB22" i="53"/>
  <c r="BA22" i="53"/>
  <c r="AZ22" i="53"/>
  <c r="AY22" i="53"/>
  <c r="AX22" i="53"/>
  <c r="AW22" i="53"/>
  <c r="BB20" i="53"/>
  <c r="BA20" i="53"/>
  <c r="AZ20" i="53"/>
  <c r="AY20" i="53"/>
  <c r="AX20" i="53"/>
  <c r="AW20" i="53"/>
  <c r="AX19" i="53"/>
  <c r="AW19" i="53"/>
  <c r="BB16" i="53"/>
  <c r="BA16" i="53"/>
  <c r="AZ16" i="53"/>
  <c r="AY16" i="53"/>
  <c r="AX16" i="53"/>
  <c r="AW16" i="53"/>
  <c r="BB15" i="53"/>
  <c r="BA15" i="53"/>
  <c r="AZ15" i="53"/>
  <c r="AY15" i="53"/>
  <c r="AX15" i="53"/>
  <c r="AW15" i="53"/>
  <c r="AW12" i="53" s="1"/>
  <c r="BB14" i="53"/>
  <c r="BA14" i="53"/>
  <c r="AZ14" i="53"/>
  <c r="AY14" i="53"/>
  <c r="AX14" i="53"/>
  <c r="AW14" i="53"/>
  <c r="AW13" i="53"/>
  <c r="AX38" i="53"/>
  <c r="J15" i="1"/>
  <c r="K57" i="74"/>
  <c r="BC70" i="53"/>
  <c r="BE83" i="53"/>
  <c r="BC76" i="53"/>
  <c r="BG83" i="53"/>
  <c r="BD38" i="53"/>
  <c r="AW51" i="53"/>
  <c r="R9" i="2"/>
  <c r="AD4" i="78"/>
  <c r="R22" i="2"/>
  <c r="AD17" i="78"/>
  <c r="G4" i="78"/>
  <c r="AE14" i="78"/>
  <c r="S19" i="2"/>
  <c r="S9" i="2"/>
  <c r="BF51" i="53"/>
  <c r="I19" i="2"/>
  <c r="J125" i="74"/>
  <c r="I14" i="1"/>
  <c r="I22" i="2" s="1"/>
  <c r="AF17" i="78" s="1"/>
  <c r="J127" i="74"/>
  <c r="J126" i="74"/>
  <c r="J10" i="1"/>
  <c r="K124" i="74"/>
  <c r="K125" i="74"/>
  <c r="I13" i="2"/>
  <c r="AF8" i="78" s="1"/>
  <c r="AW70" i="53"/>
  <c r="AY51" i="53"/>
  <c r="H22" i="2"/>
  <c r="AM54" i="60"/>
  <c r="AM58" i="60"/>
  <c r="AM56" i="60"/>
  <c r="J12" i="1"/>
  <c r="J19" i="2" s="1"/>
  <c r="I16" i="1"/>
  <c r="K90" i="74"/>
  <c r="AW76" i="53"/>
  <c r="BA83" i="53"/>
  <c r="AY76" i="53"/>
  <c r="BD51" i="53"/>
  <c r="BH51" i="53"/>
  <c r="AZ83" i="53"/>
  <c r="BE51"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Z74" i="53"/>
  <c r="Y74" i="53"/>
  <c r="R74" i="53"/>
  <c r="Q74" i="53"/>
  <c r="E22" i="73"/>
  <c r="E28" i="73"/>
  <c r="D28" i="73"/>
  <c r="E27" i="73"/>
  <c r="D27" i="73"/>
  <c r="E26" i="73"/>
  <c r="D26" i="73"/>
  <c r="E23" i="73"/>
  <c r="D23" i="73"/>
  <c r="D22" i="73"/>
  <c r="E20" i="73"/>
  <c r="D20" i="73"/>
  <c r="E19" i="73"/>
  <c r="D19" i="73"/>
  <c r="E16" i="73"/>
  <c r="D16" i="73"/>
  <c r="E15" i="73"/>
  <c r="D15" i="73"/>
  <c r="E14" i="73"/>
  <c r="D14"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54" i="53"/>
  <c r="AO54" i="53"/>
  <c r="AP53" i="53"/>
  <c r="AO53" i="53"/>
  <c r="AP52" i="53"/>
  <c r="AO52" i="53"/>
  <c r="AP47" i="53"/>
  <c r="AO47" i="53"/>
  <c r="AP46" i="53"/>
  <c r="AO46" i="53"/>
  <c r="AP45" i="53"/>
  <c r="AO45" i="53"/>
  <c r="AP43" i="53"/>
  <c r="AO43" i="53"/>
  <c r="AP42" i="53"/>
  <c r="AO42" i="53"/>
  <c r="AP41" i="53"/>
  <c r="AO41" i="53"/>
  <c r="AP40" i="53"/>
  <c r="AO40" i="53"/>
  <c r="AP36" i="53"/>
  <c r="AO36" i="53"/>
  <c r="AP34" i="53"/>
  <c r="AO34" i="53"/>
  <c r="AP32" i="53"/>
  <c r="AO32" i="53"/>
  <c r="AP31" i="53"/>
  <c r="AO31" i="53"/>
  <c r="AP26" i="53"/>
  <c r="AO26" i="53"/>
  <c r="AP22" i="53"/>
  <c r="AO22" i="53"/>
  <c r="AP20" i="53"/>
  <c r="AO20" i="53"/>
  <c r="AP16" i="53"/>
  <c r="AO16" i="53"/>
  <c r="AP15" i="53"/>
  <c r="AO15" i="53"/>
  <c r="AP14" i="53"/>
  <c r="AO14" i="53"/>
  <c r="AH87" i="53"/>
  <c r="AG87" i="53"/>
  <c r="AH86" i="53"/>
  <c r="AG86" i="53"/>
  <c r="AH85" i="53"/>
  <c r="AG85" i="53"/>
  <c r="AH84" i="53"/>
  <c r="AG84" i="53"/>
  <c r="AH82" i="53"/>
  <c r="AG82" i="53"/>
  <c r="AH81" i="53"/>
  <c r="AG81" i="53"/>
  <c r="AH80" i="53"/>
  <c r="AG80" i="53"/>
  <c r="AH79" i="53"/>
  <c r="AG79" i="53"/>
  <c r="AH78" i="53"/>
  <c r="AG78" i="53"/>
  <c r="AH77" i="53"/>
  <c r="AG77" i="53"/>
  <c r="AH75" i="53"/>
  <c r="AG75" i="53"/>
  <c r="AH71" i="53"/>
  <c r="AG71"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54" i="53"/>
  <c r="J53" i="53"/>
  <c r="J52" i="53"/>
  <c r="J47" i="53"/>
  <c r="J46" i="53"/>
  <c r="J45" i="53"/>
  <c r="J44" i="53"/>
  <c r="J43" i="53"/>
  <c r="J42" i="53"/>
  <c r="J41" i="53"/>
  <c r="J40" i="53"/>
  <c r="J39" i="53"/>
  <c r="J37" i="53"/>
  <c r="J36" i="53"/>
  <c r="J35" i="53"/>
  <c r="J34" i="53"/>
  <c r="J33" i="53"/>
  <c r="J32" i="53"/>
  <c r="J30" i="53"/>
  <c r="J28" i="53"/>
  <c r="J27" i="53"/>
  <c r="J26" i="53"/>
  <c r="J23" i="53"/>
  <c r="J22" i="53"/>
  <c r="J20" i="53"/>
  <c r="J19" i="53"/>
  <c r="J16" i="53"/>
  <c r="J15" i="53"/>
  <c r="J14" i="53"/>
  <c r="I92" i="53"/>
  <c r="I87" i="53"/>
  <c r="I86" i="53"/>
  <c r="I85" i="53"/>
  <c r="I84" i="53"/>
  <c r="I82" i="53"/>
  <c r="I81" i="53"/>
  <c r="I80" i="53"/>
  <c r="I79" i="53"/>
  <c r="I78" i="53"/>
  <c r="I77" i="53"/>
  <c r="I75" i="53"/>
  <c r="I73" i="53"/>
  <c r="I72" i="53"/>
  <c r="I71" i="53"/>
  <c r="I54" i="53"/>
  <c r="I53" i="53"/>
  <c r="I52" i="53"/>
  <c r="I47" i="53"/>
  <c r="I46" i="53"/>
  <c r="I45" i="53"/>
  <c r="I44" i="53"/>
  <c r="I43" i="53"/>
  <c r="I42" i="53"/>
  <c r="I41" i="53"/>
  <c r="I40" i="53"/>
  <c r="I39" i="53"/>
  <c r="I37" i="53"/>
  <c r="I36" i="53"/>
  <c r="I35" i="53"/>
  <c r="I34" i="53"/>
  <c r="I33" i="53"/>
  <c r="I32" i="53"/>
  <c r="I30" i="53"/>
  <c r="I28" i="53"/>
  <c r="I27" i="53"/>
  <c r="I26" i="53"/>
  <c r="I23" i="53"/>
  <c r="I22" i="53"/>
  <c r="I20" i="53"/>
  <c r="I19" i="53"/>
  <c r="I15" i="53"/>
  <c r="I14" i="53"/>
  <c r="C104" i="53"/>
  <c r="K105" i="53"/>
  <c r="L105" i="53"/>
  <c r="M105" i="53"/>
  <c r="N105" i="53"/>
  <c r="O105" i="53"/>
  <c r="P105" i="53"/>
  <c r="S108" i="53"/>
  <c r="T108" i="53"/>
  <c r="U108" i="53"/>
  <c r="V108" i="53"/>
  <c r="W108" i="53"/>
  <c r="X108" i="53"/>
  <c r="T22" i="2"/>
  <c r="AE17" i="78"/>
  <c r="N91" i="67"/>
  <c r="H4" i="78"/>
  <c r="AF14" i="78"/>
  <c r="T19" i="2"/>
  <c r="H6" i="78"/>
  <c r="J14" i="1"/>
  <c r="J22" i="2"/>
  <c r="K127" i="74"/>
  <c r="K126" i="74"/>
  <c r="J13" i="2"/>
  <c r="AG8" i="78" s="1"/>
  <c r="J9" i="2"/>
  <c r="S22" i="2"/>
  <c r="J16" i="1"/>
  <c r="B27" i="73"/>
  <c r="B28" i="73"/>
  <c r="B26" i="73"/>
  <c r="B53" i="73"/>
  <c r="B54" i="73"/>
  <c r="B52" i="73"/>
  <c r="B85" i="73"/>
  <c r="B86" i="73"/>
  <c r="B87" i="73"/>
  <c r="B84" i="73"/>
  <c r="L9" i="73"/>
  <c r="J9" i="73"/>
  <c r="H9" i="73"/>
  <c r="F9" i="73"/>
  <c r="AG4" i="78"/>
  <c r="V19" i="2"/>
  <c r="V9" i="2"/>
  <c r="J60" i="39"/>
  <c r="K60" i="39"/>
  <c r="M60" i="39"/>
  <c r="N60" i="39"/>
  <c r="I60" i="39"/>
  <c r="O59" i="39"/>
  <c r="O58" i="39"/>
  <c r="K48" i="39"/>
  <c r="L48" i="39"/>
  <c r="M48" i="39"/>
  <c r="I48" i="39"/>
  <c r="O47" i="39"/>
  <c r="O46" i="39"/>
  <c r="J36" i="39"/>
  <c r="K36" i="39"/>
  <c r="M36" i="39"/>
  <c r="N36" i="39"/>
  <c r="I36" i="39"/>
  <c r="O35" i="39"/>
  <c r="O33" i="39"/>
  <c r="J13" i="39"/>
  <c r="K13" i="39"/>
  <c r="M13" i="39"/>
  <c r="N13" i="39"/>
  <c r="K25" i="39"/>
  <c r="L25" i="39"/>
  <c r="M25" i="39"/>
  <c r="I25" i="39"/>
  <c r="I72" i="39" s="1"/>
  <c r="O24" i="39"/>
  <c r="O22" i="39"/>
  <c r="O12" i="39"/>
  <c r="O11" i="39"/>
  <c r="D82" i="39"/>
  <c r="E82" i="39"/>
  <c r="F82" i="39"/>
  <c r="G82" i="39"/>
  <c r="H82" i="39"/>
  <c r="C82" i="39"/>
  <c r="AT90" i="53"/>
  <c r="AS90" i="53"/>
  <c r="AQ90" i="53"/>
  <c r="G35" i="48"/>
  <c r="F35" i="48"/>
  <c r="E35" i="48"/>
  <c r="D35" i="48"/>
  <c r="C35" i="48"/>
  <c r="B35" i="48"/>
  <c r="B34" i="48" s="1"/>
  <c r="Y24" i="73"/>
  <c r="AA64" i="53"/>
  <c r="S64" i="53"/>
  <c r="Y64" i="73" s="1"/>
  <c r="K64" i="53"/>
  <c r="AJ64" i="73"/>
  <c r="N64" i="73"/>
  <c r="AI64" i="53"/>
  <c r="D133" i="81" s="1"/>
  <c r="AG24" i="73"/>
  <c r="AF24" i="73"/>
  <c r="AC24" i="73"/>
  <c r="AB24" i="73"/>
  <c r="AD24" i="73"/>
  <c r="AE24" i="73"/>
  <c r="AA24" i="73"/>
  <c r="Z24" i="73"/>
  <c r="AH24" i="73"/>
  <c r="AI24" i="73"/>
  <c r="AM43" i="60"/>
  <c r="C64" i="53"/>
  <c r="Y24" i="53"/>
  <c r="Z24" i="53"/>
  <c r="AU64" i="73"/>
  <c r="AH213" i="50"/>
  <c r="AI213" i="50" s="1"/>
  <c r="AJ213" i="50"/>
  <c r="AK213" i="50" s="1"/>
  <c r="AL213" i="50" s="1"/>
  <c r="AM213" i="50" s="1"/>
  <c r="AA213" i="50"/>
  <c r="AB213" i="50" s="1"/>
  <c r="AC213" i="50" s="1"/>
  <c r="AD213" i="50" s="1"/>
  <c r="AE213" i="50" s="1"/>
  <c r="AF213" i="50" s="1"/>
  <c r="T213" i="50"/>
  <c r="U213" i="50" s="1"/>
  <c r="V213" i="50"/>
  <c r="W213" i="50" s="1"/>
  <c r="X213" i="50" s="1"/>
  <c r="Y213" i="50" s="1"/>
  <c r="M213" i="50"/>
  <c r="N213" i="50" s="1"/>
  <c r="O213" i="50" s="1"/>
  <c r="P213" i="50" s="1"/>
  <c r="Q213" i="50" s="1"/>
  <c r="R213" i="50" s="1"/>
  <c r="F213" i="50"/>
  <c r="G213" i="50" s="1"/>
  <c r="H213" i="50"/>
  <c r="I213" i="50" s="1"/>
  <c r="J213" i="50" s="1"/>
  <c r="K213" i="50" s="1"/>
  <c r="AH212" i="50"/>
  <c r="AI212" i="50" s="1"/>
  <c r="AJ212" i="50" s="1"/>
  <c r="AK212" i="50" s="1"/>
  <c r="AL212" i="50" s="1"/>
  <c r="AM212" i="50" s="1"/>
  <c r="AA212" i="50"/>
  <c r="AB212" i="50" s="1"/>
  <c r="AC212" i="50"/>
  <c r="AD212" i="50" s="1"/>
  <c r="AE212" i="50" s="1"/>
  <c r="AF212" i="50" s="1"/>
  <c r="T212" i="50"/>
  <c r="U212" i="50" s="1"/>
  <c r="V212" i="50" s="1"/>
  <c r="W212" i="50" s="1"/>
  <c r="X212" i="50" s="1"/>
  <c r="Y212" i="50" s="1"/>
  <c r="M212" i="50"/>
  <c r="N212" i="50" s="1"/>
  <c r="O212" i="50"/>
  <c r="P212" i="50" s="1"/>
  <c r="Q212" i="50" s="1"/>
  <c r="R212" i="50" s="1"/>
  <c r="AH211" i="50"/>
  <c r="AI211" i="50" s="1"/>
  <c r="AJ211" i="50" s="1"/>
  <c r="AK211" i="50" s="1"/>
  <c r="AL211" i="50" s="1"/>
  <c r="AM211" i="50" s="1"/>
  <c r="AA211" i="50"/>
  <c r="AB211" i="50" s="1"/>
  <c r="AC211" i="50"/>
  <c r="AD211" i="50" s="1"/>
  <c r="AE211" i="50" s="1"/>
  <c r="AF211" i="50" s="1"/>
  <c r="T211" i="50"/>
  <c r="M211" i="50"/>
  <c r="N211" i="50" s="1"/>
  <c r="O211" i="50"/>
  <c r="P211" i="50" s="1"/>
  <c r="Q211" i="50" s="1"/>
  <c r="R211" i="50" s="1"/>
  <c r="AH210" i="50"/>
  <c r="AI210" i="50" s="1"/>
  <c r="AJ210" i="50" s="1"/>
  <c r="AK210" i="50" s="1"/>
  <c r="AL210" i="50" s="1"/>
  <c r="AM210" i="50" s="1"/>
  <c r="AA210" i="50"/>
  <c r="AB210" i="50" s="1"/>
  <c r="AC210" i="50"/>
  <c r="AD210" i="50" s="1"/>
  <c r="AE210" i="50" s="1"/>
  <c r="AF210" i="50" s="1"/>
  <c r="M210" i="50"/>
  <c r="N210" i="50" s="1"/>
  <c r="O210" i="50" s="1"/>
  <c r="P210" i="50" s="1"/>
  <c r="Q210" i="50" s="1"/>
  <c r="R210" i="50" s="1"/>
  <c r="F210" i="50"/>
  <c r="G210" i="50" s="1"/>
  <c r="H210" i="50"/>
  <c r="I210" i="50" s="1"/>
  <c r="J210" i="50" s="1"/>
  <c r="K210" i="50" s="1"/>
  <c r="AH209" i="50"/>
  <c r="AI209" i="50" s="1"/>
  <c r="AJ209" i="50" s="1"/>
  <c r="AK209" i="50" s="1"/>
  <c r="AL209" i="50" s="1"/>
  <c r="AM209" i="50" s="1"/>
  <c r="AA209" i="50"/>
  <c r="AB209" i="50" s="1"/>
  <c r="AC209" i="50"/>
  <c r="AD209" i="50" s="1"/>
  <c r="AE209" i="50" s="1"/>
  <c r="AF209" i="50" s="1"/>
  <c r="T209" i="50"/>
  <c r="U209" i="50" s="1"/>
  <c r="V209" i="50" s="1"/>
  <c r="W209" i="50" s="1"/>
  <c r="X209" i="50" s="1"/>
  <c r="Y209" i="50" s="1"/>
  <c r="F209" i="50"/>
  <c r="G209" i="50" s="1"/>
  <c r="H209" i="50"/>
  <c r="I209" i="50" s="1"/>
  <c r="J209" i="50" s="1"/>
  <c r="K209" i="50" s="1"/>
  <c r="AH208" i="50"/>
  <c r="AI208" i="50" s="1"/>
  <c r="AJ208" i="50" s="1"/>
  <c r="AK208" i="50" s="1"/>
  <c r="AL208" i="50" s="1"/>
  <c r="AM208" i="50" s="1"/>
  <c r="AA208" i="50"/>
  <c r="AB208" i="50" s="1"/>
  <c r="AC208" i="50"/>
  <c r="AD208" i="50" s="1"/>
  <c r="AE208" i="50" s="1"/>
  <c r="AF208" i="50" s="1"/>
  <c r="T208" i="50"/>
  <c r="U208" i="50" s="1"/>
  <c r="V208" i="50" s="1"/>
  <c r="W208" i="50" s="1"/>
  <c r="X208" i="50" s="1"/>
  <c r="Y208" i="50" s="1"/>
  <c r="M208" i="50"/>
  <c r="N208" i="50" s="1"/>
  <c r="O208" i="50"/>
  <c r="P208" i="50" s="1"/>
  <c r="Q208" i="50" s="1"/>
  <c r="R208" i="50" s="1"/>
  <c r="AH207" i="50"/>
  <c r="AI207" i="50" s="1"/>
  <c r="AJ207" i="50" s="1"/>
  <c r="AK207" i="50" s="1"/>
  <c r="AL207" i="50" s="1"/>
  <c r="AM207" i="50" s="1"/>
  <c r="AA207" i="50"/>
  <c r="AB207" i="50" s="1"/>
  <c r="AC207" i="50"/>
  <c r="AD207" i="50" s="1"/>
  <c r="AE207" i="50" s="1"/>
  <c r="AF207" i="50" s="1"/>
  <c r="T207" i="50"/>
  <c r="U207" i="50" s="1"/>
  <c r="V207" i="50" s="1"/>
  <c r="W207" i="50" s="1"/>
  <c r="X207" i="50" s="1"/>
  <c r="Y207" i="50" s="1"/>
  <c r="M207" i="50"/>
  <c r="N207" i="50" s="1"/>
  <c r="O207" i="50"/>
  <c r="P207" i="50" s="1"/>
  <c r="Q207" i="50" s="1"/>
  <c r="R207" i="50" s="1"/>
  <c r="AH206" i="50"/>
  <c r="AI206" i="50" s="1"/>
  <c r="AJ206" i="50" s="1"/>
  <c r="AK206" i="50" s="1"/>
  <c r="AL206" i="50" s="1"/>
  <c r="AM206" i="50" s="1"/>
  <c r="AA206" i="50"/>
  <c r="AB206" i="50" s="1"/>
  <c r="AC206" i="50"/>
  <c r="AD206" i="50" s="1"/>
  <c r="AE206" i="50" s="1"/>
  <c r="AF206" i="50" s="1"/>
  <c r="T206" i="50"/>
  <c r="U206" i="50" s="1"/>
  <c r="V206" i="50" s="1"/>
  <c r="W206" i="50" s="1"/>
  <c r="X206" i="50" s="1"/>
  <c r="Y206" i="50" s="1"/>
  <c r="M206" i="50"/>
  <c r="N206" i="50" s="1"/>
  <c r="O206" i="50"/>
  <c r="P206" i="50" s="1"/>
  <c r="Q206" i="50" s="1"/>
  <c r="R206" i="50" s="1"/>
  <c r="F206" i="50"/>
  <c r="AH205" i="50"/>
  <c r="AI205" i="50" s="1"/>
  <c r="AJ205" i="50"/>
  <c r="AK205" i="50" s="1"/>
  <c r="AL205" i="50" s="1"/>
  <c r="AM205" i="50" s="1"/>
  <c r="AA205" i="50"/>
  <c r="T205" i="50"/>
  <c r="U205" i="50" s="1"/>
  <c r="V205" i="50"/>
  <c r="W205" i="50" s="1"/>
  <c r="X205" i="50" s="1"/>
  <c r="Y205" i="50" s="1"/>
  <c r="M205" i="50"/>
  <c r="AH204" i="50"/>
  <c r="AI204" i="50" s="1"/>
  <c r="AJ204" i="50"/>
  <c r="AK204" i="50" s="1"/>
  <c r="AL204" i="50" s="1"/>
  <c r="AM204" i="50" s="1"/>
  <c r="AA204" i="50"/>
  <c r="AB204" i="50" s="1"/>
  <c r="AC204" i="50" s="1"/>
  <c r="AD204" i="50" s="1"/>
  <c r="AE204" i="50" s="1"/>
  <c r="AF204" i="50" s="1"/>
  <c r="T204" i="50"/>
  <c r="U204" i="50" s="1"/>
  <c r="V204" i="50"/>
  <c r="W204" i="50" s="1"/>
  <c r="X204" i="50" s="1"/>
  <c r="Y204" i="50" s="1"/>
  <c r="M204" i="50"/>
  <c r="N204" i="50" s="1"/>
  <c r="O204" i="50" s="1"/>
  <c r="P204" i="50" s="1"/>
  <c r="Q204" i="50" s="1"/>
  <c r="R204" i="50" s="1"/>
  <c r="F204" i="50"/>
  <c r="G204" i="50" s="1"/>
  <c r="H204" i="50"/>
  <c r="I204" i="50" s="1"/>
  <c r="J204" i="50" s="1"/>
  <c r="K204" i="50" s="1"/>
  <c r="AH203" i="50"/>
  <c r="AI203" i="50" s="1"/>
  <c r="AJ203" i="50" s="1"/>
  <c r="AK203" i="50" s="1"/>
  <c r="AL203" i="50" s="1"/>
  <c r="AM203" i="50" s="1"/>
  <c r="AA203" i="50"/>
  <c r="AB203" i="50" s="1"/>
  <c r="AC203" i="50"/>
  <c r="AD203" i="50" s="1"/>
  <c r="AE203" i="50" s="1"/>
  <c r="AF203" i="50" s="1"/>
  <c r="T203" i="50"/>
  <c r="U203" i="50" s="1"/>
  <c r="V203" i="50" s="1"/>
  <c r="W203" i="50" s="1"/>
  <c r="X203" i="50" s="1"/>
  <c r="Y203" i="50" s="1"/>
  <c r="M203" i="50"/>
  <c r="N203" i="50" s="1"/>
  <c r="O203" i="50"/>
  <c r="P203" i="50" s="1"/>
  <c r="Q203" i="50" s="1"/>
  <c r="R203" i="50" s="1"/>
  <c r="AH202" i="50"/>
  <c r="AI202" i="50" s="1"/>
  <c r="AJ202" i="50" s="1"/>
  <c r="AK202" i="50" s="1"/>
  <c r="AL202" i="50" s="1"/>
  <c r="AM202" i="50" s="1"/>
  <c r="AA202" i="50"/>
  <c r="AB202" i="50" s="1"/>
  <c r="AC202" i="50"/>
  <c r="AD202" i="50" s="1"/>
  <c r="AE202" i="50" s="1"/>
  <c r="AF202" i="50" s="1"/>
  <c r="T202" i="50"/>
  <c r="U202" i="50" s="1"/>
  <c r="V202" i="50" s="1"/>
  <c r="W202" i="50" s="1"/>
  <c r="X202" i="50" s="1"/>
  <c r="Y202" i="50" s="1"/>
  <c r="M202" i="50"/>
  <c r="N202" i="50" s="1"/>
  <c r="O202" i="50"/>
  <c r="P202" i="50" s="1"/>
  <c r="Q202" i="50" s="1"/>
  <c r="R202" i="50" s="1"/>
  <c r="AH201" i="50"/>
  <c r="AI201" i="50" s="1"/>
  <c r="AJ201" i="50" s="1"/>
  <c r="AK201" i="50" s="1"/>
  <c r="AL201" i="50" s="1"/>
  <c r="AM201" i="50" s="1"/>
  <c r="AA201" i="50"/>
  <c r="AB201" i="50" s="1"/>
  <c r="AC201" i="50"/>
  <c r="AD201" i="50" s="1"/>
  <c r="AE201" i="50" s="1"/>
  <c r="AF201" i="50" s="1"/>
  <c r="T201" i="50"/>
  <c r="U201" i="50" s="1"/>
  <c r="V201" i="50" s="1"/>
  <c r="W201" i="50" s="1"/>
  <c r="X201" i="50" s="1"/>
  <c r="Y201" i="50" s="1"/>
  <c r="M201" i="50"/>
  <c r="N201" i="50" s="1"/>
  <c r="O201" i="50"/>
  <c r="P201" i="50" s="1"/>
  <c r="Q201" i="50" s="1"/>
  <c r="R201" i="50" s="1"/>
  <c r="AH200" i="50"/>
  <c r="AA200" i="50"/>
  <c r="AB200" i="50" s="1"/>
  <c r="AC200" i="50"/>
  <c r="AD200" i="50" s="1"/>
  <c r="AE200" i="50" s="1"/>
  <c r="AF200" i="50" s="1"/>
  <c r="T200" i="50"/>
  <c r="U200" i="50" s="1"/>
  <c r="V200" i="50" s="1"/>
  <c r="W200" i="50" s="1"/>
  <c r="X200" i="50" s="1"/>
  <c r="Y200" i="50" s="1"/>
  <c r="M200" i="50"/>
  <c r="N200" i="50" s="1"/>
  <c r="O200" i="50"/>
  <c r="F200" i="50"/>
  <c r="G200" i="50" s="1"/>
  <c r="H200" i="50" s="1"/>
  <c r="I200" i="50" s="1"/>
  <c r="J200" i="50" s="1"/>
  <c r="K200" i="50" s="1"/>
  <c r="AH199" i="50"/>
  <c r="AI199" i="50" s="1"/>
  <c r="AJ199" i="50"/>
  <c r="AK199" i="50" s="1"/>
  <c r="AL199" i="50" s="1"/>
  <c r="AM199" i="50" s="1"/>
  <c r="AA199" i="50"/>
  <c r="AB199" i="50" s="1"/>
  <c r="AC199" i="50" s="1"/>
  <c r="AD199" i="50" s="1"/>
  <c r="AE199" i="50" s="1"/>
  <c r="AF199" i="50" s="1"/>
  <c r="T199" i="50"/>
  <c r="U199" i="50" s="1"/>
  <c r="V199" i="50"/>
  <c r="W199" i="50" s="1"/>
  <c r="X199" i="50" s="1"/>
  <c r="Y199" i="50" s="1"/>
  <c r="M199" i="50"/>
  <c r="N199" i="50" s="1"/>
  <c r="O199" i="50" s="1"/>
  <c r="P199" i="50" s="1"/>
  <c r="Q199" i="50" s="1"/>
  <c r="R199" i="50" s="1"/>
  <c r="AH198" i="50"/>
  <c r="AI198" i="50" s="1"/>
  <c r="AJ198" i="50"/>
  <c r="AK198" i="50" s="1"/>
  <c r="AL198" i="50" s="1"/>
  <c r="AM198" i="50" s="1"/>
  <c r="AA198" i="50"/>
  <c r="AB198" i="50" s="1"/>
  <c r="AC198" i="50" s="1"/>
  <c r="AD198" i="50" s="1"/>
  <c r="AE198" i="50" s="1"/>
  <c r="AF198" i="50" s="1"/>
  <c r="T198" i="50"/>
  <c r="U198" i="50" s="1"/>
  <c r="V198" i="50"/>
  <c r="W198" i="50" s="1"/>
  <c r="X198" i="50" s="1"/>
  <c r="Y198" i="50" s="1"/>
  <c r="M198" i="50"/>
  <c r="N198" i="50" s="1"/>
  <c r="O198" i="50" s="1"/>
  <c r="P198" i="50" s="1"/>
  <c r="Q198" i="50" s="1"/>
  <c r="R198" i="50" s="1"/>
  <c r="AH197" i="50"/>
  <c r="AI197" i="50" s="1"/>
  <c r="AJ197" i="50"/>
  <c r="AA197" i="50"/>
  <c r="AB197" i="50" s="1"/>
  <c r="AC197" i="50" s="1"/>
  <c r="AD197" i="50" s="1"/>
  <c r="AE197" i="50" s="1"/>
  <c r="AF197" i="50" s="1"/>
  <c r="T197" i="50"/>
  <c r="U197" i="50" s="1"/>
  <c r="V197" i="50"/>
  <c r="W197" i="50" s="1"/>
  <c r="X197" i="50" s="1"/>
  <c r="Y197" i="50" s="1"/>
  <c r="M197" i="50"/>
  <c r="N197" i="50" s="1"/>
  <c r="O197" i="50" s="1"/>
  <c r="P197" i="50" s="1"/>
  <c r="Q197" i="50" s="1"/>
  <c r="R197" i="50" s="1"/>
  <c r="AH196" i="50"/>
  <c r="AI196" i="50" s="1"/>
  <c r="AJ196" i="50"/>
  <c r="AK196" i="50" s="1"/>
  <c r="AL196" i="50" s="1"/>
  <c r="AM196" i="50" s="1"/>
  <c r="AA196" i="50"/>
  <c r="T196" i="50"/>
  <c r="U196" i="50" s="1"/>
  <c r="V196" i="50"/>
  <c r="W196" i="50" s="1"/>
  <c r="X196" i="50" s="1"/>
  <c r="Y196" i="50" s="1"/>
  <c r="M196" i="50"/>
  <c r="N196" i="50" s="1"/>
  <c r="O196" i="50" s="1"/>
  <c r="P196" i="50" s="1"/>
  <c r="Q196" i="50" s="1"/>
  <c r="R196" i="50" s="1"/>
  <c r="F196" i="50"/>
  <c r="G196" i="50" s="1"/>
  <c r="H196" i="50"/>
  <c r="I196" i="50" s="1"/>
  <c r="J196" i="50" s="1"/>
  <c r="K196" i="50" s="1"/>
  <c r="AH195" i="50"/>
  <c r="AA195" i="50"/>
  <c r="AB195" i="50" s="1"/>
  <c r="AC195" i="50"/>
  <c r="AD195" i="50" s="1"/>
  <c r="AE195" i="50" s="1"/>
  <c r="AF195" i="50" s="1"/>
  <c r="T195" i="50"/>
  <c r="M195" i="50"/>
  <c r="N195" i="50" s="1"/>
  <c r="O195" i="50"/>
  <c r="P195" i="50" s="1"/>
  <c r="Q195" i="50" s="1"/>
  <c r="R195" i="50" s="1"/>
  <c r="F195" i="50"/>
  <c r="AH194" i="50"/>
  <c r="AI194" i="50" s="1"/>
  <c r="AJ194" i="50"/>
  <c r="AK194" i="50" s="1"/>
  <c r="AL194" i="50" s="1"/>
  <c r="AM194" i="50" s="1"/>
  <c r="AA194" i="50"/>
  <c r="AB194" i="50" s="1"/>
  <c r="AC194" i="50" s="1"/>
  <c r="AD194" i="50" s="1"/>
  <c r="AE194" i="50" s="1"/>
  <c r="AF194" i="50" s="1"/>
  <c r="T194" i="50"/>
  <c r="U194" i="50" s="1"/>
  <c r="V194" i="50"/>
  <c r="W194" i="50" s="1"/>
  <c r="X194" i="50" s="1"/>
  <c r="Y194" i="50" s="1"/>
  <c r="M194" i="50"/>
  <c r="N194" i="50" s="1"/>
  <c r="O194" i="50" s="1"/>
  <c r="P194" i="50" s="1"/>
  <c r="Q194" i="50" s="1"/>
  <c r="R194" i="50" s="1"/>
  <c r="AH193" i="50"/>
  <c r="AI193" i="50" s="1"/>
  <c r="AJ193" i="50"/>
  <c r="AK193" i="50" s="1"/>
  <c r="AL193" i="50" s="1"/>
  <c r="AM193" i="50" s="1"/>
  <c r="AA193" i="50"/>
  <c r="AB193" i="50" s="1"/>
  <c r="AC193" i="50" s="1"/>
  <c r="AD193" i="50" s="1"/>
  <c r="AE193" i="50" s="1"/>
  <c r="AF193" i="50" s="1"/>
  <c r="T193" i="50"/>
  <c r="U193" i="50" s="1"/>
  <c r="V193" i="50"/>
  <c r="W193" i="50" s="1"/>
  <c r="X193" i="50" s="1"/>
  <c r="Y193" i="50" s="1"/>
  <c r="M193" i="50"/>
  <c r="N193" i="50" s="1"/>
  <c r="O193" i="50" s="1"/>
  <c r="P193" i="50" s="1"/>
  <c r="Q193" i="50" s="1"/>
  <c r="R193" i="50" s="1"/>
  <c r="AN108" i="51"/>
  <c r="AN107" i="51"/>
  <c r="AN106" i="51"/>
  <c r="AN105" i="51"/>
  <c r="AN104" i="51"/>
  <c r="AN103" i="51"/>
  <c r="AN102" i="51"/>
  <c r="AN99" i="51" s="1"/>
  <c r="AN101" i="51"/>
  <c r="AN100" i="51"/>
  <c r="AN98" i="51"/>
  <c r="AN97" i="51"/>
  <c r="AN96" i="51"/>
  <c r="AN95" i="51"/>
  <c r="AN93" i="51"/>
  <c r="AN92" i="51"/>
  <c r="AN91" i="51"/>
  <c r="AN90" i="51"/>
  <c r="AN89" i="51"/>
  <c r="AN88" i="51"/>
  <c r="AN87" i="51"/>
  <c r="AN86" i="51"/>
  <c r="AN85" i="51"/>
  <c r="AN84" i="51"/>
  <c r="AN83" i="51" s="1"/>
  <c r="AN82" i="51"/>
  <c r="AN81" i="51"/>
  <c r="AN80" i="51" s="1"/>
  <c r="AN78" i="51"/>
  <c r="AN77" i="51"/>
  <c r="AN76" i="51"/>
  <c r="AN75" i="51"/>
  <c r="AN73" i="51"/>
  <c r="AN71" i="51" s="1"/>
  <c r="AN72" i="51"/>
  <c r="AN70" i="51"/>
  <c r="AN69" i="51"/>
  <c r="AN68" i="51"/>
  <c r="AN66" i="51"/>
  <c r="AN65" i="51"/>
  <c r="AN63" i="51"/>
  <c r="AN62" i="51"/>
  <c r="AN61" i="51" s="1"/>
  <c r="AN59" i="51"/>
  <c r="AN58" i="51"/>
  <c r="AN57" i="51"/>
  <c r="AN56" i="51"/>
  <c r="AN55" i="51"/>
  <c r="AN54" i="51"/>
  <c r="AN53" i="51"/>
  <c r="AN52" i="51"/>
  <c r="AN50" i="51" s="1"/>
  <c r="AN51" i="51"/>
  <c r="AN49" i="51"/>
  <c r="AN48" i="51"/>
  <c r="AN47" i="51"/>
  <c r="AN45" i="51" s="1"/>
  <c r="AN46" i="51"/>
  <c r="AN44" i="51"/>
  <c r="AN43" i="51"/>
  <c r="AN42" i="51"/>
  <c r="AN41" i="51"/>
  <c r="AN40" i="51"/>
  <c r="AN39" i="51"/>
  <c r="AN38" i="51"/>
  <c r="AN34" i="51" s="1"/>
  <c r="AN37" i="51"/>
  <c r="AN36" i="51"/>
  <c r="AN35" i="51"/>
  <c r="AN33" i="51"/>
  <c r="AN31" i="51" s="1"/>
  <c r="AN30" i="51" s="1"/>
  <c r="AN32" i="51"/>
  <c r="AN29" i="51"/>
  <c r="AN28" i="51"/>
  <c r="AN27" i="51"/>
  <c r="AN25" i="51" s="1"/>
  <c r="AN26" i="51"/>
  <c r="AN24" i="51"/>
  <c r="AN23" i="51"/>
  <c r="AN21" i="51"/>
  <c r="AN20" i="51"/>
  <c r="AN19" i="51"/>
  <c r="AN17" i="51"/>
  <c r="AN16" i="51"/>
  <c r="AN15" i="51" s="1"/>
  <c r="AN14" i="51"/>
  <c r="AN13" i="51"/>
  <c r="AG108" i="51"/>
  <c r="AG107" i="51"/>
  <c r="AG106" i="51"/>
  <c r="AG105" i="51"/>
  <c r="AG104" i="51"/>
  <c r="AG103" i="51"/>
  <c r="AG102" i="51"/>
  <c r="AG101" i="51"/>
  <c r="AG100" i="51"/>
  <c r="AG98" i="51"/>
  <c r="AG94" i="51" s="1"/>
  <c r="AG97" i="51"/>
  <c r="AG96" i="51"/>
  <c r="AG95" i="51"/>
  <c r="AG93" i="51"/>
  <c r="AG92" i="51"/>
  <c r="AG91" i="51"/>
  <c r="AG90" i="51"/>
  <c r="AG89" i="51"/>
  <c r="AG88" i="51"/>
  <c r="AG87" i="51"/>
  <c r="AG86" i="51"/>
  <c r="AG85" i="51"/>
  <c r="AG84" i="51"/>
  <c r="AG82" i="51"/>
  <c r="AG81" i="51"/>
  <c r="AG78" i="51"/>
  <c r="AG77" i="51"/>
  <c r="AG76" i="51"/>
  <c r="AG75" i="51"/>
  <c r="AG73" i="51"/>
  <c r="AG71" i="51" s="1"/>
  <c r="AG72" i="51"/>
  <c r="AG70" i="51"/>
  <c r="AG69" i="51"/>
  <c r="AG68" i="51"/>
  <c r="AG66" i="51"/>
  <c r="AG65" i="51"/>
  <c r="AG63" i="51"/>
  <c r="AG62" i="51"/>
  <c r="AG61" i="51" s="1"/>
  <c r="AG59" i="51"/>
  <c r="AG58" i="51"/>
  <c r="AG57" i="51"/>
  <c r="AG56" i="51"/>
  <c r="AG55" i="51"/>
  <c r="AG54" i="51"/>
  <c r="AG53" i="51"/>
  <c r="AG52" i="51"/>
  <c r="AG50" i="51" s="1"/>
  <c r="AG51" i="51"/>
  <c r="AG49" i="51"/>
  <c r="AG48" i="51"/>
  <c r="AG47" i="51"/>
  <c r="AG45" i="51" s="1"/>
  <c r="AG46" i="51"/>
  <c r="AG44" i="51"/>
  <c r="AG43" i="51"/>
  <c r="AG42" i="51"/>
  <c r="AG41" i="51"/>
  <c r="AG40" i="51"/>
  <c r="AG39" i="51"/>
  <c r="AG38" i="51"/>
  <c r="AG34" i="51" s="1"/>
  <c r="AG37" i="51"/>
  <c r="AG36" i="51"/>
  <c r="AG35" i="51"/>
  <c r="AG33" i="51"/>
  <c r="AG31" i="51" s="1"/>
  <c r="AG32" i="51"/>
  <c r="AG29" i="51"/>
  <c r="AG28" i="51"/>
  <c r="AG27" i="51"/>
  <c r="AG25" i="51" s="1"/>
  <c r="AG26" i="51"/>
  <c r="AG24" i="51"/>
  <c r="AG23" i="51"/>
  <c r="AG21" i="51"/>
  <c r="AG20" i="51"/>
  <c r="AG19" i="51"/>
  <c r="AG17" i="51"/>
  <c r="AG16" i="51"/>
  <c r="AG15" i="51" s="1"/>
  <c r="AG14" i="51"/>
  <c r="AG13" i="51"/>
  <c r="Z108" i="51"/>
  <c r="Z107" i="51"/>
  <c r="Z106" i="51"/>
  <c r="Z105" i="51"/>
  <c r="Z104" i="51"/>
  <c r="Z103" i="51"/>
  <c r="Z102" i="51"/>
  <c r="Z101" i="51"/>
  <c r="Z100" i="51"/>
  <c r="Z98" i="51"/>
  <c r="Z94" i="51" s="1"/>
  <c r="Z97" i="51"/>
  <c r="Z96" i="51"/>
  <c r="Z95" i="51"/>
  <c r="Z93" i="51"/>
  <c r="Z92" i="51"/>
  <c r="Z91" i="51"/>
  <c r="Z90" i="51"/>
  <c r="Z89" i="51"/>
  <c r="Z88" i="51"/>
  <c r="Z87" i="51"/>
  <c r="Z86" i="51"/>
  <c r="Z85" i="51"/>
  <c r="Z83" i="51" s="1"/>
  <c r="Z84" i="51"/>
  <c r="Z82" i="51"/>
  <c r="Z81" i="51"/>
  <c r="Z78" i="51"/>
  <c r="Z77" i="51"/>
  <c r="Z76" i="51"/>
  <c r="Z75" i="51"/>
  <c r="Z73" i="51"/>
  <c r="Z71" i="51" s="1"/>
  <c r="Z72" i="51"/>
  <c r="Z70" i="51"/>
  <c r="Z69" i="51"/>
  <c r="Z68" i="51"/>
  <c r="Z66" i="51"/>
  <c r="Z65" i="51"/>
  <c r="Z63" i="51"/>
  <c r="Z62" i="51"/>
  <c r="Z61" i="51" s="1"/>
  <c r="Z59" i="51"/>
  <c r="Z58" i="51"/>
  <c r="Z57" i="51"/>
  <c r="Z56" i="51"/>
  <c r="Z55" i="51"/>
  <c r="Z54" i="51"/>
  <c r="Z53" i="51"/>
  <c r="Z52" i="51"/>
  <c r="Z50" i="51" s="1"/>
  <c r="Z51" i="51"/>
  <c r="Z49" i="51"/>
  <c r="Z48" i="51"/>
  <c r="Z47" i="51"/>
  <c r="Z46" i="51"/>
  <c r="Z44" i="51"/>
  <c r="Z43" i="51"/>
  <c r="Z42" i="51"/>
  <c r="Z41" i="51"/>
  <c r="Z40" i="51"/>
  <c r="Z39" i="51"/>
  <c r="Z38" i="51"/>
  <c r="Z34" i="51" s="1"/>
  <c r="Z37" i="51"/>
  <c r="Z36" i="51"/>
  <c r="Z35" i="51"/>
  <c r="Z33" i="51"/>
  <c r="Z31" i="51" s="1"/>
  <c r="Z30" i="51" s="1"/>
  <c r="Z32" i="51"/>
  <c r="Z29" i="51"/>
  <c r="Z28" i="51"/>
  <c r="Z27" i="51"/>
  <c r="Z25" i="51" s="1"/>
  <c r="Z26" i="51"/>
  <c r="Z24" i="51"/>
  <c r="Z23" i="51"/>
  <c r="Z21" i="51"/>
  <c r="Z20" i="51"/>
  <c r="Z19" i="51"/>
  <c r="Z17" i="51"/>
  <c r="Z16" i="51"/>
  <c r="Z15" i="51" s="1"/>
  <c r="Z14" i="51"/>
  <c r="Z13" i="51"/>
  <c r="S108" i="51"/>
  <c r="S107" i="51"/>
  <c r="S106" i="51"/>
  <c r="S105" i="51"/>
  <c r="S104" i="51"/>
  <c r="S103" i="51"/>
  <c r="S102" i="51"/>
  <c r="S101" i="51"/>
  <c r="S100" i="51"/>
  <c r="S98" i="51"/>
  <c r="S94" i="51" s="1"/>
  <c r="S97" i="51"/>
  <c r="S96" i="51"/>
  <c r="S95" i="51"/>
  <c r="S93" i="51"/>
  <c r="S92" i="51"/>
  <c r="S91" i="51"/>
  <c r="S90" i="51"/>
  <c r="S89" i="51"/>
  <c r="S88" i="51"/>
  <c r="S87" i="51"/>
  <c r="S86" i="51"/>
  <c r="S85" i="51"/>
  <c r="S84" i="51"/>
  <c r="S82" i="51"/>
  <c r="S81" i="51"/>
  <c r="S78" i="51"/>
  <c r="S77" i="51"/>
  <c r="S76" i="51"/>
  <c r="S75" i="51"/>
  <c r="S73" i="51"/>
  <c r="S71" i="51" s="1"/>
  <c r="S72" i="51"/>
  <c r="S70" i="51"/>
  <c r="S69" i="51"/>
  <c r="S68" i="51"/>
  <c r="S66" i="51"/>
  <c r="S65" i="51"/>
  <c r="S63" i="51"/>
  <c r="S62" i="51"/>
  <c r="S61" i="51" s="1"/>
  <c r="S59" i="51"/>
  <c r="S58" i="51"/>
  <c r="S57" i="51"/>
  <c r="S56" i="51"/>
  <c r="S55" i="51"/>
  <c r="S54" i="51"/>
  <c r="S53" i="51"/>
  <c r="S52" i="51"/>
  <c r="S50" i="51" s="1"/>
  <c r="S51" i="51"/>
  <c r="S49" i="51"/>
  <c r="S48" i="51"/>
  <c r="S47" i="51"/>
  <c r="S45" i="51" s="1"/>
  <c r="S46" i="51"/>
  <c r="S44" i="51"/>
  <c r="S43" i="51"/>
  <c r="S42" i="51"/>
  <c r="S41" i="51"/>
  <c r="S40" i="51"/>
  <c r="S39" i="51"/>
  <c r="S38" i="51"/>
  <c r="S34" i="51" s="1"/>
  <c r="S37" i="51"/>
  <c r="S36" i="51"/>
  <c r="S35" i="51"/>
  <c r="S33" i="51"/>
  <c r="S31" i="51" s="1"/>
  <c r="S30" i="51" s="1"/>
  <c r="S32" i="51"/>
  <c r="S29" i="51"/>
  <c r="S28" i="51"/>
  <c r="S27" i="51"/>
  <c r="S25" i="51" s="1"/>
  <c r="S26" i="51"/>
  <c r="S24" i="51"/>
  <c r="S23" i="51"/>
  <c r="S21" i="51"/>
  <c r="S20" i="51"/>
  <c r="S19" i="51"/>
  <c r="S17" i="51"/>
  <c r="S16" i="51"/>
  <c r="S15" i="51" s="1"/>
  <c r="S14" i="51"/>
  <c r="S13" i="51"/>
  <c r="L108" i="51"/>
  <c r="L107" i="51"/>
  <c r="L106" i="51"/>
  <c r="L105" i="51"/>
  <c r="L104" i="51"/>
  <c r="L103" i="51"/>
  <c r="L102" i="51"/>
  <c r="L101" i="51"/>
  <c r="L100" i="51"/>
  <c r="L98" i="51"/>
  <c r="L94" i="51" s="1"/>
  <c r="L97" i="51"/>
  <c r="L96" i="51"/>
  <c r="L95" i="51"/>
  <c r="L93" i="51"/>
  <c r="L92" i="51"/>
  <c r="L91" i="51"/>
  <c r="L90" i="51"/>
  <c r="L89" i="51"/>
  <c r="L88" i="51"/>
  <c r="L87" i="51"/>
  <c r="L86" i="51"/>
  <c r="L85" i="51"/>
  <c r="L83" i="51" s="1"/>
  <c r="L84" i="51"/>
  <c r="L82" i="51"/>
  <c r="L81" i="51"/>
  <c r="L78" i="51"/>
  <c r="L77" i="51"/>
  <c r="L76" i="51"/>
  <c r="L75" i="51"/>
  <c r="L73" i="51"/>
  <c r="L71" i="51" s="1"/>
  <c r="L72" i="51"/>
  <c r="L70" i="51"/>
  <c r="L69" i="51"/>
  <c r="L68" i="51"/>
  <c r="L66" i="51"/>
  <c r="L65" i="51"/>
  <c r="L63" i="51"/>
  <c r="L62" i="51"/>
  <c r="L61" i="51" s="1"/>
  <c r="L59" i="51"/>
  <c r="L58" i="51"/>
  <c r="L57" i="51"/>
  <c r="L56" i="51"/>
  <c r="L55" i="51"/>
  <c r="L54" i="51"/>
  <c r="L53" i="51"/>
  <c r="L52" i="51"/>
  <c r="L51" i="51"/>
  <c r="L49" i="51"/>
  <c r="L48" i="51"/>
  <c r="L47" i="51"/>
  <c r="L45" i="51" s="1"/>
  <c r="L46" i="51"/>
  <c r="L44" i="51"/>
  <c r="L43" i="51"/>
  <c r="L42" i="51"/>
  <c r="L41" i="51"/>
  <c r="L40" i="51"/>
  <c r="L39" i="51"/>
  <c r="L38" i="51"/>
  <c r="L34" i="51" s="1"/>
  <c r="L37" i="51"/>
  <c r="L36" i="51"/>
  <c r="L35" i="51"/>
  <c r="L33" i="51"/>
  <c r="L31" i="51" s="1"/>
  <c r="L30" i="51" s="1"/>
  <c r="L32" i="51"/>
  <c r="L29" i="51"/>
  <c r="L28" i="51"/>
  <c r="L27" i="51"/>
  <c r="L25" i="51" s="1"/>
  <c r="L26" i="51"/>
  <c r="L24" i="51"/>
  <c r="L23" i="51"/>
  <c r="L21" i="51"/>
  <c r="L20" i="51"/>
  <c r="L19" i="51"/>
  <c r="L17" i="51"/>
  <c r="L16" i="51"/>
  <c r="L15" i="51" s="1"/>
  <c r="L14" i="51"/>
  <c r="L13" i="51"/>
  <c r="E108" i="51"/>
  <c r="E107" i="51"/>
  <c r="E106" i="51"/>
  <c r="E105" i="51"/>
  <c r="E104" i="51"/>
  <c r="E103" i="51"/>
  <c r="E102" i="51"/>
  <c r="E101" i="51"/>
  <c r="E100" i="51"/>
  <c r="E98" i="51"/>
  <c r="E94" i="51" s="1"/>
  <c r="E97" i="51"/>
  <c r="E96" i="51"/>
  <c r="E95" i="51"/>
  <c r="E93" i="51"/>
  <c r="E92" i="51"/>
  <c r="E91" i="51"/>
  <c r="E90" i="51"/>
  <c r="E89" i="51"/>
  <c r="E88" i="51"/>
  <c r="E87" i="51"/>
  <c r="E86" i="51"/>
  <c r="E85" i="51"/>
  <c r="E83" i="51" s="1"/>
  <c r="E84" i="51"/>
  <c r="E82" i="51"/>
  <c r="E81" i="51"/>
  <c r="E78" i="51"/>
  <c r="E77" i="51"/>
  <c r="E76" i="51"/>
  <c r="E75" i="51"/>
  <c r="E73" i="51"/>
  <c r="E71" i="51" s="1"/>
  <c r="E72" i="51"/>
  <c r="E70" i="51"/>
  <c r="E69" i="51"/>
  <c r="E68" i="51"/>
  <c r="E66" i="51"/>
  <c r="E65" i="51"/>
  <c r="E63" i="51"/>
  <c r="E62" i="51"/>
  <c r="E61" i="51" s="1"/>
  <c r="E59" i="51"/>
  <c r="E58" i="51"/>
  <c r="E57" i="51"/>
  <c r="E56" i="51"/>
  <c r="E55" i="51"/>
  <c r="E54" i="51"/>
  <c r="E53" i="51"/>
  <c r="E51" i="51"/>
  <c r="E49" i="51"/>
  <c r="E48" i="51"/>
  <c r="E47" i="51"/>
  <c r="E46" i="51"/>
  <c r="E45" i="51" s="1"/>
  <c r="E44" i="51"/>
  <c r="E43" i="51"/>
  <c r="E42" i="51"/>
  <c r="E41" i="51"/>
  <c r="E40" i="51"/>
  <c r="E39" i="51"/>
  <c r="E38" i="51"/>
  <c r="E37" i="51"/>
  <c r="E34" i="51" s="1"/>
  <c r="E36" i="51"/>
  <c r="E35" i="51"/>
  <c r="E33" i="51"/>
  <c r="E32" i="51"/>
  <c r="E31" i="51" s="1"/>
  <c r="E28" i="51"/>
  <c r="E27" i="51"/>
  <c r="E26" i="51"/>
  <c r="E24" i="51"/>
  <c r="E22" i="51" s="1"/>
  <c r="E23" i="51"/>
  <c r="E19" i="51"/>
  <c r="E17" i="51"/>
  <c r="E16" i="51"/>
  <c r="E14" i="51"/>
  <c r="E13" i="51"/>
  <c r="AH82" i="50"/>
  <c r="AH79" i="50"/>
  <c r="AI79" i="50" s="1"/>
  <c r="AJ79" i="50" s="1"/>
  <c r="AK79" i="50" s="1"/>
  <c r="AL79" i="50" s="1"/>
  <c r="AD58" i="50"/>
  <c r="AD57" i="50"/>
  <c r="AD54" i="50"/>
  <c r="AC58" i="50"/>
  <c r="AC57" i="50"/>
  <c r="AC54" i="50"/>
  <c r="AB58" i="50"/>
  <c r="AB57" i="50"/>
  <c r="AB54" i="50"/>
  <c r="AA58" i="50"/>
  <c r="AA57" i="50"/>
  <c r="AA82" i="50"/>
  <c r="AA54" i="50"/>
  <c r="AA79" i="50"/>
  <c r="AE58" i="50"/>
  <c r="AE57" i="50"/>
  <c r="AE54" i="50"/>
  <c r="AF58" i="50"/>
  <c r="AF57" i="50"/>
  <c r="AF54" i="50"/>
  <c r="AT59" i="51"/>
  <c r="AS59" i="51"/>
  <c r="AR59" i="51"/>
  <c r="AQ59" i="51"/>
  <c r="AP59" i="51"/>
  <c r="AO59" i="51"/>
  <c r="AM59" i="51"/>
  <c r="AL59" i="51"/>
  <c r="AK59" i="51"/>
  <c r="AJ59" i="51"/>
  <c r="AI59" i="51"/>
  <c r="AH59" i="51"/>
  <c r="AF59" i="51"/>
  <c r="AE59" i="51"/>
  <c r="AD59" i="51"/>
  <c r="AC59" i="51"/>
  <c r="AB59" i="51"/>
  <c r="AA59" i="51"/>
  <c r="AA34" i="50"/>
  <c r="AB34" i="50" s="1"/>
  <c r="AC34" i="50" s="1"/>
  <c r="AD34" i="50" s="1"/>
  <c r="AE34" i="50" s="1"/>
  <c r="AF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I31" i="50" s="1"/>
  <c r="AJ31" i="50" s="1"/>
  <c r="AK31" i="50" s="1"/>
  <c r="AF57" i="51"/>
  <c r="AE57" i="51"/>
  <c r="AD57" i="51"/>
  <c r="AC57" i="51"/>
  <c r="AB57" i="51"/>
  <c r="AA57" i="51"/>
  <c r="AA31" i="50"/>
  <c r="AB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I30" i="50" s="1"/>
  <c r="AJ30" i="50" s="1"/>
  <c r="AF56" i="51"/>
  <c r="AE56" i="51"/>
  <c r="AD56" i="51"/>
  <c r="AE105" i="51" s="1"/>
  <c r="AC56" i="51"/>
  <c r="AB56" i="51"/>
  <c r="AA56" i="51"/>
  <c r="AA30" i="50"/>
  <c r="AB30" i="50" s="1"/>
  <c r="AC30" i="50" s="1"/>
  <c r="AD30" i="50" s="1"/>
  <c r="AE30" i="50" s="1"/>
  <c r="Y56" i="51"/>
  <c r="X56" i="51"/>
  <c r="W56" i="51"/>
  <c r="V56" i="51"/>
  <c r="W105" i="51" s="1"/>
  <c r="U56" i="51"/>
  <c r="T56" i="51"/>
  <c r="R56" i="51"/>
  <c r="Q56" i="51"/>
  <c r="P56" i="51"/>
  <c r="O56" i="51"/>
  <c r="N56" i="51"/>
  <c r="M56" i="51"/>
  <c r="K56" i="51"/>
  <c r="J56" i="51"/>
  <c r="I56" i="51"/>
  <c r="H56" i="51"/>
  <c r="I105" i="51" s="1"/>
  <c r="G56" i="51"/>
  <c r="F56" i="51"/>
  <c r="AT55" i="51"/>
  <c r="AS55" i="51"/>
  <c r="AR55" i="51"/>
  <c r="AQ55" i="51"/>
  <c r="AP55" i="51"/>
  <c r="AO55" i="51"/>
  <c r="AS104" i="51" s="1"/>
  <c r="AM55" i="51"/>
  <c r="AL55" i="51"/>
  <c r="AK55" i="51"/>
  <c r="AJ55" i="51"/>
  <c r="AL104" i="51" s="1"/>
  <c r="AI55" i="51"/>
  <c r="AH55" i="51"/>
  <c r="AH28" i="50" s="1"/>
  <c r="AI28" i="50" s="1"/>
  <c r="AF55" i="51"/>
  <c r="AE55" i="51"/>
  <c r="AD55" i="51"/>
  <c r="AC55" i="51"/>
  <c r="AB55" i="51"/>
  <c r="AB28" i="50" s="1"/>
  <c r="AC28" i="50" s="1"/>
  <c r="AD28" i="50" s="1"/>
  <c r="AE28" i="50" s="1"/>
  <c r="AF28" i="50" s="1"/>
  <c r="AA55" i="51"/>
  <c r="AA28" i="50"/>
  <c r="Y55" i="51"/>
  <c r="X55" i="51"/>
  <c r="W55" i="51"/>
  <c r="V55" i="51"/>
  <c r="U55" i="51"/>
  <c r="T55" i="51"/>
  <c r="R55" i="51"/>
  <c r="Q55" i="51"/>
  <c r="P55" i="51"/>
  <c r="O55" i="51"/>
  <c r="N55" i="51"/>
  <c r="M55" i="51"/>
  <c r="K55" i="51"/>
  <c r="J55" i="51"/>
  <c r="I55" i="51"/>
  <c r="H55" i="51"/>
  <c r="G55" i="51"/>
  <c r="F55" i="51"/>
  <c r="G104" i="51" s="1"/>
  <c r="AM54" i="51"/>
  <c r="AL54" i="51"/>
  <c r="AK54" i="51"/>
  <c r="AJ54" i="51"/>
  <c r="AI54" i="51"/>
  <c r="AH54" i="51"/>
  <c r="AH24" i="50" s="1"/>
  <c r="AI24" i="50" s="1"/>
  <c r="AF54" i="51"/>
  <c r="AE54" i="51"/>
  <c r="AD54" i="51"/>
  <c r="AC54" i="51"/>
  <c r="AB54" i="51"/>
  <c r="AA54" i="51"/>
  <c r="AA24" i="50"/>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L50" i="51" s="1"/>
  <c r="AK53" i="51"/>
  <c r="AJ53" i="51"/>
  <c r="AI53" i="51"/>
  <c r="AH53" i="51"/>
  <c r="AH27" i="50" s="1"/>
  <c r="AI27" i="50" s="1"/>
  <c r="AJ27" i="50" s="1"/>
  <c r="AK27" i="50" s="1"/>
  <c r="AF53" i="51"/>
  <c r="AE53" i="51"/>
  <c r="AD53" i="51"/>
  <c r="AD50" i="51" s="1"/>
  <c r="AC53" i="51"/>
  <c r="AB53" i="51"/>
  <c r="AA53" i="51"/>
  <c r="AA27" i="50"/>
  <c r="AB27" i="50" s="1"/>
  <c r="Y53" i="51"/>
  <c r="X53" i="51"/>
  <c r="W53" i="51"/>
  <c r="V53" i="51"/>
  <c r="V50" i="51" s="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I26" i="50" s="1"/>
  <c r="AJ26" i="50" s="1"/>
  <c r="AK26" i="50" s="1"/>
  <c r="AL26" i="50" s="1"/>
  <c r="AM26" i="50" s="1"/>
  <c r="AF52" i="51"/>
  <c r="AE52" i="51"/>
  <c r="AD52" i="51"/>
  <c r="AC52" i="51"/>
  <c r="AB52" i="51"/>
  <c r="AB26" i="50" s="1"/>
  <c r="AC26" i="50" s="1"/>
  <c r="AD26" i="50" s="1"/>
  <c r="AE26" i="50" s="1"/>
  <c r="AF26" i="50" s="1"/>
  <c r="AA52" i="51"/>
  <c r="AA26" i="50"/>
  <c r="Y52" i="51"/>
  <c r="X52" i="51"/>
  <c r="W52" i="51"/>
  <c r="V52" i="51"/>
  <c r="U52" i="51"/>
  <c r="T52" i="51"/>
  <c r="U101" i="51" s="1"/>
  <c r="R52" i="51"/>
  <c r="Q52" i="51"/>
  <c r="P52" i="51"/>
  <c r="O52" i="51"/>
  <c r="N52" i="51"/>
  <c r="M52" i="51"/>
  <c r="K52" i="51"/>
  <c r="J52" i="51"/>
  <c r="I52" i="51"/>
  <c r="H52" i="51"/>
  <c r="G52" i="51"/>
  <c r="F52" i="51"/>
  <c r="G101" i="51" s="1"/>
  <c r="AM51" i="51"/>
  <c r="AL51" i="51"/>
  <c r="AK51" i="51"/>
  <c r="AJ51" i="51"/>
  <c r="AJ50" i="51" s="1"/>
  <c r="AI51" i="51"/>
  <c r="AH51" i="51"/>
  <c r="AH25" i="50" s="1"/>
  <c r="AI25" i="50" s="1"/>
  <c r="AF51" i="51"/>
  <c r="AF50" i="51" s="1"/>
  <c r="AE51" i="51"/>
  <c r="AD51" i="51"/>
  <c r="AC51" i="51"/>
  <c r="AB51" i="51"/>
  <c r="AA51" i="51"/>
  <c r="AA25" i="50"/>
  <c r="Y51" i="51"/>
  <c r="X51" i="51"/>
  <c r="X50" i="51" s="1"/>
  <c r="W51" i="51"/>
  <c r="V51" i="51"/>
  <c r="U51" i="51"/>
  <c r="T51" i="51"/>
  <c r="R51" i="51"/>
  <c r="Q51" i="51"/>
  <c r="P51" i="51"/>
  <c r="O51" i="51"/>
  <c r="N51" i="51"/>
  <c r="M51" i="51"/>
  <c r="K51" i="51"/>
  <c r="J51" i="51"/>
  <c r="J50" i="51" s="1"/>
  <c r="I51" i="51"/>
  <c r="H51" i="51"/>
  <c r="G51" i="51"/>
  <c r="F51" i="51"/>
  <c r="AT49" i="51"/>
  <c r="AS49" i="51"/>
  <c r="AR49" i="51"/>
  <c r="AQ49" i="51"/>
  <c r="AP49" i="51"/>
  <c r="AO49" i="51"/>
  <c r="AM49" i="51"/>
  <c r="AL49" i="51"/>
  <c r="AK49" i="51"/>
  <c r="AJ49" i="51"/>
  <c r="AI49" i="51"/>
  <c r="AH49" i="51"/>
  <c r="AF49" i="51"/>
  <c r="AE49" i="51"/>
  <c r="AD49" i="51"/>
  <c r="AC49" i="51"/>
  <c r="AB49" i="51"/>
  <c r="AA49" i="51"/>
  <c r="AA23" i="50"/>
  <c r="AB23" i="50" s="1"/>
  <c r="AC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I129" i="50" s="1"/>
  <c r="AF44" i="51"/>
  <c r="AE44" i="51"/>
  <c r="AD44" i="51"/>
  <c r="AC44" i="51"/>
  <c r="AB44" i="51"/>
  <c r="AA44" i="51"/>
  <c r="AA129" i="50"/>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I18" i="50" s="1"/>
  <c r="AJ18" i="50" s="1"/>
  <c r="AF43" i="51"/>
  <c r="AE43" i="51"/>
  <c r="AD43" i="51"/>
  <c r="AD92" i="51" s="1"/>
  <c r="AC43" i="51"/>
  <c r="AB43" i="51"/>
  <c r="AA43" i="51"/>
  <c r="AA18" i="50"/>
  <c r="AB18" i="50" s="1"/>
  <c r="AC18" i="50" s="1"/>
  <c r="AD18" i="50" s="1"/>
  <c r="AE18" i="50" s="1"/>
  <c r="AF18" i="50" s="1"/>
  <c r="Y43" i="51"/>
  <c r="X43" i="51"/>
  <c r="W43" i="51"/>
  <c r="V43" i="51"/>
  <c r="Y92" i="51" s="1"/>
  <c r="U43" i="51"/>
  <c r="T43" i="51"/>
  <c r="R43" i="51"/>
  <c r="Q43" i="51"/>
  <c r="P43" i="51"/>
  <c r="O43" i="51"/>
  <c r="N43" i="51"/>
  <c r="M43" i="51"/>
  <c r="N92" i="51" s="1"/>
  <c r="K43" i="51"/>
  <c r="J43" i="51"/>
  <c r="I43" i="51"/>
  <c r="H43" i="51"/>
  <c r="J92" i="51" s="1"/>
  <c r="G43" i="51"/>
  <c r="F43" i="51"/>
  <c r="AT42" i="51"/>
  <c r="AS42" i="51"/>
  <c r="AR42" i="51"/>
  <c r="AQ42" i="51"/>
  <c r="AP42" i="51"/>
  <c r="AO42" i="51"/>
  <c r="AR91" i="51" s="1"/>
  <c r="AM42" i="51"/>
  <c r="AL42" i="51"/>
  <c r="AK42" i="51"/>
  <c r="AJ42" i="51"/>
  <c r="AI42" i="51"/>
  <c r="AH42" i="51"/>
  <c r="AH128" i="50" s="1"/>
  <c r="AI128" i="50" s="1"/>
  <c r="AF42" i="51"/>
  <c r="AE42" i="51"/>
  <c r="AD42" i="51"/>
  <c r="AC42" i="51"/>
  <c r="AB42" i="51"/>
  <c r="AA42" i="51"/>
  <c r="AA128" i="50"/>
  <c r="Y42" i="51"/>
  <c r="X42" i="51"/>
  <c r="W42" i="51"/>
  <c r="V42" i="51"/>
  <c r="U42" i="51"/>
  <c r="T42" i="51"/>
  <c r="T91" i="51" s="1"/>
  <c r="R42" i="51"/>
  <c r="Q42" i="51"/>
  <c r="P42" i="51"/>
  <c r="O42" i="51"/>
  <c r="R91" i="51" s="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I120" i="50" s="1"/>
  <c r="AF33" i="51"/>
  <c r="AE33" i="51"/>
  <c r="AD33" i="51"/>
  <c r="AC33" i="51"/>
  <c r="AB33" i="51"/>
  <c r="AA33" i="51"/>
  <c r="AA120" i="50"/>
  <c r="Y33" i="51"/>
  <c r="X33" i="51"/>
  <c r="W33" i="51"/>
  <c r="V33" i="51"/>
  <c r="Y82" i="51" s="1"/>
  <c r="U33" i="51"/>
  <c r="T33" i="51"/>
  <c r="R33" i="51"/>
  <c r="Q33" i="51"/>
  <c r="Q31" i="51" s="1"/>
  <c r="P33" i="51"/>
  <c r="O33" i="51"/>
  <c r="N33" i="51"/>
  <c r="M33" i="51"/>
  <c r="M82" i="51" s="1"/>
  <c r="K33" i="51"/>
  <c r="J33" i="51"/>
  <c r="I33" i="51"/>
  <c r="H33" i="51"/>
  <c r="H31" i="51" s="1"/>
  <c r="G33" i="51"/>
  <c r="F33" i="51"/>
  <c r="AT32" i="51"/>
  <c r="AS32" i="51"/>
  <c r="AS31" i="51" s="1"/>
  <c r="AR32" i="51"/>
  <c r="AR31" i="51"/>
  <c r="AQ32" i="51"/>
  <c r="AQ31" i="51"/>
  <c r="AP32" i="51"/>
  <c r="AP31" i="51"/>
  <c r="AO32" i="51"/>
  <c r="AM32" i="51"/>
  <c r="AM31" i="51" s="1"/>
  <c r="AL32" i="51"/>
  <c r="AK32" i="51"/>
  <c r="AJ32" i="51"/>
  <c r="AI32" i="51"/>
  <c r="AI31" i="51" s="1"/>
  <c r="AH32" i="51"/>
  <c r="AH119" i="50" s="1"/>
  <c r="AF32" i="51"/>
  <c r="AF31" i="51" s="1"/>
  <c r="AE32" i="51"/>
  <c r="AE31" i="51" s="1"/>
  <c r="AD32" i="51"/>
  <c r="AD31" i="51" s="1"/>
  <c r="AC32" i="51"/>
  <c r="AB32" i="51"/>
  <c r="AA32" i="51"/>
  <c r="AA119" i="50"/>
  <c r="AB119" i="50" s="1"/>
  <c r="AC119" i="50" s="1"/>
  <c r="Y32" i="51"/>
  <c r="X32" i="51"/>
  <c r="X31" i="51" s="1"/>
  <c r="W32" i="51"/>
  <c r="V32" i="51"/>
  <c r="V31" i="51" s="1"/>
  <c r="U32" i="51"/>
  <c r="U31" i="51" s="1"/>
  <c r="T32" i="51"/>
  <c r="R32" i="51"/>
  <c r="Q32" i="51"/>
  <c r="P32" i="51"/>
  <c r="P31" i="51" s="1"/>
  <c r="O32" i="51"/>
  <c r="O31" i="51" s="1"/>
  <c r="N32" i="51"/>
  <c r="M32" i="51"/>
  <c r="K32" i="51"/>
  <c r="J32" i="51"/>
  <c r="J31" i="51" s="1"/>
  <c r="I32" i="51"/>
  <c r="H32" i="51"/>
  <c r="G32" i="51"/>
  <c r="F32" i="51"/>
  <c r="G81" i="51" s="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I115" i="50" s="1"/>
  <c r="AJ115" i="50" s="1"/>
  <c r="AK115" i="50" s="1"/>
  <c r="AL115" i="50" s="1"/>
  <c r="AM115" i="50" s="1"/>
  <c r="AF24" i="51"/>
  <c r="AE24" i="51"/>
  <c r="AD24" i="51"/>
  <c r="AC24" i="51"/>
  <c r="AB24" i="51"/>
  <c r="AA24" i="51"/>
  <c r="AA115" i="50"/>
  <c r="Y24" i="51"/>
  <c r="X24" i="51"/>
  <c r="W24" i="51"/>
  <c r="V24" i="51"/>
  <c r="V22" i="51" s="1"/>
  <c r="U24" i="51"/>
  <c r="T24" i="51"/>
  <c r="R24" i="51"/>
  <c r="Q24" i="51"/>
  <c r="Q22" i="51" s="1"/>
  <c r="P24" i="51"/>
  <c r="O24" i="51"/>
  <c r="N24" i="51"/>
  <c r="M24" i="51"/>
  <c r="K24" i="51"/>
  <c r="J24" i="51"/>
  <c r="I24" i="51"/>
  <c r="H24" i="51"/>
  <c r="G24" i="51"/>
  <c r="F24" i="51"/>
  <c r="AT23" i="51"/>
  <c r="AT22" i="51"/>
  <c r="AS23" i="51"/>
  <c r="AS22" i="51"/>
  <c r="AR23" i="51"/>
  <c r="AQ23" i="51"/>
  <c r="AP23" i="51"/>
  <c r="AO23" i="51"/>
  <c r="Y23" i="51"/>
  <c r="Y22" i="51"/>
  <c r="X23" i="51"/>
  <c r="X22" i="51"/>
  <c r="W23" i="51"/>
  <c r="W22" i="51"/>
  <c r="V23" i="51"/>
  <c r="U23" i="51"/>
  <c r="U22" i="51" s="1"/>
  <c r="T23" i="51"/>
  <c r="Y72" i="51" s="1"/>
  <c r="R23" i="51"/>
  <c r="R22" i="51"/>
  <c r="Q23" i="51"/>
  <c r="P23" i="51"/>
  <c r="P22" i="51" s="1"/>
  <c r="O23" i="51"/>
  <c r="O22" i="51" s="1"/>
  <c r="N23" i="51"/>
  <c r="N22" i="51" s="1"/>
  <c r="M23" i="51"/>
  <c r="M22" i="51" s="1"/>
  <c r="AT20" i="51"/>
  <c r="AS20" i="51"/>
  <c r="AR20" i="51"/>
  <c r="AQ20" i="51"/>
  <c r="AP20" i="51"/>
  <c r="AT69" i="51" s="1"/>
  <c r="AO20" i="51"/>
  <c r="R20" i="51"/>
  <c r="Q20" i="51"/>
  <c r="P20" i="51"/>
  <c r="P69" i="51" s="1"/>
  <c r="O20" i="51"/>
  <c r="N20" i="51"/>
  <c r="M20" i="51"/>
  <c r="AT19" i="51"/>
  <c r="AS19" i="51"/>
  <c r="AR19" i="51"/>
  <c r="AQ19" i="51"/>
  <c r="AP19" i="51"/>
  <c r="AR68" i="51" s="1"/>
  <c r="AO19" i="51"/>
  <c r="AM19" i="51"/>
  <c r="AL19" i="51"/>
  <c r="AK19" i="51"/>
  <c r="AJ19" i="51"/>
  <c r="AI19" i="51"/>
  <c r="AH19" i="51"/>
  <c r="AH14" i="50"/>
  <c r="AI14" i="50" s="1"/>
  <c r="AF19" i="51"/>
  <c r="AE19" i="51"/>
  <c r="AD19" i="51"/>
  <c r="AC19" i="51"/>
  <c r="AE68" i="51" s="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c r="AF16" i="51"/>
  <c r="AE16" i="51"/>
  <c r="AD16" i="51"/>
  <c r="AC16" i="51"/>
  <c r="AB16" i="51"/>
  <c r="AA16" i="51"/>
  <c r="Y16" i="51"/>
  <c r="X16" i="51"/>
  <c r="X15" i="51" s="1"/>
  <c r="W16" i="51"/>
  <c r="W15" i="51" s="1"/>
  <c r="V16" i="51"/>
  <c r="U16" i="51"/>
  <c r="T16" i="51"/>
  <c r="T15" i="51" s="1"/>
  <c r="R16" i="51"/>
  <c r="R15" i="51" s="1"/>
  <c r="Q16" i="51"/>
  <c r="Q15" i="51" s="1"/>
  <c r="P16" i="51"/>
  <c r="O16" i="51"/>
  <c r="O15" i="51" s="1"/>
  <c r="N16" i="51"/>
  <c r="N15" i="51" s="1"/>
  <c r="M16" i="51"/>
  <c r="K16" i="51"/>
  <c r="J16" i="51"/>
  <c r="I16" i="51"/>
  <c r="H16" i="51"/>
  <c r="G16" i="51"/>
  <c r="F16" i="51"/>
  <c r="AT14" i="51"/>
  <c r="AS14" i="51"/>
  <c r="AS12" i="51" s="1"/>
  <c r="AR14" i="51"/>
  <c r="AQ14" i="51"/>
  <c r="AP14" i="51"/>
  <c r="AO14" i="51"/>
  <c r="AM14" i="51"/>
  <c r="AL14" i="51"/>
  <c r="AK14" i="51"/>
  <c r="AJ14" i="51"/>
  <c r="AI14" i="51"/>
  <c r="AH14" i="51"/>
  <c r="AH112" i="50" s="1"/>
  <c r="AF14" i="51"/>
  <c r="AF12" i="51" s="1"/>
  <c r="AE14" i="51"/>
  <c r="AD14" i="51"/>
  <c r="AC14" i="51"/>
  <c r="AB14" i="51"/>
  <c r="AA14" i="51"/>
  <c r="AA112" i="50"/>
  <c r="Y14" i="51"/>
  <c r="X14" i="51"/>
  <c r="W14" i="51"/>
  <c r="V14" i="51"/>
  <c r="U14" i="51"/>
  <c r="T14" i="51"/>
  <c r="R14" i="51"/>
  <c r="Q14" i="51"/>
  <c r="P14" i="51"/>
  <c r="O14" i="51"/>
  <c r="O12" i="51" s="1"/>
  <c r="N14" i="51"/>
  <c r="M14" i="51"/>
  <c r="K14" i="51"/>
  <c r="J14" i="51"/>
  <c r="J12" i="51" s="1"/>
  <c r="I14" i="51"/>
  <c r="H14" i="51"/>
  <c r="G14" i="51"/>
  <c r="F14" i="51"/>
  <c r="AT13" i="51"/>
  <c r="AT12" i="51"/>
  <c r="AS13" i="51"/>
  <c r="AR13" i="51"/>
  <c r="AR12" i="51"/>
  <c r="AQ13" i="51"/>
  <c r="AQ12" i="51"/>
  <c r="AP13" i="51"/>
  <c r="AO13" i="51"/>
  <c r="AM13" i="51"/>
  <c r="AM12" i="51"/>
  <c r="AL13" i="51"/>
  <c r="AK13" i="51"/>
  <c r="AK12" i="51" s="1"/>
  <c r="AJ13" i="51"/>
  <c r="AI13" i="51"/>
  <c r="AI12" i="51" s="1"/>
  <c r="AH13" i="51"/>
  <c r="AF13" i="51"/>
  <c r="AE13" i="51"/>
  <c r="AD13" i="51"/>
  <c r="AD12" i="51"/>
  <c r="AC13" i="51"/>
  <c r="AB13" i="51"/>
  <c r="AA13" i="51"/>
  <c r="AA11" i="50" s="1"/>
  <c r="AB11" i="50" s="1"/>
  <c r="AC11" i="50" s="1"/>
  <c r="AD11" i="50" s="1"/>
  <c r="AE11" i="50" s="1"/>
  <c r="AF11" i="50" s="1"/>
  <c r="Y13" i="51"/>
  <c r="Y12" i="51" s="1"/>
  <c r="X13" i="51"/>
  <c r="X12" i="51" s="1"/>
  <c r="W13" i="51"/>
  <c r="V13" i="51"/>
  <c r="U13" i="51"/>
  <c r="T13" i="51"/>
  <c r="R13" i="51"/>
  <c r="R12" i="51"/>
  <c r="Q13" i="51"/>
  <c r="Q12" i="51"/>
  <c r="P13" i="51"/>
  <c r="P12" i="51"/>
  <c r="O13" i="51"/>
  <c r="N13" i="51"/>
  <c r="M13" i="51"/>
  <c r="K13" i="51"/>
  <c r="K12" i="51"/>
  <c r="J13" i="51"/>
  <c r="I13" i="51"/>
  <c r="I12" i="51" s="1"/>
  <c r="H13" i="51"/>
  <c r="H12" i="51" s="1"/>
  <c r="G13" i="51"/>
  <c r="F13" i="51"/>
  <c r="F12" i="51" s="1"/>
  <c r="K8" i="50"/>
  <c r="R8" i="50" s="1"/>
  <c r="Y8" i="50" s="1"/>
  <c r="AF8" i="50" s="1"/>
  <c r="AM8" i="50"/>
  <c r="J8" i="50"/>
  <c r="Q8" i="50"/>
  <c r="X8" i="50" s="1"/>
  <c r="AE8" i="50" s="1"/>
  <c r="AL8" i="50" s="1"/>
  <c r="I8" i="50"/>
  <c r="P8" i="50" s="1"/>
  <c r="W8" i="50"/>
  <c r="AD8" i="50" s="1"/>
  <c r="AK8" i="50" s="1"/>
  <c r="H8" i="50"/>
  <c r="O8" i="50"/>
  <c r="V8" i="50" s="1"/>
  <c r="AC8" i="50" s="1"/>
  <c r="AJ8" i="50" s="1"/>
  <c r="G8" i="50"/>
  <c r="N8" i="50" s="1"/>
  <c r="U8" i="50" s="1"/>
  <c r="AB8" i="50" s="1"/>
  <c r="AI8" i="50"/>
  <c r="F8" i="50"/>
  <c r="M8" i="50"/>
  <c r="T8" i="50" s="1"/>
  <c r="AA8" i="50"/>
  <c r="AH8" i="50" s="1"/>
  <c r="E8" i="50"/>
  <c r="L8" i="50" s="1"/>
  <c r="S8" i="50" s="1"/>
  <c r="Z8" i="50" s="1"/>
  <c r="AG8" i="50" s="1"/>
  <c r="K10" i="51"/>
  <c r="R10" i="51"/>
  <c r="Y10" i="51" s="1"/>
  <c r="J10" i="51"/>
  <c r="Q10" i="51" s="1"/>
  <c r="X10" i="51" s="1"/>
  <c r="I10" i="51"/>
  <c r="P10" i="51"/>
  <c r="W10" i="51" s="1"/>
  <c r="AR10" i="51"/>
  <c r="H10" i="51"/>
  <c r="O10" i="51"/>
  <c r="V10" i="51" s="1"/>
  <c r="AC10" i="51"/>
  <c r="AJ10" i="51" s="1"/>
  <c r="G10" i="51"/>
  <c r="N10" i="51" s="1"/>
  <c r="U10" i="51" s="1"/>
  <c r="AP10" i="51" s="1"/>
  <c r="F10" i="51"/>
  <c r="M10" i="51"/>
  <c r="T10" i="51" s="1"/>
  <c r="E10" i="51"/>
  <c r="L10" i="51" s="1"/>
  <c r="S10" i="51" s="1"/>
  <c r="Z10" i="51" s="1"/>
  <c r="AG10" i="51" s="1"/>
  <c r="K9" i="62"/>
  <c r="R9" i="62"/>
  <c r="Y9" i="62" s="1"/>
  <c r="J9" i="62"/>
  <c r="Q9" i="62" s="1"/>
  <c r="X9" i="62"/>
  <c r="AS9" i="62" s="1"/>
  <c r="I9" i="62"/>
  <c r="P9" i="62"/>
  <c r="W9" i="62" s="1"/>
  <c r="H9" i="62"/>
  <c r="O9" i="62" s="1"/>
  <c r="V9" i="62" s="1"/>
  <c r="AC9" i="62" s="1"/>
  <c r="AJ9" i="62"/>
  <c r="G9" i="62"/>
  <c r="N9" i="62"/>
  <c r="U9" i="62" s="1"/>
  <c r="F9" i="62"/>
  <c r="M9" i="62" s="1"/>
  <c r="T9" i="62" s="1"/>
  <c r="E9" i="62"/>
  <c r="L9" i="62"/>
  <c r="S9" i="62" s="1"/>
  <c r="AN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Z258" i="50" s="1"/>
  <c r="B73" i="67" s="1"/>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c r="V210" i="50" s="1"/>
  <c r="W210" i="50" s="1"/>
  <c r="X210" i="50" s="1"/>
  <c r="Y210" i="50" s="1"/>
  <c r="M209" i="50"/>
  <c r="N209" i="50"/>
  <c r="O209" i="50" s="1"/>
  <c r="P209" i="50"/>
  <c r="Q209" i="50" s="1"/>
  <c r="R209" i="50" s="1"/>
  <c r="F198" i="50"/>
  <c r="G198" i="50"/>
  <c r="H198" i="50" s="1"/>
  <c r="I198" i="50" s="1"/>
  <c r="J198" i="50" s="1"/>
  <c r="K198" i="50"/>
  <c r="F197" i="50"/>
  <c r="G197" i="50"/>
  <c r="H197" i="50" s="1"/>
  <c r="I197" i="50" s="1"/>
  <c r="J197" i="50" s="1"/>
  <c r="K197" i="50" s="1"/>
  <c r="F193" i="50"/>
  <c r="G193" i="50"/>
  <c r="H193" i="50" s="1"/>
  <c r="I193" i="50" s="1"/>
  <c r="J193" i="50" s="1"/>
  <c r="K193" i="50" s="1"/>
  <c r="AG192" i="50"/>
  <c r="B94" i="67"/>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B109" i="67" s="1"/>
  <c r="AG131" i="50"/>
  <c r="Z131" i="50"/>
  <c r="S131" i="50"/>
  <c r="L131" i="50"/>
  <c r="E131" i="50"/>
  <c r="C28" i="7" s="1"/>
  <c r="AG111" i="50"/>
  <c r="B89" i="67"/>
  <c r="Z111" i="50"/>
  <c r="B65" i="67"/>
  <c r="S111" i="50"/>
  <c r="B47" i="67"/>
  <c r="L111" i="50"/>
  <c r="B29" i="67"/>
  <c r="B107" i="67" s="1"/>
  <c r="E111" i="50"/>
  <c r="B11" i="67"/>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E94" i="50" s="1"/>
  <c r="AG97" i="50"/>
  <c r="Z97" i="50"/>
  <c r="S97" i="50"/>
  <c r="L97" i="50"/>
  <c r="L94" i="50" s="1"/>
  <c r="E97" i="50"/>
  <c r="AG96" i="50"/>
  <c r="Z96" i="50"/>
  <c r="S96" i="50"/>
  <c r="L96" i="50"/>
  <c r="E96" i="50"/>
  <c r="AG95" i="50"/>
  <c r="Z95" i="50"/>
  <c r="S95" i="50"/>
  <c r="L95" i="50"/>
  <c r="AG93" i="50"/>
  <c r="Z93" i="50"/>
  <c r="S93" i="50"/>
  <c r="L93" i="50"/>
  <c r="AG92" i="50"/>
  <c r="Z92" i="50"/>
  <c r="S92" i="50"/>
  <c r="L92" i="50"/>
  <c r="AG91" i="50"/>
  <c r="Z91" i="50"/>
  <c r="Z88" i="50" s="1"/>
  <c r="S91" i="50"/>
  <c r="L91" i="50"/>
  <c r="E91" i="50"/>
  <c r="AG90" i="50"/>
  <c r="Z90" i="50"/>
  <c r="S90" i="50"/>
  <c r="L90" i="50"/>
  <c r="AG89" i="50"/>
  <c r="AG88" i="50" s="1"/>
  <c r="Z89" i="50"/>
  <c r="L89" i="50"/>
  <c r="AG87" i="50"/>
  <c r="Z87" i="50"/>
  <c r="S87" i="50"/>
  <c r="L87" i="50"/>
  <c r="E87" i="50"/>
  <c r="AG86" i="50"/>
  <c r="Z86" i="50"/>
  <c r="S86" i="50"/>
  <c r="L86" i="50"/>
  <c r="E86" i="50"/>
  <c r="S104" i="50"/>
  <c r="S103" i="50"/>
  <c r="L103" i="50"/>
  <c r="S102" i="50"/>
  <c r="L102" i="50"/>
  <c r="E95" i="50"/>
  <c r="AG69" i="50"/>
  <c r="Z69" i="50"/>
  <c r="Z60" i="50" s="1"/>
  <c r="B62" i="67" s="1"/>
  <c r="S69" i="50"/>
  <c r="L69" i="50"/>
  <c r="S89" i="50"/>
  <c r="AG63" i="50"/>
  <c r="AG60" i="50" s="1"/>
  <c r="Z63" i="50"/>
  <c r="L63" i="50"/>
  <c r="E63" i="50"/>
  <c r="AH83" i="50"/>
  <c r="AI83" i="50" s="1"/>
  <c r="AJ83" i="50" s="1"/>
  <c r="AK83" i="50" s="1"/>
  <c r="AA83" i="50"/>
  <c r="AG44" i="50"/>
  <c r="Z44" i="50"/>
  <c r="S44" i="50"/>
  <c r="S35" i="50" s="1"/>
  <c r="S281" i="50" s="1"/>
  <c r="L44" i="50"/>
  <c r="E44" i="50"/>
  <c r="AG38" i="50"/>
  <c r="Z38" i="50"/>
  <c r="Z35" i="50" s="1"/>
  <c r="Z281" i="50" s="1"/>
  <c r="S38" i="50"/>
  <c r="L38" i="50"/>
  <c r="AG19" i="50"/>
  <c r="Z19" i="50"/>
  <c r="Z10" i="50" s="1"/>
  <c r="S19" i="50"/>
  <c r="L19" i="50"/>
  <c r="E19" i="50"/>
  <c r="E90" i="50"/>
  <c r="AG13" i="50"/>
  <c r="Z13" i="50"/>
  <c r="S13" i="50"/>
  <c r="L13" i="50"/>
  <c r="L10" i="50" s="1"/>
  <c r="S64" i="51"/>
  <c r="E7" i="51"/>
  <c r="AH175" i="62"/>
  <c r="AH235" i="50"/>
  <c r="AH257" i="50" s="1"/>
  <c r="AA175" i="62"/>
  <c r="T175" i="62"/>
  <c r="T235" i="50"/>
  <c r="T257" i="50" s="1"/>
  <c r="M175" i="62"/>
  <c r="F175" i="62"/>
  <c r="F235" i="50"/>
  <c r="F257" i="50" s="1"/>
  <c r="AH174" i="62"/>
  <c r="AA174" i="62"/>
  <c r="AA234" i="50"/>
  <c r="AA256" i="50" s="1"/>
  <c r="AA278" i="50" s="1"/>
  <c r="T174" i="62"/>
  <c r="M174" i="62"/>
  <c r="M234" i="50"/>
  <c r="M256" i="50" s="1"/>
  <c r="F174" i="62"/>
  <c r="G174" i="62" s="1"/>
  <c r="H174" i="62"/>
  <c r="I174" i="62" s="1"/>
  <c r="J174" i="62" s="1"/>
  <c r="K174" i="62" s="1"/>
  <c r="K234" i="50" s="1"/>
  <c r="AH173" i="62"/>
  <c r="AA173" i="62"/>
  <c r="T173" i="62"/>
  <c r="T233" i="50" s="1"/>
  <c r="T255" i="50" s="1"/>
  <c r="M173" i="62"/>
  <c r="F173" i="62"/>
  <c r="G173" i="62" s="1"/>
  <c r="AH172" i="62"/>
  <c r="AH232" i="50" s="1"/>
  <c r="AA172" i="62"/>
  <c r="AA232" i="50"/>
  <c r="AA254" i="50" s="1"/>
  <c r="T172" i="62"/>
  <c r="U172" i="62" s="1"/>
  <c r="M172" i="62"/>
  <c r="F172" i="62"/>
  <c r="AH171" i="62"/>
  <c r="AH231" i="50"/>
  <c r="AH253" i="50" s="1"/>
  <c r="AH275" i="50" s="1"/>
  <c r="AA171" i="62"/>
  <c r="T171" i="62"/>
  <c r="T231" i="50"/>
  <c r="T253" i="50" s="1"/>
  <c r="M171" i="62"/>
  <c r="N171" i="62" s="1"/>
  <c r="O171" i="62" s="1"/>
  <c r="F171" i="62"/>
  <c r="AH170" i="62"/>
  <c r="AA170" i="62"/>
  <c r="T170" i="62"/>
  <c r="M170" i="62"/>
  <c r="F170" i="62"/>
  <c r="G170" i="62" s="1"/>
  <c r="AH169" i="62"/>
  <c r="AH229" i="50" s="1"/>
  <c r="AH251" i="50"/>
  <c r="AA169" i="62"/>
  <c r="T169" i="62"/>
  <c r="T229" i="50" s="1"/>
  <c r="T251" i="50" s="1"/>
  <c r="T273" i="50" s="1"/>
  <c r="M169" i="62"/>
  <c r="F169" i="62"/>
  <c r="G169" i="62" s="1"/>
  <c r="AH168" i="62"/>
  <c r="AA168" i="62"/>
  <c r="T168" i="62"/>
  <c r="M168" i="62"/>
  <c r="F168" i="62"/>
  <c r="F228" i="50" s="1"/>
  <c r="AH167" i="62"/>
  <c r="AH227" i="50"/>
  <c r="AH249" i="50" s="1"/>
  <c r="AA167" i="62"/>
  <c r="AA227" i="50" s="1"/>
  <c r="AA249" i="50" s="1"/>
  <c r="T167" i="62"/>
  <c r="M167" i="62"/>
  <c r="F167" i="62"/>
  <c r="G167" i="62"/>
  <c r="H167" i="62" s="1"/>
  <c r="AH166" i="62"/>
  <c r="AA166" i="62"/>
  <c r="AA226" i="50" s="1"/>
  <c r="AA248" i="50" s="1"/>
  <c r="AA270" i="50" s="1"/>
  <c r="T166" i="62"/>
  <c r="M166" i="62"/>
  <c r="M226" i="50" s="1"/>
  <c r="M248" i="50"/>
  <c r="F166" i="62"/>
  <c r="AH165" i="62"/>
  <c r="AA165" i="62"/>
  <c r="T165" i="62"/>
  <c r="M165" i="62"/>
  <c r="F165" i="62"/>
  <c r="G165" i="62" s="1"/>
  <c r="H165" i="62"/>
  <c r="I165" i="62" s="1"/>
  <c r="J165" i="62" s="1"/>
  <c r="K165" i="62" s="1"/>
  <c r="AH164" i="62"/>
  <c r="AA164" i="62"/>
  <c r="T164" i="62"/>
  <c r="M164" i="62"/>
  <c r="F164" i="62"/>
  <c r="AH163" i="62"/>
  <c r="AA163" i="62"/>
  <c r="T163" i="62"/>
  <c r="T223" i="50" s="1"/>
  <c r="T245" i="50" s="1"/>
  <c r="M163" i="62"/>
  <c r="F163" i="62"/>
  <c r="G163" i="62" s="1"/>
  <c r="G223" i="50" s="1"/>
  <c r="AH162" i="62"/>
  <c r="AA162" i="62"/>
  <c r="AA222" i="50"/>
  <c r="AA244" i="50" s="1"/>
  <c r="T162" i="62"/>
  <c r="M162" i="62"/>
  <c r="M222" i="50"/>
  <c r="M244" i="50" s="1"/>
  <c r="F162" i="62"/>
  <c r="AH161" i="62"/>
  <c r="AA161" i="62"/>
  <c r="T161" i="62"/>
  <c r="M161" i="62"/>
  <c r="F161" i="62"/>
  <c r="G161" i="62"/>
  <c r="H161" i="62" s="1"/>
  <c r="I161" i="62" s="1"/>
  <c r="J161" i="62" s="1"/>
  <c r="K161" i="62"/>
  <c r="K221" i="50" s="1"/>
  <c r="AH160" i="62"/>
  <c r="AA160" i="62"/>
  <c r="AB160" i="62" s="1"/>
  <c r="AB220" i="50" s="1"/>
  <c r="T160" i="62"/>
  <c r="M160" i="62"/>
  <c r="N160" i="62" s="1"/>
  <c r="F160" i="62"/>
  <c r="G160" i="62"/>
  <c r="H160" i="62" s="1"/>
  <c r="I160" i="62" s="1"/>
  <c r="AH159" i="62"/>
  <c r="AH219" i="50"/>
  <c r="AH241" i="50" s="1"/>
  <c r="AI241" i="50" s="1"/>
  <c r="AA159" i="62"/>
  <c r="T159" i="62"/>
  <c r="M159" i="62"/>
  <c r="F159" i="62"/>
  <c r="G159" i="62"/>
  <c r="H159" i="62" s="1"/>
  <c r="H219" i="50" s="1"/>
  <c r="AH158" i="62"/>
  <c r="AA158" i="62"/>
  <c r="T158" i="62"/>
  <c r="M158" i="62"/>
  <c r="M218" i="50" s="1"/>
  <c r="M240" i="50"/>
  <c r="F158" i="62"/>
  <c r="AH157" i="62"/>
  <c r="AH217" i="50" s="1"/>
  <c r="AH239" i="50" s="1"/>
  <c r="AA157" i="62"/>
  <c r="AA217" i="50"/>
  <c r="AA239" i="50" s="1"/>
  <c r="T157" i="62"/>
  <c r="M157" i="62"/>
  <c r="F157" i="62"/>
  <c r="F217" i="50" s="1"/>
  <c r="F239" i="50" s="1"/>
  <c r="AH156" i="62"/>
  <c r="AA156" i="62"/>
  <c r="AB156" i="62" s="1"/>
  <c r="T156" i="62"/>
  <c r="T216" i="50"/>
  <c r="T238" i="50" s="1"/>
  <c r="T260" i="50" s="1"/>
  <c r="M156" i="62"/>
  <c r="F156" i="62"/>
  <c r="G156" i="62"/>
  <c r="H156" i="62" s="1"/>
  <c r="I156" i="62" s="1"/>
  <c r="J156" i="62" s="1"/>
  <c r="K156" i="62"/>
  <c r="K216" i="50" s="1"/>
  <c r="AH155" i="62"/>
  <c r="AA155" i="62"/>
  <c r="T155" i="62"/>
  <c r="T215" i="50"/>
  <c r="M155" i="62"/>
  <c r="F155" i="62"/>
  <c r="F215" i="50" s="1"/>
  <c r="F237"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c r="AL110" i="62"/>
  <c r="F128" i="67"/>
  <c r="AK110" i="62"/>
  <c r="E128" i="67"/>
  <c r="AJ110" i="62"/>
  <c r="D128" i="67"/>
  <c r="AI110" i="62"/>
  <c r="C128" i="67"/>
  <c r="AH110" i="62"/>
  <c r="AG110" i="62"/>
  <c r="AF110" i="62"/>
  <c r="G126" i="67"/>
  <c r="AE110" i="62"/>
  <c r="F126" i="67"/>
  <c r="AD110" i="62"/>
  <c r="E126" i="67"/>
  <c r="AC110" i="62"/>
  <c r="D126" i="67"/>
  <c r="AB110" i="62"/>
  <c r="C126" i="67"/>
  <c r="AA110" i="62"/>
  <c r="Z110" i="62"/>
  <c r="Y110" i="62"/>
  <c r="G124" i="67"/>
  <c r="X110" i="62"/>
  <c r="F124" i="67"/>
  <c r="W110" i="62"/>
  <c r="E124" i="67"/>
  <c r="V110" i="62"/>
  <c r="D124" i="67"/>
  <c r="U110" i="62"/>
  <c r="C124" i="67"/>
  <c r="T110" i="62"/>
  <c r="S110" i="62"/>
  <c r="R110" i="62"/>
  <c r="G122" i="67"/>
  <c r="Q110" i="62"/>
  <c r="F122" i="67"/>
  <c r="P110" i="62"/>
  <c r="E122" i="67"/>
  <c r="O110" i="62"/>
  <c r="D122" i="67"/>
  <c r="N110" i="62"/>
  <c r="C122" i="67"/>
  <c r="M110" i="62"/>
  <c r="L110" i="62"/>
  <c r="K110" i="62"/>
  <c r="G120" i="67"/>
  <c r="J110" i="62"/>
  <c r="F120" i="67"/>
  <c r="I110" i="62"/>
  <c r="E120" i="67"/>
  <c r="H110" i="62"/>
  <c r="D120" i="67"/>
  <c r="G110" i="62"/>
  <c r="C120" i="67"/>
  <c r="F110" i="62"/>
  <c r="E110" i="62"/>
  <c r="AH108" i="62"/>
  <c r="AI108" i="62"/>
  <c r="AJ108" i="62" s="1"/>
  <c r="AK108" i="62" s="1"/>
  <c r="AL108" i="62" s="1"/>
  <c r="AM108" i="62" s="1"/>
  <c r="AA108" i="62"/>
  <c r="AB108" i="62"/>
  <c r="AC108" i="62" s="1"/>
  <c r="AD108" i="62" s="1"/>
  <c r="AE108" i="62" s="1"/>
  <c r="AF108" i="62"/>
  <c r="T108" i="62"/>
  <c r="U108" i="62"/>
  <c r="V108" i="62" s="1"/>
  <c r="W108" i="62"/>
  <c r="X108" i="62" s="1"/>
  <c r="Y108" i="62" s="1"/>
  <c r="M108" i="62"/>
  <c r="N108" i="62"/>
  <c r="O108" i="62" s="1"/>
  <c r="P108" i="62" s="1"/>
  <c r="Q108" i="62" s="1"/>
  <c r="R108" i="62" s="1"/>
  <c r="F108" i="62"/>
  <c r="G108" i="62"/>
  <c r="H108" i="62" s="1"/>
  <c r="I108" i="62" s="1"/>
  <c r="J108" i="62" s="1"/>
  <c r="K108" i="62" s="1"/>
  <c r="AH107" i="62"/>
  <c r="AI107" i="62"/>
  <c r="AJ107" i="62" s="1"/>
  <c r="AK107" i="62" s="1"/>
  <c r="AL107" i="62" s="1"/>
  <c r="AM107" i="62"/>
  <c r="AA107" i="62"/>
  <c r="AB107" i="62"/>
  <c r="AC107" i="62" s="1"/>
  <c r="AD107" i="62"/>
  <c r="AE107" i="62" s="1"/>
  <c r="AF107" i="62" s="1"/>
  <c r="T107" i="62"/>
  <c r="U107" i="62"/>
  <c r="V107" i="62" s="1"/>
  <c r="W107" i="62" s="1"/>
  <c r="X107" i="62" s="1"/>
  <c r="Y107" i="62" s="1"/>
  <c r="M107" i="62"/>
  <c r="N107" i="62"/>
  <c r="O107" i="62" s="1"/>
  <c r="P107" i="62" s="1"/>
  <c r="Q107" i="62" s="1"/>
  <c r="R107" i="62" s="1"/>
  <c r="F107" i="62"/>
  <c r="G107" i="62"/>
  <c r="H107" i="62" s="1"/>
  <c r="I107" i="62" s="1"/>
  <c r="J107" i="62" s="1"/>
  <c r="K107" i="62"/>
  <c r="AH106" i="62"/>
  <c r="AI106" i="62"/>
  <c r="AJ106" i="62" s="1"/>
  <c r="AK106" i="62"/>
  <c r="AL106" i="62" s="1"/>
  <c r="AM106" i="62" s="1"/>
  <c r="AA106" i="62"/>
  <c r="AB106" i="62"/>
  <c r="AC106" i="62" s="1"/>
  <c r="AD106" i="62" s="1"/>
  <c r="AE106" i="62" s="1"/>
  <c r="AF106" i="62" s="1"/>
  <c r="T106" i="62"/>
  <c r="U106" i="62"/>
  <c r="V106" i="62" s="1"/>
  <c r="W106" i="62" s="1"/>
  <c r="X106" i="62" s="1"/>
  <c r="Y106" i="62" s="1"/>
  <c r="M106" i="62"/>
  <c r="N106" i="62"/>
  <c r="O106" i="62" s="1"/>
  <c r="P106" i="62" s="1"/>
  <c r="Q106" i="62" s="1"/>
  <c r="R106" i="62"/>
  <c r="F106" i="62"/>
  <c r="G106" i="62"/>
  <c r="H106" i="62" s="1"/>
  <c r="I106" i="62"/>
  <c r="J106" i="62" s="1"/>
  <c r="K106" i="62" s="1"/>
  <c r="AH105" i="62"/>
  <c r="AI105" i="62"/>
  <c r="AJ105" i="62" s="1"/>
  <c r="AK105" i="62" s="1"/>
  <c r="AL105" i="62" s="1"/>
  <c r="AM105" i="62" s="1"/>
  <c r="AM55" i="50" s="1"/>
  <c r="AA105" i="62"/>
  <c r="AB105" i="62"/>
  <c r="AC105" i="62" s="1"/>
  <c r="AD105" i="62" s="1"/>
  <c r="AE105" i="62" s="1"/>
  <c r="T105" i="62"/>
  <c r="U105" i="62"/>
  <c r="V105" i="62" s="1"/>
  <c r="W105" i="62" s="1"/>
  <c r="X105" i="62" s="1"/>
  <c r="Y105" i="62"/>
  <c r="M105" i="62"/>
  <c r="N105" i="62"/>
  <c r="O105" i="62" s="1"/>
  <c r="P105" i="62"/>
  <c r="Q105" i="62" s="1"/>
  <c r="R105" i="62" s="1"/>
  <c r="F105" i="62"/>
  <c r="G105" i="62"/>
  <c r="H105" i="62" s="1"/>
  <c r="I105" i="62" s="1"/>
  <c r="J105" i="62" s="1"/>
  <c r="K105" i="62" s="1"/>
  <c r="AH104" i="62"/>
  <c r="AI104" i="62"/>
  <c r="AJ104" i="62" s="1"/>
  <c r="AA104" i="62"/>
  <c r="AB104" i="62"/>
  <c r="AC104" i="62" s="1"/>
  <c r="AD104" i="62" s="1"/>
  <c r="AE104" i="62" s="1"/>
  <c r="AF104" i="62"/>
  <c r="T104" i="62"/>
  <c r="U104" i="62"/>
  <c r="V104" i="62" s="1"/>
  <c r="W104" i="62"/>
  <c r="X104" i="62" s="1"/>
  <c r="Y104" i="62" s="1"/>
  <c r="M104" i="62"/>
  <c r="N104" i="62"/>
  <c r="O104" i="62" s="1"/>
  <c r="P104" i="62" s="1"/>
  <c r="Q104" i="62" s="1"/>
  <c r="R104" i="62" s="1"/>
  <c r="F104" i="62"/>
  <c r="G104" i="62"/>
  <c r="H104" i="62" s="1"/>
  <c r="I104" i="62" s="1"/>
  <c r="J104" i="62" s="1"/>
  <c r="K104" i="62" s="1"/>
  <c r="AH103" i="62"/>
  <c r="AI103" i="62"/>
  <c r="AJ103" i="62" s="1"/>
  <c r="AK103" i="62" s="1"/>
  <c r="AL103" i="62" s="1"/>
  <c r="AM103" i="62"/>
  <c r="AA103" i="62"/>
  <c r="AB103" i="62"/>
  <c r="AC103" i="62" s="1"/>
  <c r="AD103" i="62"/>
  <c r="AE103" i="62" s="1"/>
  <c r="AF103" i="62" s="1"/>
  <c r="T103" i="62"/>
  <c r="U103" i="62"/>
  <c r="V103" i="62" s="1"/>
  <c r="W103" i="62" s="1"/>
  <c r="X103" i="62" s="1"/>
  <c r="Y103" i="62" s="1"/>
  <c r="M103" i="62"/>
  <c r="N103" i="62"/>
  <c r="O103" i="62" s="1"/>
  <c r="P103" i="62" s="1"/>
  <c r="Q103" i="62" s="1"/>
  <c r="R103" i="62" s="1"/>
  <c r="F103" i="62"/>
  <c r="AH102" i="62"/>
  <c r="AA102" i="62"/>
  <c r="AB102" i="62"/>
  <c r="AC102" i="62" s="1"/>
  <c r="AD102" i="62" s="1"/>
  <c r="T102" i="62"/>
  <c r="U102" i="62"/>
  <c r="V102" i="62" s="1"/>
  <c r="W102" i="62" s="1"/>
  <c r="X102" i="62" s="1"/>
  <c r="Y102" i="62" s="1"/>
  <c r="M102" i="62"/>
  <c r="N102" i="62"/>
  <c r="O102" i="62" s="1"/>
  <c r="P102" i="62"/>
  <c r="Q102" i="62" s="1"/>
  <c r="R102" i="62" s="1"/>
  <c r="F102" i="62"/>
  <c r="G102" i="62"/>
  <c r="H102" i="62" s="1"/>
  <c r="I102" i="62" s="1"/>
  <c r="J102" i="62" s="1"/>
  <c r="K102" i="62"/>
  <c r="AH101" i="62"/>
  <c r="AI101" i="62"/>
  <c r="AJ101" i="62" s="1"/>
  <c r="AK101" i="62" s="1"/>
  <c r="AA101" i="62"/>
  <c r="T101" i="62"/>
  <c r="M101" i="62"/>
  <c r="AH100" i="62"/>
  <c r="AI100" i="62"/>
  <c r="AA100" i="62"/>
  <c r="AB100" i="62"/>
  <c r="AC100" i="62" s="1"/>
  <c r="T100" i="62"/>
  <c r="M100" i="62"/>
  <c r="N100" i="62"/>
  <c r="O100" i="62" s="1"/>
  <c r="P100" i="62" s="1"/>
  <c r="F100" i="62"/>
  <c r="G100" i="62"/>
  <c r="AN99" i="62"/>
  <c r="AG99" i="62"/>
  <c r="Z99" i="62"/>
  <c r="S99" i="62"/>
  <c r="L99" i="62"/>
  <c r="E99" i="62"/>
  <c r="AH98" i="62"/>
  <c r="AI98" i="62"/>
  <c r="AJ98" i="62" s="1"/>
  <c r="AK98" i="62" s="1"/>
  <c r="AL98" i="62" s="1"/>
  <c r="AM98" i="62" s="1"/>
  <c r="AA98" i="62"/>
  <c r="AB98" i="62"/>
  <c r="AC98" i="62" s="1"/>
  <c r="AD98" i="62" s="1"/>
  <c r="AE98" i="62" s="1"/>
  <c r="AF98" i="62"/>
  <c r="T98" i="62"/>
  <c r="U98" i="62"/>
  <c r="V98" i="62" s="1"/>
  <c r="W98" i="62"/>
  <c r="X98" i="62" s="1"/>
  <c r="Y98" i="62" s="1"/>
  <c r="M98" i="62"/>
  <c r="N98" i="62"/>
  <c r="O98" i="62" s="1"/>
  <c r="P98" i="62" s="1"/>
  <c r="Q98" i="62" s="1"/>
  <c r="R98" i="62" s="1"/>
  <c r="F98" i="62"/>
  <c r="G98" i="62"/>
  <c r="H98" i="62" s="1"/>
  <c r="I98" i="62" s="1"/>
  <c r="J98" i="62" s="1"/>
  <c r="K98" i="62" s="1"/>
  <c r="AH97" i="62"/>
  <c r="AA97" i="62"/>
  <c r="AB97" i="62" s="1"/>
  <c r="AC97" i="62" s="1"/>
  <c r="AD97" i="62" s="1"/>
  <c r="AE97" i="62"/>
  <c r="AF97" i="62" s="1"/>
  <c r="T97" i="62"/>
  <c r="U97" i="62" s="1"/>
  <c r="V97" i="62" s="1"/>
  <c r="W97" i="62" s="1"/>
  <c r="X97" i="62" s="1"/>
  <c r="Y97" i="62" s="1"/>
  <c r="M97" i="62"/>
  <c r="N97" i="62" s="1"/>
  <c r="O97" i="62" s="1"/>
  <c r="P97" i="62" s="1"/>
  <c r="Q97" i="62"/>
  <c r="R97" i="62" s="1"/>
  <c r="F97" i="62"/>
  <c r="G97" i="62" s="1"/>
  <c r="H97" i="62" s="1"/>
  <c r="I97" i="62" s="1"/>
  <c r="J97" i="62" s="1"/>
  <c r="K97" i="62" s="1"/>
  <c r="AH96" i="62"/>
  <c r="AI96" i="62" s="1"/>
  <c r="AJ96" i="62" s="1"/>
  <c r="AK96" i="62" s="1"/>
  <c r="AL96" i="62"/>
  <c r="AM96" i="62" s="1"/>
  <c r="AA96" i="62"/>
  <c r="T96" i="62"/>
  <c r="U96" i="62"/>
  <c r="V96" i="62" s="1"/>
  <c r="W96" i="62" s="1"/>
  <c r="X96" i="62" s="1"/>
  <c r="Y96" i="62"/>
  <c r="M96" i="62"/>
  <c r="N96" i="62"/>
  <c r="F96" i="62"/>
  <c r="AH95" i="62"/>
  <c r="AA95" i="62"/>
  <c r="AB95" i="62" s="1"/>
  <c r="AC95" i="62" s="1"/>
  <c r="AD95" i="62" s="1"/>
  <c r="T95" i="62"/>
  <c r="M95" i="62"/>
  <c r="N95" i="62"/>
  <c r="O95" i="62" s="1"/>
  <c r="P95" i="62" s="1"/>
  <c r="F95" i="62"/>
  <c r="G95" i="62"/>
  <c r="AN94" i="62"/>
  <c r="AG94" i="62"/>
  <c r="Z94" i="62"/>
  <c r="S94" i="62"/>
  <c r="S60" i="62" s="1"/>
  <c r="L94" i="62"/>
  <c r="E94" i="62"/>
  <c r="AH93" i="62"/>
  <c r="AI93" i="62"/>
  <c r="AJ93" i="62" s="1"/>
  <c r="AK93" i="62" s="1"/>
  <c r="AL93" i="62" s="1"/>
  <c r="AM93" i="62"/>
  <c r="AA93" i="62"/>
  <c r="AB93" i="62"/>
  <c r="AC93" i="62" s="1"/>
  <c r="AD93" i="62"/>
  <c r="AE93" i="62" s="1"/>
  <c r="AF93" i="62" s="1"/>
  <c r="T93" i="62"/>
  <c r="U93" i="62"/>
  <c r="V93" i="62" s="1"/>
  <c r="W93" i="62" s="1"/>
  <c r="X93" i="62" s="1"/>
  <c r="Y93" i="62" s="1"/>
  <c r="M93" i="62"/>
  <c r="N93" i="62"/>
  <c r="O93" i="62" s="1"/>
  <c r="P93" i="62" s="1"/>
  <c r="Q93" i="62" s="1"/>
  <c r="R93" i="62" s="1"/>
  <c r="F93" i="62"/>
  <c r="G93" i="62"/>
  <c r="H93" i="62" s="1"/>
  <c r="I93" i="62" s="1"/>
  <c r="J93" i="62" s="1"/>
  <c r="K93" i="62"/>
  <c r="AH92" i="62"/>
  <c r="AI92" i="62"/>
  <c r="AJ92" i="62" s="1"/>
  <c r="AK92" i="62"/>
  <c r="AL92" i="62" s="1"/>
  <c r="AM92" i="62" s="1"/>
  <c r="AA92" i="62"/>
  <c r="AB92" i="62"/>
  <c r="AC92" i="62" s="1"/>
  <c r="AD92" i="62" s="1"/>
  <c r="AE92" i="62" s="1"/>
  <c r="AF92" i="62" s="1"/>
  <c r="T92" i="62"/>
  <c r="U92" i="62"/>
  <c r="V92" i="62" s="1"/>
  <c r="W92" i="62" s="1"/>
  <c r="X92" i="62" s="1"/>
  <c r="Y92" i="62" s="1"/>
  <c r="M92" i="62"/>
  <c r="N92" i="62"/>
  <c r="O92" i="62" s="1"/>
  <c r="P92" i="62" s="1"/>
  <c r="Q92" i="62" s="1"/>
  <c r="R92" i="62"/>
  <c r="F92" i="62"/>
  <c r="G92" i="62"/>
  <c r="H92" i="62" s="1"/>
  <c r="I92" i="62"/>
  <c r="J92" i="62" s="1"/>
  <c r="K92" i="62" s="1"/>
  <c r="AH91" i="62"/>
  <c r="AI91" i="62"/>
  <c r="AJ91" i="62" s="1"/>
  <c r="AK91" i="62" s="1"/>
  <c r="AL91" i="62" s="1"/>
  <c r="AM91" i="62" s="1"/>
  <c r="AA91" i="62"/>
  <c r="AB91" i="62"/>
  <c r="AC91" i="62" s="1"/>
  <c r="AD91" i="62" s="1"/>
  <c r="AE91" i="62" s="1"/>
  <c r="T91" i="62"/>
  <c r="U91" i="62"/>
  <c r="V91" i="62" s="1"/>
  <c r="W91" i="62" s="1"/>
  <c r="X91" i="62" s="1"/>
  <c r="Y91" i="62"/>
  <c r="M91" i="62"/>
  <c r="N91" i="62"/>
  <c r="O91" i="62" s="1"/>
  <c r="P91" i="62"/>
  <c r="Q91" i="62" s="1"/>
  <c r="R91" i="62" s="1"/>
  <c r="F91" i="62"/>
  <c r="G91" i="62"/>
  <c r="H91" i="62" s="1"/>
  <c r="I91" i="62" s="1"/>
  <c r="J91" i="62" s="1"/>
  <c r="K91" i="62" s="1"/>
  <c r="AH90" i="62"/>
  <c r="AI90" i="62"/>
  <c r="AJ90" i="62" s="1"/>
  <c r="AK90" i="62" s="1"/>
  <c r="AL90" i="62" s="1"/>
  <c r="AM90" i="62" s="1"/>
  <c r="AA90" i="62"/>
  <c r="AB90" i="62"/>
  <c r="AC90" i="62" s="1"/>
  <c r="AD90" i="62" s="1"/>
  <c r="AE90" i="62" s="1"/>
  <c r="AF90" i="62"/>
  <c r="T90" i="62"/>
  <c r="U90" i="62"/>
  <c r="V90" i="62" s="1"/>
  <c r="W90" i="62"/>
  <c r="X90" i="62" s="1"/>
  <c r="Y90" i="62" s="1"/>
  <c r="M90" i="62"/>
  <c r="N90" i="62"/>
  <c r="O90" i="62" s="1"/>
  <c r="P90" i="62" s="1"/>
  <c r="Q90" i="62" s="1"/>
  <c r="R90" i="62" s="1"/>
  <c r="F90" i="62"/>
  <c r="G90" i="62"/>
  <c r="H90" i="62" s="1"/>
  <c r="I90" i="62" s="1"/>
  <c r="J90" i="62" s="1"/>
  <c r="K90" i="62" s="1"/>
  <c r="AH89" i="62"/>
  <c r="AI89" i="62"/>
  <c r="AJ89" i="62" s="1"/>
  <c r="AK89" i="62" s="1"/>
  <c r="AL89" i="62" s="1"/>
  <c r="AM89" i="62"/>
  <c r="AA89" i="62"/>
  <c r="AB89" i="62"/>
  <c r="AC89" i="62" s="1"/>
  <c r="AD89" i="62"/>
  <c r="AE89" i="62" s="1"/>
  <c r="AF89" i="62" s="1"/>
  <c r="T89" i="62"/>
  <c r="U89" i="62"/>
  <c r="V89" i="62" s="1"/>
  <c r="W89" i="62" s="1"/>
  <c r="X89" i="62" s="1"/>
  <c r="Y89" i="62" s="1"/>
  <c r="M89" i="62"/>
  <c r="N89" i="62"/>
  <c r="O89" i="62" s="1"/>
  <c r="P89" i="62" s="1"/>
  <c r="Q89" i="62" s="1"/>
  <c r="R89" i="62" s="1"/>
  <c r="F89" i="62"/>
  <c r="G89" i="62"/>
  <c r="H89" i="62" s="1"/>
  <c r="I89" i="62" s="1"/>
  <c r="J89" i="62" s="1"/>
  <c r="K89" i="62"/>
  <c r="AH88" i="62"/>
  <c r="AI88" i="62"/>
  <c r="AJ88" i="62" s="1"/>
  <c r="AK88" i="62"/>
  <c r="AL88" i="62" s="1"/>
  <c r="AM88" i="62" s="1"/>
  <c r="AA88" i="62"/>
  <c r="AB88" i="62"/>
  <c r="AC88" i="62" s="1"/>
  <c r="AD88" i="62" s="1"/>
  <c r="AE88" i="62" s="1"/>
  <c r="AF88" i="62" s="1"/>
  <c r="T88" i="62"/>
  <c r="U88" i="62"/>
  <c r="V88" i="62" s="1"/>
  <c r="W88" i="62" s="1"/>
  <c r="X88" i="62" s="1"/>
  <c r="Y88" i="62" s="1"/>
  <c r="M88" i="62"/>
  <c r="N88" i="62"/>
  <c r="O88" i="62" s="1"/>
  <c r="P88" i="62" s="1"/>
  <c r="Q88" i="62" s="1"/>
  <c r="R88" i="62"/>
  <c r="F88" i="62"/>
  <c r="G88" i="62"/>
  <c r="H88" i="62" s="1"/>
  <c r="I88" i="62"/>
  <c r="J88" i="62" s="1"/>
  <c r="K88" i="62" s="1"/>
  <c r="AH87" i="62"/>
  <c r="AI87" i="62"/>
  <c r="AJ87" i="62" s="1"/>
  <c r="AK87" i="62" s="1"/>
  <c r="AL87" i="62" s="1"/>
  <c r="AM87" i="62" s="1"/>
  <c r="AA87" i="62"/>
  <c r="AB87" i="62"/>
  <c r="AC87" i="62" s="1"/>
  <c r="AD87" i="62" s="1"/>
  <c r="AE87" i="62" s="1"/>
  <c r="AF87" i="62" s="1"/>
  <c r="T87" i="62"/>
  <c r="U87" i="62"/>
  <c r="V87" i="62" s="1"/>
  <c r="W87" i="62" s="1"/>
  <c r="X87" i="62" s="1"/>
  <c r="Y87" i="62"/>
  <c r="M87" i="62"/>
  <c r="N87" i="62"/>
  <c r="O87" i="62" s="1"/>
  <c r="P87" i="62"/>
  <c r="Q87" i="62" s="1"/>
  <c r="R87" i="62" s="1"/>
  <c r="F87" i="62"/>
  <c r="G87" i="62"/>
  <c r="H87" i="62" s="1"/>
  <c r="I87" i="62" s="1"/>
  <c r="J87" i="62" s="1"/>
  <c r="K87" i="62" s="1"/>
  <c r="AH86" i="62"/>
  <c r="AA86" i="62"/>
  <c r="AB86" i="62" s="1"/>
  <c r="AC86" i="62" s="1"/>
  <c r="T86" i="62"/>
  <c r="U86" i="62" s="1"/>
  <c r="V86" i="62" s="1"/>
  <c r="W86" i="62" s="1"/>
  <c r="X86" i="62"/>
  <c r="Y86" i="62" s="1"/>
  <c r="M86" i="62"/>
  <c r="N86" i="62" s="1"/>
  <c r="F86" i="62"/>
  <c r="G86" i="62" s="1"/>
  <c r="H86" i="62" s="1"/>
  <c r="I86" i="62" s="1"/>
  <c r="J86" i="62"/>
  <c r="K86" i="62" s="1"/>
  <c r="AH85" i="62"/>
  <c r="AI85" i="62" s="1"/>
  <c r="AJ85" i="62" s="1"/>
  <c r="AK85" i="62" s="1"/>
  <c r="AL85" i="62" s="1"/>
  <c r="AM85" i="62" s="1"/>
  <c r="AA85" i="62"/>
  <c r="AB85" i="62" s="1"/>
  <c r="AC85" i="62" s="1"/>
  <c r="AD85" i="62" s="1"/>
  <c r="AE85" i="62"/>
  <c r="AF85" i="62" s="1"/>
  <c r="T85" i="62"/>
  <c r="U85" i="62" s="1"/>
  <c r="V85" i="62" s="1"/>
  <c r="W85" i="62" s="1"/>
  <c r="X85" i="62" s="1"/>
  <c r="Y85" i="62" s="1"/>
  <c r="M85" i="62"/>
  <c r="N85" i="62" s="1"/>
  <c r="O85" i="62" s="1"/>
  <c r="P85" i="62" s="1"/>
  <c r="Q85" i="62"/>
  <c r="R85" i="62" s="1"/>
  <c r="F85" i="62"/>
  <c r="G85" i="62" s="1"/>
  <c r="H85" i="62" s="1"/>
  <c r="I85" i="62" s="1"/>
  <c r="J85" i="62" s="1"/>
  <c r="K85" i="62" s="1"/>
  <c r="AH84" i="62"/>
  <c r="AI84" i="62" s="1"/>
  <c r="AJ84" i="62" s="1"/>
  <c r="AA84" i="62"/>
  <c r="AB84" i="62"/>
  <c r="AC84" i="62" s="1"/>
  <c r="T84" i="62"/>
  <c r="U84" i="62" s="1"/>
  <c r="U83" i="62" s="1"/>
  <c r="M84" i="62"/>
  <c r="F84" i="62"/>
  <c r="G84" i="62"/>
  <c r="H84" i="62" s="1"/>
  <c r="AN83" i="62"/>
  <c r="AN79" i="62" s="1"/>
  <c r="AG83" i="62"/>
  <c r="Z83" i="62"/>
  <c r="Z79" i="62" s="1"/>
  <c r="S83" i="62"/>
  <c r="L83" i="62"/>
  <c r="L79" i="62" s="1"/>
  <c r="E83" i="62"/>
  <c r="AH82" i="62"/>
  <c r="AI82" i="62" s="1"/>
  <c r="AJ82" i="62"/>
  <c r="AK82" i="62" s="1"/>
  <c r="AA82" i="62"/>
  <c r="T82" i="62"/>
  <c r="M82" i="62"/>
  <c r="N82" i="62" s="1"/>
  <c r="O82" i="62"/>
  <c r="P82" i="62" s="1"/>
  <c r="Q82" i="62" s="1"/>
  <c r="R82" i="62" s="1"/>
  <c r="F82" i="62"/>
  <c r="G82" i="62" s="1"/>
  <c r="H82" i="62" s="1"/>
  <c r="I82" i="62" s="1"/>
  <c r="J82" i="62" s="1"/>
  <c r="K82" i="62" s="1"/>
  <c r="AH81" i="62"/>
  <c r="AA81" i="62"/>
  <c r="AB81" i="62"/>
  <c r="AC81" i="62" s="1"/>
  <c r="AD81" i="62" s="1"/>
  <c r="T81" i="62"/>
  <c r="U81" i="62"/>
  <c r="M81" i="62"/>
  <c r="F81" i="62"/>
  <c r="AN80" i="62"/>
  <c r="AG80" i="62"/>
  <c r="Z80" i="62"/>
  <c r="S80" i="62"/>
  <c r="L80" i="62"/>
  <c r="E80" i="62"/>
  <c r="E79" i="62" s="1"/>
  <c r="AH78" i="62"/>
  <c r="AI78" i="62"/>
  <c r="AJ78" i="62" s="1"/>
  <c r="AK78" i="62" s="1"/>
  <c r="AL78" i="62" s="1"/>
  <c r="AM78" i="62" s="1"/>
  <c r="AA78" i="62"/>
  <c r="AB78" i="62"/>
  <c r="AC78" i="62" s="1"/>
  <c r="AD78" i="62" s="1"/>
  <c r="AE78" i="62" s="1"/>
  <c r="AF78" i="62" s="1"/>
  <c r="T78" i="62"/>
  <c r="U78" i="62"/>
  <c r="V78" i="62" s="1"/>
  <c r="W78" i="62"/>
  <c r="X78" i="62" s="1"/>
  <c r="Y78" i="62" s="1"/>
  <c r="M78" i="62"/>
  <c r="N78" i="62"/>
  <c r="O78" i="62" s="1"/>
  <c r="P78" i="62" s="1"/>
  <c r="Q78" i="62" s="1"/>
  <c r="R78" i="62"/>
  <c r="AH77" i="62"/>
  <c r="AI77" i="62"/>
  <c r="AJ77" i="62" s="1"/>
  <c r="AK77" i="62" s="1"/>
  <c r="AL77" i="62" s="1"/>
  <c r="AM77" i="62" s="1"/>
  <c r="AA77" i="62"/>
  <c r="AB77" i="62"/>
  <c r="AC77" i="62" s="1"/>
  <c r="T77" i="62"/>
  <c r="U77" i="62"/>
  <c r="V77" i="62" s="1"/>
  <c r="W77" i="62"/>
  <c r="X77" i="62" s="1"/>
  <c r="Y77" i="62" s="1"/>
  <c r="M77" i="62"/>
  <c r="N77" i="62"/>
  <c r="O77" i="62" s="1"/>
  <c r="P77" i="62" s="1"/>
  <c r="Q77" i="62" s="1"/>
  <c r="R77" i="62"/>
  <c r="F77" i="62"/>
  <c r="G77" i="62"/>
  <c r="H77" i="62" s="1"/>
  <c r="I77" i="62" s="1"/>
  <c r="J77" i="62" s="1"/>
  <c r="K77" i="62" s="1"/>
  <c r="AH76" i="62"/>
  <c r="AI76" i="62"/>
  <c r="AJ76" i="62" s="1"/>
  <c r="AK76" i="62" s="1"/>
  <c r="AL76" i="62" s="1"/>
  <c r="AM76" i="62" s="1"/>
  <c r="AA76" i="62"/>
  <c r="AB76" i="62"/>
  <c r="AC76" i="62" s="1"/>
  <c r="AD76" i="62"/>
  <c r="AE76" i="62" s="1"/>
  <c r="AF76" i="62" s="1"/>
  <c r="T76" i="62"/>
  <c r="U76" i="62"/>
  <c r="V76" i="62" s="1"/>
  <c r="W76" i="62" s="1"/>
  <c r="X76" i="62" s="1"/>
  <c r="Y76" i="62"/>
  <c r="M76" i="62"/>
  <c r="N76" i="62"/>
  <c r="O76" i="62" s="1"/>
  <c r="P76" i="62" s="1"/>
  <c r="Q76" i="62" s="1"/>
  <c r="R76" i="62" s="1"/>
  <c r="F76" i="62"/>
  <c r="G76" i="62"/>
  <c r="H76" i="62" s="1"/>
  <c r="I76" i="62" s="1"/>
  <c r="J76" i="62" s="1"/>
  <c r="K76" i="62" s="1"/>
  <c r="AH75" i="62"/>
  <c r="AA75" i="62"/>
  <c r="AB75" i="62" s="1"/>
  <c r="T75" i="62"/>
  <c r="M75" i="62"/>
  <c r="F75" i="62"/>
  <c r="AN74" i="62"/>
  <c r="AN67" i="62" s="1"/>
  <c r="AG74" i="62"/>
  <c r="Z74" i="62"/>
  <c r="S74" i="62"/>
  <c r="L74" i="62"/>
  <c r="E74" i="62"/>
  <c r="AH73" i="62"/>
  <c r="AI73" i="62" s="1"/>
  <c r="AJ73" i="62" s="1"/>
  <c r="AA73" i="62"/>
  <c r="AB73" i="62" s="1"/>
  <c r="AC73" i="62" s="1"/>
  <c r="AD73" i="62" s="1"/>
  <c r="AE73" i="62"/>
  <c r="T73" i="62"/>
  <c r="U73" i="62" s="1"/>
  <c r="V73" i="62" s="1"/>
  <c r="W73" i="62" s="1"/>
  <c r="X73" i="62" s="1"/>
  <c r="Y73" i="62" s="1"/>
  <c r="M73" i="62"/>
  <c r="F73" i="62"/>
  <c r="G73" i="62" s="1"/>
  <c r="H73" i="62" s="1"/>
  <c r="I73" i="62" s="1"/>
  <c r="J73" i="62" s="1"/>
  <c r="K73" i="62" s="1"/>
  <c r="AH72" i="62"/>
  <c r="AA72" i="62"/>
  <c r="AB72" i="62" s="1"/>
  <c r="T72" i="62"/>
  <c r="U72" i="62" s="1"/>
  <c r="M72" i="62"/>
  <c r="F72" i="62"/>
  <c r="G72" i="62"/>
  <c r="AN71" i="62"/>
  <c r="AG71" i="62"/>
  <c r="Z71" i="62"/>
  <c r="S71" i="62"/>
  <c r="L71" i="62"/>
  <c r="L67" i="62" s="1"/>
  <c r="E71" i="62"/>
  <c r="E67" i="62"/>
  <c r="AH70" i="62"/>
  <c r="AI70" i="62"/>
  <c r="AJ70" i="62" s="1"/>
  <c r="AK70" i="62" s="1"/>
  <c r="AL70" i="62" s="1"/>
  <c r="AM70" i="62" s="1"/>
  <c r="AA70" i="62"/>
  <c r="AB70" i="62"/>
  <c r="AC70" i="62" s="1"/>
  <c r="AD70" i="62" s="1"/>
  <c r="AE70" i="62" s="1"/>
  <c r="AF70" i="62" s="1"/>
  <c r="T70" i="62"/>
  <c r="U70" i="62"/>
  <c r="V70" i="62" s="1"/>
  <c r="W70" i="62"/>
  <c r="X70" i="62" s="1"/>
  <c r="Y70" i="62" s="1"/>
  <c r="M70" i="62"/>
  <c r="N70" i="62"/>
  <c r="O70" i="62" s="1"/>
  <c r="P70" i="62" s="1"/>
  <c r="Q70" i="62" s="1"/>
  <c r="R70" i="62"/>
  <c r="AH69" i="62"/>
  <c r="AI69" i="62"/>
  <c r="AJ69" i="62" s="1"/>
  <c r="AK69" i="62" s="1"/>
  <c r="AL69" i="62" s="1"/>
  <c r="AM69" i="62" s="1"/>
  <c r="AA69" i="62"/>
  <c r="AB69" i="62"/>
  <c r="AC69" i="62" s="1"/>
  <c r="AD69" i="62" s="1"/>
  <c r="AE69" i="62" s="1"/>
  <c r="AF69" i="62" s="1"/>
  <c r="T69" i="62"/>
  <c r="U69" i="62"/>
  <c r="V69" i="62" s="1"/>
  <c r="W69" i="62"/>
  <c r="X69" i="62" s="1"/>
  <c r="Y69" i="62" s="1"/>
  <c r="M69" i="62"/>
  <c r="N69" i="62"/>
  <c r="O69" i="62" s="1"/>
  <c r="P69" i="62" s="1"/>
  <c r="Q69" i="62" s="1"/>
  <c r="R69" i="62"/>
  <c r="AH68" i="62"/>
  <c r="AI68" i="62"/>
  <c r="AJ68" i="62" s="1"/>
  <c r="AK68" i="62" s="1"/>
  <c r="AA68" i="62"/>
  <c r="AB68" i="62"/>
  <c r="T68" i="62"/>
  <c r="U68" i="62"/>
  <c r="V68" i="62" s="1"/>
  <c r="W68" i="62"/>
  <c r="X68" i="62" s="1"/>
  <c r="Y68" i="62" s="1"/>
  <c r="M68" i="62"/>
  <c r="N68" i="62"/>
  <c r="O68" i="62" s="1"/>
  <c r="P68" i="62" s="1"/>
  <c r="Q68" i="62" s="1"/>
  <c r="R68" i="62"/>
  <c r="F68" i="62"/>
  <c r="G68" i="62"/>
  <c r="H68" i="62" s="1"/>
  <c r="I68" i="62" s="1"/>
  <c r="J68" i="62" s="1"/>
  <c r="K68" i="62" s="1"/>
  <c r="AH66" i="62"/>
  <c r="AI66" i="62"/>
  <c r="AJ66" i="62" s="1"/>
  <c r="AK66" i="62" s="1"/>
  <c r="AL66" i="62" s="1"/>
  <c r="AM66" i="62" s="1"/>
  <c r="AA66" i="62"/>
  <c r="T66" i="62"/>
  <c r="T64" i="62" s="1"/>
  <c r="M66" i="62"/>
  <c r="N66" i="62" s="1"/>
  <c r="O66" i="62" s="1"/>
  <c r="P66" i="62" s="1"/>
  <c r="Q66" i="62" s="1"/>
  <c r="R66" i="62" s="1"/>
  <c r="F66" i="62"/>
  <c r="G66" i="62" s="1"/>
  <c r="H66" i="62"/>
  <c r="I66" i="62" s="1"/>
  <c r="J66" i="62" s="1"/>
  <c r="K66" i="62" s="1"/>
  <c r="AH65" i="62"/>
  <c r="AI65" i="62" s="1"/>
  <c r="AA65" i="62"/>
  <c r="AB65" i="62" s="1"/>
  <c r="AC65" i="62"/>
  <c r="T65" i="62"/>
  <c r="U65" i="62"/>
  <c r="M65" i="62"/>
  <c r="F65" i="62"/>
  <c r="G65" i="62" s="1"/>
  <c r="AN64" i="62"/>
  <c r="AG64" i="62"/>
  <c r="Z64" i="62"/>
  <c r="S64" i="62"/>
  <c r="L64" i="62"/>
  <c r="E64" i="62"/>
  <c r="AH63" i="62"/>
  <c r="AI63" i="62" s="1"/>
  <c r="AJ63" i="62" s="1"/>
  <c r="AK63" i="62" s="1"/>
  <c r="AL63" i="62"/>
  <c r="AM63" i="62" s="1"/>
  <c r="AA63" i="62"/>
  <c r="T63" i="62"/>
  <c r="U63" i="62"/>
  <c r="V63" i="62" s="1"/>
  <c r="W63" i="62" s="1"/>
  <c r="X63" i="62" s="1"/>
  <c r="Y63" i="62"/>
  <c r="M63" i="62"/>
  <c r="N63" i="62"/>
  <c r="O63" i="62" s="1"/>
  <c r="P63" i="62" s="1"/>
  <c r="Q63" i="62" s="1"/>
  <c r="R63" i="62" s="1"/>
  <c r="F63" i="62"/>
  <c r="G63" i="62"/>
  <c r="H63" i="62" s="1"/>
  <c r="I63" i="62" s="1"/>
  <c r="J63" i="62" s="1"/>
  <c r="K63" i="62" s="1"/>
  <c r="AH62" i="62"/>
  <c r="AI62" i="62"/>
  <c r="AA62" i="62"/>
  <c r="AB62" i="62"/>
  <c r="AC62" i="62" s="1"/>
  <c r="T62" i="62"/>
  <c r="U62" i="62" s="1"/>
  <c r="U61" i="62" s="1"/>
  <c r="M62" i="62"/>
  <c r="F62" i="62"/>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Y30" i="62" s="1"/>
  <c r="X34" i="62"/>
  <c r="W34" i="62"/>
  <c r="W30" i="62" s="1"/>
  <c r="W11" i="62" s="1"/>
  <c r="V34" i="62"/>
  <c r="U34" i="62"/>
  <c r="U30" i="62" s="1"/>
  <c r="T34" i="62"/>
  <c r="S34" i="62"/>
  <c r="R34" i="62"/>
  <c r="Q34" i="62"/>
  <c r="P34" i="62"/>
  <c r="O34" i="62"/>
  <c r="N34" i="62"/>
  <c r="M34" i="62"/>
  <c r="M30" i="62" s="1"/>
  <c r="L34" i="62"/>
  <c r="K34" i="62"/>
  <c r="J34" i="62"/>
  <c r="I34" i="62"/>
  <c r="H34" i="62"/>
  <c r="G34" i="62"/>
  <c r="F34" i="62"/>
  <c r="E34" i="62"/>
  <c r="E30" i="62" s="1"/>
  <c r="AN31" i="62"/>
  <c r="AM31" i="62"/>
  <c r="AM30" i="62" s="1"/>
  <c r="AM11" i="62" s="1"/>
  <c r="AL31" i="62"/>
  <c r="AK31" i="62"/>
  <c r="AK30" i="62" s="1"/>
  <c r="AK11" i="62" s="1"/>
  <c r="AJ31" i="62"/>
  <c r="AJ30" i="62"/>
  <c r="AI31" i="62"/>
  <c r="AI30" i="62"/>
  <c r="AH31" i="62"/>
  <c r="AH30" i="62"/>
  <c r="AG31" i="62"/>
  <c r="AG30" i="62"/>
  <c r="AF31" i="62"/>
  <c r="AE31" i="62"/>
  <c r="AD31" i="62"/>
  <c r="AC31" i="62"/>
  <c r="AC30" i="62" s="1"/>
  <c r="AB31" i="62"/>
  <c r="AB30" i="62"/>
  <c r="AA31" i="62"/>
  <c r="AA30" i="62"/>
  <c r="Z31" i="62"/>
  <c r="Z30" i="62"/>
  <c r="Y31" i="62"/>
  <c r="X31" i="62"/>
  <c r="X30" i="62" s="1"/>
  <c r="W31" i="62"/>
  <c r="V31" i="62"/>
  <c r="V30" i="62" s="1"/>
  <c r="U31" i="62"/>
  <c r="T31" i="62"/>
  <c r="T30" i="62" s="1"/>
  <c r="S31" i="62"/>
  <c r="S30" i="62" s="1"/>
  <c r="R31" i="62"/>
  <c r="R30" i="62" s="1"/>
  <c r="Q31" i="62"/>
  <c r="P31" i="62"/>
  <c r="P30" i="62" s="1"/>
  <c r="O31" i="62"/>
  <c r="N31" i="62"/>
  <c r="N30" i="62" s="1"/>
  <c r="M31" i="62"/>
  <c r="L31" i="62"/>
  <c r="L30" i="62" s="1"/>
  <c r="K31" i="62"/>
  <c r="K30" i="62" s="1"/>
  <c r="J31" i="62"/>
  <c r="J30" i="62" s="1"/>
  <c r="I31" i="62"/>
  <c r="H31" i="62"/>
  <c r="H30" i="62" s="1"/>
  <c r="G31" i="62"/>
  <c r="G30" i="62" s="1"/>
  <c r="G11" i="62" s="1"/>
  <c r="F31" i="62"/>
  <c r="E31" i="62"/>
  <c r="AN25" i="62"/>
  <c r="AM25" i="62"/>
  <c r="AL25" i="62"/>
  <c r="AK25" i="62"/>
  <c r="AJ25" i="62"/>
  <c r="AI25" i="62"/>
  <c r="AH25" i="62"/>
  <c r="AG25" i="62"/>
  <c r="AF25" i="62"/>
  <c r="AE25" i="62"/>
  <c r="AD25" i="62"/>
  <c r="AC25" i="62"/>
  <c r="AB25" i="62"/>
  <c r="AA25" i="62"/>
  <c r="Z25" i="62"/>
  <c r="Y25" i="62"/>
  <c r="X25" i="62"/>
  <c r="W25" i="62"/>
  <c r="V25" i="62"/>
  <c r="U25" i="62"/>
  <c r="T25" i="62"/>
  <c r="T18" i="62" s="1"/>
  <c r="T11" i="62" s="1"/>
  <c r="S25" i="62"/>
  <c r="R25" i="62"/>
  <c r="Q25" i="62"/>
  <c r="P25" i="62"/>
  <c r="P18" i="62" s="1"/>
  <c r="P11" i="62" s="1"/>
  <c r="O25" i="62"/>
  <c r="N25" i="62"/>
  <c r="M25" i="62"/>
  <c r="L25" i="62"/>
  <c r="L18" i="62" s="1"/>
  <c r="K25" i="62"/>
  <c r="J25" i="62"/>
  <c r="I25" i="62"/>
  <c r="H25" i="62"/>
  <c r="G25" i="62"/>
  <c r="F25" i="62"/>
  <c r="E25" i="62"/>
  <c r="AN22" i="62"/>
  <c r="AN18" i="62" s="1"/>
  <c r="AM22" i="62"/>
  <c r="AL22" i="62"/>
  <c r="AL18" i="62" s="1"/>
  <c r="AL11" i="62" s="1"/>
  <c r="AK22" i="62"/>
  <c r="AJ22" i="62"/>
  <c r="AJ18" i="62" s="1"/>
  <c r="AJ11" i="62" s="1"/>
  <c r="AI22" i="62"/>
  <c r="AH22" i="62"/>
  <c r="AH18" i="62" s="1"/>
  <c r="AH11" i="62" s="1"/>
  <c r="AG22" i="62"/>
  <c r="AG18" i="62" s="1"/>
  <c r="AF22" i="62"/>
  <c r="AE22" i="62"/>
  <c r="AD22" i="62"/>
  <c r="AD18" i="62" s="1"/>
  <c r="AD11" i="62" s="1"/>
  <c r="AC22" i="62"/>
  <c r="AB22" i="62"/>
  <c r="AA22" i="62"/>
  <c r="AA18" i="62"/>
  <c r="Z22" i="62"/>
  <c r="Z18" i="62"/>
  <c r="Y22" i="62"/>
  <c r="Y18" i="62"/>
  <c r="Y11" i="62" s="1"/>
  <c r="X22" i="62"/>
  <c r="W22" i="62"/>
  <c r="V22" i="62"/>
  <c r="U22" i="62"/>
  <c r="U18" i="62" s="1"/>
  <c r="T22" i="62"/>
  <c r="S22" i="62"/>
  <c r="S18" i="62"/>
  <c r="R22" i="62"/>
  <c r="R18" i="62"/>
  <c r="Q22" i="62"/>
  <c r="Q18" i="62"/>
  <c r="P22" i="62"/>
  <c r="O22" i="62"/>
  <c r="O18" i="62" s="1"/>
  <c r="N22" i="62"/>
  <c r="M22" i="62"/>
  <c r="M18" i="62" s="1"/>
  <c r="L22" i="62"/>
  <c r="K22" i="62"/>
  <c r="K18" i="62" s="1"/>
  <c r="J22" i="62"/>
  <c r="I22" i="62"/>
  <c r="H22" i="62"/>
  <c r="H18" i="62" s="1"/>
  <c r="G22" i="62"/>
  <c r="F22" i="62"/>
  <c r="F18" i="62" s="1"/>
  <c r="E22"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AG64" i="51"/>
  <c r="S67" i="62"/>
  <c r="E12" i="51"/>
  <c r="AC18" i="62"/>
  <c r="AK18" i="62"/>
  <c r="AJ31" i="51"/>
  <c r="V18" i="62"/>
  <c r="AP22" i="51"/>
  <c r="I31" i="51"/>
  <c r="R31" i="51"/>
  <c r="AB31" i="51"/>
  <c r="AK31" i="51"/>
  <c r="AT31" i="51"/>
  <c r="N18" i="62"/>
  <c r="F30" i="62"/>
  <c r="AD30" i="62"/>
  <c r="G18" i="62"/>
  <c r="W18" i="62"/>
  <c r="AE18" i="62"/>
  <c r="AM18" i="62"/>
  <c r="O30" i="62"/>
  <c r="AE30" i="62"/>
  <c r="M12" i="51"/>
  <c r="V12" i="51"/>
  <c r="AE12" i="51"/>
  <c r="AQ22" i="51"/>
  <c r="T31" i="51"/>
  <c r="AC31" i="51"/>
  <c r="AL31" i="51"/>
  <c r="AL30" i="62"/>
  <c r="AF18" i="62"/>
  <c r="AF11" i="62" s="1"/>
  <c r="AF30" i="62"/>
  <c r="N12" i="51"/>
  <c r="W12" i="51"/>
  <c r="AP12" i="51"/>
  <c r="AR22" i="51"/>
  <c r="K31" i="51"/>
  <c r="E15" i="51"/>
  <c r="E25" i="51"/>
  <c r="E80" i="51"/>
  <c r="S74" i="51"/>
  <c r="Z64" i="51"/>
  <c r="L80" i="51"/>
  <c r="S80" i="51"/>
  <c r="S99" i="51"/>
  <c r="Z80" i="51"/>
  <c r="AG80" i="51"/>
  <c r="AN64" i="51"/>
  <c r="AN30" i="62"/>
  <c r="L74" i="51"/>
  <c r="AN74" i="51"/>
  <c r="L79" i="51"/>
  <c r="AB174" i="62"/>
  <c r="AC174" i="62" s="1"/>
  <c r="Y31" i="51"/>
  <c r="E64" i="51"/>
  <c r="E74" i="51"/>
  <c r="E99" i="51"/>
  <c r="L64" i="51"/>
  <c r="L99" i="51"/>
  <c r="Z99" i="51"/>
  <c r="AG74" i="51"/>
  <c r="AG99" i="51"/>
  <c r="AI112" i="50"/>
  <c r="AJ14" i="50"/>
  <c r="AK14" i="50" s="1"/>
  <c r="AL14" i="50" s="1"/>
  <c r="AM14" i="50" s="1"/>
  <c r="AI126" i="50"/>
  <c r="AD23" i="50"/>
  <c r="AE23" i="50" s="1"/>
  <c r="AF23" i="50" s="1"/>
  <c r="AL27" i="50"/>
  <c r="AM27" i="50" s="1"/>
  <c r="AF30" i="50"/>
  <c r="AL31" i="50"/>
  <c r="AM31" i="50" s="1"/>
  <c r="Q28" i="7"/>
  <c r="B48" i="67"/>
  <c r="AB18" i="62"/>
  <c r="AB11" i="62" s="1"/>
  <c r="M61" i="62"/>
  <c r="AG79" i="62"/>
  <c r="X28" i="7"/>
  <c r="X29" i="7" s="1"/>
  <c r="B66" i="67"/>
  <c r="Q30" i="7"/>
  <c r="B53" i="67"/>
  <c r="AB14" i="50"/>
  <c r="AC14" i="50" s="1"/>
  <c r="AD14" i="50" s="1"/>
  <c r="AE14" i="50" s="1"/>
  <c r="AF14" i="50" s="1"/>
  <c r="AJ120" i="50"/>
  <c r="AK120" i="50" s="1"/>
  <c r="AL120" i="50" s="1"/>
  <c r="AM120" i="50" s="1"/>
  <c r="AI123" i="50"/>
  <c r="AJ123" i="50" s="1"/>
  <c r="AK123" i="50" s="1"/>
  <c r="AL123" i="50" s="1"/>
  <c r="AM123" i="50" s="1"/>
  <c r="AK18" i="50"/>
  <c r="AL18" i="50" s="1"/>
  <c r="AM18" i="50" s="1"/>
  <c r="AC27" i="50"/>
  <c r="AD27" i="50" s="1"/>
  <c r="AE27" i="50" s="1"/>
  <c r="AF27" i="50" s="1"/>
  <c r="AB24" i="50"/>
  <c r="AC24" i="50" s="1"/>
  <c r="AD24" i="50" s="1"/>
  <c r="AE24" i="50" s="1"/>
  <c r="AF24" i="50" s="1"/>
  <c r="AK30" i="50"/>
  <c r="AL30" i="50" s="1"/>
  <c r="AM30" i="50" s="1"/>
  <c r="AC31" i="50"/>
  <c r="AD31" i="50" s="1"/>
  <c r="AE31" i="50" s="1"/>
  <c r="AF31" i="50" s="1"/>
  <c r="J28" i="7"/>
  <c r="B30" i="67"/>
  <c r="X30" i="7"/>
  <c r="B71" i="67"/>
  <c r="AJ129" i="50"/>
  <c r="AK129" i="50" s="1"/>
  <c r="AL129" i="50" s="1"/>
  <c r="AM129" i="50" s="1"/>
  <c r="AI169" i="62"/>
  <c r="AJ169" i="62" s="1"/>
  <c r="U169" i="62"/>
  <c r="V169" i="62" s="1"/>
  <c r="W169" i="62" s="1"/>
  <c r="U171" i="62"/>
  <c r="V171" i="62"/>
  <c r="L35" i="50"/>
  <c r="AG35" i="50"/>
  <c r="N62" i="62"/>
  <c r="Z67" i="62"/>
  <c r="L60" i="50"/>
  <c r="E69" i="50"/>
  <c r="E60" i="50" s="1"/>
  <c r="B8" i="67" s="1"/>
  <c r="E60" i="62"/>
  <c r="E89" i="50"/>
  <c r="AH91" i="51"/>
  <c r="AH148" i="50" s="1"/>
  <c r="AH168" i="50"/>
  <c r="AC12" i="51"/>
  <c r="AL12" i="51"/>
  <c r="AO22" i="51"/>
  <c r="Q50" i="51"/>
  <c r="AN22" i="51"/>
  <c r="G75" i="62"/>
  <c r="H75" i="62"/>
  <c r="I75" i="62" s="1"/>
  <c r="I74" i="62" s="1"/>
  <c r="F74" i="62"/>
  <c r="S79" i="62"/>
  <c r="AI97" i="62"/>
  <c r="AJ97" i="62" s="1"/>
  <c r="AK97" i="62" s="1"/>
  <c r="AL97" i="62" s="1"/>
  <c r="AM97" i="62"/>
  <c r="AA220" i="50"/>
  <c r="AA242" i="50" s="1"/>
  <c r="K225" i="50"/>
  <c r="AA230" i="50"/>
  <c r="AA252" i="50"/>
  <c r="AA274" i="50" s="1"/>
  <c r="AB170" i="62"/>
  <c r="N65" i="62"/>
  <c r="M64" i="62"/>
  <c r="G157" i="62"/>
  <c r="E236" i="50"/>
  <c r="B18" i="67"/>
  <c r="AB172" i="62"/>
  <c r="AB232" i="50"/>
  <c r="N174" i="62"/>
  <c r="O174" i="62"/>
  <c r="U155" i="62"/>
  <c r="V155" i="62" s="1"/>
  <c r="V215" i="50" s="1"/>
  <c r="N158" i="62"/>
  <c r="O158" i="62"/>
  <c r="AI159" i="62"/>
  <c r="AI219" i="50"/>
  <c r="N162" i="62"/>
  <c r="AB162" i="62"/>
  <c r="AB222" i="50" s="1"/>
  <c r="AI175" i="62"/>
  <c r="AJ175" i="62"/>
  <c r="AR34" i="51"/>
  <c r="AR30" i="51"/>
  <c r="I50" i="51"/>
  <c r="N50" i="51"/>
  <c r="R50" i="51"/>
  <c r="W50" i="51"/>
  <c r="AK50" i="51"/>
  <c r="AM79" i="50"/>
  <c r="AI157" i="62"/>
  <c r="AI217" i="50" s="1"/>
  <c r="N166" i="62"/>
  <c r="AB166" i="62"/>
  <c r="AC166" i="62" s="1"/>
  <c r="AC226" i="50" s="1"/>
  <c r="AI167" i="62"/>
  <c r="AJ167" i="62" s="1"/>
  <c r="AI171" i="62"/>
  <c r="G175" i="62"/>
  <c r="U175" i="62"/>
  <c r="V175" i="62" s="1"/>
  <c r="AA31" i="51"/>
  <c r="AO68" i="51"/>
  <c r="M75" i="51"/>
  <c r="AC50" i="51"/>
  <c r="G31" i="51"/>
  <c r="AQ9" i="62"/>
  <c r="S12" i="51"/>
  <c r="AN12" i="51"/>
  <c r="H50" i="51"/>
  <c r="AE50" i="51"/>
  <c r="Z12" i="51"/>
  <c r="AG12" i="51"/>
  <c r="AL83" i="50"/>
  <c r="AM83" i="50" s="1"/>
  <c r="S10" i="50"/>
  <c r="B42" i="67" s="1"/>
  <c r="L22" i="51"/>
  <c r="L50" i="51"/>
  <c r="S22" i="51"/>
  <c r="Z22" i="51"/>
  <c r="Z45" i="51"/>
  <c r="AG22" i="51"/>
  <c r="X63" i="51"/>
  <c r="G50" i="51"/>
  <c r="K50" i="51"/>
  <c r="P50" i="51"/>
  <c r="U50" i="51"/>
  <c r="Y50" i="51"/>
  <c r="AI50" i="51"/>
  <c r="AM50" i="51"/>
  <c r="AA50" i="51"/>
  <c r="AI82" i="50"/>
  <c r="AJ82" i="50" s="1"/>
  <c r="AK82" i="50" s="1"/>
  <c r="AL82" i="50" s="1"/>
  <c r="AM82" i="50" s="1"/>
  <c r="G71" i="49" s="1"/>
  <c r="L12" i="51"/>
  <c r="G82" i="51"/>
  <c r="AG10" i="50"/>
  <c r="AP34" i="51"/>
  <c r="AP30" i="51" s="1"/>
  <c r="AT34" i="51"/>
  <c r="AT30" i="51" s="1"/>
  <c r="U82" i="62"/>
  <c r="V82" i="62" s="1"/>
  <c r="T80" i="62"/>
  <c r="M270" i="50"/>
  <c r="U173" i="62"/>
  <c r="V173" i="62" s="1"/>
  <c r="AI158" i="62"/>
  <c r="AH218" i="50"/>
  <c r="AH240" i="50"/>
  <c r="AH262" i="50" s="1"/>
  <c r="T219" i="50"/>
  <c r="T241" i="50" s="1"/>
  <c r="T263" i="50" s="1"/>
  <c r="U159" i="62"/>
  <c r="U160" i="62"/>
  <c r="T220" i="50"/>
  <c r="T242" i="50"/>
  <c r="T264" i="50" s="1"/>
  <c r="AH221" i="50"/>
  <c r="AH243" i="50" s="1"/>
  <c r="AH265" i="50" s="1"/>
  <c r="AI161" i="62"/>
  <c r="AC162" i="62"/>
  <c r="AD162" i="62" s="1"/>
  <c r="N163" i="62"/>
  <c r="M223" i="50"/>
  <c r="M245" i="50" s="1"/>
  <c r="M267" i="50"/>
  <c r="N165" i="62"/>
  <c r="M225" i="50"/>
  <c r="M247" i="50" s="1"/>
  <c r="M269" i="50" s="1"/>
  <c r="T279" i="50"/>
  <c r="E267" i="50"/>
  <c r="F201" i="50"/>
  <c r="G201" i="50" s="1"/>
  <c r="H201" i="50"/>
  <c r="I201" i="50" s="1"/>
  <c r="J201" i="50"/>
  <c r="K201" i="50" s="1"/>
  <c r="AA216" i="50"/>
  <c r="AA238" i="50" s="1"/>
  <c r="M220" i="50"/>
  <c r="M242" i="50" s="1"/>
  <c r="M264" i="50"/>
  <c r="M232" i="50"/>
  <c r="M254" i="50" s="1"/>
  <c r="N172" i="62"/>
  <c r="F94" i="62"/>
  <c r="G96" i="62"/>
  <c r="H96" i="62"/>
  <c r="I96" i="62" s="1"/>
  <c r="J96" i="62" s="1"/>
  <c r="K96" i="62" s="1"/>
  <c r="M99" i="62"/>
  <c r="AA99" i="62"/>
  <c r="N167" i="62"/>
  <c r="N227" i="50" s="1"/>
  <c r="M227" i="50"/>
  <c r="M249" i="50"/>
  <c r="U231" i="50"/>
  <c r="G219" i="50"/>
  <c r="F219" i="50"/>
  <c r="F241" i="50" s="1"/>
  <c r="F233" i="50"/>
  <c r="F255" i="50" s="1"/>
  <c r="AB167" i="62"/>
  <c r="AB227" i="50" s="1"/>
  <c r="AI172" i="62"/>
  <c r="AH254" i="50"/>
  <c r="AH276" i="50" s="1"/>
  <c r="G227" i="50"/>
  <c r="G249" i="50" s="1"/>
  <c r="F227" i="50"/>
  <c r="F249" i="50" s="1"/>
  <c r="L11" i="62"/>
  <c r="AN11" i="62"/>
  <c r="AG11" i="62"/>
  <c r="AA64" i="62"/>
  <c r="AG67" i="62"/>
  <c r="AG60" i="62"/>
  <c r="AH215" i="50"/>
  <c r="AH237" i="50"/>
  <c r="AH259" i="50" s="1"/>
  <c r="AI155" i="62"/>
  <c r="T221" i="50"/>
  <c r="T243" i="50"/>
  <c r="U161" i="62"/>
  <c r="G168" i="62"/>
  <c r="F250" i="50"/>
  <c r="AB169" i="62"/>
  <c r="AA229" i="50"/>
  <c r="AA251" i="50"/>
  <c r="AA273" i="50" s="1"/>
  <c r="M230" i="50"/>
  <c r="M252" i="50" s="1"/>
  <c r="M274" i="50"/>
  <c r="N170" i="62"/>
  <c r="AB234" i="50"/>
  <c r="AB256" i="50"/>
  <c r="AB278" i="50" s="1"/>
  <c r="E269" i="50"/>
  <c r="F203" i="50"/>
  <c r="G203" i="50" s="1"/>
  <c r="H203" i="50"/>
  <c r="I203" i="50" s="1"/>
  <c r="J203" i="50"/>
  <c r="K203" i="50" s="1"/>
  <c r="I18" i="62"/>
  <c r="G103" i="62"/>
  <c r="H103" i="62" s="1"/>
  <c r="I103" i="62"/>
  <c r="J103" i="62" s="1"/>
  <c r="K103" i="62"/>
  <c r="AA61" i="62"/>
  <c r="AH99" i="62"/>
  <c r="N155" i="62"/>
  <c r="N215" i="50"/>
  <c r="M215" i="50"/>
  <c r="AB155" i="62"/>
  <c r="AA215" i="50"/>
  <c r="AA237" i="50"/>
  <c r="AA259" i="50" s="1"/>
  <c r="N157" i="62"/>
  <c r="M217" i="50"/>
  <c r="M239" i="50" s="1"/>
  <c r="AI162" i="62"/>
  <c r="AH222" i="50"/>
  <c r="AH244" i="50"/>
  <c r="U164" i="62"/>
  <c r="T224" i="50"/>
  <c r="T246" i="50"/>
  <c r="AI164" i="62"/>
  <c r="AH224" i="50"/>
  <c r="AH246" i="50"/>
  <c r="AI165" i="62"/>
  <c r="AH225" i="50"/>
  <c r="AH247" i="50" s="1"/>
  <c r="U166" i="62"/>
  <c r="T226" i="50"/>
  <c r="T248" i="50"/>
  <c r="T270" i="50" s="1"/>
  <c r="AI166" i="62"/>
  <c r="AH226" i="50"/>
  <c r="AH248" i="50"/>
  <c r="AH270" i="50" s="1"/>
  <c r="AB168" i="62"/>
  <c r="AA228" i="50"/>
  <c r="AA250" i="50"/>
  <c r="AA272" i="50" s="1"/>
  <c r="AB171" i="62"/>
  <c r="AA231" i="50"/>
  <c r="AA253" i="50"/>
  <c r="G172" i="62"/>
  <c r="F232" i="50"/>
  <c r="F254" i="50"/>
  <c r="F276" i="50" s="1"/>
  <c r="AI174" i="62"/>
  <c r="AH234" i="50"/>
  <c r="AH256" i="50" s="1"/>
  <c r="AH278" i="50" s="1"/>
  <c r="N175" i="62"/>
  <c r="M235" i="50"/>
  <c r="M257" i="50" s="1"/>
  <c r="AN79" i="51"/>
  <c r="L192" i="50"/>
  <c r="B34" i="67" s="1"/>
  <c r="B121" i="67" s="1"/>
  <c r="E277" i="50"/>
  <c r="F211" i="50"/>
  <c r="G211" i="50" s="1"/>
  <c r="H211" i="50" s="1"/>
  <c r="I211" i="50" s="1"/>
  <c r="J211" i="50"/>
  <c r="K211" i="50" s="1"/>
  <c r="J18" i="62"/>
  <c r="M74" i="62"/>
  <c r="M83" i="62"/>
  <c r="AI156" i="62"/>
  <c r="AH216" i="50"/>
  <c r="AH238" i="50" s="1"/>
  <c r="N218" i="50"/>
  <c r="N240" i="50"/>
  <c r="AB159" i="62"/>
  <c r="AB219" i="50" s="1"/>
  <c r="AA219" i="50"/>
  <c r="AA241" i="50" s="1"/>
  <c r="N161" i="62"/>
  <c r="M221" i="50"/>
  <c r="M243" i="50"/>
  <c r="AB161" i="62"/>
  <c r="AA221" i="50"/>
  <c r="AA243" i="50" s="1"/>
  <c r="AB243" i="50" s="1"/>
  <c r="U162" i="62"/>
  <c r="T222" i="50"/>
  <c r="T244" i="50" s="1"/>
  <c r="U244" i="50" s="1"/>
  <c r="G164" i="62"/>
  <c r="F224" i="50"/>
  <c r="F246" i="50"/>
  <c r="N168" i="62"/>
  <c r="M228" i="50"/>
  <c r="M250" i="50"/>
  <c r="M272" i="50"/>
  <c r="AI168" i="62"/>
  <c r="AH228" i="50"/>
  <c r="AH250" i="50"/>
  <c r="AH272" i="50"/>
  <c r="N169" i="62"/>
  <c r="M229" i="50"/>
  <c r="M251" i="50"/>
  <c r="AI229" i="50"/>
  <c r="AI251" i="50" s="1"/>
  <c r="U174" i="62"/>
  <c r="T234" i="50"/>
  <c r="T256" i="50"/>
  <c r="AB175" i="62"/>
  <c r="AA235" i="50"/>
  <c r="AA257" i="50"/>
  <c r="AQ98" i="51"/>
  <c r="T86" i="51"/>
  <c r="AO77" i="51"/>
  <c r="AO82" i="51"/>
  <c r="F89" i="51"/>
  <c r="E13" i="50"/>
  <c r="E10" i="50"/>
  <c r="B6" i="67"/>
  <c r="E93" i="50"/>
  <c r="E260" i="50"/>
  <c r="F194" i="50"/>
  <c r="G194" i="50"/>
  <c r="H194" i="50"/>
  <c r="I194" i="50" s="1"/>
  <c r="J194" i="50" s="1"/>
  <c r="K194" i="50"/>
  <c r="G158" i="62"/>
  <c r="G218" i="50" s="1"/>
  <c r="F218" i="50"/>
  <c r="F240" i="50"/>
  <c r="F262" i="50"/>
  <c r="U158" i="62"/>
  <c r="U218" i="50" s="1"/>
  <c r="T218" i="50"/>
  <c r="T240" i="50"/>
  <c r="N159" i="62"/>
  <c r="O159" i="62" s="1"/>
  <c r="M219" i="50"/>
  <c r="M241" i="50" s="1"/>
  <c r="M263" i="50" s="1"/>
  <c r="AI160" i="62"/>
  <c r="AH220" i="50"/>
  <c r="AH242" i="50" s="1"/>
  <c r="AH264" i="50" s="1"/>
  <c r="G162" i="62"/>
  <c r="F222" i="50"/>
  <c r="F244" i="50" s="1"/>
  <c r="F266" i="50" s="1"/>
  <c r="AB163" i="62"/>
  <c r="AB223" i="50" s="1"/>
  <c r="AA223" i="50"/>
  <c r="AA245" i="50" s="1"/>
  <c r="AA267" i="50" s="1"/>
  <c r="AB165" i="62"/>
  <c r="AA225" i="50"/>
  <c r="AA247" i="50" s="1"/>
  <c r="AA269" i="50" s="1"/>
  <c r="G166" i="62"/>
  <c r="G226" i="50" s="1"/>
  <c r="F226" i="50"/>
  <c r="F248" i="50" s="1"/>
  <c r="F270" i="50" s="1"/>
  <c r="U167" i="62"/>
  <c r="V167" i="62" s="1"/>
  <c r="T227" i="50"/>
  <c r="T249" i="50" s="1"/>
  <c r="T271" i="50" s="1"/>
  <c r="AI227" i="50"/>
  <c r="AI249" i="50"/>
  <c r="U168" i="62"/>
  <c r="T228" i="50"/>
  <c r="T250" i="50"/>
  <c r="T272" i="50"/>
  <c r="U170" i="62"/>
  <c r="T230" i="50"/>
  <c r="T252" i="50"/>
  <c r="T274" i="50"/>
  <c r="N173" i="62"/>
  <c r="M233" i="50"/>
  <c r="M255" i="50"/>
  <c r="M277" i="50"/>
  <c r="AB173" i="62"/>
  <c r="AA233" i="50"/>
  <c r="AA255" i="50"/>
  <c r="M266" i="50"/>
  <c r="E274" i="50"/>
  <c r="F208" i="50"/>
  <c r="G208" i="50"/>
  <c r="H208" i="50"/>
  <c r="I208" i="50" s="1"/>
  <c r="J208" i="50" s="1"/>
  <c r="K208" i="50" s="1"/>
  <c r="AH279" i="50"/>
  <c r="E214" i="50"/>
  <c r="F220" i="50"/>
  <c r="F242" i="50" s="1"/>
  <c r="G220" i="50"/>
  <c r="H220" i="50"/>
  <c r="N231" i="50"/>
  <c r="M231" i="50"/>
  <c r="M253" i="50"/>
  <c r="L214" i="50"/>
  <c r="B35" i="67" s="1"/>
  <c r="AT62" i="51"/>
  <c r="B24" i="67"/>
  <c r="AB82" i="50"/>
  <c r="AC82" i="50" s="1"/>
  <c r="AD82" i="50" s="1"/>
  <c r="AE82" i="50" s="1"/>
  <c r="AF82" i="50" s="1"/>
  <c r="AA57" i="53"/>
  <c r="E265" i="50"/>
  <c r="F199" i="50"/>
  <c r="G199" i="50" s="1"/>
  <c r="H199" i="50" s="1"/>
  <c r="I199" i="50" s="1"/>
  <c r="J199" i="50" s="1"/>
  <c r="K199" i="50" s="1"/>
  <c r="E271" i="50"/>
  <c r="F205" i="50"/>
  <c r="F271" i="50" s="1"/>
  <c r="E273" i="50"/>
  <c r="F207" i="50"/>
  <c r="G207" i="50"/>
  <c r="H207" i="50"/>
  <c r="I207" i="50" s="1"/>
  <c r="J207" i="50" s="1"/>
  <c r="K207" i="50" s="1"/>
  <c r="E278" i="50"/>
  <c r="F212" i="50"/>
  <c r="G212" i="50"/>
  <c r="H212" i="50"/>
  <c r="I212" i="50" s="1"/>
  <c r="J212" i="50" s="1"/>
  <c r="K212" i="50" s="1"/>
  <c r="I221" i="50"/>
  <c r="H221" i="50"/>
  <c r="G221" i="50"/>
  <c r="J221" i="50"/>
  <c r="F221" i="50"/>
  <c r="F243" i="50" s="1"/>
  <c r="G243" i="50" s="1"/>
  <c r="F223" i="50"/>
  <c r="F245" i="50" s="1"/>
  <c r="F229" i="50"/>
  <c r="F251" i="50" s="1"/>
  <c r="I234" i="50"/>
  <c r="G234" i="50"/>
  <c r="H234" i="50"/>
  <c r="F234" i="50"/>
  <c r="F256" i="50" s="1"/>
  <c r="G256" i="50" s="1"/>
  <c r="J234" i="50"/>
  <c r="AG67" i="51"/>
  <c r="E92" i="50"/>
  <c r="AI57" i="53"/>
  <c r="D126" i="81"/>
  <c r="Z171" i="50"/>
  <c r="B68" i="67" s="1"/>
  <c r="S171" i="50"/>
  <c r="B50" i="67"/>
  <c r="E268" i="50"/>
  <c r="F202" i="50"/>
  <c r="G202" i="50"/>
  <c r="H202" i="50"/>
  <c r="I202" i="50" s="1"/>
  <c r="J202" i="50" s="1"/>
  <c r="K202" i="50" s="1"/>
  <c r="I216" i="50"/>
  <c r="H216" i="50"/>
  <c r="G216" i="50"/>
  <c r="J216" i="50"/>
  <c r="F216" i="50"/>
  <c r="F238" i="50" s="1"/>
  <c r="G238" i="50" s="1"/>
  <c r="G225" i="50"/>
  <c r="I225" i="50"/>
  <c r="F225" i="50"/>
  <c r="F247" i="50" s="1"/>
  <c r="G247" i="50" s="1"/>
  <c r="J225" i="50"/>
  <c r="H225" i="50"/>
  <c r="F230" i="50"/>
  <c r="F252" i="50" s="1"/>
  <c r="P68" i="51"/>
  <c r="AB63" i="51"/>
  <c r="AF65" i="51"/>
  <c r="AN10" i="51"/>
  <c r="AO9" i="62"/>
  <c r="AA9" i="62"/>
  <c r="AH9" i="62" s="1"/>
  <c r="AE9" i="62"/>
  <c r="AL9" i="62" s="1"/>
  <c r="R62" i="51"/>
  <c r="AJ68" i="51"/>
  <c r="AJ39" i="50" s="1"/>
  <c r="S88" i="50"/>
  <c r="L88" i="50"/>
  <c r="AB79" i="50"/>
  <c r="AB83" i="50"/>
  <c r="Z79" i="51"/>
  <c r="Z94" i="50"/>
  <c r="Z85" i="50" s="1"/>
  <c r="M278" i="50"/>
  <c r="F279" i="50"/>
  <c r="U68" i="51"/>
  <c r="AD10" i="51"/>
  <c r="AK10" i="51"/>
  <c r="K62" i="51"/>
  <c r="K61" i="51" s="1"/>
  <c r="V62" i="51"/>
  <c r="V73" i="51"/>
  <c r="L67" i="51"/>
  <c r="AA261" i="50"/>
  <c r="S94" i="50"/>
  <c r="S85" i="50" s="1"/>
  <c r="B45" i="67" s="1"/>
  <c r="T275" i="50"/>
  <c r="AG258" i="50"/>
  <c r="B97" i="67" s="1"/>
  <c r="AB112" i="50"/>
  <c r="AC112" i="50"/>
  <c r="AD112" i="50" s="1"/>
  <c r="AE112" i="50" s="1"/>
  <c r="AF112" i="50" s="1"/>
  <c r="AB115" i="50"/>
  <c r="AC115" i="50" s="1"/>
  <c r="AD115" i="50" s="1"/>
  <c r="AE115" i="50" s="1"/>
  <c r="AF115" i="50" s="1"/>
  <c r="AB126" i="50"/>
  <c r="AC126" i="50" s="1"/>
  <c r="AD126" i="50" s="1"/>
  <c r="AE126" i="50"/>
  <c r="AF126" i="50" s="1"/>
  <c r="AD119" i="50"/>
  <c r="AE119" i="50" s="1"/>
  <c r="AF119" i="50" s="1"/>
  <c r="AB120" i="50"/>
  <c r="AC120" i="50"/>
  <c r="AD120" i="50" s="1"/>
  <c r="AB123" i="50"/>
  <c r="AC123" i="50"/>
  <c r="AD123" i="50" s="1"/>
  <c r="AE123" i="50" s="1"/>
  <c r="AF123" i="50" s="1"/>
  <c r="AB128" i="50"/>
  <c r="AC128" i="50" s="1"/>
  <c r="AD128" i="50" s="1"/>
  <c r="AE128" i="50" s="1"/>
  <c r="AF128" i="50" s="1"/>
  <c r="AB129" i="50"/>
  <c r="AC129" i="50"/>
  <c r="AD129" i="50"/>
  <c r="AE129" i="50"/>
  <c r="AF129" i="50" s="1"/>
  <c r="L104" i="50"/>
  <c r="E38" i="50"/>
  <c r="E35" i="50" s="1"/>
  <c r="S63" i="50"/>
  <c r="S60" i="50"/>
  <c r="B44" i="67" s="1"/>
  <c r="AG94" i="50"/>
  <c r="L171" i="50"/>
  <c r="B32" i="67" s="1"/>
  <c r="E171" i="50"/>
  <c r="B14" i="67"/>
  <c r="E263" i="50"/>
  <c r="E264" i="50"/>
  <c r="AH271" i="50"/>
  <c r="AG171" i="50"/>
  <c r="B92" i="67"/>
  <c r="AH261" i="50"/>
  <c r="E192" i="50"/>
  <c r="B16" i="67"/>
  <c r="E259" i="50"/>
  <c r="E258" i="50" s="1"/>
  <c r="S276" i="50"/>
  <c r="S258" i="50"/>
  <c r="B55" i="67" s="1"/>
  <c r="S192" i="50"/>
  <c r="B52" i="67"/>
  <c r="B123" i="67"/>
  <c r="T237" i="50"/>
  <c r="M262" i="50"/>
  <c r="T267" i="50"/>
  <c r="L275" i="50"/>
  <c r="M192" i="50"/>
  <c r="AH263" i="50"/>
  <c r="AH273" i="50"/>
  <c r="AI239" i="50"/>
  <c r="AB10" i="51"/>
  <c r="AI10" i="51" s="1"/>
  <c r="AF10" i="51"/>
  <c r="AM10" i="51" s="1"/>
  <c r="AT10" i="51"/>
  <c r="AO10" i="51"/>
  <c r="AA10" i="51"/>
  <c r="AH10" i="51" s="1"/>
  <c r="O63" i="51"/>
  <c r="R63" i="51"/>
  <c r="N63" i="51"/>
  <c r="Q63" i="51"/>
  <c r="M63" i="51"/>
  <c r="R69" i="51"/>
  <c r="M69" i="51"/>
  <c r="Q69" i="51"/>
  <c r="O69" i="51"/>
  <c r="AR69" i="51"/>
  <c r="AQ69" i="51"/>
  <c r="AP69" i="51"/>
  <c r="AO69" i="51"/>
  <c r="P81" i="51"/>
  <c r="O81" i="51"/>
  <c r="M81" i="51"/>
  <c r="R81" i="51"/>
  <c r="AR81" i="51"/>
  <c r="AO81" i="51"/>
  <c r="AS81" i="51"/>
  <c r="AS80" i="51" s="1"/>
  <c r="AQ81" i="51"/>
  <c r="AP81" i="51"/>
  <c r="AD82" i="51"/>
  <c r="AC82" i="51"/>
  <c r="AB82" i="51"/>
  <c r="AF82" i="51"/>
  <c r="AE82" i="51"/>
  <c r="AA82" i="5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c r="AF89" i="51"/>
  <c r="AF146" i="50" s="1"/>
  <c r="AB89" i="51"/>
  <c r="AB146" i="50"/>
  <c r="AE89" i="51"/>
  <c r="AE146" i="50" s="1"/>
  <c r="AA89" i="51"/>
  <c r="AA146" i="50"/>
  <c r="AA166" i="50"/>
  <c r="AB166" i="50" s="1"/>
  <c r="AP90" i="51"/>
  <c r="AS90" i="51"/>
  <c r="AO90" i="51"/>
  <c r="AF91" i="51"/>
  <c r="AE91" i="51"/>
  <c r="AA91" i="51"/>
  <c r="AA148" i="50" s="1"/>
  <c r="AA168" i="50" s="1"/>
  <c r="O92" i="51"/>
  <c r="P92" i="51"/>
  <c r="R92" i="51"/>
  <c r="M92" i="51"/>
  <c r="Q92" i="51"/>
  <c r="AQ92" i="51"/>
  <c r="AT92" i="51"/>
  <c r="AO92" i="51"/>
  <c r="AS92" i="51"/>
  <c r="AR92" i="51"/>
  <c r="AD93" i="51"/>
  <c r="AD149" i="50"/>
  <c r="AC93" i="51"/>
  <c r="AC149" i="50" s="1"/>
  <c r="AE93" i="51"/>
  <c r="AE149" i="50"/>
  <c r="AB93" i="51"/>
  <c r="AB149" i="50" s="1"/>
  <c r="AA93" i="51"/>
  <c r="AA149" i="50"/>
  <c r="AA169" i="50" s="1"/>
  <c r="AF93" i="51"/>
  <c r="AF149" i="50"/>
  <c r="G62" i="51"/>
  <c r="N62" i="51"/>
  <c r="AP62" i="51"/>
  <c r="AB65" i="51"/>
  <c r="AB37" i="50" s="1"/>
  <c r="AP66" i="51"/>
  <c r="P88" i="51"/>
  <c r="AR90" i="51"/>
  <c r="AQ10" i="51"/>
  <c r="U62" i="51"/>
  <c r="X62" i="51"/>
  <c r="T62" i="51"/>
  <c r="K63" i="51"/>
  <c r="G63" i="51"/>
  <c r="J63" i="51"/>
  <c r="F63" i="51"/>
  <c r="I63" i="51"/>
  <c r="AM63" i="51"/>
  <c r="AM132" i="50" s="1"/>
  <c r="AI63" i="51"/>
  <c r="AI132" i="50"/>
  <c r="AL63" i="51"/>
  <c r="AH63" i="51"/>
  <c r="AH132" i="50" s="1"/>
  <c r="AH152" i="50" s="1"/>
  <c r="AK63" i="51"/>
  <c r="AK132" i="50" s="1"/>
  <c r="G65" i="51"/>
  <c r="J65" i="51"/>
  <c r="F65" i="51"/>
  <c r="AI65" i="51"/>
  <c r="AI37" i="50" s="1"/>
  <c r="AH65" i="51"/>
  <c r="AK65" i="51"/>
  <c r="Y66" i="51"/>
  <c r="T66" i="51"/>
  <c r="W66" i="51"/>
  <c r="T68" i="51"/>
  <c r="X68" i="51"/>
  <c r="V72" i="51"/>
  <c r="W72" i="51"/>
  <c r="U72" i="51"/>
  <c r="U71" i="51" s="1"/>
  <c r="T72" i="51"/>
  <c r="H73" i="51"/>
  <c r="K73" i="51"/>
  <c r="F73" i="51"/>
  <c r="J73" i="51"/>
  <c r="I73" i="51"/>
  <c r="AJ73" i="51"/>
  <c r="AK73" i="51"/>
  <c r="AI73" i="51"/>
  <c r="AM73" i="51"/>
  <c r="AH73" i="51"/>
  <c r="AH135" i="50" s="1"/>
  <c r="AH155" i="50" s="1"/>
  <c r="V76" i="51"/>
  <c r="Y76" i="51"/>
  <c r="U76" i="51"/>
  <c r="X76" i="51"/>
  <c r="W76" i="51"/>
  <c r="H81" i="51"/>
  <c r="K81" i="51"/>
  <c r="F81" i="51"/>
  <c r="J81" i="51"/>
  <c r="I81" i="51"/>
  <c r="AJ81" i="51"/>
  <c r="AJ80" i="51" s="1"/>
  <c r="AI81" i="51"/>
  <c r="AM81" i="51"/>
  <c r="AL81" i="51"/>
  <c r="AH81" i="51"/>
  <c r="AH139" i="50"/>
  <c r="AH159" i="50"/>
  <c r="V82" i="51"/>
  <c r="T82" i="51"/>
  <c r="X82" i="51"/>
  <c r="W82" i="51"/>
  <c r="U82" i="51"/>
  <c r="V85" i="51"/>
  <c r="X100" i="51"/>
  <c r="T100" i="51"/>
  <c r="U100" i="51"/>
  <c r="Y100" i="51"/>
  <c r="J101" i="51"/>
  <c r="F101" i="51"/>
  <c r="H101" i="51"/>
  <c r="K101" i="51"/>
  <c r="I101" i="51"/>
  <c r="AL101" i="51"/>
  <c r="AH101" i="51"/>
  <c r="AM101" i="51"/>
  <c r="AK101" i="51"/>
  <c r="AJ101" i="51"/>
  <c r="AJ51" i="50"/>
  <c r="AI101" i="51"/>
  <c r="AI51" i="50"/>
  <c r="X102" i="51"/>
  <c r="T102" i="51"/>
  <c r="V102" i="51"/>
  <c r="U102" i="51"/>
  <c r="Y102" i="51"/>
  <c r="W102" i="51"/>
  <c r="J103" i="51"/>
  <c r="F103" i="51"/>
  <c r="K103" i="51"/>
  <c r="I103" i="51"/>
  <c r="G103" i="51"/>
  <c r="H103" i="51"/>
  <c r="AL103" i="51"/>
  <c r="AL49" i="50"/>
  <c r="AH103" i="51"/>
  <c r="AI103" i="51"/>
  <c r="AI49" i="50" s="1"/>
  <c r="AK103" i="51"/>
  <c r="AK49" i="50" s="1"/>
  <c r="T104" i="51"/>
  <c r="Y104" i="51"/>
  <c r="U104" i="51"/>
  <c r="J105" i="51"/>
  <c r="F105" i="51"/>
  <c r="H105" i="51"/>
  <c r="G105" i="51"/>
  <c r="K105" i="51"/>
  <c r="AL105" i="51"/>
  <c r="AL55" i="50"/>
  <c r="AH105" i="51"/>
  <c r="AM105" i="51"/>
  <c r="AK105" i="51"/>
  <c r="AK55" i="50" s="1"/>
  <c r="AI105" i="51"/>
  <c r="AI55" i="50"/>
  <c r="AJ105" i="51"/>
  <c r="AJ55" i="50" s="1"/>
  <c r="X106" i="51"/>
  <c r="T106" i="51"/>
  <c r="V106" i="51"/>
  <c r="U106" i="51"/>
  <c r="Y106" i="51"/>
  <c r="W106" i="51"/>
  <c r="X108" i="51"/>
  <c r="T108" i="51"/>
  <c r="W108" i="51"/>
  <c r="V108" i="51"/>
  <c r="U108" i="51"/>
  <c r="Y108" i="51"/>
  <c r="O62" i="51"/>
  <c r="W62" i="51"/>
  <c r="AH62" i="51"/>
  <c r="P63" i="51"/>
  <c r="AJ63" i="51"/>
  <c r="AJ132" i="50" s="1"/>
  <c r="T65" i="51"/>
  <c r="V66" i="51"/>
  <c r="X72" i="51"/>
  <c r="G73" i="51"/>
  <c r="AL73" i="51"/>
  <c r="AC62" i="51"/>
  <c r="AF62" i="51"/>
  <c r="AB62" i="51"/>
  <c r="AE62" i="51"/>
  <c r="AA62" i="51"/>
  <c r="AT63" i="51"/>
  <c r="AP63" i="51"/>
  <c r="AP61" i="51" s="1"/>
  <c r="P73" i="51"/>
  <c r="O73" i="51"/>
  <c r="N73" i="51"/>
  <c r="R73" i="51"/>
  <c r="M73" i="51"/>
  <c r="AR73" i="51"/>
  <c r="AQ73" i="51"/>
  <c r="AO73" i="51"/>
  <c r="AT73" i="51"/>
  <c r="AS73" i="51"/>
  <c r="P75" i="51"/>
  <c r="O75" i="51"/>
  <c r="R75" i="51"/>
  <c r="Q75" i="51"/>
  <c r="N75" i="51"/>
  <c r="AA65" i="51"/>
  <c r="AA37" i="50" s="1"/>
  <c r="AD65" i="51"/>
  <c r="M66" i="51"/>
  <c r="P66" i="51"/>
  <c r="O66" i="51"/>
  <c r="AO66" i="51"/>
  <c r="AR66" i="51"/>
  <c r="AQ66" i="51"/>
  <c r="R72" i="51"/>
  <c r="R71" i="51" s="1"/>
  <c r="N72" i="51"/>
  <c r="Q72" i="51"/>
  <c r="O72" i="51"/>
  <c r="AT72" i="51"/>
  <c r="AP72" i="51"/>
  <c r="AQ72" i="51"/>
  <c r="AO72" i="51"/>
  <c r="AS72" i="51"/>
  <c r="AF73" i="51"/>
  <c r="AB73" i="51"/>
  <c r="AB135" i="50"/>
  <c r="AE73" i="51"/>
  <c r="AD73" i="51"/>
  <c r="AD135" i="50"/>
  <c r="AC73" i="51"/>
  <c r="AC135" i="50" s="1"/>
  <c r="M31" i="51"/>
  <c r="AO31" i="51"/>
  <c r="AF81" i="51"/>
  <c r="AB81" i="51"/>
  <c r="AE81" i="51"/>
  <c r="AD81" i="51"/>
  <c r="AC81" i="51"/>
  <c r="AA81" i="51"/>
  <c r="R82" i="51"/>
  <c r="N82" i="51"/>
  <c r="O82" i="51"/>
  <c r="P82" i="51"/>
  <c r="AQ82" i="51"/>
  <c r="AT82" i="51"/>
  <c r="AP82" i="51"/>
  <c r="AS82" i="51"/>
  <c r="AR82" i="51"/>
  <c r="Q85" i="51"/>
  <c r="M85" i="51"/>
  <c r="P85" i="51"/>
  <c r="R85" i="51"/>
  <c r="O85" i="51"/>
  <c r="N85" i="51"/>
  <c r="AS85" i="51"/>
  <c r="AO85" i="51"/>
  <c r="AR85" i="51"/>
  <c r="AT85" i="51"/>
  <c r="AQ85" i="51"/>
  <c r="AP85" i="51"/>
  <c r="AE86" i="51"/>
  <c r="AA86" i="51"/>
  <c r="AA143" i="50"/>
  <c r="AA163" i="50" s="1"/>
  <c r="AD86" i="51"/>
  <c r="AF86" i="51"/>
  <c r="AC86" i="51"/>
  <c r="AB86" i="51"/>
  <c r="AB143" i="50"/>
  <c r="AJ86" i="51"/>
  <c r="Q87" i="51"/>
  <c r="M87" i="51"/>
  <c r="P87" i="51"/>
  <c r="R87" i="51"/>
  <c r="O87" i="51"/>
  <c r="N87" i="51"/>
  <c r="AS87" i="51"/>
  <c r="AO87" i="51"/>
  <c r="AR87" i="51"/>
  <c r="AT87" i="51"/>
  <c r="AQ87" i="51"/>
  <c r="AP87" i="51"/>
  <c r="V89" i="51"/>
  <c r="AS89" i="51"/>
  <c r="AO89" i="51"/>
  <c r="AQ89" i="51"/>
  <c r="AP89" i="51"/>
  <c r="N91" i="51"/>
  <c r="AF92" i="51"/>
  <c r="AF43" i="50"/>
  <c r="Y98" i="51"/>
  <c r="U98" i="51"/>
  <c r="V98" i="51"/>
  <c r="T98" i="51"/>
  <c r="X98" i="51"/>
  <c r="W98" i="51"/>
  <c r="R100" i="51"/>
  <c r="R99" i="51" s="1"/>
  <c r="M100" i="51"/>
  <c r="N100" i="51"/>
  <c r="Q100" i="51"/>
  <c r="M50" i="51"/>
  <c r="AB101" i="51"/>
  <c r="AF101" i="51"/>
  <c r="AA101" i="51"/>
  <c r="AA51" i="50" s="1"/>
  <c r="AA76" i="50" s="1"/>
  <c r="AE101" i="51"/>
  <c r="AC101" i="51"/>
  <c r="P102" i="51"/>
  <c r="Q102" i="51"/>
  <c r="O102" i="51"/>
  <c r="N102" i="51"/>
  <c r="M102" i="51"/>
  <c r="R102" i="51"/>
  <c r="AR102" i="51"/>
  <c r="AP102" i="51"/>
  <c r="AT102" i="51"/>
  <c r="AO102" i="51"/>
  <c r="AS102" i="51"/>
  <c r="AQ102" i="51"/>
  <c r="AD103" i="51"/>
  <c r="AD49" i="50"/>
  <c r="AE103" i="51"/>
  <c r="AE49" i="50" s="1"/>
  <c r="AC103" i="51"/>
  <c r="AC49" i="50"/>
  <c r="AF103" i="51"/>
  <c r="AF49" i="50" s="1"/>
  <c r="AB103" i="51"/>
  <c r="AB49" i="50"/>
  <c r="AA103" i="51"/>
  <c r="AA49" i="50" s="1"/>
  <c r="AA74" i="50" s="1"/>
  <c r="AB74" i="50" s="1"/>
  <c r="AC74" i="50" s="1"/>
  <c r="AD74" i="50" s="1"/>
  <c r="N104" i="51"/>
  <c r="R104" i="51"/>
  <c r="M104" i="51"/>
  <c r="O104" i="51"/>
  <c r="AR104" i="51"/>
  <c r="AQ104" i="51"/>
  <c r="AP104" i="51"/>
  <c r="AO104" i="51"/>
  <c r="AD105" i="51"/>
  <c r="AD55" i="50"/>
  <c r="AB105" i="51"/>
  <c r="AB55" i="50" s="1"/>
  <c r="AF105" i="51"/>
  <c r="AA105" i="51"/>
  <c r="AA55" i="50" s="1"/>
  <c r="AA80" i="50" s="1"/>
  <c r="AC105" i="51"/>
  <c r="AC55" i="50" s="1"/>
  <c r="P106" i="51"/>
  <c r="Q106" i="51"/>
  <c r="O106" i="51"/>
  <c r="R106" i="51"/>
  <c r="M106" i="51"/>
  <c r="N106" i="51"/>
  <c r="AR106" i="51"/>
  <c r="AQ106" i="51"/>
  <c r="AS106" i="51"/>
  <c r="AP106" i="51"/>
  <c r="AO106" i="51"/>
  <c r="AT106" i="51"/>
  <c r="P108" i="51"/>
  <c r="O108" i="51"/>
  <c r="Q108" i="51"/>
  <c r="N108" i="51"/>
  <c r="M108" i="51"/>
  <c r="R108" i="51"/>
  <c r="AS108" i="51"/>
  <c r="AP108" i="51"/>
  <c r="AO108" i="51"/>
  <c r="N66" i="51"/>
  <c r="N69" i="51"/>
  <c r="P84" i="51"/>
  <c r="S83" i="51"/>
  <c r="S79" i="51" s="1"/>
  <c r="AR86" i="51"/>
  <c r="AD89" i="51"/>
  <c r="AD146" i="50" s="1"/>
  <c r="AD166" i="50" s="1"/>
  <c r="AE166" i="50" s="1"/>
  <c r="AF166" i="50" s="1"/>
  <c r="AP92" i="51"/>
  <c r="R65" i="51"/>
  <c r="N65" i="51"/>
  <c r="AD68" i="51"/>
  <c r="AC68" i="51"/>
  <c r="AB68" i="51"/>
  <c r="AF68" i="51"/>
  <c r="AA68" i="51"/>
  <c r="AA39" i="50" s="1"/>
  <c r="AR77" i="51"/>
  <c r="AQ77" i="51"/>
  <c r="AT77" i="51"/>
  <c r="AS77" i="51"/>
  <c r="AP77" i="51"/>
  <c r="AA12" i="51"/>
  <c r="Q62" i="51"/>
  <c r="M62" i="51"/>
  <c r="P62" i="51"/>
  <c r="P61" i="51" s="1"/>
  <c r="AS62" i="51"/>
  <c r="AO62" i="51"/>
  <c r="AR62" i="51"/>
  <c r="AQ62" i="51"/>
  <c r="AE63" i="51"/>
  <c r="AA63" i="51"/>
  <c r="AA132" i="50" s="1"/>
  <c r="AD63" i="51"/>
  <c r="AC63" i="51"/>
  <c r="M15" i="51"/>
  <c r="N68" i="51"/>
  <c r="O68" i="51"/>
  <c r="M68" i="51"/>
  <c r="AT68" i="51"/>
  <c r="AP68" i="51"/>
  <c r="AS68" i="51"/>
  <c r="AQ68" i="51"/>
  <c r="R76" i="51"/>
  <c r="N76" i="51"/>
  <c r="Q76" i="51"/>
  <c r="M76" i="51"/>
  <c r="P76" i="51"/>
  <c r="O76" i="51"/>
  <c r="AT76" i="51"/>
  <c r="AP76" i="51"/>
  <c r="AS76" i="51"/>
  <c r="AO76" i="51"/>
  <c r="AR76" i="51"/>
  <c r="AQ76" i="51"/>
  <c r="T12" i="51"/>
  <c r="I62" i="51"/>
  <c r="AJ62" i="51"/>
  <c r="AJ61" i="51" s="1"/>
  <c r="AM62" i="51"/>
  <c r="AM61" i="51" s="1"/>
  <c r="W63" i="51"/>
  <c r="V63" i="51"/>
  <c r="Y63" i="51"/>
  <c r="U63" i="51"/>
  <c r="W65" i="51"/>
  <c r="V65" i="51"/>
  <c r="U65" i="51"/>
  <c r="J68" i="51"/>
  <c r="F68" i="51"/>
  <c r="H68" i="51"/>
  <c r="G68" i="51"/>
  <c r="AL68" i="51"/>
  <c r="AH68" i="51"/>
  <c r="AH39" i="50"/>
  <c r="AH64" i="50" s="1"/>
  <c r="AI68" i="51"/>
  <c r="AI39" i="50" s="1"/>
  <c r="AM68" i="51"/>
  <c r="AK68" i="51"/>
  <c r="T22" i="51"/>
  <c r="X73" i="51"/>
  <c r="T73" i="51"/>
  <c r="U73" i="51"/>
  <c r="Y73" i="51"/>
  <c r="W73" i="51"/>
  <c r="X75" i="51"/>
  <c r="T75" i="51"/>
  <c r="W75" i="51"/>
  <c r="Y75" i="51"/>
  <c r="V75" i="51"/>
  <c r="U75" i="51"/>
  <c r="F31" i="51"/>
  <c r="AH31" i="51"/>
  <c r="X81" i="51"/>
  <c r="T81" i="51"/>
  <c r="U81" i="51"/>
  <c r="Y81" i="51"/>
  <c r="V81" i="51"/>
  <c r="V80" i="51" s="1"/>
  <c r="F82" i="51"/>
  <c r="F80" i="51" s="1"/>
  <c r="I82" i="51"/>
  <c r="H82" i="51"/>
  <c r="AJ82" i="51"/>
  <c r="AJ140" i="50"/>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c r="AM89" i="51"/>
  <c r="AM146" i="50"/>
  <c r="AI89" i="51"/>
  <c r="AI146" i="50" s="1"/>
  <c r="AH89" i="51"/>
  <c r="AH146" i="50"/>
  <c r="AH166" i="50" s="1"/>
  <c r="I91" i="51"/>
  <c r="K91" i="51"/>
  <c r="J91" i="51"/>
  <c r="G91" i="51"/>
  <c r="AK91" i="51"/>
  <c r="AK148" i="50"/>
  <c r="AJ91" i="51"/>
  <c r="AM91" i="51"/>
  <c r="AM148" i="50" s="1"/>
  <c r="AI91" i="51"/>
  <c r="AL91" i="51"/>
  <c r="AL148" i="50" s="1"/>
  <c r="W92" i="51"/>
  <c r="T92" i="51"/>
  <c r="X92" i="51"/>
  <c r="V92" i="51"/>
  <c r="U92" i="51"/>
  <c r="J93" i="51"/>
  <c r="I93" i="51"/>
  <c r="H93" i="51"/>
  <c r="G93" i="51"/>
  <c r="F93" i="51"/>
  <c r="K93" i="51"/>
  <c r="AL93" i="51"/>
  <c r="AL149" i="50" s="1"/>
  <c r="AH93" i="51"/>
  <c r="AH149" i="50"/>
  <c r="AH169" i="50"/>
  <c r="AI169" i="50" s="1"/>
  <c r="AJ169" i="50" s="1"/>
  <c r="AK169" i="50" s="1"/>
  <c r="AL169" i="50" s="1"/>
  <c r="AM169" i="50" s="1"/>
  <c r="AK93" i="51"/>
  <c r="AK149" i="50"/>
  <c r="AJ93" i="51"/>
  <c r="AJ149" i="50"/>
  <c r="AI93" i="51"/>
  <c r="AI149" i="50"/>
  <c r="AM93" i="51"/>
  <c r="AM149" i="50"/>
  <c r="Q98" i="51"/>
  <c r="M98" i="51"/>
  <c r="P98" i="51"/>
  <c r="O98" i="51"/>
  <c r="N98" i="51"/>
  <c r="R98" i="51"/>
  <c r="AS98" i="51"/>
  <c r="AO98" i="51"/>
  <c r="AP98" i="51"/>
  <c r="AT98" i="51"/>
  <c r="AR98" i="51"/>
  <c r="AH50" i="51"/>
  <c r="F62" i="51"/>
  <c r="AD62" i="51"/>
  <c r="H63" i="51"/>
  <c r="T63" i="51"/>
  <c r="T61" i="51" s="1"/>
  <c r="AF63" i="51"/>
  <c r="AR63" i="51"/>
  <c r="AR61" i="51" s="1"/>
  <c r="P65" i="51"/>
  <c r="AJ65" i="51"/>
  <c r="AJ37" i="50" s="1"/>
  <c r="M72" i="51"/>
  <c r="M71" i="51" s="1"/>
  <c r="AR72" i="51"/>
  <c r="Q73" i="51"/>
  <c r="AA73" i="51"/>
  <c r="AA135" i="50"/>
  <c r="AA155" i="50" s="1"/>
  <c r="AP73" i="51"/>
  <c r="Z74" i="51"/>
  <c r="Z67" i="51"/>
  <c r="T76" i="51"/>
  <c r="Q82" i="51"/>
  <c r="AL82" i="51"/>
  <c r="AH82" i="51"/>
  <c r="AH140" i="50" s="1"/>
  <c r="AH160" i="50"/>
  <c r="AI82" i="51"/>
  <c r="AI80" i="51" s="1"/>
  <c r="AM82" i="51"/>
  <c r="Y85" i="51"/>
  <c r="U85" i="51"/>
  <c r="X85" i="51"/>
  <c r="T85" i="51"/>
  <c r="W85" i="51"/>
  <c r="K86" i="51"/>
  <c r="G86" i="51"/>
  <c r="J86" i="51"/>
  <c r="F86" i="51"/>
  <c r="I86" i="51"/>
  <c r="AM86" i="51"/>
  <c r="AI86" i="51"/>
  <c r="AL86" i="51"/>
  <c r="AH86" i="51"/>
  <c r="AH143" i="50" s="1"/>
  <c r="AH163" i="50" s="1"/>
  <c r="AI163" i="50" s="1"/>
  <c r="AK86" i="51"/>
  <c r="Y87" i="51"/>
  <c r="U87" i="51"/>
  <c r="X87" i="51"/>
  <c r="T87" i="51"/>
  <c r="W87" i="51"/>
  <c r="Y89" i="51"/>
  <c r="U89" i="51"/>
  <c r="X89" i="51"/>
  <c r="T89" i="51"/>
  <c r="W89" i="51"/>
  <c r="Y91" i="51"/>
  <c r="U91" i="51"/>
  <c r="X91" i="51"/>
  <c r="W91" i="51"/>
  <c r="K92" i="51"/>
  <c r="G92" i="51"/>
  <c r="F92" i="51"/>
  <c r="I92" i="51"/>
  <c r="H92" i="51"/>
  <c r="AM92" i="51"/>
  <c r="AM43" i="50"/>
  <c r="AI92" i="51"/>
  <c r="AI43" i="50" s="1"/>
  <c r="AJ92" i="51"/>
  <c r="AJ43" i="50"/>
  <c r="AH92" i="51"/>
  <c r="AH43" i="50" s="1"/>
  <c r="AL92" i="51"/>
  <c r="AL43" i="50" s="1"/>
  <c r="AK92" i="51"/>
  <c r="AK43" i="50"/>
  <c r="V93" i="51"/>
  <c r="Y93" i="51"/>
  <c r="U93" i="51"/>
  <c r="X93" i="51"/>
  <c r="W93" i="51"/>
  <c r="T93" i="51"/>
  <c r="I98" i="51"/>
  <c r="K98" i="51"/>
  <c r="F98" i="51"/>
  <c r="J98" i="51"/>
  <c r="H98" i="51"/>
  <c r="AK98" i="51"/>
  <c r="AK48" i="50" s="1"/>
  <c r="AI98" i="51"/>
  <c r="AI48" i="50"/>
  <c r="AL98" i="51"/>
  <c r="AL48" i="50"/>
  <c r="I100" i="51"/>
  <c r="I99" i="51" s="1"/>
  <c r="J100" i="51"/>
  <c r="J99" i="51" s="1"/>
  <c r="H100" i="51"/>
  <c r="G100" i="51"/>
  <c r="G99" i="51" s="1"/>
  <c r="AJ100" i="51"/>
  <c r="AI100" i="51"/>
  <c r="AM100" i="51"/>
  <c r="AH100" i="51"/>
  <c r="AL100" i="51"/>
  <c r="V101" i="51"/>
  <c r="X101" i="51"/>
  <c r="W101" i="51"/>
  <c r="T101" i="51"/>
  <c r="Y101" i="51"/>
  <c r="H102" i="51"/>
  <c r="G102" i="51"/>
  <c r="K102" i="51"/>
  <c r="F102" i="51"/>
  <c r="I102" i="51"/>
  <c r="J102" i="51"/>
  <c r="AJ102" i="51"/>
  <c r="AL102" i="51"/>
  <c r="AK102" i="51"/>
  <c r="AM102" i="51"/>
  <c r="AI102" i="51"/>
  <c r="AI99" i="51" s="1"/>
  <c r="AH102" i="51"/>
  <c r="V103" i="51"/>
  <c r="U103" i="51"/>
  <c r="Y103" i="51"/>
  <c r="T103" i="51"/>
  <c r="X103" i="51"/>
  <c r="W103" i="51"/>
  <c r="H104" i="51"/>
  <c r="J104" i="51"/>
  <c r="I104" i="51"/>
  <c r="F104" i="51"/>
  <c r="K104" i="51"/>
  <c r="AJ104" i="51"/>
  <c r="AI104" i="51"/>
  <c r="AI53" i="50"/>
  <c r="AM104" i="51"/>
  <c r="AH104" i="51"/>
  <c r="AH53" i="50" s="1"/>
  <c r="AH78" i="50" s="1"/>
  <c r="AI78" i="50" s="1"/>
  <c r="AK104" i="51"/>
  <c r="V105" i="51"/>
  <c r="X105" i="51"/>
  <c r="Y105" i="51"/>
  <c r="U105" i="51"/>
  <c r="H106" i="51"/>
  <c r="G106" i="51"/>
  <c r="K106" i="51"/>
  <c r="F106" i="51"/>
  <c r="J106" i="51"/>
  <c r="I106" i="51"/>
  <c r="AJ106" i="51"/>
  <c r="AJ56" i="50"/>
  <c r="AM106" i="51"/>
  <c r="AM56" i="50" s="1"/>
  <c r="AI106" i="51"/>
  <c r="AI56" i="50"/>
  <c r="AK106" i="51"/>
  <c r="AK56" i="50" s="1"/>
  <c r="AH106" i="51"/>
  <c r="AH56" i="50" s="1"/>
  <c r="AH81" i="50" s="1"/>
  <c r="AI81" i="50" s="1"/>
  <c r="AJ81" i="50" s="1"/>
  <c r="AK81" i="50" s="1"/>
  <c r="AL81" i="50" s="1"/>
  <c r="AM81" i="50" s="1"/>
  <c r="AL106" i="51"/>
  <c r="AL56" i="50"/>
  <c r="V107" i="51"/>
  <c r="Y107" i="51"/>
  <c r="U107" i="51"/>
  <c r="X107" i="51"/>
  <c r="W107" i="51"/>
  <c r="T107" i="51"/>
  <c r="H108" i="51"/>
  <c r="K108" i="51"/>
  <c r="G108" i="51"/>
  <c r="J108" i="51"/>
  <c r="I108" i="51"/>
  <c r="F108" i="51"/>
  <c r="AM108" i="51"/>
  <c r="AM59" i="50" s="1"/>
  <c r="AL108" i="51"/>
  <c r="AL59" i="50" s="1"/>
  <c r="AH108" i="51"/>
  <c r="AK82" i="51"/>
  <c r="AG83" i="51"/>
  <c r="AG79" i="51" s="1"/>
  <c r="AG60" i="51" s="1"/>
  <c r="G98" i="51"/>
  <c r="T105" i="51"/>
  <c r="Q91" i="51"/>
  <c r="M91" i="51"/>
  <c r="P91" i="51"/>
  <c r="O91" i="51"/>
  <c r="AS91" i="51"/>
  <c r="AS83" i="51" s="1"/>
  <c r="AO91" i="51"/>
  <c r="AQ91" i="51"/>
  <c r="AP91" i="51"/>
  <c r="AE92" i="51"/>
  <c r="AA92" i="51"/>
  <c r="AA43" i="50"/>
  <c r="AA68" i="50"/>
  <c r="AD43" i="50"/>
  <c r="AC92" i="51"/>
  <c r="AC43" i="50"/>
  <c r="AB92" i="51"/>
  <c r="AB43" i="50"/>
  <c r="R93" i="51"/>
  <c r="N93" i="51"/>
  <c r="Q93" i="51"/>
  <c r="M93" i="51"/>
  <c r="P93" i="51"/>
  <c r="O93" i="51"/>
  <c r="AT93" i="51"/>
  <c r="AP93" i="51"/>
  <c r="AS93" i="51"/>
  <c r="AO93" i="51"/>
  <c r="AR93" i="51"/>
  <c r="AQ93" i="51"/>
  <c r="AC98" i="51"/>
  <c r="AC48" i="50"/>
  <c r="AF98" i="51"/>
  <c r="AF48" i="50"/>
  <c r="AA98" i="51"/>
  <c r="AA48" i="50"/>
  <c r="AA73" i="50" s="1"/>
  <c r="AE98" i="51"/>
  <c r="AE48" i="50" s="1"/>
  <c r="AD98" i="51"/>
  <c r="AD48" i="50" s="1"/>
  <c r="AB98" i="51"/>
  <c r="AB48" i="50"/>
  <c r="AF100" i="51"/>
  <c r="AD100" i="51"/>
  <c r="AC100" i="51"/>
  <c r="AC50" i="50"/>
  <c r="AA100" i="51"/>
  <c r="AA99" i="51" s="1"/>
  <c r="R101" i="51"/>
  <c r="N101" i="51"/>
  <c r="M101" i="51"/>
  <c r="Q101" i="51"/>
  <c r="Q99" i="51" s="1"/>
  <c r="O101" i="51"/>
  <c r="P101" i="51"/>
  <c r="AT101" i="51"/>
  <c r="AP101" i="51"/>
  <c r="AR101" i="51"/>
  <c r="AQ101" i="51"/>
  <c r="AS101" i="51"/>
  <c r="AO101" i="51"/>
  <c r="AF102" i="51"/>
  <c r="AB102" i="51"/>
  <c r="AB52" i="50"/>
  <c r="AA102" i="51"/>
  <c r="AA52" i="50"/>
  <c r="AA77" i="50" s="1"/>
  <c r="AE102" i="51"/>
  <c r="AD102" i="51"/>
  <c r="AC102" i="51"/>
  <c r="AC52" i="50"/>
  <c r="R103" i="51"/>
  <c r="N103" i="51"/>
  <c r="P103" i="51"/>
  <c r="O103" i="51"/>
  <c r="Q103" i="51"/>
  <c r="M103" i="51"/>
  <c r="AF104" i="51"/>
  <c r="AF53" i="50"/>
  <c r="AB104" i="51"/>
  <c r="AB53" i="50" s="1"/>
  <c r="AD104" i="51"/>
  <c r="AD53" i="50"/>
  <c r="AC104" i="51"/>
  <c r="AC53" i="50" s="1"/>
  <c r="AE104" i="51"/>
  <c r="AE53" i="50" s="1"/>
  <c r="AA104" i="51"/>
  <c r="AA53" i="50" s="1"/>
  <c r="AA78" i="50"/>
  <c r="R105" i="51"/>
  <c r="N105" i="51"/>
  <c r="M105" i="51"/>
  <c r="Q105" i="51"/>
  <c r="P105" i="51"/>
  <c r="O105" i="51"/>
  <c r="AF106" i="51"/>
  <c r="AF56" i="50"/>
  <c r="AB106" i="51"/>
  <c r="AB56" i="50" s="1"/>
  <c r="AE106" i="51"/>
  <c r="AE56" i="50"/>
  <c r="AA106" i="51"/>
  <c r="AA56" i="50" s="1"/>
  <c r="AA81" i="50" s="1"/>
  <c r="AC106" i="51"/>
  <c r="AC56" i="50"/>
  <c r="AD106" i="51"/>
  <c r="AF108" i="51"/>
  <c r="AF59" i="50"/>
  <c r="AB108" i="51"/>
  <c r="AB59" i="50" s="1"/>
  <c r="AE108" i="51"/>
  <c r="AE59" i="50" s="1"/>
  <c r="AA108" i="51"/>
  <c r="AA59" i="50" s="1"/>
  <c r="AA84" i="50"/>
  <c r="AB84" i="50" s="1"/>
  <c r="AC84" i="50" s="1"/>
  <c r="AD108" i="51"/>
  <c r="AD59" i="50" s="1"/>
  <c r="AC108" i="51"/>
  <c r="AC59" i="50"/>
  <c r="E79" i="51"/>
  <c r="H86" i="51"/>
  <c r="V87" i="51"/>
  <c r="V91" i="51"/>
  <c r="AT91" i="51"/>
  <c r="F100" i="51"/>
  <c r="AN94" i="51"/>
  <c r="AD62" i="62"/>
  <c r="AE62" i="62" s="1"/>
  <c r="H74" i="62"/>
  <c r="N11" i="62"/>
  <c r="V11" i="62"/>
  <c r="V62" i="62"/>
  <c r="AJ62" i="62"/>
  <c r="AK62" i="62" s="1"/>
  <c r="AI61" i="62"/>
  <c r="Q100" i="62"/>
  <c r="R100" i="62" s="1"/>
  <c r="J11" i="62"/>
  <c r="H65" i="62"/>
  <c r="I65" i="62" s="1"/>
  <c r="G64" i="62"/>
  <c r="U71" i="62"/>
  <c r="AJ65" i="62"/>
  <c r="AI64" i="62"/>
  <c r="I84" i="62"/>
  <c r="J84" i="62" s="1"/>
  <c r="Z9" i="62"/>
  <c r="AG9" i="62" s="1"/>
  <c r="F11" i="62"/>
  <c r="R11" i="62"/>
  <c r="Z11" i="62"/>
  <c r="V65" i="62"/>
  <c r="AP9" i="62"/>
  <c r="AB9" i="62"/>
  <c r="AI9" i="62"/>
  <c r="AT9" i="62"/>
  <c r="AF9" i="62"/>
  <c r="AM9" i="62" s="1"/>
  <c r="AD9" i="62"/>
  <c r="AK9" i="62" s="1"/>
  <c r="AR9" i="62"/>
  <c r="K11" i="62"/>
  <c r="O11" i="62"/>
  <c r="S11" i="62"/>
  <c r="AA11" i="62"/>
  <c r="AE11" i="62"/>
  <c r="AI11" i="62"/>
  <c r="O62" i="62"/>
  <c r="N61" i="62"/>
  <c r="AD65" i="62"/>
  <c r="AE65" i="62" s="1"/>
  <c r="AC72" i="62"/>
  <c r="AD72" i="62" s="1"/>
  <c r="AB71" i="62"/>
  <c r="AC75" i="62"/>
  <c r="AB74" i="62"/>
  <c r="AI81" i="62"/>
  <c r="AI80" i="62" s="1"/>
  <c r="AH80" i="62"/>
  <c r="V84" i="62"/>
  <c r="Q95" i="62"/>
  <c r="H100" i="62"/>
  <c r="I100" i="62" s="1"/>
  <c r="O65" i="62"/>
  <c r="P65" i="62" s="1"/>
  <c r="V72" i="62"/>
  <c r="W72" i="62" s="1"/>
  <c r="G74" i="62"/>
  <c r="AA83" i="62"/>
  <c r="AC83" i="62"/>
  <c r="AK84" i="62"/>
  <c r="AL84" i="62" s="1"/>
  <c r="AH61" i="62"/>
  <c r="AB63" i="62"/>
  <c r="F64" i="62"/>
  <c r="AB66" i="62"/>
  <c r="T71" i="62"/>
  <c r="N72" i="62"/>
  <c r="AI75" i="62"/>
  <c r="AJ75" i="62" s="1"/>
  <c r="AJ74" i="62" s="1"/>
  <c r="AH74" i="62"/>
  <c r="G81" i="62"/>
  <c r="F80" i="62"/>
  <c r="G83" i="62"/>
  <c r="AB83" i="62"/>
  <c r="N84" i="62"/>
  <c r="AD84" i="62"/>
  <c r="AE95" i="62"/>
  <c r="AF95" i="62" s="1"/>
  <c r="AJ100" i="62"/>
  <c r="AJ50" i="50" s="1"/>
  <c r="N101" i="62"/>
  <c r="AI102" i="62"/>
  <c r="AJ102" i="62"/>
  <c r="AK102" i="62" s="1"/>
  <c r="U156" i="62"/>
  <c r="U216" i="50"/>
  <c r="AB157" i="62"/>
  <c r="AB217" i="50" s="1"/>
  <c r="AB239" i="50" s="1"/>
  <c r="AB261" i="50" s="1"/>
  <c r="AA154" i="62"/>
  <c r="AA74" i="62"/>
  <c r="N75" i="62"/>
  <c r="T83" i="62"/>
  <c r="T79" i="62"/>
  <c r="T94" i="62"/>
  <c r="U95" i="62"/>
  <c r="U94" i="62" s="1"/>
  <c r="O96" i="62"/>
  <c r="P96" i="62"/>
  <c r="Q96" i="62" s="1"/>
  <c r="R96" i="62"/>
  <c r="N94" i="62"/>
  <c r="AD100" i="62"/>
  <c r="H163" i="62"/>
  <c r="H223" i="50" s="1"/>
  <c r="AH79" i="62"/>
  <c r="AH83" i="62"/>
  <c r="AI86" i="62"/>
  <c r="AJ86" i="62"/>
  <c r="AJ143" i="50" s="1"/>
  <c r="AJ163" i="50" s="1"/>
  <c r="M94" i="62"/>
  <c r="H95" i="62"/>
  <c r="I95" i="62" s="1"/>
  <c r="I94" i="62" s="1"/>
  <c r="AA94" i="62"/>
  <c r="AB96" i="62"/>
  <c r="AB101" i="62"/>
  <c r="AC101" i="62" s="1"/>
  <c r="AH154" i="62"/>
  <c r="F83" i="62"/>
  <c r="F79" i="62" s="1"/>
  <c r="U100" i="62"/>
  <c r="V100" i="62" s="1"/>
  <c r="F154" i="62"/>
  <c r="O155" i="62"/>
  <c r="P155" i="62" s="1"/>
  <c r="H11" i="62"/>
  <c r="U229" i="50"/>
  <c r="U251" i="50"/>
  <c r="U273" i="50" s="1"/>
  <c r="G94" i="62"/>
  <c r="E30" i="51"/>
  <c r="L60" i="51"/>
  <c r="W82" i="62"/>
  <c r="X82" i="62"/>
  <c r="Y82" i="62"/>
  <c r="AC172" i="62"/>
  <c r="AJ159" i="62"/>
  <c r="AI235" i="50"/>
  <c r="AI257" i="50"/>
  <c r="AN60" i="62"/>
  <c r="U235" i="50"/>
  <c r="U257" i="50"/>
  <c r="U279" i="50" s="1"/>
  <c r="L60" i="62"/>
  <c r="Y80" i="51"/>
  <c r="W64" i="51"/>
  <c r="Z282" i="50"/>
  <c r="M61" i="51"/>
  <c r="Z60" i="62"/>
  <c r="E88" i="50"/>
  <c r="E85" i="50" s="1"/>
  <c r="B9" i="67" s="1"/>
  <c r="AG30" i="51"/>
  <c r="T64" i="51"/>
  <c r="C30" i="7"/>
  <c r="B17" i="67"/>
  <c r="B119" i="67"/>
  <c r="B129" i="67" s="1"/>
  <c r="B112" i="67"/>
  <c r="S282" i="50"/>
  <c r="AU57" i="73"/>
  <c r="T103" i="67"/>
  <c r="AJ57" i="73"/>
  <c r="T82" i="67"/>
  <c r="B110" i="67"/>
  <c r="AG282" i="50"/>
  <c r="B86" i="67"/>
  <c r="J30" i="7"/>
  <c r="Z280" i="50"/>
  <c r="B60" i="67"/>
  <c r="L282" i="50"/>
  <c r="B26" i="67"/>
  <c r="X61" i="51"/>
  <c r="Q26" i="7"/>
  <c r="B43" i="67"/>
  <c r="AH59" i="50"/>
  <c r="AH84" i="50" s="1"/>
  <c r="AH55" i="50"/>
  <c r="AH80" i="50"/>
  <c r="AI80" i="50" s="1"/>
  <c r="AJ80" i="50" s="1"/>
  <c r="AK80" i="50" s="1"/>
  <c r="AL80" i="50" s="1"/>
  <c r="AM80" i="50" s="1"/>
  <c r="AH51" i="50"/>
  <c r="AH76" i="50" s="1"/>
  <c r="AI76" i="50" s="1"/>
  <c r="AJ76" i="50" s="1"/>
  <c r="AH52" i="50"/>
  <c r="AH77" i="50" s="1"/>
  <c r="AH50" i="50"/>
  <c r="AH75" i="50" s="1"/>
  <c r="AH68" i="50"/>
  <c r="AI68" i="50" s="1"/>
  <c r="AJ68" i="50" s="1"/>
  <c r="AK68" i="50" s="1"/>
  <c r="AL68" i="50" s="1"/>
  <c r="AM68" i="50" s="1"/>
  <c r="AH37" i="50"/>
  <c r="AH62" i="50" s="1"/>
  <c r="AI62" i="50" s="1"/>
  <c r="AJ62" i="50" s="1"/>
  <c r="AE26" i="7"/>
  <c r="AE27" i="7"/>
  <c r="B85" i="67"/>
  <c r="AH49" i="50"/>
  <c r="AH74" i="50"/>
  <c r="AI74" i="50" s="1"/>
  <c r="AG280" i="50"/>
  <c r="B84" i="67"/>
  <c r="J26" i="7"/>
  <c r="B25" i="67"/>
  <c r="X26" i="7"/>
  <c r="X27" i="7" s="1"/>
  <c r="B61" i="67"/>
  <c r="E282" i="50"/>
  <c r="H238" i="50"/>
  <c r="I238" i="50"/>
  <c r="J238" i="50"/>
  <c r="K238" i="50" s="1"/>
  <c r="AI56" i="53"/>
  <c r="D125" i="81" s="1"/>
  <c r="E280" i="50"/>
  <c r="G241" i="50"/>
  <c r="H241" i="50" s="1"/>
  <c r="AB242" i="50"/>
  <c r="AB264" i="50"/>
  <c r="L281" i="50"/>
  <c r="N253" i="50"/>
  <c r="L280" i="50"/>
  <c r="B19" i="67"/>
  <c r="C71" i="49"/>
  <c r="D71" i="49"/>
  <c r="G235" i="50"/>
  <c r="G257" i="50"/>
  <c r="G279" i="50"/>
  <c r="H175" i="62"/>
  <c r="I175" i="62" s="1"/>
  <c r="J175" i="62" s="1"/>
  <c r="J235" i="50" s="1"/>
  <c r="H243" i="50"/>
  <c r="I243" i="50" s="1"/>
  <c r="J243" i="50" s="1"/>
  <c r="K243" i="50" s="1"/>
  <c r="AA260" i="50"/>
  <c r="F268" i="50"/>
  <c r="V229" i="50"/>
  <c r="V251" i="50"/>
  <c r="V273" i="50" s="1"/>
  <c r="AB226" i="50"/>
  <c r="AB248" i="50"/>
  <c r="AB270" i="50"/>
  <c r="N234" i="50"/>
  <c r="N256" i="50" s="1"/>
  <c r="O256" i="50" s="1"/>
  <c r="O278" i="50" s="1"/>
  <c r="AI231" i="50"/>
  <c r="AI253" i="50"/>
  <c r="AI275" i="50" s="1"/>
  <c r="AJ171" i="62"/>
  <c r="AK171" i="62" s="1"/>
  <c r="AK231" i="50" s="1"/>
  <c r="N226" i="50"/>
  <c r="N248" i="50" s="1"/>
  <c r="N270" i="50" s="1"/>
  <c r="O166" i="62"/>
  <c r="Z60" i="51"/>
  <c r="F278" i="50"/>
  <c r="U215" i="50"/>
  <c r="AB230" i="50"/>
  <c r="AB252" i="50"/>
  <c r="AB274" i="50"/>
  <c r="AC170" i="62"/>
  <c r="AJ157" i="62"/>
  <c r="S280" i="50"/>
  <c r="N222" i="50"/>
  <c r="N244" i="50"/>
  <c r="O162" i="62"/>
  <c r="O222" i="50" s="1"/>
  <c r="G217" i="50"/>
  <c r="G239" i="50" s="1"/>
  <c r="H239" i="50" s="1"/>
  <c r="H157" i="62"/>
  <c r="N64" i="51"/>
  <c r="Z18" i="51"/>
  <c r="Z11" i="51" s="1"/>
  <c r="G80" i="51"/>
  <c r="AT61" i="51"/>
  <c r="F71" i="49"/>
  <c r="V71" i="51"/>
  <c r="S18" i="51"/>
  <c r="I61" i="51"/>
  <c r="AO80" i="51"/>
  <c r="L85" i="50"/>
  <c r="T80" i="51"/>
  <c r="V64" i="51"/>
  <c r="V61" i="51"/>
  <c r="O61" i="51"/>
  <c r="R61" i="51"/>
  <c r="AG85" i="50"/>
  <c r="B87" i="67" s="1"/>
  <c r="I163" i="62"/>
  <c r="P94" i="62"/>
  <c r="AB51" i="50"/>
  <c r="AB76" i="50"/>
  <c r="N71" i="51"/>
  <c r="AI143" i="50"/>
  <c r="G61" i="51"/>
  <c r="U238" i="50"/>
  <c r="V238" i="50" s="1"/>
  <c r="AQ71" i="51"/>
  <c r="AI139" i="50"/>
  <c r="AB132" i="50"/>
  <c r="AJ160" i="62"/>
  <c r="AJ220" i="50" s="1"/>
  <c r="H158" i="62"/>
  <c r="G240" i="50"/>
  <c r="G262" i="50" s="1"/>
  <c r="V174" i="62"/>
  <c r="U234" i="50"/>
  <c r="U256" i="50"/>
  <c r="U278" i="50" s="1"/>
  <c r="AC161" i="62"/>
  <c r="AB221" i="50"/>
  <c r="AC159" i="62"/>
  <c r="AB241" i="50"/>
  <c r="AJ156" i="62"/>
  <c r="AK156" i="62" s="1"/>
  <c r="AL156" i="62" s="1"/>
  <c r="AI216" i="50"/>
  <c r="AJ174" i="62"/>
  <c r="AI234" i="50"/>
  <c r="AI256" i="50"/>
  <c r="AI278" i="50" s="1"/>
  <c r="H172" i="62"/>
  <c r="I172" i="62" s="1"/>
  <c r="I232" i="50" s="1"/>
  <c r="G232" i="50"/>
  <c r="G254" i="50"/>
  <c r="G276" i="50" s="1"/>
  <c r="V161" i="62"/>
  <c r="W161" i="62" s="1"/>
  <c r="W221" i="50" s="1"/>
  <c r="U221" i="50"/>
  <c r="U243" i="50" s="1"/>
  <c r="U265" i="50" s="1"/>
  <c r="W175" i="62"/>
  <c r="V235" i="50"/>
  <c r="O167" i="62"/>
  <c r="O227" i="50" s="1"/>
  <c r="O249" i="50" s="1"/>
  <c r="N249" i="50"/>
  <c r="AK175" i="62"/>
  <c r="AJ235" i="50"/>
  <c r="O165" i="62"/>
  <c r="P165" i="62" s="1"/>
  <c r="Q165" i="62" s="1"/>
  <c r="N225" i="50"/>
  <c r="N247" i="50" s="1"/>
  <c r="AC222" i="50"/>
  <c r="V160" i="62"/>
  <c r="W160" i="62" s="1"/>
  <c r="X160" i="62" s="1"/>
  <c r="U220" i="50"/>
  <c r="U242" i="50"/>
  <c r="AJ158" i="62"/>
  <c r="AK158" i="62" s="1"/>
  <c r="AK218" i="50" s="1"/>
  <c r="AI218" i="50"/>
  <c r="AI240" i="50" s="1"/>
  <c r="U233" i="50"/>
  <c r="U255" i="50"/>
  <c r="O173" i="62"/>
  <c r="N233" i="50"/>
  <c r="X169" i="62"/>
  <c r="Y169" i="62" s="1"/>
  <c r="W229" i="50"/>
  <c r="AK167" i="62"/>
  <c r="AJ227" i="50"/>
  <c r="AJ249" i="50" s="1"/>
  <c r="AJ271" i="50" s="1"/>
  <c r="AD166" i="62"/>
  <c r="AC165" i="62"/>
  <c r="AB225" i="50"/>
  <c r="AB247" i="50" s="1"/>
  <c r="AB269" i="50" s="1"/>
  <c r="T262" i="50"/>
  <c r="AA279" i="50"/>
  <c r="AK169" i="62"/>
  <c r="AJ229" i="50"/>
  <c r="AJ168" i="62"/>
  <c r="AI228" i="50"/>
  <c r="AI250" i="50"/>
  <c r="AI272" i="50" s="1"/>
  <c r="V162" i="62"/>
  <c r="U222" i="50"/>
  <c r="M279" i="50"/>
  <c r="AC168" i="62"/>
  <c r="AB228" i="50"/>
  <c r="AB250" i="50"/>
  <c r="AB272" i="50" s="1"/>
  <c r="V166" i="62"/>
  <c r="U226" i="50"/>
  <c r="U248" i="50"/>
  <c r="AI224" i="50"/>
  <c r="AI246" i="50"/>
  <c r="AI268" i="50" s="1"/>
  <c r="AJ164" i="62"/>
  <c r="AJ224" i="50" s="1"/>
  <c r="AJ246" i="50" s="1"/>
  <c r="AJ162" i="62"/>
  <c r="AI222" i="50"/>
  <c r="AI244" i="50" s="1"/>
  <c r="AC155" i="62"/>
  <c r="AB215" i="50"/>
  <c r="AB237" i="50" s="1"/>
  <c r="AC169" i="62"/>
  <c r="AD169" i="62" s="1"/>
  <c r="AE169" i="62" s="1"/>
  <c r="AB229" i="50"/>
  <c r="AB251" i="50"/>
  <c r="T265" i="50"/>
  <c r="AI215" i="50"/>
  <c r="AJ155" i="62"/>
  <c r="AJ172" i="62"/>
  <c r="AK172" i="62" s="1"/>
  <c r="AI232" i="50"/>
  <c r="AI254" i="50" s="1"/>
  <c r="AI276" i="50" s="1"/>
  <c r="AB249" i="50"/>
  <c r="AC167" i="62"/>
  <c r="AD167" i="62" s="1"/>
  <c r="AD227" i="50" s="1"/>
  <c r="AK159" i="62"/>
  <c r="AJ219" i="50"/>
  <c r="AJ241" i="50"/>
  <c r="P174" i="62"/>
  <c r="Q174" i="62" s="1"/>
  <c r="Q234" i="50" s="1"/>
  <c r="O234" i="50"/>
  <c r="N220" i="50"/>
  <c r="N242" i="50" s="1"/>
  <c r="O160" i="62"/>
  <c r="AI221" i="50"/>
  <c r="AI243" i="50"/>
  <c r="AI265" i="50" s="1"/>
  <c r="AJ161" i="62"/>
  <c r="V159" i="62"/>
  <c r="U219" i="50"/>
  <c r="U241" i="50"/>
  <c r="U263" i="50" s="1"/>
  <c r="H162" i="62"/>
  <c r="H222" i="50" s="1"/>
  <c r="G222" i="50"/>
  <c r="G244" i="50"/>
  <c r="N219" i="50"/>
  <c r="N241" i="50" s="1"/>
  <c r="V158" i="62"/>
  <c r="U240" i="50"/>
  <c r="AC175" i="62"/>
  <c r="AB235" i="50"/>
  <c r="AD172" i="62"/>
  <c r="AC232" i="50"/>
  <c r="M273" i="50"/>
  <c r="O161" i="62"/>
  <c r="P161" i="62" s="1"/>
  <c r="P221" i="50" s="1"/>
  <c r="N221" i="50"/>
  <c r="N243" i="50"/>
  <c r="P158" i="62"/>
  <c r="O218" i="50"/>
  <c r="O240" i="50" s="1"/>
  <c r="O175" i="62"/>
  <c r="N235" i="50"/>
  <c r="N257" i="50"/>
  <c r="AC171" i="62"/>
  <c r="AB231" i="50"/>
  <c r="AH269" i="50"/>
  <c r="M261" i="50"/>
  <c r="M237" i="50"/>
  <c r="N237" i="50" s="1"/>
  <c r="N230" i="50"/>
  <c r="N252" i="50"/>
  <c r="N274" i="50" s="1"/>
  <c r="O170" i="62"/>
  <c r="P170" i="62" s="1"/>
  <c r="W171" i="62"/>
  <c r="X171" i="62" s="1"/>
  <c r="X231" i="50" s="1"/>
  <c r="V231" i="50"/>
  <c r="N232" i="50"/>
  <c r="N254" i="50"/>
  <c r="N276" i="50" s="1"/>
  <c r="O172" i="62"/>
  <c r="V172" i="62"/>
  <c r="U232" i="50"/>
  <c r="O163" i="62"/>
  <c r="N223" i="50"/>
  <c r="N245" i="50" s="1"/>
  <c r="N267" i="50"/>
  <c r="AC173" i="62"/>
  <c r="AC233" i="50" s="1"/>
  <c r="AB233" i="50"/>
  <c r="V170" i="62"/>
  <c r="U230" i="50"/>
  <c r="U252" i="50"/>
  <c r="U274" i="50" s="1"/>
  <c r="V168" i="62"/>
  <c r="W168" i="62" s="1"/>
  <c r="W228" i="50" s="1"/>
  <c r="U228" i="50"/>
  <c r="U250" i="50"/>
  <c r="U227" i="50"/>
  <c r="U249" i="50" s="1"/>
  <c r="G248" i="50"/>
  <c r="H166" i="62"/>
  <c r="H226" i="50" s="1"/>
  <c r="AC163" i="62"/>
  <c r="AD163" i="62" s="1"/>
  <c r="AD223" i="50" s="1"/>
  <c r="AB245" i="50"/>
  <c r="T278" i="50"/>
  <c r="N229" i="50"/>
  <c r="N251" i="50" s="1"/>
  <c r="O169" i="62"/>
  <c r="O229" i="50" s="1"/>
  <c r="O168" i="62"/>
  <c r="N228" i="50"/>
  <c r="N250" i="50" s="1"/>
  <c r="N272" i="50"/>
  <c r="H164" i="62"/>
  <c r="G224" i="50"/>
  <c r="AA263" i="50"/>
  <c r="AH260" i="50"/>
  <c r="AJ166" i="62"/>
  <c r="AI226" i="50"/>
  <c r="AI248" i="50"/>
  <c r="AI270" i="50" s="1"/>
  <c r="AI225" i="50"/>
  <c r="AJ165" i="62"/>
  <c r="V164" i="62"/>
  <c r="U224" i="50"/>
  <c r="O157" i="62"/>
  <c r="N217" i="50"/>
  <c r="N239" i="50" s="1"/>
  <c r="N261" i="50" s="1"/>
  <c r="AD174" i="62"/>
  <c r="AE174" i="62" s="1"/>
  <c r="AF174" i="62" s="1"/>
  <c r="AF234" i="50" s="1"/>
  <c r="AC234" i="50"/>
  <c r="AC256" i="50" s="1"/>
  <c r="G228" i="50"/>
  <c r="G250" i="50"/>
  <c r="H168" i="62"/>
  <c r="M276" i="50"/>
  <c r="AB78" i="50"/>
  <c r="AC78" i="50" s="1"/>
  <c r="AD78" i="50" s="1"/>
  <c r="AE78" i="50" s="1"/>
  <c r="AF78" i="50" s="1"/>
  <c r="AB80" i="50"/>
  <c r="AC80" i="50" s="1"/>
  <c r="AD80" i="50" s="1"/>
  <c r="AC80" i="51"/>
  <c r="AC139" i="50"/>
  <c r="AF80" i="51"/>
  <c r="AA62" i="50"/>
  <c r="AA50" i="50"/>
  <c r="AA75" i="50" s="1"/>
  <c r="AA64" i="50"/>
  <c r="AD80" i="51"/>
  <c r="AD139" i="50"/>
  <c r="AB36" i="50"/>
  <c r="AQ80" i="51"/>
  <c r="AR80" i="51"/>
  <c r="AI152" i="50"/>
  <c r="AJ152" i="50" s="1"/>
  <c r="AK152" i="50" s="1"/>
  <c r="AC83" i="50"/>
  <c r="AD83" i="50" s="1"/>
  <c r="AE83" i="50"/>
  <c r="AF83" i="50"/>
  <c r="AB77" i="50"/>
  <c r="AC77" i="50" s="1"/>
  <c r="AB68" i="50"/>
  <c r="AC68" i="50" s="1"/>
  <c r="AD68" i="50" s="1"/>
  <c r="AD61" i="51"/>
  <c r="AD36" i="50"/>
  <c r="AA152" i="50"/>
  <c r="AE80" i="51"/>
  <c r="AM80" i="51"/>
  <c r="H80" i="51"/>
  <c r="AL132" i="50"/>
  <c r="AC166" i="50"/>
  <c r="AA188" i="50"/>
  <c r="M99" i="51"/>
  <c r="AA80" i="51"/>
  <c r="AA139" i="50"/>
  <c r="AA159" i="50" s="1"/>
  <c r="AB159" i="50" s="1"/>
  <c r="AB179" i="50" s="1"/>
  <c r="AB80" i="51"/>
  <c r="AB139" i="50"/>
  <c r="AO71" i="51"/>
  <c r="AD37" i="50"/>
  <c r="AA61" i="51"/>
  <c r="AA36" i="50"/>
  <c r="AC79" i="50"/>
  <c r="AD79" i="50" s="1"/>
  <c r="AE79" i="50" s="1"/>
  <c r="AF79" i="50" s="1"/>
  <c r="F274" i="50"/>
  <c r="AI271" i="50"/>
  <c r="F263" i="50"/>
  <c r="F269" i="50"/>
  <c r="F265" i="50"/>
  <c r="F277" i="50"/>
  <c r="F273" i="50"/>
  <c r="F259" i="50"/>
  <c r="F192" i="50"/>
  <c r="M275" i="50"/>
  <c r="N262" i="50"/>
  <c r="F260" i="50"/>
  <c r="AH99" i="51"/>
  <c r="I80" i="51"/>
  <c r="X71" i="51"/>
  <c r="P64" i="51"/>
  <c r="U80" i="51"/>
  <c r="AE61" i="51"/>
  <c r="W61" i="51"/>
  <c r="W71" i="51"/>
  <c r="AP83" i="51"/>
  <c r="R80" i="51"/>
  <c r="P80" i="51"/>
  <c r="AC61" i="51"/>
  <c r="AF99" i="51"/>
  <c r="AR71" i="51"/>
  <c r="Q61" i="51"/>
  <c r="N99" i="51"/>
  <c r="AO30" i="51"/>
  <c r="AP71" i="51"/>
  <c r="Q71" i="51"/>
  <c r="T99" i="51"/>
  <c r="AH80" i="51"/>
  <c r="T71" i="51"/>
  <c r="U61" i="51"/>
  <c r="AO83" i="51"/>
  <c r="M80" i="51"/>
  <c r="AC99" i="51"/>
  <c r="AL99" i="51"/>
  <c r="AJ99" i="51"/>
  <c r="F61" i="51"/>
  <c r="AS71" i="51"/>
  <c r="AT71" i="51"/>
  <c r="AF61" i="51"/>
  <c r="U99" i="51"/>
  <c r="X99" i="51"/>
  <c r="AL80" i="51"/>
  <c r="Y71" i="51"/>
  <c r="N61" i="51"/>
  <c r="AP80" i="51"/>
  <c r="H94" i="62"/>
  <c r="O101" i="62"/>
  <c r="P101" i="62" s="1"/>
  <c r="N99" i="62"/>
  <c r="AC71" i="62"/>
  <c r="AJ64" i="62"/>
  <c r="AK65" i="62"/>
  <c r="AK37" i="50"/>
  <c r="AK62" i="50" s="1"/>
  <c r="AI74" i="62"/>
  <c r="AC63" i="62"/>
  <c r="AC132" i="50" s="1"/>
  <c r="AB61" i="62"/>
  <c r="AJ61" i="62"/>
  <c r="J75" i="62"/>
  <c r="K75" i="62" s="1"/>
  <c r="K74" i="62" s="1"/>
  <c r="AK100" i="62"/>
  <c r="O84" i="62"/>
  <c r="P84" i="62" s="1"/>
  <c r="AC66" i="62"/>
  <c r="AB64" i="62"/>
  <c r="W84" i="62"/>
  <c r="V83" i="62"/>
  <c r="AJ83" i="62"/>
  <c r="AE81" i="62"/>
  <c r="AE139" i="50" s="1"/>
  <c r="AD75" i="62"/>
  <c r="O72" i="62"/>
  <c r="AJ81" i="62"/>
  <c r="AJ139" i="50" s="1"/>
  <c r="W65" i="62"/>
  <c r="I83" i="62"/>
  <c r="V156" i="62"/>
  <c r="V216" i="50"/>
  <c r="AE84" i="62"/>
  <c r="AF84" i="62" s="1"/>
  <c r="V71" i="62"/>
  <c r="AB99" i="62"/>
  <c r="AC51" i="50"/>
  <c r="AB94" i="62"/>
  <c r="AC96" i="62"/>
  <c r="V95" i="62"/>
  <c r="N74" i="62"/>
  <c r="O75" i="62"/>
  <c r="O74" i="62" s="1"/>
  <c r="AI83" i="62"/>
  <c r="H81" i="62"/>
  <c r="G80" i="62"/>
  <c r="G79" i="62" s="1"/>
  <c r="R95" i="62"/>
  <c r="R94" i="62"/>
  <c r="Q94" i="62"/>
  <c r="AB67" i="62"/>
  <c r="O61" i="62"/>
  <c r="P62" i="62"/>
  <c r="H64" i="62"/>
  <c r="V61" i="62"/>
  <c r="W62" i="62"/>
  <c r="AE36" i="50"/>
  <c r="S50" i="53"/>
  <c r="Y50" i="73" s="1"/>
  <c r="T49" i="53"/>
  <c r="U49" i="53"/>
  <c r="AY49" i="53"/>
  <c r="V49" i="53"/>
  <c r="W49" i="53"/>
  <c r="BA49" i="53" s="1"/>
  <c r="S49" i="53"/>
  <c r="Y49" i="73" s="1"/>
  <c r="AU21" i="73"/>
  <c r="AJ65" i="73"/>
  <c r="AJ61" i="73"/>
  <c r="AJ48" i="73"/>
  <c r="AJ24" i="73"/>
  <c r="AJ21" i="73"/>
  <c r="Y65" i="73"/>
  <c r="Y61" i="73"/>
  <c r="Y48" i="73"/>
  <c r="Y21" i="73"/>
  <c r="N65" i="73"/>
  <c r="N61" i="73"/>
  <c r="N48" i="73"/>
  <c r="N24" i="73"/>
  <c r="N21" i="73"/>
  <c r="C65" i="73"/>
  <c r="C61" i="73"/>
  <c r="C48" i="73"/>
  <c r="C21" i="73"/>
  <c r="C24" i="73"/>
  <c r="V257" i="50"/>
  <c r="V279" i="50" s="1"/>
  <c r="B104" i="67"/>
  <c r="S283" i="50"/>
  <c r="S285" i="50" s="1"/>
  <c r="Z283" i="50"/>
  <c r="Z285" i="50"/>
  <c r="B63" i="67"/>
  <c r="AC248" i="50"/>
  <c r="W251" i="50"/>
  <c r="B27" i="67"/>
  <c r="T102" i="67"/>
  <c r="G260" i="50"/>
  <c r="AF49" i="73"/>
  <c r="AG49" i="73"/>
  <c r="AB49" i="73"/>
  <c r="AC49" i="73"/>
  <c r="G48" i="73"/>
  <c r="F48" i="73"/>
  <c r="R24" i="73"/>
  <c r="Q24" i="73"/>
  <c r="V48" i="73"/>
  <c r="U48" i="73"/>
  <c r="K48" i="73"/>
  <c r="J48" i="73"/>
  <c r="V24" i="73"/>
  <c r="U24" i="73"/>
  <c r="R48" i="73"/>
  <c r="Q48" i="73"/>
  <c r="AF21" i="73"/>
  <c r="AG21" i="73"/>
  <c r="AC48" i="73"/>
  <c r="AB48" i="73"/>
  <c r="AR21" i="73"/>
  <c r="AQ21" i="73"/>
  <c r="AN24" i="73"/>
  <c r="AM24" i="73"/>
  <c r="AQ48" i="73"/>
  <c r="AX21" i="73"/>
  <c r="AY21" i="73"/>
  <c r="I48" i="73"/>
  <c r="H48" i="73"/>
  <c r="E61" i="73"/>
  <c r="D61" i="73"/>
  <c r="O21" i="73"/>
  <c r="P21" i="73"/>
  <c r="T24" i="73"/>
  <c r="S24" i="73"/>
  <c r="X48" i="73"/>
  <c r="W48" i="73"/>
  <c r="P48" i="73"/>
  <c r="O48" i="73"/>
  <c r="O65" i="73"/>
  <c r="P65" i="73"/>
  <c r="AE21" i="73"/>
  <c r="AD21" i="73"/>
  <c r="Z48" i="73"/>
  <c r="AA48" i="73"/>
  <c r="AP21" i="73"/>
  <c r="AO21" i="73"/>
  <c r="AS24" i="73"/>
  <c r="AT24" i="73"/>
  <c r="AK24" i="73"/>
  <c r="AL24" i="73"/>
  <c r="AO48" i="73"/>
  <c r="AP48" i="73"/>
  <c r="BE21" i="73"/>
  <c r="BD21" i="73"/>
  <c r="AW21" i="73"/>
  <c r="AV21" i="73"/>
  <c r="AB21" i="73"/>
  <c r="AC21" i="73"/>
  <c r="AM21" i="73"/>
  <c r="AN21" i="73"/>
  <c r="AR24" i="73"/>
  <c r="AQ24" i="73"/>
  <c r="BB21" i="73"/>
  <c r="BC21" i="73"/>
  <c r="M48" i="73"/>
  <c r="L48" i="73"/>
  <c r="E48" i="73"/>
  <c r="D48" i="73"/>
  <c r="X24" i="73"/>
  <c r="W24" i="73"/>
  <c r="P24" i="73"/>
  <c r="O24" i="73"/>
  <c r="S48" i="73"/>
  <c r="T48" i="73"/>
  <c r="O61" i="73"/>
  <c r="P61" i="73"/>
  <c r="AI21" i="73"/>
  <c r="AH21" i="73"/>
  <c r="AA21" i="73"/>
  <c r="Z21" i="73"/>
  <c r="AD48" i="73"/>
  <c r="AE48" i="73"/>
  <c r="AT21" i="73"/>
  <c r="AS21" i="73"/>
  <c r="AL21" i="73"/>
  <c r="AK21" i="73"/>
  <c r="AP24" i="73"/>
  <c r="AO24" i="73"/>
  <c r="BA21" i="73"/>
  <c r="AZ21" i="73"/>
  <c r="W155" i="62"/>
  <c r="AJ231" i="50"/>
  <c r="AJ253" i="50"/>
  <c r="AK253" i="50" s="1"/>
  <c r="I157" i="62"/>
  <c r="H217" i="50"/>
  <c r="P162" i="62"/>
  <c r="AD170" i="62"/>
  <c r="AC230" i="50"/>
  <c r="AC252" i="50" s="1"/>
  <c r="P166" i="62"/>
  <c r="O226" i="50"/>
  <c r="O248" i="50"/>
  <c r="H235" i="50"/>
  <c r="H257" i="50" s="1"/>
  <c r="H279" i="50" s="1"/>
  <c r="F24" i="73"/>
  <c r="G24" i="73"/>
  <c r="BG21" i="53"/>
  <c r="J21" i="73"/>
  <c r="K21" i="73"/>
  <c r="M24" i="73"/>
  <c r="L24" i="73"/>
  <c r="BF21" i="53"/>
  <c r="I21" i="73"/>
  <c r="H21" i="73"/>
  <c r="J24" i="73"/>
  <c r="K24" i="73"/>
  <c r="BC21" i="53"/>
  <c r="BC18" i="53" s="1"/>
  <c r="AW21" i="53"/>
  <c r="BE21" i="53"/>
  <c r="F21" i="73"/>
  <c r="G21" i="73"/>
  <c r="I24" i="73"/>
  <c r="H24" i="73"/>
  <c r="BH21" i="53"/>
  <c r="M21" i="73"/>
  <c r="L21" i="73"/>
  <c r="BD21" i="53"/>
  <c r="AX21" i="53"/>
  <c r="R48" i="53"/>
  <c r="Q48" i="53"/>
  <c r="AH24" i="53"/>
  <c r="AG24" i="53"/>
  <c r="AO21" i="53"/>
  <c r="AP21" i="53"/>
  <c r="J24" i="53"/>
  <c r="I24" i="53"/>
  <c r="E24" i="73"/>
  <c r="D24" i="73"/>
  <c r="J48" i="53"/>
  <c r="I48" i="53"/>
  <c r="R24" i="53"/>
  <c r="Q24" i="53"/>
  <c r="Z21" i="53"/>
  <c r="Y21" i="53"/>
  <c r="AH21" i="53"/>
  <c r="AG21" i="53"/>
  <c r="E21" i="73"/>
  <c r="D21" i="73"/>
  <c r="J21" i="53"/>
  <c r="I21" i="53"/>
  <c r="AO79" i="51"/>
  <c r="N263" i="50"/>
  <c r="N273" i="50"/>
  <c r="U272" i="50"/>
  <c r="G270" i="50"/>
  <c r="U262" i="50"/>
  <c r="U264" i="50"/>
  <c r="N269" i="50"/>
  <c r="N265" i="50"/>
  <c r="U270" i="50"/>
  <c r="M259" i="50"/>
  <c r="V218" i="50"/>
  <c r="V240" i="50"/>
  <c r="W158" i="62"/>
  <c r="AC227" i="50"/>
  <c r="AC249" i="50" s="1"/>
  <c r="AK155" i="62"/>
  <c r="AJ215" i="50"/>
  <c r="AK162" i="62"/>
  <c r="AL162" i="62" s="1"/>
  <c r="AM162" i="62" s="1"/>
  <c r="AJ222" i="50"/>
  <c r="AJ244" i="50" s="1"/>
  <c r="H232" i="50"/>
  <c r="H254" i="50"/>
  <c r="H276" i="50" s="1"/>
  <c r="AJ216" i="50"/>
  <c r="AC221" i="50"/>
  <c r="AC243" i="50"/>
  <c r="AD161" i="62"/>
  <c r="W174" i="62"/>
  <c r="V234" i="50"/>
  <c r="V256" i="50" s="1"/>
  <c r="AC278" i="50"/>
  <c r="AB265" i="50"/>
  <c r="P168" i="62"/>
  <c r="O228" i="50"/>
  <c r="O250" i="50"/>
  <c r="P250" i="50" s="1"/>
  <c r="O221" i="50"/>
  <c r="O243" i="50" s="1"/>
  <c r="AD175" i="62"/>
  <c r="AD235" i="50" s="1"/>
  <c r="AC235" i="50"/>
  <c r="H244" i="50"/>
  <c r="I162" i="62"/>
  <c r="I222" i="50" s="1"/>
  <c r="W166" i="62"/>
  <c r="V226" i="50"/>
  <c r="V248" i="50"/>
  <c r="W248" i="50" s="1"/>
  <c r="W162" i="62"/>
  <c r="X162" i="62" s="1"/>
  <c r="V222" i="50"/>
  <c r="AJ228" i="50"/>
  <c r="AJ250" i="50"/>
  <c r="AJ272" i="50" s="1"/>
  <c r="AK168" i="62"/>
  <c r="G266" i="50"/>
  <c r="AE166" i="62"/>
  <c r="AE226" i="50" s="1"/>
  <c r="AD226" i="50"/>
  <c r="Y229" i="50"/>
  <c r="X229" i="50"/>
  <c r="W173" i="62"/>
  <c r="V233" i="50"/>
  <c r="V255" i="50"/>
  <c r="AB273" i="50"/>
  <c r="AB267" i="50"/>
  <c r="I168" i="62"/>
  <c r="H228" i="50"/>
  <c r="H250" i="50"/>
  <c r="V224" i="50"/>
  <c r="W164" i="62"/>
  <c r="X164" i="62" s="1"/>
  <c r="AK166" i="62"/>
  <c r="AJ226" i="50"/>
  <c r="AJ248" i="50"/>
  <c r="P169" i="62"/>
  <c r="AC223" i="50"/>
  <c r="AC245" i="50" s="1"/>
  <c r="W167" i="62"/>
  <c r="V227" i="50"/>
  <c r="V230" i="50"/>
  <c r="V252" i="50"/>
  <c r="V274" i="50" s="1"/>
  <c r="W170" i="62"/>
  <c r="W230" i="50" s="1"/>
  <c r="W172" i="62"/>
  <c r="V232" i="50"/>
  <c r="AI237" i="50"/>
  <c r="AK164" i="62"/>
  <c r="AK224" i="50" s="1"/>
  <c r="V220" i="50"/>
  <c r="V242" i="50" s="1"/>
  <c r="O225" i="50"/>
  <c r="O247" i="50"/>
  <c r="AL175" i="62"/>
  <c r="AK235" i="50"/>
  <c r="J163" i="62"/>
  <c r="K163" i="62" s="1"/>
  <c r="K223" i="50" s="1"/>
  <c r="I223" i="50"/>
  <c r="AI79" i="62"/>
  <c r="AC76" i="50"/>
  <c r="AK165" i="62"/>
  <c r="AJ225" i="50"/>
  <c r="I164" i="62"/>
  <c r="I224" i="50" s="1"/>
  <c r="H224" i="50"/>
  <c r="H248" i="50"/>
  <c r="H270" i="50" s="1"/>
  <c r="I166" i="62"/>
  <c r="J166" i="62" s="1"/>
  <c r="W231" i="50"/>
  <c r="O235" i="50"/>
  <c r="P175" i="62"/>
  <c r="Q158" i="62"/>
  <c r="P218" i="50"/>
  <c r="AE172" i="62"/>
  <c r="AD232" i="50"/>
  <c r="P159" i="62"/>
  <c r="O219" i="50"/>
  <c r="O241" i="50"/>
  <c r="O263" i="50" s="1"/>
  <c r="W159" i="62"/>
  <c r="X159" i="62" s="1"/>
  <c r="Y159" i="62" s="1"/>
  <c r="Y219" i="50" s="1"/>
  <c r="V219" i="50"/>
  <c r="P160" i="62"/>
  <c r="Q160" i="62" s="1"/>
  <c r="O220" i="50"/>
  <c r="AC215" i="50"/>
  <c r="AD155" i="62"/>
  <c r="AD168" i="62"/>
  <c r="AC228" i="50"/>
  <c r="AC250" i="50"/>
  <c r="AL169" i="62"/>
  <c r="AL229" i="50" s="1"/>
  <c r="AK229" i="50"/>
  <c r="AC225" i="50"/>
  <c r="AC247" i="50"/>
  <c r="AD165" i="62"/>
  <c r="AE165" i="62" s="1"/>
  <c r="AE225" i="50" s="1"/>
  <c r="AL167" i="62"/>
  <c r="AK227" i="50"/>
  <c r="AK249" i="50"/>
  <c r="P173" i="62"/>
  <c r="O233" i="50"/>
  <c r="AI262" i="50"/>
  <c r="P167" i="62"/>
  <c r="Q167" i="62" s="1"/>
  <c r="Q227" i="50" s="1"/>
  <c r="X175" i="62"/>
  <c r="W235" i="50"/>
  <c r="AK174" i="62"/>
  <c r="AJ234" i="50"/>
  <c r="AJ256" i="50"/>
  <c r="AJ278" i="50" s="1"/>
  <c r="AD159" i="62"/>
  <c r="AC219" i="50"/>
  <c r="AC241" i="50"/>
  <c r="H218" i="50"/>
  <c r="I158" i="62"/>
  <c r="AK160" i="62"/>
  <c r="AK220" i="50" s="1"/>
  <c r="O217" i="50"/>
  <c r="O239" i="50"/>
  <c r="P157" i="62"/>
  <c r="AB263" i="50"/>
  <c r="V228" i="50"/>
  <c r="V250" i="50"/>
  <c r="W250" i="50" s="1"/>
  <c r="W272" i="50" s="1"/>
  <c r="AD173" i="62"/>
  <c r="O223" i="50"/>
  <c r="O245" i="50"/>
  <c r="O267" i="50" s="1"/>
  <c r="P163" i="62"/>
  <c r="P172" i="62"/>
  <c r="O232" i="50"/>
  <c r="O254" i="50"/>
  <c r="AD171" i="62"/>
  <c r="AD231" i="50" s="1"/>
  <c r="AC231" i="50"/>
  <c r="AK161" i="62"/>
  <c r="AK221" i="50" s="1"/>
  <c r="AJ221" i="50"/>
  <c r="AL159" i="62"/>
  <c r="AK219" i="50"/>
  <c r="AK241" i="50"/>
  <c r="AJ218" i="50"/>
  <c r="AE162" i="62"/>
  <c r="AD222" i="50"/>
  <c r="V221" i="50"/>
  <c r="V243" i="50"/>
  <c r="W243" i="50" s="1"/>
  <c r="W265" i="50" s="1"/>
  <c r="AB186" i="50"/>
  <c r="AA61" i="50"/>
  <c r="AA172" i="50"/>
  <c r="AB152" i="50"/>
  <c r="AI64" i="50"/>
  <c r="AP79" i="51"/>
  <c r="AS79" i="51"/>
  <c r="AB62" i="50"/>
  <c r="AB259" i="50"/>
  <c r="H247" i="50"/>
  <c r="I247" i="50" s="1"/>
  <c r="J247" i="50" s="1"/>
  <c r="J269" i="50" s="1"/>
  <c r="G269" i="50"/>
  <c r="G263" i="50"/>
  <c r="AC186" i="50"/>
  <c r="N275" i="50"/>
  <c r="H260" i="50"/>
  <c r="H256" i="50"/>
  <c r="G278" i="50"/>
  <c r="G265" i="50"/>
  <c r="Q62" i="62"/>
  <c r="P61" i="62"/>
  <c r="W95" i="62"/>
  <c r="V94" i="62"/>
  <c r="K84" i="62"/>
  <c r="K83" i="62" s="1"/>
  <c r="J83" i="62"/>
  <c r="AF81" i="62"/>
  <c r="P75" i="62"/>
  <c r="Q75" i="62" s="1"/>
  <c r="X72" i="62"/>
  <c r="X71" i="62" s="1"/>
  <c r="W71" i="62"/>
  <c r="AJ80" i="62"/>
  <c r="AJ79" i="62" s="1"/>
  <c r="J95" i="62"/>
  <c r="K95" i="62" s="1"/>
  <c r="AF62" i="62"/>
  <c r="AF36" i="50"/>
  <c r="Q65" i="62"/>
  <c r="P64" i="62"/>
  <c r="H80" i="62"/>
  <c r="I81" i="62"/>
  <c r="W100" i="62"/>
  <c r="W156" i="62"/>
  <c r="X65" i="62"/>
  <c r="J100" i="62"/>
  <c r="AL62" i="62"/>
  <c r="AK61" i="62"/>
  <c r="AL65" i="62"/>
  <c r="AK64" i="62"/>
  <c r="Q155" i="62"/>
  <c r="W83" i="62"/>
  <c r="X84" i="62"/>
  <c r="J74" i="62"/>
  <c r="AD71" i="62"/>
  <c r="AE72" i="62"/>
  <c r="AD101" i="62"/>
  <c r="AC99" i="62"/>
  <c r="P72" i="62"/>
  <c r="AD66" i="62"/>
  <c r="AD64" i="62" s="1"/>
  <c r="AC64" i="62"/>
  <c r="AK75" i="62"/>
  <c r="W61" i="62"/>
  <c r="X62" i="62"/>
  <c r="Y62" i="62" s="1"/>
  <c r="Y61" i="62" s="1"/>
  <c r="J65" i="62"/>
  <c r="I64" i="62"/>
  <c r="AF65" i="62"/>
  <c r="AF37" i="50"/>
  <c r="AD96" i="62"/>
  <c r="AC94" i="62"/>
  <c r="AE75" i="62"/>
  <c r="AD63" i="62"/>
  <c r="AD132" i="50"/>
  <c r="AC61" i="62"/>
  <c r="AM84" i="62"/>
  <c r="O99" i="62"/>
  <c r="J11" i="39"/>
  <c r="P11" i="39" s="1"/>
  <c r="L11" i="39"/>
  <c r="N11" i="39"/>
  <c r="T11" i="39" s="1"/>
  <c r="W257" i="50"/>
  <c r="X251" i="50"/>
  <c r="Y251" i="50"/>
  <c r="Y273" i="50" s="1"/>
  <c r="B105" i="67"/>
  <c r="AJ275" i="50"/>
  <c r="P226" i="50"/>
  <c r="Q166" i="62"/>
  <c r="AD230" i="50"/>
  <c r="AE170" i="62"/>
  <c r="I217" i="50"/>
  <c r="J157" i="62"/>
  <c r="I235" i="50"/>
  <c r="I257" i="50"/>
  <c r="I279" i="50"/>
  <c r="AL171" i="62"/>
  <c r="W215" i="50"/>
  <c r="X155" i="62"/>
  <c r="AW18" i="53"/>
  <c r="AX18" i="53"/>
  <c r="BD18" i="53"/>
  <c r="V272" i="50"/>
  <c r="AJ268" i="50"/>
  <c r="V265" i="50"/>
  <c r="V270" i="50"/>
  <c r="O276" i="50"/>
  <c r="AC269" i="50"/>
  <c r="AC265" i="50"/>
  <c r="AD229" i="50"/>
  <c r="AE171" i="62"/>
  <c r="Q172" i="62"/>
  <c r="P232" i="50"/>
  <c r="AE159" i="62"/>
  <c r="AD219" i="50"/>
  <c r="AD241" i="50"/>
  <c r="AE241" i="50" s="1"/>
  <c r="AD215" i="50"/>
  <c r="H240" i="50"/>
  <c r="AE234" i="50"/>
  <c r="W220" i="50"/>
  <c r="W224" i="50"/>
  <c r="J168" i="62"/>
  <c r="I228" i="50"/>
  <c r="I250" i="50"/>
  <c r="J250" i="50" s="1"/>
  <c r="AL168" i="62"/>
  <c r="AK228" i="50"/>
  <c r="AK250" i="50"/>
  <c r="AK272" i="50" s="1"/>
  <c r="Q168" i="62"/>
  <c r="P228" i="50"/>
  <c r="X174" i="62"/>
  <c r="W234" i="50"/>
  <c r="AF139" i="50"/>
  <c r="X161" i="62"/>
  <c r="AL161" i="62"/>
  <c r="AM161" i="62" s="1"/>
  <c r="AM221" i="50" s="1"/>
  <c r="P223" i="50"/>
  <c r="P245" i="50"/>
  <c r="P267" i="50" s="1"/>
  <c r="Q163" i="62"/>
  <c r="R163" i="62" s="1"/>
  <c r="X168" i="62"/>
  <c r="X228" i="50" s="1"/>
  <c r="AL160" i="62"/>
  <c r="AM160" i="62" s="1"/>
  <c r="AM220" i="50" s="1"/>
  <c r="W219" i="50"/>
  <c r="AL235" i="50"/>
  <c r="AM175" i="62"/>
  <c r="AM235" i="50"/>
  <c r="AI259" i="50"/>
  <c r="AJ237" i="50"/>
  <c r="R174" i="62"/>
  <c r="R234" i="50"/>
  <c r="X166" i="62"/>
  <c r="W226" i="50"/>
  <c r="AK216" i="50"/>
  <c r="AL155" i="62"/>
  <c r="AM155" i="62" s="1"/>
  <c r="AM215" i="50" s="1"/>
  <c r="AK215" i="50"/>
  <c r="AL158" i="62"/>
  <c r="AM159" i="62"/>
  <c r="AM219" i="50" s="1"/>
  <c r="AL219" i="50"/>
  <c r="AL241" i="50"/>
  <c r="AM241" i="50" s="1"/>
  <c r="AC263" i="50"/>
  <c r="AL174" i="62"/>
  <c r="AK234" i="50"/>
  <c r="AK256" i="50"/>
  <c r="AM167" i="62"/>
  <c r="AM227" i="50" s="1"/>
  <c r="AL227" i="50"/>
  <c r="AL249" i="50"/>
  <c r="AM169" i="62"/>
  <c r="AM229" i="50" s="1"/>
  <c r="AE168" i="62"/>
  <c r="AD228" i="50"/>
  <c r="Q175" i="62"/>
  <c r="R175" i="62" s="1"/>
  <c r="R235" i="50" s="1"/>
  <c r="P235" i="50"/>
  <c r="I226" i="50"/>
  <c r="I248" i="50"/>
  <c r="I270" i="50" s="1"/>
  <c r="J223" i="50"/>
  <c r="AE175" i="62"/>
  <c r="AF175" i="62" s="1"/>
  <c r="AF235" i="50" s="1"/>
  <c r="J158" i="62"/>
  <c r="K158" i="62" s="1"/>
  <c r="I218" i="50"/>
  <c r="P220" i="50"/>
  <c r="Q159" i="62"/>
  <c r="P219" i="50"/>
  <c r="P241" i="50"/>
  <c r="AE232" i="50"/>
  <c r="AF172" i="62"/>
  <c r="AF232" i="50"/>
  <c r="Y171" i="62"/>
  <c r="Y231" i="50" s="1"/>
  <c r="P225" i="50"/>
  <c r="AL164" i="62"/>
  <c r="AM164" i="62" s="1"/>
  <c r="AM224" i="50" s="1"/>
  <c r="X172" i="62"/>
  <c r="W232" i="50"/>
  <c r="W252" i="50"/>
  <c r="X170" i="62"/>
  <c r="AE163" i="62"/>
  <c r="AL166" i="62"/>
  <c r="AM166" i="62" s="1"/>
  <c r="AM226" i="50" s="1"/>
  <c r="AK226" i="50"/>
  <c r="X173" i="62"/>
  <c r="W233" i="50"/>
  <c r="AF166" i="62"/>
  <c r="AF226" i="50" s="1"/>
  <c r="W222" i="50"/>
  <c r="J162" i="62"/>
  <c r="Q161" i="62"/>
  <c r="AE161" i="62"/>
  <c r="AF161" i="62" s="1"/>
  <c r="AD221" i="50"/>
  <c r="I254" i="50"/>
  <c r="J172" i="62"/>
  <c r="K172" i="62" s="1"/>
  <c r="K232" i="50" s="1"/>
  <c r="AK222" i="50"/>
  <c r="AK244" i="50"/>
  <c r="AE167" i="62"/>
  <c r="AF167" i="62" s="1"/>
  <c r="AF227" i="50" s="1"/>
  <c r="AD249" i="50"/>
  <c r="X158" i="62"/>
  <c r="Y158" i="62" s="1"/>
  <c r="W218" i="50"/>
  <c r="N259" i="50"/>
  <c r="AC152" i="50"/>
  <c r="AB172" i="50"/>
  <c r="AC159" i="50"/>
  <c r="AD159" i="50" s="1"/>
  <c r="AE159" i="50" s="1"/>
  <c r="AE179" i="50" s="1"/>
  <c r="AJ64" i="50"/>
  <c r="AB61" i="50"/>
  <c r="I256" i="50"/>
  <c r="H278" i="50"/>
  <c r="W273" i="50"/>
  <c r="AK271" i="50"/>
  <c r="AD186" i="50"/>
  <c r="H263" i="50"/>
  <c r="H265" i="50"/>
  <c r="AL152" i="50"/>
  <c r="AM152" i="50" s="1"/>
  <c r="I260" i="50"/>
  <c r="AM62" i="62"/>
  <c r="AM36" i="50"/>
  <c r="AL61" i="62"/>
  <c r="AE101" i="62"/>
  <c r="AE51" i="50"/>
  <c r="AD99" i="62"/>
  <c r="X83" i="62"/>
  <c r="Y84" i="62"/>
  <c r="Y83" i="62" s="1"/>
  <c r="AM65" i="62"/>
  <c r="AL64" i="62"/>
  <c r="Y65" i="62"/>
  <c r="P74" i="62"/>
  <c r="Q61" i="62"/>
  <c r="R62" i="62"/>
  <c r="R61" i="62" s="1"/>
  <c r="AF75" i="62"/>
  <c r="Q72" i="62"/>
  <c r="R72" i="62" s="1"/>
  <c r="K100" i="62"/>
  <c r="J81" i="62"/>
  <c r="I80" i="62"/>
  <c r="I79" i="62"/>
  <c r="AL75" i="62"/>
  <c r="AK74" i="62"/>
  <c r="Q101" i="62"/>
  <c r="P99" i="62"/>
  <c r="AE66" i="62"/>
  <c r="Q64" i="62"/>
  <c r="R65" i="62"/>
  <c r="R64" i="62"/>
  <c r="Y72" i="62"/>
  <c r="Y71" i="62"/>
  <c r="AE63" i="62"/>
  <c r="AE132" i="50" s="1"/>
  <c r="AD61" i="62"/>
  <c r="AE96" i="62"/>
  <c r="AD94" i="62"/>
  <c r="K65" i="62"/>
  <c r="K64" i="62"/>
  <c r="J64" i="62"/>
  <c r="AF72" i="62"/>
  <c r="AE71" i="62"/>
  <c r="X100" i="62"/>
  <c r="Y100" i="62" s="1"/>
  <c r="J94" i="62"/>
  <c r="K94" i="62"/>
  <c r="Q84" i="62"/>
  <c r="G57" i="49"/>
  <c r="F57" i="49"/>
  <c r="E57" i="49"/>
  <c r="D57" i="49"/>
  <c r="C57" i="49"/>
  <c r="AM249" i="50"/>
  <c r="AM271" i="50" s="1"/>
  <c r="AK275" i="50"/>
  <c r="X215" i="50"/>
  <c r="Y155" i="62"/>
  <c r="Y215" i="50"/>
  <c r="AM171" i="62"/>
  <c r="AM231" i="50" s="1"/>
  <c r="AL231" i="50"/>
  <c r="AL253" i="50"/>
  <c r="J217" i="50"/>
  <c r="K157" i="62"/>
  <c r="K217" i="50"/>
  <c r="R166" i="62"/>
  <c r="R226" i="50" s="1"/>
  <c r="Q226" i="50"/>
  <c r="J257" i="50"/>
  <c r="K175" i="62"/>
  <c r="K235" i="50"/>
  <c r="W274" i="50"/>
  <c r="P263" i="50"/>
  <c r="Y218" i="50"/>
  <c r="X218" i="50"/>
  <c r="AM222" i="50"/>
  <c r="AM244" i="50" s="1"/>
  <c r="AL222" i="50"/>
  <c r="AL244" i="50"/>
  <c r="AF221" i="50"/>
  <c r="AE221" i="50"/>
  <c r="AL226" i="50"/>
  <c r="R159" i="62"/>
  <c r="R219" i="50"/>
  <c r="Q219" i="50"/>
  <c r="AF165" i="62"/>
  <c r="AF225" i="50" s="1"/>
  <c r="Q235" i="50"/>
  <c r="AM158" i="62"/>
  <c r="AM218" i="50" s="1"/>
  <c r="AL218" i="50"/>
  <c r="AL215" i="50"/>
  <c r="Y166" i="62"/>
  <c r="Y226" i="50"/>
  <c r="X226" i="50"/>
  <c r="R167" i="62"/>
  <c r="R227" i="50"/>
  <c r="Y168" i="62"/>
  <c r="Y228" i="50" s="1"/>
  <c r="Y250" i="50" s="1"/>
  <c r="X250" i="50"/>
  <c r="K168" i="62"/>
  <c r="K228" i="50"/>
  <c r="J228" i="50"/>
  <c r="J232" i="50"/>
  <c r="AF163" i="62"/>
  <c r="AF223" i="50"/>
  <c r="AE223" i="50"/>
  <c r="AM174" i="62"/>
  <c r="AM234" i="50"/>
  <c r="AL234" i="50"/>
  <c r="AM156" i="62"/>
  <c r="AM216" i="50"/>
  <c r="AL216" i="50"/>
  <c r="I240" i="50"/>
  <c r="H262" i="50"/>
  <c r="AF159" i="62"/>
  <c r="AF219" i="50"/>
  <c r="AE219" i="50"/>
  <c r="Q232" i="50"/>
  <c r="R172" i="62"/>
  <c r="R232" i="50"/>
  <c r="AM64" i="62"/>
  <c r="AE227" i="50"/>
  <c r="AE249" i="50"/>
  <c r="Y162" i="62"/>
  <c r="Y222" i="50"/>
  <c r="X222" i="50"/>
  <c r="Y173" i="62"/>
  <c r="Y233" i="50"/>
  <c r="X233" i="50"/>
  <c r="Y172" i="62"/>
  <c r="Y232" i="50"/>
  <c r="X232" i="50"/>
  <c r="AL224" i="50"/>
  <c r="Q220" i="50"/>
  <c r="R160" i="62"/>
  <c r="R220" i="50" s="1"/>
  <c r="K166" i="62"/>
  <c r="K226" i="50" s="1"/>
  <c r="J226" i="50"/>
  <c r="J248" i="50"/>
  <c r="K248" i="50" s="1"/>
  <c r="K270" i="50" s="1"/>
  <c r="AF168" i="62"/>
  <c r="AF228" i="50" s="1"/>
  <c r="AE228" i="50"/>
  <c r="X219" i="50"/>
  <c r="AL221" i="50"/>
  <c r="Y161" i="62"/>
  <c r="Y221" i="50"/>
  <c r="X221" i="50"/>
  <c r="X243" i="50" s="1"/>
  <c r="Y174" i="62"/>
  <c r="Y234" i="50"/>
  <c r="X234" i="50"/>
  <c r="AM168" i="62"/>
  <c r="AM228" i="50"/>
  <c r="AL228" i="50"/>
  <c r="Y164" i="62"/>
  <c r="Y224" i="50"/>
  <c r="X224" i="50"/>
  <c r="Y160" i="62"/>
  <c r="Y220" i="50" s="1"/>
  <c r="X220" i="50"/>
  <c r="AM61" i="62"/>
  <c r="K162" i="62"/>
  <c r="K222" i="50" s="1"/>
  <c r="J222" i="50"/>
  <c r="Y170" i="62"/>
  <c r="Y230" i="50" s="1"/>
  <c r="X230" i="50"/>
  <c r="X252" i="50"/>
  <c r="Y252" i="50" s="1"/>
  <c r="R165" i="62"/>
  <c r="R225" i="50"/>
  <c r="Q225" i="50"/>
  <c r="J218" i="50"/>
  <c r="AE235" i="50"/>
  <c r="AD263" i="50"/>
  <c r="AL220" i="50"/>
  <c r="P272" i="50"/>
  <c r="R223" i="50"/>
  <c r="Q223" i="50"/>
  <c r="Q245" i="50" s="1"/>
  <c r="Q267" i="50" s="1"/>
  <c r="AF171" i="62"/>
  <c r="AF231" i="50" s="1"/>
  <c r="AE231" i="50"/>
  <c r="AF169" i="62"/>
  <c r="AF229" i="50" s="1"/>
  <c r="AE229" i="50"/>
  <c r="AC179" i="50"/>
  <c r="AC172" i="50"/>
  <c r="AD152" i="50"/>
  <c r="AL271" i="50"/>
  <c r="J260" i="50"/>
  <c r="K260" i="50"/>
  <c r="X273" i="50"/>
  <c r="J256" i="50"/>
  <c r="I278" i="50"/>
  <c r="I265" i="50"/>
  <c r="I269" i="50"/>
  <c r="AF186" i="50"/>
  <c r="AE186" i="50"/>
  <c r="AF96" i="62"/>
  <c r="AF94" i="62"/>
  <c r="AE94" i="62"/>
  <c r="AM75" i="62"/>
  <c r="AM74" i="62"/>
  <c r="AL74" i="62"/>
  <c r="AF101" i="62"/>
  <c r="AF51" i="50" s="1"/>
  <c r="AF63" i="62"/>
  <c r="AE61" i="62"/>
  <c r="AF66" i="62"/>
  <c r="AF64" i="62"/>
  <c r="AE64" i="62"/>
  <c r="R84" i="62"/>
  <c r="R101" i="62"/>
  <c r="R99" i="62" s="1"/>
  <c r="Q99" i="62"/>
  <c r="K81" i="62"/>
  <c r="K80" i="62"/>
  <c r="K79" i="62" s="1"/>
  <c r="J80" i="62"/>
  <c r="J79" i="62"/>
  <c r="AU65" i="73"/>
  <c r="AU61" i="73"/>
  <c r="AU48" i="73"/>
  <c r="AU24" i="73"/>
  <c r="AZ24" i="73"/>
  <c r="BA24" i="73"/>
  <c r="BD48" i="73"/>
  <c r="BE48" i="73"/>
  <c r="BC24" i="73"/>
  <c r="BB24" i="73"/>
  <c r="AY48" i="73"/>
  <c r="AX48" i="73"/>
  <c r="AV24" i="73"/>
  <c r="AW24" i="73"/>
  <c r="AV48" i="73"/>
  <c r="AW48" i="73"/>
  <c r="BD24" i="73"/>
  <c r="BE24" i="73"/>
  <c r="AZ48" i="73"/>
  <c r="BA48" i="73"/>
  <c r="AY24" i="73"/>
  <c r="AX24" i="73"/>
  <c r="BC48" i="73"/>
  <c r="BB48" i="73"/>
  <c r="AM253" i="50"/>
  <c r="AM275" i="50"/>
  <c r="AL275" i="50"/>
  <c r="Y274" i="50"/>
  <c r="K257" i="50"/>
  <c r="K279" i="50" s="1"/>
  <c r="J279" i="50"/>
  <c r="BC24" i="53"/>
  <c r="AW24" i="53"/>
  <c r="BG24" i="53"/>
  <c r="BA24" i="53"/>
  <c r="BC61" i="53"/>
  <c r="AW61" i="53"/>
  <c r="BD24" i="53"/>
  <c r="AX24" i="53"/>
  <c r="BH24" i="53"/>
  <c r="BB24" i="53"/>
  <c r="BF48" i="53"/>
  <c r="AZ48" i="53"/>
  <c r="BE24" i="53"/>
  <c r="AY24" i="53"/>
  <c r="BC48" i="53"/>
  <c r="BC29" i="53" s="1"/>
  <c r="AW48" i="53"/>
  <c r="BC65" i="53"/>
  <c r="BF24" i="53"/>
  <c r="AZ24" i="53"/>
  <c r="AP48" i="53"/>
  <c r="AO48" i="53"/>
  <c r="AP24" i="53"/>
  <c r="AO24" i="53"/>
  <c r="R245" i="50"/>
  <c r="R267" i="50" s="1"/>
  <c r="J270" i="50"/>
  <c r="K250" i="50"/>
  <c r="Y272" i="50"/>
  <c r="X272" i="50"/>
  <c r="AF61" i="62"/>
  <c r="AF132" i="50"/>
  <c r="AF249" i="50"/>
  <c r="J240" i="50"/>
  <c r="J262" i="50" s="1"/>
  <c r="I262" i="50"/>
  <c r="AE263" i="50"/>
  <c r="K218" i="50"/>
  <c r="AE152" i="50"/>
  <c r="AD172" i="50"/>
  <c r="AD179" i="50"/>
  <c r="K247" i="50"/>
  <c r="K269" i="50" s="1"/>
  <c r="J265" i="50"/>
  <c r="K265" i="50"/>
  <c r="K256" i="50"/>
  <c r="K278" i="50"/>
  <c r="J278" i="50"/>
  <c r="K240" i="50"/>
  <c r="K262" i="50"/>
  <c r="AF159" i="50"/>
  <c r="AF179" i="50" s="1"/>
  <c r="AA83" i="53"/>
  <c r="AA76" i="53" s="1"/>
  <c r="AA51" i="53"/>
  <c r="AJ51" i="73"/>
  <c r="AA38" i="53"/>
  <c r="AJ38" i="73" s="1"/>
  <c r="AV18" i="53"/>
  <c r="AU18" i="53"/>
  <c r="AT18" i="53"/>
  <c r="AS18" i="53"/>
  <c r="AR18" i="53"/>
  <c r="AQ18" i="53"/>
  <c r="AQ25" i="53"/>
  <c r="AJ25" i="53"/>
  <c r="E94" i="81" s="1"/>
  <c r="AI25" i="53"/>
  <c r="AF25" i="53"/>
  <c r="AH25" i="53" s="1"/>
  <c r="AE25" i="53"/>
  <c r="AD25" i="53"/>
  <c r="AC25" i="53"/>
  <c r="AB25" i="53"/>
  <c r="AA25" i="53"/>
  <c r="AN83" i="53"/>
  <c r="AN76" i="53" s="1"/>
  <c r="AM83" i="53"/>
  <c r="BB83" i="73" s="1"/>
  <c r="AL83" i="53"/>
  <c r="AL76" i="53" s="1"/>
  <c r="AK83" i="53"/>
  <c r="AJ83" i="53"/>
  <c r="E152" i="81"/>
  <c r="AI83" i="53"/>
  <c r="AI76" i="53" s="1"/>
  <c r="AF83" i="53"/>
  <c r="AE83" i="53"/>
  <c r="AD83" i="53"/>
  <c r="AO83" i="73" s="1"/>
  <c r="AC83" i="53"/>
  <c r="AB83" i="53"/>
  <c r="AN70" i="53"/>
  <c r="Y107" i="67"/>
  <c r="AA107" i="67" s="1"/>
  <c r="AM70" i="53"/>
  <c r="X107" i="67"/>
  <c r="AL70" i="53"/>
  <c r="W107" i="67"/>
  <c r="AK70" i="53"/>
  <c r="V107" i="67"/>
  <c r="AJ70" i="53"/>
  <c r="E139" i="81" s="1"/>
  <c r="AI70" i="53"/>
  <c r="AA70" i="53"/>
  <c r="AN51" i="53"/>
  <c r="AM51" i="53"/>
  <c r="AL51" i="53"/>
  <c r="AK51" i="53"/>
  <c r="AJ51" i="53"/>
  <c r="AW51" i="73" s="1"/>
  <c r="E120" i="81"/>
  <c r="AI51" i="53"/>
  <c r="AF51" i="53"/>
  <c r="AE51" i="53"/>
  <c r="AD51" i="53"/>
  <c r="AO51" i="73" s="1"/>
  <c r="AC51" i="53"/>
  <c r="AB51" i="53"/>
  <c r="AJ38" i="53"/>
  <c r="E107" i="81"/>
  <c r="AI38" i="53"/>
  <c r="AW38" i="73" s="1"/>
  <c r="AF38" i="53"/>
  <c r="AE38" i="53"/>
  <c r="AD38" i="53"/>
  <c r="AC38" i="53"/>
  <c r="AN38" i="73" s="1"/>
  <c r="AB38" i="53"/>
  <c r="AJ18" i="53"/>
  <c r="AV18" i="73" s="1"/>
  <c r="E87" i="81"/>
  <c r="AI18" i="53"/>
  <c r="AW18" i="73" s="1"/>
  <c r="AF18" i="53"/>
  <c r="AE18" i="53"/>
  <c r="AR18" i="73" s="1"/>
  <c r="AD18" i="53"/>
  <c r="AP18" i="73" s="1"/>
  <c r="AC18" i="53"/>
  <c r="AB18" i="53"/>
  <c r="AA18" i="53"/>
  <c r="AL18" i="73" s="1"/>
  <c r="AJ18" i="73"/>
  <c r="AJ12" i="53"/>
  <c r="AW12" i="73" s="1"/>
  <c r="AI12" i="53"/>
  <c r="AU12" i="73"/>
  <c r="AF12" i="53"/>
  <c r="AE12" i="53"/>
  <c r="AQ12" i="73" s="1"/>
  <c r="AD12" i="53"/>
  <c r="AC12" i="53"/>
  <c r="AB12" i="53"/>
  <c r="AA12" i="53"/>
  <c r="AP12" i="73" s="1"/>
  <c r="AU18" i="73"/>
  <c r="D87" i="81"/>
  <c r="AU25" i="73"/>
  <c r="D94" i="81"/>
  <c r="AJ70" i="73"/>
  <c r="T86" i="67"/>
  <c r="T107" i="67"/>
  <c r="AO12" i="73"/>
  <c r="AK38" i="73"/>
  <c r="BB51" i="73"/>
  <c r="BC51" i="73"/>
  <c r="AB76" i="53"/>
  <c r="U87" i="67"/>
  <c r="AS83" i="73"/>
  <c r="AT83" i="73"/>
  <c r="AS25" i="73"/>
  <c r="AT25" i="73"/>
  <c r="BE51" i="73"/>
  <c r="BD51" i="73"/>
  <c r="AC76" i="53"/>
  <c r="V87" i="67" s="1"/>
  <c r="AM25" i="73"/>
  <c r="AL12" i="73"/>
  <c r="AR51" i="73"/>
  <c r="AQ51" i="73"/>
  <c r="AX51" i="73"/>
  <c r="AD76" i="53"/>
  <c r="AJ76" i="53"/>
  <c r="BD83" i="73"/>
  <c r="AW25" i="73"/>
  <c r="AV12" i="73"/>
  <c r="AK51" i="73"/>
  <c r="AL51" i="73"/>
  <c r="AS51" i="73"/>
  <c r="AT51" i="73"/>
  <c r="AW70" i="73"/>
  <c r="AE76" i="53"/>
  <c r="X87" i="67" s="1"/>
  <c r="AK76" i="53"/>
  <c r="AY76" i="73" s="1"/>
  <c r="V108" i="67"/>
  <c r="AR25" i="73"/>
  <c r="AQ25" i="73"/>
  <c r="AN18" i="73"/>
  <c r="AM18" i="73"/>
  <c r="AO18" i="73"/>
  <c r="AQ18" i="73"/>
  <c r="AK18" i="73"/>
  <c r="AT18" i="73"/>
  <c r="AS18" i="73"/>
  <c r="AO51" i="53"/>
  <c r="AP51" i="53"/>
  <c r="AH51" i="53"/>
  <c r="AG51" i="53"/>
  <c r="AP83" i="53"/>
  <c r="AG12" i="53"/>
  <c r="AF76" i="53"/>
  <c r="Y87" i="67" s="1"/>
  <c r="AG25" i="53"/>
  <c r="AG18" i="53"/>
  <c r="AJ29" i="53"/>
  <c r="AI29" i="53"/>
  <c r="T100" i="67" s="1"/>
  <c r="AE29" i="53"/>
  <c r="X79" i="67" s="1"/>
  <c r="AW29" i="73"/>
  <c r="H81" i="39"/>
  <c r="G81" i="39"/>
  <c r="F81" i="39"/>
  <c r="E81" i="39"/>
  <c r="D81" i="39"/>
  <c r="C81" i="39"/>
  <c r="H72" i="39"/>
  <c r="T72" i="39" s="1"/>
  <c r="G72" i="39"/>
  <c r="F72" i="39"/>
  <c r="E72" i="39"/>
  <c r="Q72" i="39" s="1"/>
  <c r="D72" i="39"/>
  <c r="I71" i="39"/>
  <c r="O71" i="39" s="1"/>
  <c r="H71" i="39"/>
  <c r="G71" i="39"/>
  <c r="F71" i="39"/>
  <c r="E71" i="39"/>
  <c r="D71" i="39"/>
  <c r="C71" i="39"/>
  <c r="C73" i="39" s="1"/>
  <c r="C76" i="39"/>
  <c r="H70" i="39"/>
  <c r="G70" i="39"/>
  <c r="F70" i="39"/>
  <c r="E70" i="39"/>
  <c r="D70" i="39"/>
  <c r="H61" i="39"/>
  <c r="G61" i="39"/>
  <c r="F61" i="39"/>
  <c r="E61" i="39"/>
  <c r="N15" i="78" s="1"/>
  <c r="D61" i="39"/>
  <c r="N56" i="39"/>
  <c r="T56" i="39"/>
  <c r="M56" i="39"/>
  <c r="S56" i="39" s="1"/>
  <c r="L56" i="39"/>
  <c r="R56" i="39"/>
  <c r="K56" i="39"/>
  <c r="Q56" i="39" s="1"/>
  <c r="J56" i="39"/>
  <c r="P56" i="39"/>
  <c r="I56" i="39"/>
  <c r="O56" i="39" s="1"/>
  <c r="C49" i="39"/>
  <c r="C52" i="39" s="1"/>
  <c r="N44" i="39"/>
  <c r="T44" i="39" s="1"/>
  <c r="M44" i="39"/>
  <c r="S44" i="39"/>
  <c r="L44" i="39"/>
  <c r="R44" i="39" s="1"/>
  <c r="K44" i="39"/>
  <c r="Q44" i="39"/>
  <c r="J44" i="39"/>
  <c r="P44" i="39" s="1"/>
  <c r="I44" i="39"/>
  <c r="O44" i="39"/>
  <c r="D37" i="39"/>
  <c r="C37" i="39"/>
  <c r="H26" i="39"/>
  <c r="Q8" i="78"/>
  <c r="G26" i="39"/>
  <c r="F26" i="39"/>
  <c r="O8" i="78"/>
  <c r="E26" i="39"/>
  <c r="D26" i="39"/>
  <c r="M8" i="78"/>
  <c r="C26" i="39"/>
  <c r="L8" i="78" s="1"/>
  <c r="L18" i="78" s="1"/>
  <c r="H32" i="39"/>
  <c r="N32" i="39" s="1"/>
  <c r="T32" i="39" s="1"/>
  <c r="G32" i="39"/>
  <c r="M32" i="39" s="1"/>
  <c r="S32" i="39" s="1"/>
  <c r="F32" i="39"/>
  <c r="D32" i="39"/>
  <c r="C32" i="39"/>
  <c r="H14" i="39"/>
  <c r="G14" i="39"/>
  <c r="G15" i="39" s="1"/>
  <c r="P6" i="78" s="1"/>
  <c r="F14" i="39"/>
  <c r="D14" i="39"/>
  <c r="M5" i="78"/>
  <c r="C14" i="39"/>
  <c r="L5" i="78" s="1"/>
  <c r="N72" i="39"/>
  <c r="M72" i="39"/>
  <c r="L72" i="39"/>
  <c r="R72" i="39" s="1"/>
  <c r="K72" i="39"/>
  <c r="J72" i="39"/>
  <c r="N9" i="39"/>
  <c r="T9" i="39" s="1"/>
  <c r="M9" i="39"/>
  <c r="S9" i="39"/>
  <c r="L9" i="39"/>
  <c r="R9" i="39" s="1"/>
  <c r="K9" i="39"/>
  <c r="Q9" i="39"/>
  <c r="J9" i="39"/>
  <c r="P9" i="39" s="1"/>
  <c r="I9" i="39"/>
  <c r="O9" i="39"/>
  <c r="Q15" i="78"/>
  <c r="H64" i="39"/>
  <c r="D64" i="39"/>
  <c r="E64" i="39"/>
  <c r="O15" i="78"/>
  <c r="P15" i="78"/>
  <c r="G64" i="39"/>
  <c r="L13" i="78"/>
  <c r="O5" i="78"/>
  <c r="D62" i="39"/>
  <c r="M16" i="78" s="1"/>
  <c r="M15" i="78"/>
  <c r="Q5" i="78"/>
  <c r="C39" i="39"/>
  <c r="L12" i="78"/>
  <c r="L10" i="78"/>
  <c r="M10" i="78"/>
  <c r="D15" i="39"/>
  <c r="M6" i="78" s="1"/>
  <c r="E15" i="39"/>
  <c r="N6" i="78"/>
  <c r="P72" i="39"/>
  <c r="G62" i="39"/>
  <c r="P16" i="78" s="1"/>
  <c r="O72" i="39"/>
  <c r="G27" i="39"/>
  <c r="P9" i="78"/>
  <c r="H62" i="39"/>
  <c r="Q16" i="78" s="1"/>
  <c r="F37" i="39"/>
  <c r="O10" i="78" s="1"/>
  <c r="J21" i="39"/>
  <c r="P21" i="39"/>
  <c r="N21" i="39"/>
  <c r="T21" i="39" s="1"/>
  <c r="F15" i="39"/>
  <c r="O6" i="78"/>
  <c r="G68" i="39"/>
  <c r="M68" i="39" s="1"/>
  <c r="S68" i="39" s="1"/>
  <c r="D68" i="39"/>
  <c r="J32" i="39"/>
  <c r="P32" i="39"/>
  <c r="H68" i="39"/>
  <c r="L21" i="39"/>
  <c r="R21" i="39" s="1"/>
  <c r="K21" i="39"/>
  <c r="Q21" i="39"/>
  <c r="E32" i="39"/>
  <c r="I21" i="39"/>
  <c r="O21" i="39"/>
  <c r="M21" i="39"/>
  <c r="S21" i="39" s="1"/>
  <c r="C68" i="39"/>
  <c r="I32" i="39"/>
  <c r="O32" i="39" s="1"/>
  <c r="F27" i="39"/>
  <c r="O9" i="78" s="1"/>
  <c r="E37" i="39"/>
  <c r="E39" i="39" s="1"/>
  <c r="N12" i="78" s="1"/>
  <c r="N10" i="78"/>
  <c r="F39" i="39"/>
  <c r="O12" i="78"/>
  <c r="E38" i="39"/>
  <c r="N11" i="78" s="1"/>
  <c r="D80" i="39"/>
  <c r="D88" i="39" s="1"/>
  <c r="J68" i="39"/>
  <c r="P68" i="39" s="1"/>
  <c r="C80" i="39"/>
  <c r="I68" i="39"/>
  <c r="O68" i="39" s="1"/>
  <c r="F38" i="39"/>
  <c r="O11" i="78" s="1"/>
  <c r="E68" i="39"/>
  <c r="K32" i="39"/>
  <c r="Q32" i="39"/>
  <c r="G80" i="39"/>
  <c r="G88" i="39" s="1"/>
  <c r="G37" i="39"/>
  <c r="E80" i="39"/>
  <c r="K68" i="39"/>
  <c r="Q68" i="39" s="1"/>
  <c r="M80" i="39"/>
  <c r="C88" i="39"/>
  <c r="I80" i="39"/>
  <c r="P10" i="78"/>
  <c r="H37" i="39"/>
  <c r="H39" i="39" s="1"/>
  <c r="Q12" i="78" s="1"/>
  <c r="K80" i="39"/>
  <c r="E88" i="39"/>
  <c r="H38" i="39"/>
  <c r="Q11" i="78" s="1"/>
  <c r="AM29" i="51"/>
  <c r="AL29" i="51"/>
  <c r="AK29" i="51"/>
  <c r="AJ29" i="51"/>
  <c r="AI29" i="51"/>
  <c r="AH29" i="51"/>
  <c r="AH17" i="50"/>
  <c r="AM21" i="51"/>
  <c r="AL21" i="51"/>
  <c r="AK21" i="51"/>
  <c r="AJ21" i="51"/>
  <c r="AI21" i="51"/>
  <c r="AH21" i="51"/>
  <c r="AH16" i="50"/>
  <c r="AI16" i="50" s="1"/>
  <c r="AM48" i="51"/>
  <c r="AL48" i="51"/>
  <c r="AK48" i="51"/>
  <c r="AJ48" i="51"/>
  <c r="AI48" i="51"/>
  <c r="AH48" i="51"/>
  <c r="AH22" i="50"/>
  <c r="AM46" i="51"/>
  <c r="AL46" i="51"/>
  <c r="AK46" i="51"/>
  <c r="AJ46" i="51"/>
  <c r="AI46" i="51"/>
  <c r="AH46" i="51"/>
  <c r="AM47" i="51"/>
  <c r="AL47" i="51"/>
  <c r="AK47" i="51"/>
  <c r="AJ47" i="51"/>
  <c r="AI47" i="51"/>
  <c r="AH47" i="51"/>
  <c r="AH21" i="50" s="1"/>
  <c r="AI21" i="50" s="1"/>
  <c r="AM20" i="51"/>
  <c r="AL20" i="51"/>
  <c r="AK20" i="51"/>
  <c r="AJ20" i="51"/>
  <c r="AI20" i="51"/>
  <c r="AH20" i="51"/>
  <c r="AH15" i="50"/>
  <c r="AM28" i="51"/>
  <c r="AL28" i="51"/>
  <c r="AK28" i="51"/>
  <c r="AJ28" i="51"/>
  <c r="AJ25" i="51" s="1"/>
  <c r="AI28" i="51"/>
  <c r="AH28" i="51"/>
  <c r="AH118" i="50"/>
  <c r="AI118" i="50" s="1"/>
  <c r="AJ118" i="50" s="1"/>
  <c r="AM58" i="51"/>
  <c r="AL58" i="51"/>
  <c r="AK58" i="51"/>
  <c r="AJ58" i="51"/>
  <c r="AI58" i="51"/>
  <c r="AH58" i="51"/>
  <c r="AK26" i="51"/>
  <c r="AL27" i="51"/>
  <c r="AH27" i="51"/>
  <c r="AM23" i="51"/>
  <c r="AM22" i="51"/>
  <c r="AL23" i="51"/>
  <c r="AL22" i="51" s="1"/>
  <c r="AK23" i="51"/>
  <c r="AK22" i="51"/>
  <c r="AJ23" i="51"/>
  <c r="AJ22" i="51" s="1"/>
  <c r="AI23" i="51"/>
  <c r="AI22" i="51"/>
  <c r="AH23" i="51"/>
  <c r="AK39" i="51"/>
  <c r="AM17" i="51"/>
  <c r="AM15" i="51" s="1"/>
  <c r="AL17" i="51"/>
  <c r="AL15" i="51"/>
  <c r="AK17" i="51"/>
  <c r="AK15" i="51" s="1"/>
  <c r="AJ17" i="51"/>
  <c r="AJ15" i="51"/>
  <c r="AI17" i="51"/>
  <c r="AI15" i="51" s="1"/>
  <c r="AH17" i="51"/>
  <c r="AH113" i="50"/>
  <c r="AM38" i="51"/>
  <c r="AL38" i="51"/>
  <c r="AK38" i="51"/>
  <c r="AJ38" i="51"/>
  <c r="AI38" i="51"/>
  <c r="AH38" i="51"/>
  <c r="AM36" i="51"/>
  <c r="AL36" i="51"/>
  <c r="AK36" i="51"/>
  <c r="AJ36" i="51"/>
  <c r="AI36" i="51"/>
  <c r="AH36" i="51"/>
  <c r="AH122" i="50"/>
  <c r="AI122" i="50" s="1"/>
  <c r="AJ122" i="50" s="1"/>
  <c r="AM35" i="51"/>
  <c r="AL35" i="51"/>
  <c r="AK35" i="51"/>
  <c r="AJ35" i="51"/>
  <c r="AK84" i="51" s="1"/>
  <c r="AI35" i="51"/>
  <c r="AH35" i="51"/>
  <c r="AH84" i="51" s="1"/>
  <c r="AH121" i="50"/>
  <c r="AF29" i="51"/>
  <c r="AE29" i="51"/>
  <c r="AD29" i="51"/>
  <c r="AC29" i="51"/>
  <c r="AB29" i="51"/>
  <c r="AA29" i="51"/>
  <c r="AA17" i="50"/>
  <c r="AF21" i="51"/>
  <c r="AE21" i="51"/>
  <c r="AD21" i="51"/>
  <c r="AC21" i="51"/>
  <c r="AB21" i="51"/>
  <c r="AA21" i="51"/>
  <c r="AF48" i="51"/>
  <c r="AE48" i="51"/>
  <c r="AE45" i="51" s="1"/>
  <c r="AD48" i="51"/>
  <c r="AC48" i="51"/>
  <c r="AB48" i="51"/>
  <c r="AA48" i="51"/>
  <c r="AA22" i="50"/>
  <c r="AF46" i="51"/>
  <c r="AE46" i="51"/>
  <c r="AD46" i="51"/>
  <c r="AC46" i="51"/>
  <c r="AB46" i="51"/>
  <c r="AA46" i="51"/>
  <c r="AA20" i="50"/>
  <c r="AB20" i="50" s="1"/>
  <c r="AC20" i="50" s="1"/>
  <c r="AD20" i="50" s="1"/>
  <c r="AF47" i="51"/>
  <c r="AF45" i="51" s="1"/>
  <c r="AE47" i="51"/>
  <c r="AD47" i="51"/>
  <c r="AC47" i="51"/>
  <c r="AB47" i="51"/>
  <c r="AA47" i="51"/>
  <c r="AA21" i="50"/>
  <c r="AF20" i="51"/>
  <c r="AE20" i="51"/>
  <c r="AD20" i="51"/>
  <c r="AC20" i="51"/>
  <c r="AB20" i="51"/>
  <c r="AA20" i="51"/>
  <c r="AF28" i="51"/>
  <c r="AE28" i="51"/>
  <c r="AD28" i="51"/>
  <c r="AC28" i="51"/>
  <c r="AB28" i="51"/>
  <c r="AA28" i="51"/>
  <c r="AF58" i="51"/>
  <c r="AE58" i="51"/>
  <c r="AD58" i="51"/>
  <c r="AC58" i="51"/>
  <c r="AB58" i="51"/>
  <c r="AA58" i="51"/>
  <c r="AA26" i="51"/>
  <c r="AF27" i="51"/>
  <c r="AF25" i="51" s="1"/>
  <c r="AF18" i="51" s="1"/>
  <c r="AB27" i="51"/>
  <c r="AF23" i="51"/>
  <c r="AF22" i="51"/>
  <c r="AE23" i="51"/>
  <c r="AE22" i="51" s="1"/>
  <c r="AD23" i="51"/>
  <c r="AD22" i="51"/>
  <c r="AC23" i="51"/>
  <c r="AC22" i="51" s="1"/>
  <c r="AC18" i="51" s="1"/>
  <c r="AB23" i="51"/>
  <c r="AB22" i="51"/>
  <c r="AA23" i="51"/>
  <c r="AE39" i="51"/>
  <c r="AD39" i="51"/>
  <c r="AF17" i="51"/>
  <c r="AF15" i="51"/>
  <c r="AF11" i="51" s="1"/>
  <c r="AE17" i="51"/>
  <c r="AE15" i="51" s="1"/>
  <c r="AD17" i="51"/>
  <c r="AD15" i="51"/>
  <c r="AC17" i="51"/>
  <c r="AB17" i="51"/>
  <c r="AB15" i="51"/>
  <c r="AA17" i="51"/>
  <c r="AF38" i="51"/>
  <c r="AE38" i="51"/>
  <c r="AD38" i="51"/>
  <c r="AC38" i="51"/>
  <c r="AF87" i="51" s="1"/>
  <c r="AB38" i="51"/>
  <c r="AA38" i="51"/>
  <c r="AF36" i="51"/>
  <c r="AE36" i="51"/>
  <c r="AD36" i="51"/>
  <c r="AC36" i="51"/>
  <c r="AB36" i="51"/>
  <c r="AA36" i="51"/>
  <c r="AF35" i="51"/>
  <c r="AE35" i="51"/>
  <c r="AD35" i="51"/>
  <c r="AD34" i="51" s="1"/>
  <c r="AC35" i="51"/>
  <c r="AB35" i="51"/>
  <c r="AA35" i="51"/>
  <c r="AO21" i="51"/>
  <c r="AP21" i="51"/>
  <c r="AQ21" i="51"/>
  <c r="AR21" i="51"/>
  <c r="AS21" i="51"/>
  <c r="AT21" i="51"/>
  <c r="AO29" i="51"/>
  <c r="AP29" i="51"/>
  <c r="AQ29" i="51"/>
  <c r="AR29" i="51"/>
  <c r="AS78" i="51" s="1"/>
  <c r="AS29" i="51"/>
  <c r="AT29" i="51"/>
  <c r="AB21" i="50"/>
  <c r="AC21" i="50" s="1"/>
  <c r="AI15" i="50"/>
  <c r="AJ15" i="50" s="1"/>
  <c r="AK15" i="50" s="1"/>
  <c r="AL15" i="50"/>
  <c r="AM15" i="50" s="1"/>
  <c r="AJ16" i="50"/>
  <c r="AK16" i="50"/>
  <c r="AL16" i="50" s="1"/>
  <c r="AM16" i="50" s="1"/>
  <c r="AB22" i="50"/>
  <c r="AC22" i="50" s="1"/>
  <c r="AD22" i="50" s="1"/>
  <c r="AE22" i="50" s="1"/>
  <c r="AF22" i="50" s="1"/>
  <c r="AB17" i="50"/>
  <c r="AC17" i="50" s="1"/>
  <c r="AD17" i="50" s="1"/>
  <c r="AE17" i="50" s="1"/>
  <c r="AF17" i="50" s="1"/>
  <c r="AK122" i="50"/>
  <c r="AL122" i="50" s="1"/>
  <c r="AM122" i="50" s="1"/>
  <c r="AI121" i="50"/>
  <c r="AJ121" i="50" s="1"/>
  <c r="AK121" i="50" s="1"/>
  <c r="AL121" i="50" s="1"/>
  <c r="AM121" i="50" s="1"/>
  <c r="AK118" i="50"/>
  <c r="AL118" i="50"/>
  <c r="AM118" i="50" s="1"/>
  <c r="AJ21" i="50"/>
  <c r="AK21" i="50" s="1"/>
  <c r="AL21" i="50" s="1"/>
  <c r="AM21" i="50" s="1"/>
  <c r="AI22" i="50"/>
  <c r="AJ22" i="50"/>
  <c r="AK22" i="50" s="1"/>
  <c r="AL22" i="50" s="1"/>
  <c r="AM22" i="50"/>
  <c r="AI17" i="50"/>
  <c r="AJ17" i="50" s="1"/>
  <c r="AK17" i="50" s="1"/>
  <c r="AL17" i="50"/>
  <c r="AM17" i="50"/>
  <c r="AE20" i="50"/>
  <c r="AF20" i="50" s="1"/>
  <c r="AD21" i="50"/>
  <c r="AE21" i="50" s="1"/>
  <c r="AF21" i="50" s="1"/>
  <c r="AA27" i="51"/>
  <c r="AE27" i="51"/>
  <c r="AH41" i="51"/>
  <c r="AL41" i="51"/>
  <c r="AK27" i="51"/>
  <c r="AK25" i="51"/>
  <c r="AK18" i="51"/>
  <c r="AK11" i="51" s="1"/>
  <c r="AH26" i="51"/>
  <c r="AL26" i="51"/>
  <c r="AL25" i="51"/>
  <c r="AL18" i="51"/>
  <c r="AL11" i="51" s="1"/>
  <c r="AH39" i="51"/>
  <c r="AH125" i="50"/>
  <c r="AL39" i="51"/>
  <c r="AI27" i="51"/>
  <c r="AK76" i="51" s="1"/>
  <c r="AK137" i="50" s="1"/>
  <c r="AM27" i="51"/>
  <c r="AE26" i="51"/>
  <c r="AJ26" i="51"/>
  <c r="AC39" i="51"/>
  <c r="AK45" i="51"/>
  <c r="AH22" i="51"/>
  <c r="AL72" i="51"/>
  <c r="AI72" i="51"/>
  <c r="AI71" i="51" s="1"/>
  <c r="AM77" i="51"/>
  <c r="AM138" i="50"/>
  <c r="AH77" i="51"/>
  <c r="AH138" i="50"/>
  <c r="AH158" i="50" s="1"/>
  <c r="AJ77" i="51"/>
  <c r="AJ138" i="50" s="1"/>
  <c r="AI97" i="51"/>
  <c r="AI47" i="50" s="1"/>
  <c r="AH97" i="51"/>
  <c r="AL97" i="51"/>
  <c r="AL47" i="50"/>
  <c r="AM97" i="51"/>
  <c r="AM47" i="50" s="1"/>
  <c r="AC26" i="51"/>
  <c r="AB45" i="51"/>
  <c r="AM84" i="51"/>
  <c r="AM141" i="50" s="1"/>
  <c r="AI41" i="51"/>
  <c r="AM41" i="51"/>
  <c r="AI26" i="51"/>
  <c r="AM26" i="51"/>
  <c r="AI107" i="51"/>
  <c r="AI150" i="50" s="1"/>
  <c r="AK107" i="51"/>
  <c r="AK150" i="50"/>
  <c r="AL95" i="51"/>
  <c r="AH95" i="51"/>
  <c r="AH45" i="50"/>
  <c r="AK95" i="51"/>
  <c r="AL45" i="51"/>
  <c r="AH85" i="51"/>
  <c r="AH142" i="50"/>
  <c r="AH162" i="50" s="1"/>
  <c r="AL85" i="51"/>
  <c r="AL142" i="50" s="1"/>
  <c r="AI85" i="51"/>
  <c r="AI142" i="50" s="1"/>
  <c r="AS70" i="51"/>
  <c r="AP70" i="51"/>
  <c r="AO70" i="51"/>
  <c r="AT78" i="51"/>
  <c r="AP78" i="51"/>
  <c r="AQ78" i="51"/>
  <c r="AO78" i="51"/>
  <c r="AB39" i="51"/>
  <c r="AL66" i="51"/>
  <c r="AL133" i="50" s="1"/>
  <c r="AM66" i="51"/>
  <c r="AH15" i="51"/>
  <c r="AH66" i="51"/>
  <c r="AK66" i="51"/>
  <c r="AK133" i="50" s="1"/>
  <c r="AI39" i="51"/>
  <c r="AM39" i="51"/>
  <c r="AJ41" i="51"/>
  <c r="AK96" i="51"/>
  <c r="AK46" i="50" s="1"/>
  <c r="AH96" i="51"/>
  <c r="AM96" i="51"/>
  <c r="AM46" i="50" s="1"/>
  <c r="AI45" i="51"/>
  <c r="AI78" i="51"/>
  <c r="AI42" i="50"/>
  <c r="AM78" i="51"/>
  <c r="AM42" i="50" s="1"/>
  <c r="AJ78" i="51"/>
  <c r="AJ42" i="50"/>
  <c r="AD41" i="51"/>
  <c r="AD30" i="51"/>
  <c r="AD27" i="51"/>
  <c r="AD45" i="51"/>
  <c r="AH87" i="51"/>
  <c r="AK87" i="51"/>
  <c r="AK144" i="50"/>
  <c r="AJ87" i="51"/>
  <c r="AJ144" i="50"/>
  <c r="AL87" i="51"/>
  <c r="AL144" i="50"/>
  <c r="AJ39" i="51"/>
  <c r="AK41" i="51"/>
  <c r="AK34" i="51"/>
  <c r="AK30" i="51"/>
  <c r="AJ27" i="51"/>
  <c r="AI69" i="51"/>
  <c r="AI40" i="50" s="1"/>
  <c r="AJ69" i="51"/>
  <c r="AJ40" i="50" s="1"/>
  <c r="AM69" i="51"/>
  <c r="AM40" i="50" s="1"/>
  <c r="AH69" i="51"/>
  <c r="AH40" i="50"/>
  <c r="AH65" i="50" s="1"/>
  <c r="AJ45" i="51"/>
  <c r="AK70" i="51"/>
  <c r="AK41" i="50"/>
  <c r="AL70" i="51"/>
  <c r="AL41" i="50"/>
  <c r="AI70" i="51"/>
  <c r="AI41" i="50"/>
  <c r="AH70" i="51"/>
  <c r="AH41" i="50" s="1"/>
  <c r="AA124" i="50"/>
  <c r="AF144" i="50"/>
  <c r="AA87" i="51"/>
  <c r="AA144" i="50" s="1"/>
  <c r="AA164" i="50" s="1"/>
  <c r="AB87" i="51"/>
  <c r="AB144" i="50"/>
  <c r="AB164" i="50" s="1"/>
  <c r="AC164" i="50" s="1"/>
  <c r="AC87" i="51"/>
  <c r="AC144" i="50"/>
  <c r="AA122" i="50"/>
  <c r="AB122" i="50"/>
  <c r="AB85" i="51"/>
  <c r="AB142" i="50"/>
  <c r="AC85" i="51"/>
  <c r="AC142" i="50"/>
  <c r="AD85" i="51"/>
  <c r="AD142" i="50" s="1"/>
  <c r="AA41" i="51"/>
  <c r="AE41" i="51"/>
  <c r="AE34" i="51" s="1"/>
  <c r="AE30" i="51" s="1"/>
  <c r="AD72" i="51"/>
  <c r="AD71" i="51" s="1"/>
  <c r="AB26" i="51"/>
  <c r="AB25" i="51"/>
  <c r="AF26" i="51"/>
  <c r="AA130" i="50"/>
  <c r="AA107" i="51"/>
  <c r="AA150" i="50" s="1"/>
  <c r="AA170" i="50" s="1"/>
  <c r="AC107" i="51"/>
  <c r="AC150" i="50"/>
  <c r="AE107" i="51"/>
  <c r="AE150" i="50" s="1"/>
  <c r="AB95" i="51"/>
  <c r="AE95" i="51"/>
  <c r="AA95" i="51"/>
  <c r="AF95" i="51"/>
  <c r="AC95" i="51"/>
  <c r="AC45" i="50" s="1"/>
  <c r="AA39" i="51"/>
  <c r="AC88" i="51" s="1"/>
  <c r="AB41" i="51"/>
  <c r="AF41" i="51"/>
  <c r="AE96" i="51"/>
  <c r="AE46" i="50" s="1"/>
  <c r="AA96" i="51"/>
  <c r="AA46" i="50"/>
  <c r="AA71" i="50" s="1"/>
  <c r="AB71" i="50" s="1"/>
  <c r="AC71" i="50" s="1"/>
  <c r="AC96" i="51"/>
  <c r="AC46" i="50"/>
  <c r="AB96" i="51"/>
  <c r="AB46" i="50" s="1"/>
  <c r="AE78" i="51"/>
  <c r="AE42" i="50" s="1"/>
  <c r="AB78" i="51"/>
  <c r="AB42" i="50" s="1"/>
  <c r="AA78" i="51"/>
  <c r="AA42" i="50"/>
  <c r="AA67" i="50"/>
  <c r="AA121" i="50"/>
  <c r="AB121" i="50"/>
  <c r="AC121" i="50" s="1"/>
  <c r="AE84" i="51"/>
  <c r="AC84" i="51"/>
  <c r="AA84" i="51"/>
  <c r="AB84" i="51"/>
  <c r="AA113" i="50"/>
  <c r="AA15" i="51"/>
  <c r="AF39" i="51"/>
  <c r="AF34" i="51" s="1"/>
  <c r="AF30" i="51" s="1"/>
  <c r="AC41" i="51"/>
  <c r="AC27" i="51"/>
  <c r="AD26" i="51"/>
  <c r="AF69" i="51"/>
  <c r="AF40" i="50"/>
  <c r="AB69" i="51"/>
  <c r="AB40" i="50"/>
  <c r="AA69" i="51"/>
  <c r="AA40" i="50"/>
  <c r="AA65" i="50" s="1"/>
  <c r="AD70" i="51"/>
  <c r="AD41" i="50"/>
  <c r="AC70" i="51"/>
  <c r="AC41" i="50" s="1"/>
  <c r="AF70" i="51"/>
  <c r="AF41" i="50" s="1"/>
  <c r="AB70" i="51"/>
  <c r="AB41" i="50" s="1"/>
  <c r="AA70" i="51"/>
  <c r="AA41" i="50"/>
  <c r="AA66" i="50" s="1"/>
  <c r="AB66" i="50" s="1"/>
  <c r="AA116" i="50"/>
  <c r="AA75" i="51"/>
  <c r="AA136" i="50" s="1"/>
  <c r="AA156" i="50" s="1"/>
  <c r="AA77" i="51"/>
  <c r="AA138" i="50"/>
  <c r="AA158" i="50" s="1"/>
  <c r="AF77" i="51"/>
  <c r="AD77" i="51"/>
  <c r="AB77" i="51"/>
  <c r="AB138" i="50"/>
  <c r="AC77" i="51"/>
  <c r="AC138" i="50" s="1"/>
  <c r="AE77" i="51"/>
  <c r="AF97" i="51"/>
  <c r="AF47" i="50" s="1"/>
  <c r="AE97" i="51"/>
  <c r="AE47" i="50"/>
  <c r="AD97" i="51"/>
  <c r="AD47" i="50" s="1"/>
  <c r="AA97" i="51"/>
  <c r="AA47" i="50" s="1"/>
  <c r="AA72" i="50" s="1"/>
  <c r="AB97" i="51"/>
  <c r="AB47" i="50" s="1"/>
  <c r="AA117" i="50"/>
  <c r="AB117" i="50" s="1"/>
  <c r="AA76" i="51"/>
  <c r="AA137" i="50"/>
  <c r="AA157" i="50" s="1"/>
  <c r="AB157" i="50" s="1"/>
  <c r="AC157" i="50" s="1"/>
  <c r="AD157" i="50" s="1"/>
  <c r="AC76" i="51"/>
  <c r="AC137" i="50" s="1"/>
  <c r="AB76" i="51"/>
  <c r="AB137" i="50" s="1"/>
  <c r="AD76" i="51"/>
  <c r="AD137" i="50"/>
  <c r="AH116" i="50"/>
  <c r="AI116" i="50"/>
  <c r="AJ116" i="50" s="1"/>
  <c r="AK116" i="50"/>
  <c r="AL116" i="50"/>
  <c r="AM116" i="50" s="1"/>
  <c r="AH66" i="50"/>
  <c r="AI66" i="50"/>
  <c r="AH46" i="50"/>
  <c r="AH71" i="50" s="1"/>
  <c r="AH47" i="50"/>
  <c r="AH72" i="50" s="1"/>
  <c r="AI72" i="50" s="1"/>
  <c r="AI125" i="50"/>
  <c r="AJ125" i="50"/>
  <c r="AK125" i="50" s="1"/>
  <c r="AL125" i="50"/>
  <c r="AM125" i="50"/>
  <c r="AH127" i="50"/>
  <c r="AI127" i="50" s="1"/>
  <c r="AD25" i="51"/>
  <c r="AD18" i="51" s="1"/>
  <c r="AD11" i="51" s="1"/>
  <c r="AM25" i="51"/>
  <c r="AM18" i="51" s="1"/>
  <c r="AE25" i="51"/>
  <c r="AE18" i="51"/>
  <c r="AL34" i="51"/>
  <c r="AL30" i="51" s="1"/>
  <c r="AH88" i="51"/>
  <c r="AH145" i="50"/>
  <c r="AH165" i="50" s="1"/>
  <c r="AI165" i="50" s="1"/>
  <c r="AJ165" i="50" s="1"/>
  <c r="AC75" i="51"/>
  <c r="AC74" i="51" s="1"/>
  <c r="AD75" i="51"/>
  <c r="AD136" i="50"/>
  <c r="AH75" i="51"/>
  <c r="AH136" i="50"/>
  <c r="AH156" i="50" s="1"/>
  <c r="AM34" i="51"/>
  <c r="AM30" i="51"/>
  <c r="AC66" i="50"/>
  <c r="AD66" i="50" s="1"/>
  <c r="AA34" i="51"/>
  <c r="AA30" i="51"/>
  <c r="AE75" i="51"/>
  <c r="AE136" i="50" s="1"/>
  <c r="AC25" i="51"/>
  <c r="AJ88" i="51"/>
  <c r="AJ145" i="50"/>
  <c r="D75" i="49"/>
  <c r="AM40" i="67" s="1"/>
  <c r="AM88" i="51"/>
  <c r="AM145" i="50"/>
  <c r="AI88" i="51"/>
  <c r="AI145" i="50"/>
  <c r="AK75" i="51"/>
  <c r="AI75" i="51"/>
  <c r="AI136" i="50" s="1"/>
  <c r="AI162" i="50"/>
  <c r="AM76" i="51"/>
  <c r="AM137" i="50" s="1"/>
  <c r="AH141" i="50"/>
  <c r="AH161" i="50"/>
  <c r="AK90" i="51"/>
  <c r="AK147" i="50" s="1"/>
  <c r="AI38" i="50"/>
  <c r="AK64" i="51"/>
  <c r="AM133" i="50"/>
  <c r="AM75" i="51"/>
  <c r="AB67" i="50"/>
  <c r="AJ18" i="51"/>
  <c r="AH133" i="50"/>
  <c r="AH64" i="51"/>
  <c r="AK88" i="51"/>
  <c r="AK145" i="50"/>
  <c r="AL88" i="51"/>
  <c r="AL145" i="50" s="1"/>
  <c r="AL75" i="51"/>
  <c r="AL136" i="50" s="1"/>
  <c r="AL71" i="51"/>
  <c r="AB141" i="50"/>
  <c r="AB161" i="50" s="1"/>
  <c r="AA125" i="50"/>
  <c r="AB125" i="50" s="1"/>
  <c r="AC125" i="50" s="1"/>
  <c r="AE88" i="51"/>
  <c r="AE145" i="50"/>
  <c r="AC145" i="50"/>
  <c r="AA88" i="51"/>
  <c r="AA145" i="50" s="1"/>
  <c r="AA165" i="50" s="1"/>
  <c r="AB88" i="51"/>
  <c r="AB145" i="50"/>
  <c r="AD88" i="51"/>
  <c r="AD145" i="50" s="1"/>
  <c r="AF88" i="51"/>
  <c r="AF145" i="50"/>
  <c r="AA45" i="50"/>
  <c r="AA141" i="50"/>
  <c r="AA161" i="50"/>
  <c r="AE45" i="50"/>
  <c r="AE44" i="50" s="1"/>
  <c r="AE94" i="51"/>
  <c r="AA127" i="50"/>
  <c r="AA187" i="50" s="1"/>
  <c r="AA90" i="51"/>
  <c r="AA147" i="50"/>
  <c r="AA167" i="50"/>
  <c r="E61" i="49"/>
  <c r="AN32" i="67"/>
  <c r="AC141" i="50"/>
  <c r="AF45" i="50"/>
  <c r="AB45" i="50"/>
  <c r="AB44" i="50"/>
  <c r="AB130" i="50"/>
  <c r="AA190" i="50"/>
  <c r="AB113" i="50"/>
  <c r="AE141" i="50"/>
  <c r="F75" i="49"/>
  <c r="AO40" i="67"/>
  <c r="G61" i="49"/>
  <c r="AP32" i="67" s="1"/>
  <c r="AA74" i="51"/>
  <c r="AK165" i="50"/>
  <c r="AL165" i="50"/>
  <c r="AM165" i="50" s="1"/>
  <c r="AB165" i="50"/>
  <c r="AC165" i="50"/>
  <c r="AD165" i="50" s="1"/>
  <c r="AE165" i="50" s="1"/>
  <c r="AF165" i="50" s="1"/>
  <c r="AK136" i="50"/>
  <c r="AH153" i="50"/>
  <c r="AM136" i="50"/>
  <c r="AI65" i="50"/>
  <c r="AD121" i="50"/>
  <c r="AB127" i="50"/>
  <c r="AC127" i="50" s="1"/>
  <c r="AC130" i="50"/>
  <c r="AA70" i="50"/>
  <c r="AB70" i="50" s="1"/>
  <c r="AA181" i="50"/>
  <c r="AT54" i="51"/>
  <c r="AS54" i="51"/>
  <c r="AR54" i="51"/>
  <c r="AQ54" i="51"/>
  <c r="AP54" i="51"/>
  <c r="AO54" i="51"/>
  <c r="AT56" i="51"/>
  <c r="AS56" i="51"/>
  <c r="AR56" i="51"/>
  <c r="AQ56" i="51"/>
  <c r="AT105" i="51" s="1"/>
  <c r="AP56" i="51"/>
  <c r="AO56" i="51"/>
  <c r="AT48" i="51"/>
  <c r="AS48" i="51"/>
  <c r="AR48" i="51"/>
  <c r="AQ48" i="51"/>
  <c r="AP48" i="51"/>
  <c r="AO48" i="51"/>
  <c r="AQ97" i="51" s="1"/>
  <c r="AT47" i="51"/>
  <c r="AS47" i="51"/>
  <c r="AR47" i="51"/>
  <c r="AQ47" i="51"/>
  <c r="AQ96" i="51" s="1"/>
  <c r="AP47" i="51"/>
  <c r="AO47" i="51"/>
  <c r="AT51" i="51"/>
  <c r="AT50" i="51"/>
  <c r="AS51" i="51"/>
  <c r="AS50" i="51"/>
  <c r="AR51" i="51"/>
  <c r="AR50" i="51"/>
  <c r="AQ51" i="51"/>
  <c r="AQ50" i="51"/>
  <c r="AP51" i="51"/>
  <c r="AP50" i="51"/>
  <c r="AO51" i="51"/>
  <c r="AT16" i="51"/>
  <c r="AT15" i="51"/>
  <c r="AS16" i="51"/>
  <c r="AS15" i="51" s="1"/>
  <c r="AR16" i="51"/>
  <c r="AR15" i="51"/>
  <c r="AQ16" i="51"/>
  <c r="AQ15" i="51" s="1"/>
  <c r="AP16" i="51"/>
  <c r="AP15" i="51"/>
  <c r="AO16" i="51"/>
  <c r="Y29" i="51"/>
  <c r="X29" i="51"/>
  <c r="W29" i="51"/>
  <c r="V29" i="51"/>
  <c r="V18" i="51" s="1"/>
  <c r="U29" i="51"/>
  <c r="T29" i="51"/>
  <c r="Y21" i="51"/>
  <c r="X21" i="51"/>
  <c r="W21" i="51"/>
  <c r="V21" i="51"/>
  <c r="U21" i="51"/>
  <c r="T21" i="51"/>
  <c r="Y48" i="51"/>
  <c r="X48" i="51"/>
  <c r="W48" i="51"/>
  <c r="V48" i="51"/>
  <c r="U48" i="51"/>
  <c r="T48" i="51"/>
  <c r="Y46" i="51"/>
  <c r="Y45" i="51" s="1"/>
  <c r="X46" i="51"/>
  <c r="X45" i="51" s="1"/>
  <c r="W46" i="51"/>
  <c r="V46" i="51"/>
  <c r="U46" i="51"/>
  <c r="T46" i="51"/>
  <c r="Y47" i="51"/>
  <c r="X47" i="51"/>
  <c r="W47" i="51"/>
  <c r="W45" i="51" s="1"/>
  <c r="V47" i="51"/>
  <c r="U47" i="51"/>
  <c r="T47" i="51"/>
  <c r="Y28" i="51"/>
  <c r="Y25" i="51" s="1"/>
  <c r="Y18" i="51" s="1"/>
  <c r="X28" i="51"/>
  <c r="X25" i="51"/>
  <c r="W28" i="51"/>
  <c r="W25" i="51" s="1"/>
  <c r="W18" i="51" s="1"/>
  <c r="V28" i="51"/>
  <c r="V25" i="51"/>
  <c r="U28" i="51"/>
  <c r="U25" i="51" s="1"/>
  <c r="U18" i="51" s="1"/>
  <c r="T28" i="51"/>
  <c r="Y20" i="51"/>
  <c r="X20" i="51"/>
  <c r="W20" i="51"/>
  <c r="V20" i="51"/>
  <c r="U20" i="51"/>
  <c r="T20" i="51"/>
  <c r="U69" i="51" s="1"/>
  <c r="Y41" i="51"/>
  <c r="Y34" i="51" s="1"/>
  <c r="Y30" i="51" s="1"/>
  <c r="X41" i="51"/>
  <c r="X34" i="51"/>
  <c r="X30" i="51" s="1"/>
  <c r="W41" i="51"/>
  <c r="W34" i="51"/>
  <c r="V41" i="51"/>
  <c r="V34" i="51"/>
  <c r="V30" i="51"/>
  <c r="U41" i="51"/>
  <c r="U34" i="51" s="1"/>
  <c r="U30" i="51" s="1"/>
  <c r="T41" i="51"/>
  <c r="R29" i="51"/>
  <c r="Q29" i="51"/>
  <c r="P29" i="51"/>
  <c r="O29" i="51"/>
  <c r="O18" i="51" s="1"/>
  <c r="N29" i="51"/>
  <c r="M29" i="51"/>
  <c r="R21" i="51"/>
  <c r="Q21" i="51"/>
  <c r="P21" i="51"/>
  <c r="O21" i="51"/>
  <c r="N21" i="51"/>
  <c r="M21" i="51"/>
  <c r="O70" i="51" s="1"/>
  <c r="R48" i="51"/>
  <c r="Q48" i="51"/>
  <c r="P48" i="51"/>
  <c r="O48" i="51"/>
  <c r="R97" i="51" s="1"/>
  <c r="N48" i="51"/>
  <c r="M48" i="51"/>
  <c r="R46" i="51"/>
  <c r="Q46" i="51"/>
  <c r="P46" i="51"/>
  <c r="O46" i="51"/>
  <c r="N46" i="51"/>
  <c r="M46" i="51"/>
  <c r="R47" i="51"/>
  <c r="Q47" i="51"/>
  <c r="P47" i="51"/>
  <c r="O47" i="51"/>
  <c r="Q96" i="51" s="1"/>
  <c r="N47" i="51"/>
  <c r="N45" i="51" s="1"/>
  <c r="M47" i="51"/>
  <c r="R58" i="51"/>
  <c r="Q58" i="51"/>
  <c r="P58" i="51"/>
  <c r="O58" i="51"/>
  <c r="N58" i="51"/>
  <c r="M58" i="51"/>
  <c r="R28" i="51"/>
  <c r="R25" i="51" s="1"/>
  <c r="Q28" i="51"/>
  <c r="Q25" i="51"/>
  <c r="P28" i="51"/>
  <c r="P25" i="51" s="1"/>
  <c r="P18" i="51" s="1"/>
  <c r="O28" i="51"/>
  <c r="O25" i="51"/>
  <c r="N28" i="51"/>
  <c r="N25" i="51" s="1"/>
  <c r="M28" i="51"/>
  <c r="R41" i="51"/>
  <c r="Q41" i="51"/>
  <c r="P41" i="51"/>
  <c r="O41" i="51"/>
  <c r="N41" i="51"/>
  <c r="M41" i="51"/>
  <c r="K29" i="51"/>
  <c r="J29" i="51"/>
  <c r="I29" i="51"/>
  <c r="J78" i="51" s="1"/>
  <c r="H29" i="51"/>
  <c r="G29" i="51"/>
  <c r="F29" i="51"/>
  <c r="K21" i="51"/>
  <c r="J21" i="51"/>
  <c r="I21" i="51"/>
  <c r="H21" i="51"/>
  <c r="G21" i="51"/>
  <c r="G70" i="51" s="1"/>
  <c r="F21" i="51"/>
  <c r="K48" i="51"/>
  <c r="J48" i="51"/>
  <c r="I48" i="51"/>
  <c r="H48" i="51"/>
  <c r="G48" i="51"/>
  <c r="F48" i="51"/>
  <c r="K46" i="51"/>
  <c r="K45" i="51" s="1"/>
  <c r="J46" i="51"/>
  <c r="I46" i="51"/>
  <c r="H46" i="51"/>
  <c r="G46" i="51"/>
  <c r="G45" i="51" s="1"/>
  <c r="F46" i="51"/>
  <c r="F95" i="51" s="1"/>
  <c r="K47" i="51"/>
  <c r="J47" i="51"/>
  <c r="I47" i="51"/>
  <c r="H47" i="51"/>
  <c r="G47" i="51"/>
  <c r="F47" i="51"/>
  <c r="K28" i="51"/>
  <c r="K25" i="51" s="1"/>
  <c r="J28" i="51"/>
  <c r="I28" i="51"/>
  <c r="H28" i="51"/>
  <c r="G28" i="51"/>
  <c r="I77" i="51" s="1"/>
  <c r="F28" i="51"/>
  <c r="K58" i="51"/>
  <c r="J58" i="51"/>
  <c r="I58" i="51"/>
  <c r="H58" i="51"/>
  <c r="G58" i="51"/>
  <c r="H107" i="51" s="1"/>
  <c r="F58" i="51"/>
  <c r="J27" i="51"/>
  <c r="J25" i="51" s="1"/>
  <c r="F27" i="51"/>
  <c r="K23" i="51"/>
  <c r="K22" i="51" s="1"/>
  <c r="J23" i="51"/>
  <c r="J22" i="51" s="1"/>
  <c r="I23" i="51"/>
  <c r="I22" i="51" s="1"/>
  <c r="H23" i="51"/>
  <c r="H22" i="51"/>
  <c r="G23" i="51"/>
  <c r="G22" i="51" s="1"/>
  <c r="F23" i="51"/>
  <c r="K17" i="51"/>
  <c r="K15" i="51" s="1"/>
  <c r="J17" i="51"/>
  <c r="J15" i="51"/>
  <c r="I17" i="51"/>
  <c r="I15" i="51" s="1"/>
  <c r="H17" i="51"/>
  <c r="H15" i="51"/>
  <c r="G17" i="51"/>
  <c r="K66" i="51" s="1"/>
  <c r="F17" i="51"/>
  <c r="K38" i="51"/>
  <c r="J38" i="51"/>
  <c r="J34" i="51" s="1"/>
  <c r="J30" i="51" s="1"/>
  <c r="I38" i="51"/>
  <c r="H38" i="51"/>
  <c r="G38" i="51"/>
  <c r="F38" i="51"/>
  <c r="G87" i="51" s="1"/>
  <c r="K36" i="51"/>
  <c r="J36" i="51"/>
  <c r="I36" i="51"/>
  <c r="H36" i="51"/>
  <c r="I85" i="51" s="1"/>
  <c r="G36" i="51"/>
  <c r="F36" i="51"/>
  <c r="J39" i="51"/>
  <c r="G26" i="51"/>
  <c r="K26" i="51"/>
  <c r="J45" i="51"/>
  <c r="N40" i="51"/>
  <c r="R40" i="51"/>
  <c r="R34" i="51"/>
  <c r="R30" i="51" s="1"/>
  <c r="P45" i="51"/>
  <c r="AR26" i="51"/>
  <c r="AR25" i="51"/>
  <c r="AR18" i="51" s="1"/>
  <c r="AQ58" i="51"/>
  <c r="F39" i="51"/>
  <c r="F88" i="51"/>
  <c r="F35" i="51"/>
  <c r="J35" i="51"/>
  <c r="H35" i="51"/>
  <c r="F20" i="51"/>
  <c r="F69" i="51" s="1"/>
  <c r="J20" i="51"/>
  <c r="I35" i="51"/>
  <c r="I39" i="51"/>
  <c r="F41" i="51"/>
  <c r="J41" i="51"/>
  <c r="I27" i="51"/>
  <c r="I25" i="51" s="1"/>
  <c r="F26" i="51"/>
  <c r="F25" i="51" s="1"/>
  <c r="J26" i="51"/>
  <c r="G20" i="51"/>
  <c r="G69" i="51" s="1"/>
  <c r="K20" i="51"/>
  <c r="M40" i="51"/>
  <c r="M34" i="51"/>
  <c r="M30" i="51"/>
  <c r="Q40" i="51"/>
  <c r="Q34" i="51" s="1"/>
  <c r="Q30" i="51" s="1"/>
  <c r="AQ26" i="51"/>
  <c r="AQ25" i="51" s="1"/>
  <c r="AQ18" i="51" s="1"/>
  <c r="AP58" i="51"/>
  <c r="AT107" i="51" s="1"/>
  <c r="AT58" i="51"/>
  <c r="H20" i="51"/>
  <c r="G35" i="51"/>
  <c r="K35" i="51"/>
  <c r="K84" i="51" s="1"/>
  <c r="G27" i="51"/>
  <c r="K27" i="51"/>
  <c r="F69" i="62"/>
  <c r="I20" i="51"/>
  <c r="G41" i="51"/>
  <c r="J107" i="51"/>
  <c r="G107" i="51"/>
  <c r="F107" i="51"/>
  <c r="G39" i="51"/>
  <c r="K39" i="51"/>
  <c r="H41" i="51"/>
  <c r="H26" i="51"/>
  <c r="H96" i="51"/>
  <c r="F96" i="51"/>
  <c r="G96" i="51"/>
  <c r="I96" i="51"/>
  <c r="E21" i="51"/>
  <c r="F70" i="62"/>
  <c r="G70" i="62" s="1"/>
  <c r="H70" i="62" s="1"/>
  <c r="I70" i="62"/>
  <c r="J70" i="62" s="1"/>
  <c r="K70" i="62" s="1"/>
  <c r="H78" i="51"/>
  <c r="F78" i="51"/>
  <c r="I78" i="51"/>
  <c r="O40" i="51"/>
  <c r="O34" i="51" s="1"/>
  <c r="O30" i="51" s="1"/>
  <c r="N18" i="51"/>
  <c r="R18" i="51"/>
  <c r="R11" i="51" s="1"/>
  <c r="Q45" i="51"/>
  <c r="X90" i="51"/>
  <c r="X83" i="51" s="1"/>
  <c r="T45" i="51"/>
  <c r="U95" i="51"/>
  <c r="W95" i="51"/>
  <c r="T95" i="51"/>
  <c r="Y95" i="51"/>
  <c r="X95" i="51"/>
  <c r="AO26" i="51"/>
  <c r="AS26" i="51"/>
  <c r="AS25" i="51"/>
  <c r="AS18" i="51" s="1"/>
  <c r="E52" i="51"/>
  <c r="E50" i="51" s="1"/>
  <c r="E11" i="51" s="1"/>
  <c r="F101" i="62"/>
  <c r="E50" i="62"/>
  <c r="AP96" i="51"/>
  <c r="AO96" i="51"/>
  <c r="AR58" i="51"/>
  <c r="AJ65" i="50"/>
  <c r="K41" i="51"/>
  <c r="J95" i="51"/>
  <c r="K95" i="51"/>
  <c r="H95" i="51"/>
  <c r="F45" i="51"/>
  <c r="F15" i="51"/>
  <c r="G66" i="51"/>
  <c r="G64" i="51"/>
  <c r="F66" i="51"/>
  <c r="F64" i="51" s="1"/>
  <c r="H66" i="51"/>
  <c r="H87" i="51"/>
  <c r="H39" i="51"/>
  <c r="I41" i="51"/>
  <c r="H27" i="51"/>
  <c r="H76" i="51" s="1"/>
  <c r="I26" i="51"/>
  <c r="H45" i="51"/>
  <c r="K70" i="51"/>
  <c r="J70" i="51"/>
  <c r="I70" i="51"/>
  <c r="P40" i="51"/>
  <c r="P34" i="51"/>
  <c r="P30" i="51" s="1"/>
  <c r="M96" i="51"/>
  <c r="O96" i="51"/>
  <c r="N96" i="51"/>
  <c r="R45" i="51"/>
  <c r="Q78" i="51"/>
  <c r="M78" i="51"/>
  <c r="N78" i="51"/>
  <c r="O78" i="51"/>
  <c r="T96" i="51"/>
  <c r="V96" i="51"/>
  <c r="W96" i="51"/>
  <c r="U96" i="51"/>
  <c r="X96" i="51"/>
  <c r="Y96" i="51"/>
  <c r="U45" i="51"/>
  <c r="V78" i="51"/>
  <c r="W78" i="51"/>
  <c r="Y78" i="51"/>
  <c r="T78" i="51"/>
  <c r="U78" i="51"/>
  <c r="X78" i="51"/>
  <c r="AP26" i="51"/>
  <c r="AP25" i="51" s="1"/>
  <c r="AP18" i="51"/>
  <c r="AT26" i="51"/>
  <c r="AT25" i="51" s="1"/>
  <c r="AT18" i="51" s="1"/>
  <c r="AQ100" i="51"/>
  <c r="AQ99" i="51"/>
  <c r="AO50" i="51"/>
  <c r="AR100" i="51"/>
  <c r="AR99" i="51"/>
  <c r="AO100" i="51"/>
  <c r="AO99" i="51"/>
  <c r="AS100" i="51"/>
  <c r="AS99" i="51"/>
  <c r="AO58" i="51"/>
  <c r="AO107" i="51" s="1"/>
  <c r="AS58" i="51"/>
  <c r="F22" i="51"/>
  <c r="H72" i="51"/>
  <c r="H71" i="51"/>
  <c r="I72" i="51"/>
  <c r="I71" i="51" s="1"/>
  <c r="G72" i="51"/>
  <c r="G71" i="51" s="1"/>
  <c r="G77" i="51"/>
  <c r="F77" i="51"/>
  <c r="H77" i="51"/>
  <c r="K77" i="51"/>
  <c r="G97" i="51"/>
  <c r="J97" i="51"/>
  <c r="K97" i="51"/>
  <c r="F97" i="51"/>
  <c r="H97" i="51"/>
  <c r="H94" i="51" s="1"/>
  <c r="I97" i="51"/>
  <c r="N107" i="51"/>
  <c r="R70" i="51"/>
  <c r="T77" i="51"/>
  <c r="T74" i="51"/>
  <c r="U77" i="51"/>
  <c r="U74" i="51"/>
  <c r="T25" i="51"/>
  <c r="T18" i="51"/>
  <c r="W77" i="51"/>
  <c r="W74" i="51"/>
  <c r="X77" i="51"/>
  <c r="X74" i="51" s="1"/>
  <c r="X18" i="51"/>
  <c r="X11" i="51" s="1"/>
  <c r="V45" i="51"/>
  <c r="U70" i="51"/>
  <c r="Y70" i="51"/>
  <c r="V70" i="51"/>
  <c r="W70" i="51"/>
  <c r="AQ65" i="51"/>
  <c r="AQ64" i="51"/>
  <c r="AR65" i="51"/>
  <c r="AR64" i="51" s="1"/>
  <c r="AO15" i="51"/>
  <c r="AP65" i="51"/>
  <c r="AP64" i="51" s="1"/>
  <c r="AQ105" i="51"/>
  <c r="AP105" i="51"/>
  <c r="AO105" i="51"/>
  <c r="J85" i="51"/>
  <c r="G85" i="51"/>
  <c r="F85" i="51"/>
  <c r="H85" i="51"/>
  <c r="E29" i="51"/>
  <c r="F78" i="62"/>
  <c r="G78" i="62" s="1"/>
  <c r="H78" i="62"/>
  <c r="I78" i="62"/>
  <c r="J78" i="62" s="1"/>
  <c r="K78" i="62" s="1"/>
  <c r="O90" i="51"/>
  <c r="P90" i="51"/>
  <c r="R90" i="51"/>
  <c r="Q90" i="51"/>
  <c r="M90" i="51"/>
  <c r="N77" i="51"/>
  <c r="N74" i="51" s="1"/>
  <c r="M25" i="51"/>
  <c r="M77" i="51"/>
  <c r="M74" i="51"/>
  <c r="O77" i="51"/>
  <c r="O74" i="51" s="1"/>
  <c r="N97" i="51"/>
  <c r="M97" i="51"/>
  <c r="Y69" i="51"/>
  <c r="X69" i="51"/>
  <c r="T69" i="51"/>
  <c r="W69" i="51"/>
  <c r="V69" i="51"/>
  <c r="T97" i="51"/>
  <c r="V97" i="51"/>
  <c r="Y97" i="51"/>
  <c r="U97" i="51"/>
  <c r="X97" i="51"/>
  <c r="AS97" i="51"/>
  <c r="AR103" i="51"/>
  <c r="AA69" i="50"/>
  <c r="AD130" i="50"/>
  <c r="AB185" i="50"/>
  <c r="C14" i="60"/>
  <c r="C5" i="79"/>
  <c r="C25" i="60"/>
  <c r="F75" i="51"/>
  <c r="H88" i="51"/>
  <c r="G90" i="51"/>
  <c r="M89" i="51"/>
  <c r="H84" i="51"/>
  <c r="N89" i="51"/>
  <c r="I75" i="51"/>
  <c r="G84" i="51"/>
  <c r="G88" i="51"/>
  <c r="E18" i="62"/>
  <c r="E11" i="62"/>
  <c r="F84" i="51"/>
  <c r="I90" i="51"/>
  <c r="H75" i="51"/>
  <c r="G75" i="51"/>
  <c r="I84" i="51"/>
  <c r="K76" i="51"/>
  <c r="P89" i="51"/>
  <c r="P83" i="51"/>
  <c r="P79" i="51" s="1"/>
  <c r="Q89" i="51"/>
  <c r="Q83" i="51" s="1"/>
  <c r="H69" i="51"/>
  <c r="I34" i="51"/>
  <c r="I30" i="51" s="1"/>
  <c r="E20" i="51"/>
  <c r="E18" i="51"/>
  <c r="K18" i="51"/>
  <c r="O89" i="51"/>
  <c r="O83" i="51" s="1"/>
  <c r="R89" i="51"/>
  <c r="K75" i="51"/>
  <c r="K74" i="51" s="1"/>
  <c r="M83" i="51"/>
  <c r="M79" i="51"/>
  <c r="J76" i="51"/>
  <c r="K88" i="51"/>
  <c r="F18" i="51"/>
  <c r="J75" i="51"/>
  <c r="Y94" i="51"/>
  <c r="U94" i="51"/>
  <c r="U67" i="51"/>
  <c r="J88" i="51"/>
  <c r="AQ75" i="51"/>
  <c r="AQ74" i="51"/>
  <c r="AS75" i="51"/>
  <c r="AS74" i="51" s="1"/>
  <c r="AO25" i="51"/>
  <c r="AO18" i="51"/>
  <c r="AO75" i="51"/>
  <c r="AO74" i="51" s="1"/>
  <c r="AO67" i="51"/>
  <c r="T94" i="51"/>
  <c r="G69" i="62"/>
  <c r="I88" i="51"/>
  <c r="G101" i="62"/>
  <c r="G99" i="62" s="1"/>
  <c r="F99" i="62"/>
  <c r="AS107" i="51"/>
  <c r="X94" i="51"/>
  <c r="AD125" i="50"/>
  <c r="AD185" i="50" s="1"/>
  <c r="AE130" i="50"/>
  <c r="AS16" i="60"/>
  <c r="AM69" i="60"/>
  <c r="AQ58" i="60"/>
  <c r="AO58" i="60"/>
  <c r="AN57" i="60"/>
  <c r="AN56" i="60"/>
  <c r="AG29" i="60"/>
  <c r="AQ60" i="53"/>
  <c r="AQ59" i="53" s="1"/>
  <c r="AA29" i="60"/>
  <c r="P29" i="60"/>
  <c r="O29" i="60"/>
  <c r="I29" i="60"/>
  <c r="C29" i="60"/>
  <c r="AL14" i="60"/>
  <c r="AL25" i="60" s="1"/>
  <c r="AK14" i="60"/>
  <c r="AK25" i="60" s="1"/>
  <c r="AJ14" i="60"/>
  <c r="AJ25" i="60" s="1"/>
  <c r="AI14" i="60"/>
  <c r="AI25" i="60" s="1"/>
  <c r="AH14" i="60"/>
  <c r="AH25" i="60"/>
  <c r="AG14" i="60"/>
  <c r="AG25" i="60" s="1"/>
  <c r="AF14" i="60"/>
  <c r="AF24" i="60"/>
  <c r="AE14" i="60"/>
  <c r="AE24" i="60" s="1"/>
  <c r="AD14" i="60"/>
  <c r="AD24" i="60" s="1"/>
  <c r="AP24" i="60" s="1"/>
  <c r="AP27" i="60" s="1"/>
  <c r="AC14" i="60"/>
  <c r="AC24" i="60" s="1"/>
  <c r="AB14" i="60"/>
  <c r="J27" i="79" s="1"/>
  <c r="J28" i="79" s="1"/>
  <c r="AA14" i="60"/>
  <c r="AA24" i="60" s="1"/>
  <c r="Z14" i="60"/>
  <c r="Z24" i="60"/>
  <c r="AT24" i="60" s="1"/>
  <c r="Y14" i="60"/>
  <c r="Y24" i="60" s="1"/>
  <c r="X14" i="60"/>
  <c r="X24" i="60"/>
  <c r="W14" i="60"/>
  <c r="W24" i="60" s="1"/>
  <c r="AO24" i="60" s="1"/>
  <c r="AO27" i="60" s="1"/>
  <c r="V14" i="60"/>
  <c r="V24" i="60" s="1"/>
  <c r="U14" i="60"/>
  <c r="U24" i="60" s="1"/>
  <c r="AM24" i="60" s="1"/>
  <c r="T14" i="60"/>
  <c r="J114" i="1" s="1"/>
  <c r="J38" i="2" s="1"/>
  <c r="S14" i="60"/>
  <c r="S25" i="60" s="1"/>
  <c r="R14" i="60"/>
  <c r="R25" i="60" s="1"/>
  <c r="Q14" i="60"/>
  <c r="P14" i="60"/>
  <c r="P50" i="60" s="1"/>
  <c r="O14" i="60"/>
  <c r="N14" i="60"/>
  <c r="M14" i="60"/>
  <c r="L14" i="60"/>
  <c r="L25" i="60" s="1"/>
  <c r="AP25" i="60" s="1"/>
  <c r="K14" i="60"/>
  <c r="J14" i="60"/>
  <c r="I14" i="60"/>
  <c r="H14" i="60"/>
  <c r="H25" i="60" s="1"/>
  <c r="G14" i="60"/>
  <c r="F14" i="60"/>
  <c r="E14" i="60"/>
  <c r="D14" i="60"/>
  <c r="F113" i="1" s="1"/>
  <c r="F37" i="2" s="1"/>
  <c r="AR65" i="60"/>
  <c r="AS65" i="60" s="1"/>
  <c r="AQ65" i="60"/>
  <c r="AP65" i="60"/>
  <c r="AO65" i="60"/>
  <c r="AN65" i="60"/>
  <c r="N9" i="60"/>
  <c r="T9" i="60"/>
  <c r="AL9" i="60" s="1"/>
  <c r="M9" i="60"/>
  <c r="S9" i="60" s="1"/>
  <c r="AK9" i="60"/>
  <c r="AQ9" i="60" s="1"/>
  <c r="L9" i="60"/>
  <c r="R9" i="60" s="1"/>
  <c r="AJ9" i="60" s="1"/>
  <c r="K9" i="60"/>
  <c r="Q9" i="60"/>
  <c r="AI9" i="60"/>
  <c r="W9" i="60" s="1"/>
  <c r="AC9" i="60" s="1"/>
  <c r="J9" i="60"/>
  <c r="P9" i="60"/>
  <c r="AH9" i="60"/>
  <c r="I9" i="60"/>
  <c r="O9" i="60" s="1"/>
  <c r="AG9" i="60" s="1"/>
  <c r="P42" i="60"/>
  <c r="AD99" i="68"/>
  <c r="S60" i="53"/>
  <c r="AC99" i="68"/>
  <c r="AI60" i="53"/>
  <c r="D129" i="81" s="1"/>
  <c r="AC167" i="68"/>
  <c r="N27" i="79"/>
  <c r="K27" i="79"/>
  <c r="P25" i="60"/>
  <c r="F27" i="79"/>
  <c r="I5" i="79"/>
  <c r="N7" i="79" s="1"/>
  <c r="I25" i="60"/>
  <c r="C27" i="79"/>
  <c r="F5" i="79"/>
  <c r="F25" i="60"/>
  <c r="J5" i="79"/>
  <c r="J6" i="79" s="1"/>
  <c r="N5" i="79"/>
  <c r="N25" i="60"/>
  <c r="F16" i="79"/>
  <c r="D27" i="79"/>
  <c r="H27" i="79"/>
  <c r="L27" i="79"/>
  <c r="D27" i="60"/>
  <c r="D25" i="60"/>
  <c r="E5" i="79"/>
  <c r="E7" i="79" s="1"/>
  <c r="E25" i="60"/>
  <c r="M5" i="79"/>
  <c r="M25" i="60"/>
  <c r="Q25" i="60"/>
  <c r="AO25" i="60" s="1"/>
  <c r="E16" i="79"/>
  <c r="G27" i="79"/>
  <c r="G29" i="79" s="1"/>
  <c r="G27" i="60"/>
  <c r="G5" i="79"/>
  <c r="G7" i="79" s="1"/>
  <c r="K27" i="60"/>
  <c r="K5" i="79"/>
  <c r="K38" i="79" s="1"/>
  <c r="K25" i="60"/>
  <c r="O27" i="60"/>
  <c r="C16" i="79"/>
  <c r="O25" i="60"/>
  <c r="G16" i="79"/>
  <c r="I27" i="79"/>
  <c r="I22" i="79"/>
  <c r="L27" i="60"/>
  <c r="H27" i="60"/>
  <c r="AT27" i="60" s="1"/>
  <c r="P27" i="60"/>
  <c r="E27" i="60"/>
  <c r="I27" i="60"/>
  <c r="M27" i="60"/>
  <c r="Q27" i="60"/>
  <c r="AG27" i="60"/>
  <c r="AK27" i="60"/>
  <c r="S27" i="60"/>
  <c r="AI27" i="60"/>
  <c r="T27" i="60"/>
  <c r="AJ27" i="60"/>
  <c r="F27" i="60"/>
  <c r="J27" i="60"/>
  <c r="N27" i="60"/>
  <c r="R27" i="60"/>
  <c r="AH27" i="60"/>
  <c r="AL27" i="60"/>
  <c r="C50" i="60"/>
  <c r="C8" i="79" s="1"/>
  <c r="AQ24" i="60"/>
  <c r="AT14" i="60"/>
  <c r="C62" i="60"/>
  <c r="C11" i="79" s="1"/>
  <c r="O63" i="60"/>
  <c r="C23" i="79" s="1"/>
  <c r="O62" i="60"/>
  <c r="C22" i="79"/>
  <c r="AA63" i="60"/>
  <c r="I34" i="79"/>
  <c r="AA62" i="60"/>
  <c r="I33" i="79" s="1"/>
  <c r="P63" i="60"/>
  <c r="D23" i="79" s="1"/>
  <c r="AG63" i="60"/>
  <c r="AG62" i="60"/>
  <c r="AN54" i="60"/>
  <c r="AS22" i="60"/>
  <c r="AS20" i="60"/>
  <c r="O50" i="60"/>
  <c r="C19" i="79" s="1"/>
  <c r="AA50" i="60"/>
  <c r="I30" i="79"/>
  <c r="I50" i="60"/>
  <c r="I8" i="79" s="1"/>
  <c r="AG50" i="60"/>
  <c r="E114" i="1"/>
  <c r="E38" i="2" s="1"/>
  <c r="AB33" i="78" s="1"/>
  <c r="AS17" i="60"/>
  <c r="AS19" i="60"/>
  <c r="AS21" i="60"/>
  <c r="AO14" i="60"/>
  <c r="G83" i="51"/>
  <c r="G79" i="51" s="1"/>
  <c r="AS58" i="60"/>
  <c r="AS18" i="60"/>
  <c r="G113" i="1"/>
  <c r="G37" i="2" s="1"/>
  <c r="AQ14" i="60"/>
  <c r="AQ27" i="60" s="1"/>
  <c r="H101" i="62"/>
  <c r="H69" i="62"/>
  <c r="I69" i="62" s="1"/>
  <c r="AF130" i="50"/>
  <c r="G114" i="1"/>
  <c r="G38" i="2"/>
  <c r="AD33" i="78" s="1"/>
  <c r="I114" i="1"/>
  <c r="AN14" i="60"/>
  <c r="AR14" i="60"/>
  <c r="AP14" i="60"/>
  <c r="AS15" i="60"/>
  <c r="AS35" i="60"/>
  <c r="AN9" i="60"/>
  <c r="V9" i="60"/>
  <c r="AB9" i="60" s="1"/>
  <c r="AO9" i="60"/>
  <c r="Y9" i="60"/>
  <c r="AE9" i="60"/>
  <c r="C38" i="79"/>
  <c r="AM25" i="60"/>
  <c r="G28" i="79"/>
  <c r="N6" i="79"/>
  <c r="F38" i="79"/>
  <c r="F7" i="79"/>
  <c r="M7" i="79"/>
  <c r="M38" i="79"/>
  <c r="H29" i="79"/>
  <c r="H28" i="79"/>
  <c r="G17" i="79"/>
  <c r="G18" i="79"/>
  <c r="G6" i="79"/>
  <c r="M16" i="79"/>
  <c r="E18" i="79"/>
  <c r="F17" i="79"/>
  <c r="F29" i="79"/>
  <c r="K16" i="79"/>
  <c r="L29" i="79"/>
  <c r="I38" i="2"/>
  <c r="AU27" i="60"/>
  <c r="H99" i="62"/>
  <c r="I101" i="62"/>
  <c r="AN62" i="60"/>
  <c r="AQ62" i="60"/>
  <c r="AF33" i="78"/>
  <c r="AP62" i="60"/>
  <c r="AR62" i="60"/>
  <c r="AM62" i="60"/>
  <c r="AO62" i="60"/>
  <c r="J101" i="62"/>
  <c r="J99" i="62" s="1"/>
  <c r="I99" i="62"/>
  <c r="J69" i="62"/>
  <c r="K69" i="62" s="1"/>
  <c r="K101" i="62"/>
  <c r="K99" i="62" s="1"/>
  <c r="D35" i="58"/>
  <c r="F36" i="58"/>
  <c r="G36" i="58"/>
  <c r="H36" i="58"/>
  <c r="I36" i="58"/>
  <c r="J36" i="58"/>
  <c r="D36" i="58"/>
  <c r="D34" i="58"/>
  <c r="C32" i="5"/>
  <c r="I113" i="65"/>
  <c r="H113" i="65"/>
  <c r="G113" i="65"/>
  <c r="F113" i="65"/>
  <c r="E113" i="65"/>
  <c r="D113" i="65"/>
  <c r="I93" i="65"/>
  <c r="H63" i="39" s="1"/>
  <c r="H93" i="65"/>
  <c r="G63" i="39" s="1"/>
  <c r="G93" i="65"/>
  <c r="E93" i="65"/>
  <c r="D63" i="39"/>
  <c r="D93" i="65"/>
  <c r="C63" i="39" s="1"/>
  <c r="I82" i="65"/>
  <c r="H82" i="65"/>
  <c r="G82" i="65"/>
  <c r="F82" i="65"/>
  <c r="E82" i="65"/>
  <c r="E83" i="65" s="1"/>
  <c r="D82" i="65"/>
  <c r="I78" i="65"/>
  <c r="I75" i="65" s="1"/>
  <c r="I77" i="65" s="1"/>
  <c r="H78" i="65"/>
  <c r="G78" i="65"/>
  <c r="F78" i="65"/>
  <c r="E78" i="65"/>
  <c r="E75" i="65" s="1"/>
  <c r="E88" i="65" s="1"/>
  <c r="D78" i="65"/>
  <c r="I71" i="65"/>
  <c r="H71" i="65"/>
  <c r="G71" i="65"/>
  <c r="G67" i="65" s="1"/>
  <c r="F71" i="65"/>
  <c r="E71" i="65"/>
  <c r="E67" i="65" s="1"/>
  <c r="E68" i="65" s="1"/>
  <c r="D71" i="65"/>
  <c r="I128" i="1"/>
  <c r="G128" i="1"/>
  <c r="I62" i="65"/>
  <c r="H62" i="65"/>
  <c r="AE73" i="53" s="1"/>
  <c r="AR73" i="73" s="1"/>
  <c r="G62" i="65"/>
  <c r="H127" i="1" s="1"/>
  <c r="AD73" i="53"/>
  <c r="F62" i="65"/>
  <c r="AC73" i="53" s="1"/>
  <c r="E62" i="65"/>
  <c r="D62" i="65"/>
  <c r="D83" i="65" s="1"/>
  <c r="C51" i="39"/>
  <c r="D45" i="39" s="1"/>
  <c r="AQ73" i="73"/>
  <c r="BA73" i="53"/>
  <c r="BA70" i="53" s="1"/>
  <c r="AB73" i="53"/>
  <c r="D69" i="39"/>
  <c r="D76" i="39" s="1"/>
  <c r="E63" i="78"/>
  <c r="F63" i="78"/>
  <c r="D70" i="78"/>
  <c r="H70" i="78"/>
  <c r="C70" i="78"/>
  <c r="C63" i="78"/>
  <c r="G70" i="78"/>
  <c r="D63" i="78"/>
  <c r="H63" i="78"/>
  <c r="C31" i="5"/>
  <c r="F104" i="65"/>
  <c r="F110" i="65" s="1"/>
  <c r="G68" i="65"/>
  <c r="D67" i="65"/>
  <c r="D68" i="65"/>
  <c r="E127" i="1"/>
  <c r="I104" i="65"/>
  <c r="I127" i="1"/>
  <c r="G127" i="1"/>
  <c r="F75" i="65"/>
  <c r="F77" i="65"/>
  <c r="H98" i="65"/>
  <c r="H99" i="65"/>
  <c r="F98" i="65"/>
  <c r="H128" i="1"/>
  <c r="I98" i="65"/>
  <c r="I99" i="65"/>
  <c r="F67" i="65"/>
  <c r="F68" i="65"/>
  <c r="D75" i="65"/>
  <c r="D77" i="65"/>
  <c r="D101" i="65"/>
  <c r="C72" i="78" s="1"/>
  <c r="G101" i="65"/>
  <c r="F72" i="78" s="1"/>
  <c r="E128" i="1"/>
  <c r="J128" i="1"/>
  <c r="F128" i="1"/>
  <c r="F127" i="1"/>
  <c r="H104" i="65"/>
  <c r="D103" i="65"/>
  <c r="F70" i="65"/>
  <c r="E65" i="78" s="1"/>
  <c r="E84" i="78" s="1"/>
  <c r="E70" i="65"/>
  <c r="D65" i="78" s="1"/>
  <c r="F72" i="65"/>
  <c r="F79" i="65"/>
  <c r="F83" i="65"/>
  <c r="D107" i="65"/>
  <c r="G107" i="65"/>
  <c r="H79" i="65"/>
  <c r="E107" i="65"/>
  <c r="I107" i="65"/>
  <c r="E109" i="65"/>
  <c r="I109" i="65"/>
  <c r="E101" i="65"/>
  <c r="D72" i="78" s="1"/>
  <c r="I101" i="65"/>
  <c r="H72" i="78" s="1"/>
  <c r="E103" i="65"/>
  <c r="I103" i="65"/>
  <c r="G72" i="65"/>
  <c r="G70" i="65"/>
  <c r="F65" i="78"/>
  <c r="E98" i="65"/>
  <c r="E99" i="65" s="1"/>
  <c r="H107" i="65"/>
  <c r="H67" i="65"/>
  <c r="H68" i="65"/>
  <c r="H75" i="65"/>
  <c r="H77" i="65" s="1"/>
  <c r="D79" i="65"/>
  <c r="G98" i="65"/>
  <c r="G99" i="65" s="1"/>
  <c r="H101" i="65"/>
  <c r="G72" i="78" s="1"/>
  <c r="D70" i="65"/>
  <c r="C65" i="78" s="1"/>
  <c r="E72" i="65"/>
  <c r="G83" i="65"/>
  <c r="D98" i="65"/>
  <c r="D99" i="65"/>
  <c r="G104" i="65"/>
  <c r="G110" i="65" s="1"/>
  <c r="D104" i="65"/>
  <c r="E104" i="65"/>
  <c r="AL73" i="73"/>
  <c r="AK73" i="73"/>
  <c r="C25" i="48"/>
  <c r="AX73" i="53"/>
  <c r="AX70" i="53"/>
  <c r="BD73" i="53"/>
  <c r="BD70" i="53"/>
  <c r="AB70" i="53"/>
  <c r="AK70" i="73" s="1"/>
  <c r="D73" i="39"/>
  <c r="AN73" i="73"/>
  <c r="AM73" i="73"/>
  <c r="D25" i="48"/>
  <c r="BE73" i="53"/>
  <c r="BE70" i="53" s="1"/>
  <c r="AY73" i="53"/>
  <c r="AY70" i="53" s="1"/>
  <c r="AC70" i="53"/>
  <c r="D76" i="65"/>
  <c r="F88" i="65"/>
  <c r="E66" i="78"/>
  <c r="H110" i="65"/>
  <c r="E110" i="65"/>
  <c r="H105" i="65"/>
  <c r="I88" i="65"/>
  <c r="J129" i="1" s="1"/>
  <c r="F76" i="65"/>
  <c r="D88" i="65"/>
  <c r="E129" i="1" s="1"/>
  <c r="C66" i="78"/>
  <c r="E105" i="65"/>
  <c r="H88" i="65"/>
  <c r="U86" i="67"/>
  <c r="Z86" i="67" s="1"/>
  <c r="AL70" i="73"/>
  <c r="F89" i="65"/>
  <c r="E67" i="78"/>
  <c r="F91" i="65"/>
  <c r="D73" i="78"/>
  <c r="G129" i="1"/>
  <c r="G41" i="2" s="1"/>
  <c r="AD38" i="78" s="1"/>
  <c r="G40" i="2"/>
  <c r="D90" i="65"/>
  <c r="C68" i="78" s="1"/>
  <c r="H37" i="17"/>
  <c r="H90" i="65"/>
  <c r="G68" i="78" s="1"/>
  <c r="E37" i="17"/>
  <c r="F90" i="65"/>
  <c r="E68" i="78"/>
  <c r="D91" i="65"/>
  <c r="D89" i="65"/>
  <c r="C67" i="78" s="1"/>
  <c r="I129" i="1"/>
  <c r="G111" i="65"/>
  <c r="F74" i="78" s="1"/>
  <c r="E112" i="65"/>
  <c r="AD37" i="78"/>
  <c r="AA67" i="53"/>
  <c r="AA63" i="53" s="1"/>
  <c r="T85" i="67" s="1"/>
  <c r="AA90" i="53"/>
  <c r="AJ90" i="73" s="1"/>
  <c r="T90" i="67"/>
  <c r="AI67" i="53"/>
  <c r="D136" i="81" s="1"/>
  <c r="AI90" i="53"/>
  <c r="AU90" i="73"/>
  <c r="T111" i="67"/>
  <c r="AJ92" i="73"/>
  <c r="AU92" i="73"/>
  <c r="AW92" i="53"/>
  <c r="BE92" i="53"/>
  <c r="C67" i="53"/>
  <c r="Q17" i="79"/>
  <c r="Q23" i="79"/>
  <c r="X23" i="79" s="1"/>
  <c r="Q29" i="79"/>
  <c r="X29" i="79" s="1"/>
  <c r="Q21" i="79"/>
  <c r="X21" i="79" s="1"/>
  <c r="Q27" i="79"/>
  <c r="X27" i="79" s="1"/>
  <c r="Q26" i="79"/>
  <c r="Q25" i="79"/>
  <c r="X25" i="79" s="1"/>
  <c r="C67" i="73"/>
  <c r="C63" i="53"/>
  <c r="S22" i="79"/>
  <c r="S30" i="79"/>
  <c r="S24" i="79"/>
  <c r="S21" i="79"/>
  <c r="S29" i="79"/>
  <c r="S18" i="79"/>
  <c r="S26" i="79"/>
  <c r="S23" i="79"/>
  <c r="S20" i="79"/>
  <c r="S28" i="79"/>
  <c r="S25" i="79"/>
  <c r="S19" i="79"/>
  <c r="S27" i="79"/>
  <c r="S17" i="79"/>
  <c r="U20" i="79"/>
  <c r="U25" i="79"/>
  <c r="U30" i="79"/>
  <c r="U27" i="79"/>
  <c r="U24" i="79"/>
  <c r="U18" i="79"/>
  <c r="U23" i="79"/>
  <c r="T25" i="79"/>
  <c r="T22" i="79"/>
  <c r="T19" i="79"/>
  <c r="T27" i="79"/>
  <c r="T24" i="79"/>
  <c r="T18" i="79"/>
  <c r="T26" i="79"/>
  <c r="T21" i="79"/>
  <c r="T29" i="79"/>
  <c r="T23" i="79"/>
  <c r="T20" i="79"/>
  <c r="T28" i="79"/>
  <c r="T30" i="79"/>
  <c r="T17" i="79"/>
  <c r="V23" i="79"/>
  <c r="V20" i="79"/>
  <c r="V28" i="79"/>
  <c r="V25" i="79"/>
  <c r="V22" i="79"/>
  <c r="V30" i="79"/>
  <c r="V19" i="79"/>
  <c r="V27" i="79"/>
  <c r="V24" i="79"/>
  <c r="V21" i="79"/>
  <c r="V29" i="79"/>
  <c r="V18" i="79"/>
  <c r="V26" i="79"/>
  <c r="X26" i="79"/>
  <c r="V17" i="79"/>
  <c r="R27" i="79"/>
  <c r="W27" i="79" s="1"/>
  <c r="R24" i="79"/>
  <c r="R21" i="79"/>
  <c r="W21" i="79" s="1"/>
  <c r="R29" i="79"/>
  <c r="R18" i="79"/>
  <c r="R26" i="79"/>
  <c r="W26" i="79" s="1"/>
  <c r="R23" i="79"/>
  <c r="R20" i="79"/>
  <c r="R28" i="79"/>
  <c r="R25" i="79"/>
  <c r="R22" i="79"/>
  <c r="R30" i="79"/>
  <c r="R19" i="79"/>
  <c r="R17" i="79"/>
  <c r="C90" i="53"/>
  <c r="C101" i="53" s="1"/>
  <c r="C112" i="53" s="1"/>
  <c r="R35" i="2"/>
  <c r="S35" i="2"/>
  <c r="T35" i="2"/>
  <c r="E97" i="1"/>
  <c r="E34" i="2" s="1"/>
  <c r="AB29" i="78" s="1"/>
  <c r="F97" i="1"/>
  <c r="F34" i="2"/>
  <c r="AC29" i="78" s="1"/>
  <c r="V35" i="2"/>
  <c r="U35" i="2"/>
  <c r="Q35" i="2"/>
  <c r="C90" i="73"/>
  <c r="D104" i="53"/>
  <c r="E104" i="53"/>
  <c r="F104" i="53"/>
  <c r="G104" i="53"/>
  <c r="H104" i="53"/>
  <c r="C35" i="78"/>
  <c r="D17" i="39"/>
  <c r="AA4" i="79"/>
  <c r="D35" i="78"/>
  <c r="C17" i="39"/>
  <c r="S13" i="2"/>
  <c r="R13" i="2"/>
  <c r="Q13" i="2"/>
  <c r="T13" i="2"/>
  <c r="V13" i="2"/>
  <c r="U13" i="2"/>
  <c r="F19" i="58"/>
  <c r="F39" i="58" s="1"/>
  <c r="D19" i="58"/>
  <c r="D39" i="58" s="1"/>
  <c r="J14" i="58"/>
  <c r="J38" i="58" s="1"/>
  <c r="J31" i="58" s="1"/>
  <c r="J41" i="58" s="1"/>
  <c r="I14" i="58"/>
  <c r="I38" i="58" s="1"/>
  <c r="I41" i="58" s="1"/>
  <c r="H87" i="78" s="1"/>
  <c r="H14" i="58"/>
  <c r="G14" i="58"/>
  <c r="F14" i="58"/>
  <c r="F38" i="58" s="1"/>
  <c r="E86" i="78" s="1"/>
  <c r="D14" i="58"/>
  <c r="C78" i="78"/>
  <c r="G38" i="58"/>
  <c r="G41" i="58" s="1"/>
  <c r="F87" i="78" s="1"/>
  <c r="F79" i="78"/>
  <c r="F29" i="58"/>
  <c r="D38" i="58"/>
  <c r="C86" i="78" s="1"/>
  <c r="C79" i="78"/>
  <c r="C80" i="78" s="1"/>
  <c r="H79" i="78"/>
  <c r="L7" i="2"/>
  <c r="H86" i="78"/>
  <c r="F86" i="78"/>
  <c r="E9" i="65"/>
  <c r="F9" i="65"/>
  <c r="F21" i="65" s="1"/>
  <c r="E36" i="78" s="1"/>
  <c r="G9" i="65"/>
  <c r="F16" i="39" s="1"/>
  <c r="O7" i="78" s="1"/>
  <c r="H9" i="65"/>
  <c r="I9" i="65"/>
  <c r="D9" i="65"/>
  <c r="D13" i="53" s="1"/>
  <c r="F32" i="78"/>
  <c r="H32" i="78"/>
  <c r="C32" i="78"/>
  <c r="D32" i="78"/>
  <c r="H16" i="39"/>
  <c r="Q7" i="78"/>
  <c r="D16" i="39"/>
  <c r="M7" i="78"/>
  <c r="E21" i="65"/>
  <c r="D36" i="78"/>
  <c r="F106" i="53"/>
  <c r="C28" i="5"/>
  <c r="H106" i="53"/>
  <c r="D106" i="53"/>
  <c r="E13" i="53"/>
  <c r="E34" i="1"/>
  <c r="F34" i="1"/>
  <c r="F71" i="1"/>
  <c r="G71" i="1"/>
  <c r="H71" i="1"/>
  <c r="I71" i="1"/>
  <c r="J71" i="1"/>
  <c r="E71" i="1"/>
  <c r="D29" i="17"/>
  <c r="E29" i="17"/>
  <c r="F29" i="17"/>
  <c r="G29" i="17"/>
  <c r="H29" i="17"/>
  <c r="D30" i="17"/>
  <c r="E30" i="17"/>
  <c r="F30" i="17"/>
  <c r="G30" i="17"/>
  <c r="H30" i="17"/>
  <c r="D31" i="17"/>
  <c r="E31" i="17"/>
  <c r="F31" i="17"/>
  <c r="G31" i="17"/>
  <c r="H31" i="17"/>
  <c r="G8" i="1"/>
  <c r="M8" i="1" s="1"/>
  <c r="G98" i="1"/>
  <c r="H98" i="1"/>
  <c r="I98" i="1"/>
  <c r="J98" i="1"/>
  <c r="J8" i="1"/>
  <c r="P8" i="1"/>
  <c r="R8" i="1" s="1"/>
  <c r="I8" i="1"/>
  <c r="O8" i="1" s="1"/>
  <c r="H8" i="1"/>
  <c r="N8" i="1" s="1"/>
  <c r="F8" i="1"/>
  <c r="L8" i="1"/>
  <c r="E8" i="1"/>
  <c r="K8" i="1"/>
  <c r="Q8" i="1" s="1"/>
  <c r="C16" i="16"/>
  <c r="AK25" i="79" s="1"/>
  <c r="D27" i="58"/>
  <c r="H7" i="22"/>
  <c r="G7" i="22"/>
  <c r="F7" i="22"/>
  <c r="E7" i="22"/>
  <c r="D7" i="22"/>
  <c r="G9" i="49"/>
  <c r="F9" i="49"/>
  <c r="F23" i="49" s="1"/>
  <c r="E9" i="49"/>
  <c r="D9" i="49"/>
  <c r="C9" i="49"/>
  <c r="J7" i="58"/>
  <c r="I7" i="58"/>
  <c r="H7" i="58"/>
  <c r="G7" i="58"/>
  <c r="F7" i="58"/>
  <c r="D7" i="58"/>
  <c r="I7" i="65"/>
  <c r="H7" i="65"/>
  <c r="G7" i="65"/>
  <c r="F7" i="65"/>
  <c r="E7" i="65"/>
  <c r="D7" i="65"/>
  <c r="E20" i="17"/>
  <c r="F20" i="17"/>
  <c r="G20" i="17"/>
  <c r="H20" i="17"/>
  <c r="E27" i="17"/>
  <c r="I37" i="65"/>
  <c r="H37" i="65"/>
  <c r="H30" i="65" s="1"/>
  <c r="G37" i="65"/>
  <c r="F37" i="65"/>
  <c r="E37" i="65"/>
  <c r="D37" i="65"/>
  <c r="I33" i="65"/>
  <c r="I34" i="65" s="1"/>
  <c r="H43" i="78" s="1"/>
  <c r="H33" i="65"/>
  <c r="J40" i="74" s="1"/>
  <c r="G33" i="65"/>
  <c r="F33" i="65"/>
  <c r="E33" i="65"/>
  <c r="I26" i="65"/>
  <c r="H26" i="65"/>
  <c r="G26" i="65"/>
  <c r="F26" i="65"/>
  <c r="E37" i="78" s="1"/>
  <c r="E26" i="65"/>
  <c r="D26" i="65"/>
  <c r="F34" i="65"/>
  <c r="E43" i="78" s="1"/>
  <c r="G37" i="78"/>
  <c r="E38" i="65"/>
  <c r="D45" i="78"/>
  <c r="D44" i="78"/>
  <c r="E34" i="65"/>
  <c r="D43" i="78" s="1"/>
  <c r="D42" i="78"/>
  <c r="H42" i="78"/>
  <c r="G38" i="65"/>
  <c r="F45" i="78" s="1"/>
  <c r="F44" i="78"/>
  <c r="G34" i="65"/>
  <c r="F43" i="78" s="1"/>
  <c r="F42" i="78"/>
  <c r="I38" i="65"/>
  <c r="H45" i="78"/>
  <c r="H44" i="78"/>
  <c r="E27" i="65"/>
  <c r="D38" i="78" s="1"/>
  <c r="D37" i="78"/>
  <c r="G42" i="78"/>
  <c r="D27" i="65"/>
  <c r="C38" i="78" s="1"/>
  <c r="C37" i="78"/>
  <c r="F57" i="65"/>
  <c r="G57" i="65"/>
  <c r="H57" i="65"/>
  <c r="I57" i="65"/>
  <c r="K40" i="74"/>
  <c r="H28" i="17"/>
  <c r="E28" i="17"/>
  <c r="F53" i="65"/>
  <c r="E40" i="39" s="1"/>
  <c r="F28" i="17"/>
  <c r="G28" i="17"/>
  <c r="E30" i="65"/>
  <c r="D39" i="78"/>
  <c r="I30" i="65"/>
  <c r="I32" i="65" s="1"/>
  <c r="H41" i="78" s="1"/>
  <c r="G30" i="65"/>
  <c r="D53" i="65"/>
  <c r="D48" i="65"/>
  <c r="D49" i="65" s="1"/>
  <c r="C50" i="78"/>
  <c r="I31" i="65"/>
  <c r="H40" i="78" s="1"/>
  <c r="C28" i="39"/>
  <c r="C51" i="78"/>
  <c r="E32" i="65"/>
  <c r="D41" i="78" s="1"/>
  <c r="E31" i="65"/>
  <c r="D40" i="78" s="1"/>
  <c r="C29" i="5"/>
  <c r="G64" i="1"/>
  <c r="E64" i="1"/>
  <c r="F64" i="1"/>
  <c r="H63" i="1"/>
  <c r="J63" i="1"/>
  <c r="I63" i="1"/>
  <c r="F63" i="1"/>
  <c r="D18" i="65"/>
  <c r="D19" i="65"/>
  <c r="C34" i="78" s="1"/>
  <c r="C33" i="78"/>
  <c r="H129" i="74"/>
  <c r="E81" i="1"/>
  <c r="E24" i="2" s="1"/>
  <c r="AB19" i="78" s="1"/>
  <c r="J81" i="1"/>
  <c r="J24" i="2"/>
  <c r="F81" i="1"/>
  <c r="F24" i="2" s="1"/>
  <c r="I81" i="1"/>
  <c r="H81" i="1"/>
  <c r="G81" i="1"/>
  <c r="G24" i="2" s="1"/>
  <c r="G80" i="1"/>
  <c r="J80" i="1"/>
  <c r="J23" i="2"/>
  <c r="F80" i="1"/>
  <c r="F23" i="2" s="1"/>
  <c r="I80" i="1"/>
  <c r="I23" i="2" s="1"/>
  <c r="H80" i="1"/>
  <c r="H10" i="53"/>
  <c r="H98" i="53" s="1"/>
  <c r="G10" i="53"/>
  <c r="G98" i="53"/>
  <c r="F10" i="53"/>
  <c r="F98" i="53" s="1"/>
  <c r="E10" i="53"/>
  <c r="E98" i="53"/>
  <c r="D10" i="53"/>
  <c r="D98" i="53" s="1"/>
  <c r="C10" i="53"/>
  <c r="C98" i="53"/>
  <c r="I24" i="2"/>
  <c r="AF19" i="78" s="1"/>
  <c r="H24" i="2"/>
  <c r="H23" i="2"/>
  <c r="AE19" i="78"/>
  <c r="AC19" i="78"/>
  <c r="C10" i="5"/>
  <c r="C51" i="53"/>
  <c r="K18" i="53"/>
  <c r="N18" i="73" s="1"/>
  <c r="S18" i="53"/>
  <c r="Y18" i="53" s="1"/>
  <c r="W18" i="53"/>
  <c r="X18" i="53"/>
  <c r="AG18" i="73"/>
  <c r="L18" i="53"/>
  <c r="T18" i="53"/>
  <c r="H18" i="53"/>
  <c r="C18" i="53"/>
  <c r="C18" i="73" s="1"/>
  <c r="U18" i="53"/>
  <c r="V18" i="53"/>
  <c r="T12" i="67"/>
  <c r="E18" i="53"/>
  <c r="G18" i="53"/>
  <c r="C63" i="73"/>
  <c r="AE18" i="73"/>
  <c r="P18" i="73"/>
  <c r="O18" i="73"/>
  <c r="J18" i="73"/>
  <c r="K18" i="73"/>
  <c r="F18" i="73"/>
  <c r="G18" i="73"/>
  <c r="D18" i="53"/>
  <c r="E18" i="73" s="1"/>
  <c r="F18" i="53"/>
  <c r="H18" i="73" s="1"/>
  <c r="I18" i="73"/>
  <c r="D18" i="73"/>
  <c r="F82" i="1"/>
  <c r="I82" i="1"/>
  <c r="I25" i="2" s="1"/>
  <c r="AF20" i="78" s="1"/>
  <c r="J82" i="1"/>
  <c r="J25" i="2" s="1"/>
  <c r="V25" i="2" s="1"/>
  <c r="F83" i="1"/>
  <c r="I83" i="1"/>
  <c r="J83" i="1"/>
  <c r="D26" i="58"/>
  <c r="E11" i="58" s="1"/>
  <c r="D25" i="58"/>
  <c r="D9" i="58"/>
  <c r="F25" i="2"/>
  <c r="R25" i="2" s="1"/>
  <c r="AC20" i="78"/>
  <c r="AK92" i="73"/>
  <c r="AL92" i="73"/>
  <c r="AQ92" i="73"/>
  <c r="AR92" i="73"/>
  <c r="AS92" i="73"/>
  <c r="AT92" i="73"/>
  <c r="F10" i="58"/>
  <c r="F34" i="58" s="1"/>
  <c r="E10" i="58"/>
  <c r="D32" i="58"/>
  <c r="C81" i="78" s="1"/>
  <c r="D24" i="58"/>
  <c r="Q25" i="2"/>
  <c r="T25" i="2"/>
  <c r="AG20" i="78"/>
  <c r="AP92" i="73"/>
  <c r="AO92" i="73"/>
  <c r="AN92" i="73"/>
  <c r="AM92" i="73"/>
  <c r="E25" i="58"/>
  <c r="E34" i="58"/>
  <c r="F25" i="58"/>
  <c r="G10" i="58" s="1"/>
  <c r="E27" i="58"/>
  <c r="E32" i="58" s="1"/>
  <c r="D81" i="78" s="1"/>
  <c r="E42" i="58"/>
  <c r="D85" i="78"/>
  <c r="E40" i="58"/>
  <c r="T50" i="53"/>
  <c r="F42" i="58"/>
  <c r="F27" i="58"/>
  <c r="F32" i="58" s="1"/>
  <c r="E81" i="78" s="1"/>
  <c r="G19" i="58"/>
  <c r="G39" i="58" s="1"/>
  <c r="G29" i="58" s="1"/>
  <c r="E85" i="78"/>
  <c r="AX50" i="53"/>
  <c r="Z50" i="73"/>
  <c r="AA50" i="73"/>
  <c r="H19" i="58"/>
  <c r="D14" i="16"/>
  <c r="AL23" i="79" s="1"/>
  <c r="U50" i="53"/>
  <c r="I19" i="58"/>
  <c r="E14" i="16"/>
  <c r="D16" i="16"/>
  <c r="D17" i="16" s="1"/>
  <c r="AL25" i="79"/>
  <c r="I39" i="58"/>
  <c r="I29" i="58" s="1"/>
  <c r="W50" i="53" s="1"/>
  <c r="AF50" i="73" s="1"/>
  <c r="H78" i="78"/>
  <c r="H80" i="78" s="1"/>
  <c r="I42" i="58"/>
  <c r="I40" i="58" s="1"/>
  <c r="I37" i="58"/>
  <c r="J19" i="58"/>
  <c r="J39" i="58"/>
  <c r="J29" i="58" s="1"/>
  <c r="H85" i="78"/>
  <c r="I27" i="58"/>
  <c r="I32" i="58" s="1"/>
  <c r="H81" i="78" s="1"/>
  <c r="J27" i="58"/>
  <c r="J32" i="58" s="1"/>
  <c r="BA50" i="53"/>
  <c r="G1" i="49"/>
  <c r="H1" i="20"/>
  <c r="H1" i="21" s="1"/>
  <c r="H1" i="22" s="1"/>
  <c r="U83" i="53"/>
  <c r="F83" i="53"/>
  <c r="W83" i="53"/>
  <c r="AF83" i="73" s="1"/>
  <c r="T83" i="53"/>
  <c r="W70" i="53"/>
  <c r="D70" i="53"/>
  <c r="U13" i="67" s="1"/>
  <c r="P70" i="53"/>
  <c r="Y34" i="67"/>
  <c r="AA34" i="67" s="1"/>
  <c r="O70" i="53"/>
  <c r="F70" i="53"/>
  <c r="V51" i="53"/>
  <c r="AE51" i="73" s="1"/>
  <c r="U51" i="53"/>
  <c r="F51" i="53"/>
  <c r="I51" i="73" s="1"/>
  <c r="W51" i="53"/>
  <c r="N51" i="53"/>
  <c r="U38" i="53"/>
  <c r="O38" i="53"/>
  <c r="F38" i="53"/>
  <c r="U25" i="53"/>
  <c r="W25" i="53"/>
  <c r="T25" i="53"/>
  <c r="AA25" i="73" s="1"/>
  <c r="H25" i="53"/>
  <c r="V12" i="53"/>
  <c r="P12" i="53"/>
  <c r="W12" i="53"/>
  <c r="N12" i="53"/>
  <c r="E12" i="53"/>
  <c r="M83" i="53"/>
  <c r="AV83" i="53"/>
  <c r="AV76" i="53" s="1"/>
  <c r="AU83" i="53"/>
  <c r="AU76" i="53" s="1"/>
  <c r="AT83" i="53"/>
  <c r="AT76" i="53"/>
  <c r="AS83" i="53"/>
  <c r="AS76" i="53" s="1"/>
  <c r="AR83" i="53"/>
  <c r="AR76" i="53" s="1"/>
  <c r="AQ83" i="53"/>
  <c r="AQ76" i="53" s="1"/>
  <c r="S83" i="53"/>
  <c r="AA83" i="73" s="1"/>
  <c r="K83" i="53"/>
  <c r="C83" i="53"/>
  <c r="G83" i="73" s="1"/>
  <c r="V70" i="53"/>
  <c r="W55" i="67"/>
  <c r="AV70" i="53"/>
  <c r="AU70" i="53"/>
  <c r="AT70" i="53"/>
  <c r="AS70" i="53"/>
  <c r="AR70" i="53"/>
  <c r="AQ70" i="53"/>
  <c r="S70" i="53"/>
  <c r="K70" i="53"/>
  <c r="N70" i="73" s="1"/>
  <c r="C70" i="53"/>
  <c r="AV55" i="53"/>
  <c r="AU55" i="53"/>
  <c r="AT55" i="53"/>
  <c r="AS55" i="53"/>
  <c r="AR55" i="53"/>
  <c r="AQ55" i="53"/>
  <c r="E51" i="53"/>
  <c r="AV51" i="53"/>
  <c r="AU51" i="53"/>
  <c r="AU29" i="53" s="1"/>
  <c r="AT51" i="53"/>
  <c r="AS51" i="53"/>
  <c r="AR51" i="53"/>
  <c r="AQ51" i="53"/>
  <c r="AQ29" i="53" s="1"/>
  <c r="S51" i="53"/>
  <c r="Y51" i="73"/>
  <c r="K51" i="53"/>
  <c r="N51" i="73"/>
  <c r="M38" i="53"/>
  <c r="AV38" i="53"/>
  <c r="AV29" i="53" s="1"/>
  <c r="AU38" i="53"/>
  <c r="AT38" i="53"/>
  <c r="AS38" i="53"/>
  <c r="AR38" i="53"/>
  <c r="AQ38" i="53"/>
  <c r="S38" i="53"/>
  <c r="AC38" i="73" s="1"/>
  <c r="K38" i="53"/>
  <c r="D38" i="53"/>
  <c r="C38" i="53"/>
  <c r="F38" i="73" s="1"/>
  <c r="AV25" i="53"/>
  <c r="AU25" i="53"/>
  <c r="AT25" i="53"/>
  <c r="AS25" i="53"/>
  <c r="AR25" i="53"/>
  <c r="S25" i="53"/>
  <c r="Y25" i="73"/>
  <c r="K25" i="53"/>
  <c r="R25" i="53" s="1"/>
  <c r="C25" i="53"/>
  <c r="C25" i="73"/>
  <c r="AV12" i="53"/>
  <c r="AU12" i="53"/>
  <c r="AT12" i="53"/>
  <c r="AS12" i="53"/>
  <c r="AR12" i="53"/>
  <c r="AQ12" i="53"/>
  <c r="S12" i="53"/>
  <c r="K12" i="53"/>
  <c r="N12" i="73" s="1"/>
  <c r="C12" i="53"/>
  <c r="C12" i="73"/>
  <c r="P10" i="53"/>
  <c r="O10" i="53"/>
  <c r="N10" i="53"/>
  <c r="V10" i="53" s="1"/>
  <c r="AT10" i="53" s="1"/>
  <c r="M10" i="53"/>
  <c r="L10" i="53"/>
  <c r="T10" i="53" s="1"/>
  <c r="K10" i="53"/>
  <c r="Y70" i="73"/>
  <c r="T55" i="67"/>
  <c r="T34" i="67"/>
  <c r="E38" i="73"/>
  <c r="C76" i="53"/>
  <c r="D76" i="73" s="1"/>
  <c r="E105" i="73" s="1"/>
  <c r="C83" i="73"/>
  <c r="AF12" i="73"/>
  <c r="H51" i="73"/>
  <c r="V70" i="73"/>
  <c r="Z83" i="73"/>
  <c r="R38" i="73"/>
  <c r="M76" i="53"/>
  <c r="V35" i="67"/>
  <c r="W12" i="73"/>
  <c r="AB38" i="73"/>
  <c r="AB51" i="73"/>
  <c r="AC51" i="73"/>
  <c r="X70" i="73"/>
  <c r="AG83" i="73"/>
  <c r="AD70" i="73"/>
  <c r="AE104" i="73" s="1"/>
  <c r="AE70" i="73"/>
  <c r="S76" i="53"/>
  <c r="Y76" i="73" s="1"/>
  <c r="Y83" i="73"/>
  <c r="H83" i="73"/>
  <c r="C38" i="73"/>
  <c r="I38" i="73"/>
  <c r="AG51" i="73"/>
  <c r="H70" i="73"/>
  <c r="I104" i="73" s="1"/>
  <c r="AF25" i="73"/>
  <c r="AG25" i="73"/>
  <c r="M25" i="73"/>
  <c r="L25" i="73"/>
  <c r="J25" i="53"/>
  <c r="I25" i="53"/>
  <c r="R70" i="53"/>
  <c r="R12" i="53"/>
  <c r="AR29" i="53"/>
  <c r="S29" i="53"/>
  <c r="AT29" i="53"/>
  <c r="S57" i="53"/>
  <c r="C57" i="53"/>
  <c r="K57" i="53"/>
  <c r="AD10" i="53"/>
  <c r="AL10" i="53" s="1"/>
  <c r="N98" i="53"/>
  <c r="W10" i="53"/>
  <c r="O98" i="53"/>
  <c r="S10" i="53"/>
  <c r="K98" i="53"/>
  <c r="AB10" i="53"/>
  <c r="AJ10" i="53" s="1"/>
  <c r="L98" i="53"/>
  <c r="X10" i="53"/>
  <c r="AF10" i="53" s="1"/>
  <c r="P98" i="53"/>
  <c r="O12" i="53"/>
  <c r="U12" i="53"/>
  <c r="M12" i="53"/>
  <c r="E25" i="53"/>
  <c r="G25" i="73" s="1"/>
  <c r="O25" i="53"/>
  <c r="M25" i="53"/>
  <c r="Q25" i="73" s="1"/>
  <c r="G38" i="53"/>
  <c r="W38" i="53"/>
  <c r="AF38" i="73" s="1"/>
  <c r="E38" i="53"/>
  <c r="O51" i="53"/>
  <c r="G51" i="53"/>
  <c r="M51" i="53"/>
  <c r="R51" i="73" s="1"/>
  <c r="G70" i="53"/>
  <c r="M70" i="53"/>
  <c r="V34" i="67" s="1"/>
  <c r="E70" i="53"/>
  <c r="V13" i="67"/>
  <c r="U70" i="53"/>
  <c r="AC70" i="73" s="1"/>
  <c r="E83" i="53"/>
  <c r="O83" i="53"/>
  <c r="G83" i="53"/>
  <c r="K83" i="73" s="1"/>
  <c r="L12" i="53"/>
  <c r="O12" i="73" s="1"/>
  <c r="D12" i="53"/>
  <c r="T12" i="53"/>
  <c r="X12" i="53"/>
  <c r="F25" i="53"/>
  <c r="L25" i="53"/>
  <c r="O25" i="73" s="1"/>
  <c r="P25" i="53"/>
  <c r="V25" i="53"/>
  <c r="D25" i="53"/>
  <c r="D25" i="73" s="1"/>
  <c r="T38" i="53"/>
  <c r="Z38" i="73" s="1"/>
  <c r="N70" i="53"/>
  <c r="N25" i="53"/>
  <c r="X25" i="53"/>
  <c r="Z25" i="53" s="1"/>
  <c r="H38" i="53"/>
  <c r="N38" i="53"/>
  <c r="X38" i="53"/>
  <c r="L38" i="53"/>
  <c r="P38" i="53"/>
  <c r="V38" i="53"/>
  <c r="AD38" i="73" s="1"/>
  <c r="L51" i="53"/>
  <c r="P51" i="73" s="1"/>
  <c r="P51" i="53"/>
  <c r="X51" i="73" s="1"/>
  <c r="D51" i="53"/>
  <c r="H51" i="53"/>
  <c r="T51" i="53"/>
  <c r="X51" i="53"/>
  <c r="H70" i="53"/>
  <c r="T70" i="53"/>
  <c r="U55" i="67"/>
  <c r="X70" i="53"/>
  <c r="Y55" i="67"/>
  <c r="L70" i="53"/>
  <c r="P70" i="73" s="1"/>
  <c r="T76" i="53"/>
  <c r="F76" i="53"/>
  <c r="I76" i="73" s="1"/>
  <c r="L83" i="53"/>
  <c r="P83" i="53"/>
  <c r="V83" i="53"/>
  <c r="V76" i="53" s="1"/>
  <c r="AD76" i="73" s="1"/>
  <c r="D83" i="53"/>
  <c r="H83" i="53"/>
  <c r="H76" i="53" s="1"/>
  <c r="N83" i="53"/>
  <c r="X83" i="53"/>
  <c r="Y83" i="53" s="1"/>
  <c r="G25" i="53"/>
  <c r="W76" i="53"/>
  <c r="X13" i="67"/>
  <c r="N57" i="73"/>
  <c r="T30" i="67"/>
  <c r="Y57" i="73"/>
  <c r="T51" i="67"/>
  <c r="T56" i="67"/>
  <c r="D29" i="53"/>
  <c r="O76" i="53"/>
  <c r="U83" i="73"/>
  <c r="M83" i="73"/>
  <c r="L83" i="73"/>
  <c r="L76" i="53"/>
  <c r="AH70" i="73"/>
  <c r="AI104" i="73"/>
  <c r="AI70" i="73"/>
  <c r="AH51" i="73"/>
  <c r="W51" i="73"/>
  <c r="E76" i="53"/>
  <c r="F83" i="73"/>
  <c r="Q51" i="73"/>
  <c r="T83" i="73"/>
  <c r="O70" i="73"/>
  <c r="P104" i="73" s="1"/>
  <c r="D76" i="53"/>
  <c r="E83" i="73"/>
  <c r="D83" i="73"/>
  <c r="Z70" i="73"/>
  <c r="AA104" i="73" s="1"/>
  <c r="AA70" i="73"/>
  <c r="Z51" i="73"/>
  <c r="AA51" i="73"/>
  <c r="O51" i="73"/>
  <c r="AI38" i="73"/>
  <c r="AB70" i="73"/>
  <c r="AC104" i="73" s="1"/>
  <c r="K38" i="73"/>
  <c r="Q12" i="73"/>
  <c r="AG76" i="73"/>
  <c r="AH83" i="73"/>
  <c r="AI83" i="73"/>
  <c r="W56" i="67"/>
  <c r="AD83" i="73"/>
  <c r="AE83" i="73"/>
  <c r="J83" i="73"/>
  <c r="X83" i="73"/>
  <c r="M38" i="73"/>
  <c r="P12" i="73"/>
  <c r="R70" i="73"/>
  <c r="G38" i="73"/>
  <c r="T25" i="73"/>
  <c r="W25" i="73"/>
  <c r="AH25" i="73"/>
  <c r="P25" i="73"/>
  <c r="F25" i="73"/>
  <c r="J25" i="73"/>
  <c r="K25" i="73"/>
  <c r="I25" i="73"/>
  <c r="H25" i="73"/>
  <c r="X76" i="53"/>
  <c r="Y56" i="67" s="1"/>
  <c r="AA56" i="67" s="1"/>
  <c r="Z83" i="53"/>
  <c r="R83" i="53"/>
  <c r="I38" i="53"/>
  <c r="E25" i="73"/>
  <c r="E12" i="73"/>
  <c r="D12" i="73"/>
  <c r="Y14" i="67"/>
  <c r="J83" i="53"/>
  <c r="I83" i="53"/>
  <c r="Y70" i="53"/>
  <c r="Z70" i="53"/>
  <c r="Y51" i="53"/>
  <c r="Q51" i="53"/>
  <c r="Y38" i="53"/>
  <c r="Q25" i="53"/>
  <c r="S99" i="53"/>
  <c r="S110" i="53" s="1"/>
  <c r="AN10" i="53"/>
  <c r="L29" i="53"/>
  <c r="U27" i="67" s="1"/>
  <c r="M29" i="53"/>
  <c r="T29" i="53"/>
  <c r="T99" i="53" s="1"/>
  <c r="T110" i="53" s="1"/>
  <c r="K56" i="53"/>
  <c r="T29" i="67"/>
  <c r="S56" i="53"/>
  <c r="C56" i="53"/>
  <c r="AV10" i="53"/>
  <c r="X98" i="53"/>
  <c r="AU10" i="53"/>
  <c r="V98" i="53"/>
  <c r="AR10" i="53"/>
  <c r="T98" i="53"/>
  <c r="C46" i="5"/>
  <c r="AK145" i="41" s="1"/>
  <c r="A3" i="35"/>
  <c r="A4" i="5" s="1"/>
  <c r="A4" i="60" s="1"/>
  <c r="C42" i="5"/>
  <c r="AK141" i="41" s="1"/>
  <c r="C56" i="73"/>
  <c r="U14" i="67"/>
  <c r="Y56" i="73"/>
  <c r="T50" i="67"/>
  <c r="E76" i="73"/>
  <c r="AE105" i="73"/>
  <c r="AE76" i="73"/>
  <c r="L76" i="73"/>
  <c r="M105" i="73" s="1"/>
  <c r="N56" i="73"/>
  <c r="J76" i="53"/>
  <c r="D23" i="49"/>
  <c r="D37" i="49"/>
  <c r="D51" i="49" s="1"/>
  <c r="D65" i="49" s="1"/>
  <c r="G23" i="49"/>
  <c r="G37" i="49"/>
  <c r="G51" i="49" s="1"/>
  <c r="G65" i="49"/>
  <c r="F37" i="49"/>
  <c r="F51" i="49"/>
  <c r="F65" i="49" s="1"/>
  <c r="E23" i="49"/>
  <c r="E37" i="49"/>
  <c r="E51" i="49"/>
  <c r="E65" i="49" s="1"/>
  <c r="C23" i="49"/>
  <c r="C37" i="49"/>
  <c r="C51" i="49"/>
  <c r="C65" i="49" s="1"/>
  <c r="H10" i="21"/>
  <c r="G10" i="21"/>
  <c r="F10" i="21"/>
  <c r="E10" i="21"/>
  <c r="D10" i="21"/>
  <c r="H7" i="20"/>
  <c r="G7" i="20"/>
  <c r="F7" i="20"/>
  <c r="E7" i="20"/>
  <c r="D7" i="20"/>
  <c r="H8" i="17"/>
  <c r="H14" i="17"/>
  <c r="H22" i="17" s="1"/>
  <c r="H33" i="17" s="1"/>
  <c r="H39" i="17" s="1"/>
  <c r="G8" i="17"/>
  <c r="G14" i="17" s="1"/>
  <c r="G22" i="17"/>
  <c r="G33" i="17" s="1"/>
  <c r="G39" i="17" s="1"/>
  <c r="F8" i="17"/>
  <c r="F14" i="17"/>
  <c r="F22" i="17" s="1"/>
  <c r="F33" i="17"/>
  <c r="F39" i="17" s="1"/>
  <c r="E8" i="17"/>
  <c r="E14" i="17"/>
  <c r="E22" i="17" s="1"/>
  <c r="E33" i="17" s="1"/>
  <c r="E39" i="17"/>
  <c r="D8" i="17"/>
  <c r="D14" i="17"/>
  <c r="D22" i="17" s="1"/>
  <c r="D33" i="17" s="1"/>
  <c r="D39" i="17"/>
  <c r="I7" i="16"/>
  <c r="H7" i="16"/>
  <c r="G7" i="16"/>
  <c r="F7" i="16"/>
  <c r="E7" i="16"/>
  <c r="D7" i="16"/>
  <c r="C7" i="16"/>
  <c r="K7" i="2"/>
  <c r="J7" i="2"/>
  <c r="I7" i="2"/>
  <c r="H7" i="2"/>
  <c r="G7" i="2"/>
  <c r="F7" i="2"/>
  <c r="E7" i="2"/>
  <c r="B81" i="35"/>
  <c r="AC72" i="60" s="1"/>
  <c r="A4" i="35"/>
  <c r="A5" i="39" s="1"/>
  <c r="A5" i="5"/>
  <c r="A5" i="74" s="1"/>
  <c r="E49" i="1"/>
  <c r="E11" i="2" s="1"/>
  <c r="E44" i="1"/>
  <c r="E39" i="1"/>
  <c r="E10" i="2" s="1"/>
  <c r="AB5" i="78" s="1"/>
  <c r="AB6" i="78"/>
  <c r="I93" i="1"/>
  <c r="G93" i="1"/>
  <c r="H93" i="1"/>
  <c r="J93" i="1"/>
  <c r="G103" i="1"/>
  <c r="H103" i="1"/>
  <c r="I103" i="1"/>
  <c r="J103" i="1"/>
  <c r="G97" i="1"/>
  <c r="H97" i="1"/>
  <c r="H34" i="2" s="1"/>
  <c r="J97" i="1"/>
  <c r="J34" i="2" s="1"/>
  <c r="Q34" i="2"/>
  <c r="I97" i="1"/>
  <c r="I34" i="2" s="1"/>
  <c r="G34" i="1"/>
  <c r="H34" i="1"/>
  <c r="H10" i="2" s="1"/>
  <c r="I34" i="1"/>
  <c r="J34" i="1"/>
  <c r="J10" i="2" s="1"/>
  <c r="AG5" i="78" s="1"/>
  <c r="F39" i="1"/>
  <c r="G39" i="1"/>
  <c r="H39" i="1"/>
  <c r="I39" i="1"/>
  <c r="I10" i="2" s="1"/>
  <c r="J39" i="1"/>
  <c r="F44" i="1"/>
  <c r="F11" i="2" s="1"/>
  <c r="G44" i="1"/>
  <c r="H44" i="1"/>
  <c r="H11" i="2" s="1"/>
  <c r="I44" i="1"/>
  <c r="J44" i="1"/>
  <c r="J11" i="2" s="1"/>
  <c r="F49" i="1"/>
  <c r="G49" i="1"/>
  <c r="H49" i="1"/>
  <c r="I49" i="1"/>
  <c r="I11" i="2" s="1"/>
  <c r="J49" i="1"/>
  <c r="AL26" i="79"/>
  <c r="C17" i="16"/>
  <c r="AK26" i="79"/>
  <c r="E26" i="17"/>
  <c r="G10" i="2"/>
  <c r="G34" i="2"/>
  <c r="AD29" i="78" s="1"/>
  <c r="AG6" i="78"/>
  <c r="F10" i="2"/>
  <c r="AC5" i="78" s="1"/>
  <c r="V34" i="2"/>
  <c r="T10" i="2"/>
  <c r="AE6" i="78"/>
  <c r="R34" i="2"/>
  <c r="C11" i="16"/>
  <c r="C13" i="16" s="1"/>
  <c r="C19" i="16"/>
  <c r="AK22" i="79"/>
  <c r="D11" i="16"/>
  <c r="D13" i="16"/>
  <c r="E80" i="1"/>
  <c r="AT46" i="51"/>
  <c r="AT45" i="51"/>
  <c r="AT11" i="51" s="1"/>
  <c r="AS46" i="51"/>
  <c r="AS45" i="51"/>
  <c r="AR46" i="51"/>
  <c r="AR45" i="51" s="1"/>
  <c r="AR11" i="51"/>
  <c r="AQ46" i="51"/>
  <c r="AQ45" i="51"/>
  <c r="AO46" i="51"/>
  <c r="AO45" i="51"/>
  <c r="AP46" i="51"/>
  <c r="AA102" i="50"/>
  <c r="AH175" i="50"/>
  <c r="AA106" i="50"/>
  <c r="AH91" i="50"/>
  <c r="AA95" i="50"/>
  <c r="AA92" i="50"/>
  <c r="AH93" i="50"/>
  <c r="AA103" i="50"/>
  <c r="AH173" i="50"/>
  <c r="AH188" i="50"/>
  <c r="AH182" i="50"/>
  <c r="AA101" i="50"/>
  <c r="AH87" i="50"/>
  <c r="AA99" i="50"/>
  <c r="AH189" i="50"/>
  <c r="AH102" i="50"/>
  <c r="AH99" i="50"/>
  <c r="AH104" i="50"/>
  <c r="AH108" i="50"/>
  <c r="AH180" i="50"/>
  <c r="AA93" i="50"/>
  <c r="AA89" i="50"/>
  <c r="AH183" i="50"/>
  <c r="AH105" i="50"/>
  <c r="AH100" i="50"/>
  <c r="AA107" i="50"/>
  <c r="AH97" i="50"/>
  <c r="AI106" i="50"/>
  <c r="AI172" i="50"/>
  <c r="AH186" i="50"/>
  <c r="AH90" i="50"/>
  <c r="AA86" i="50"/>
  <c r="AB93" i="50"/>
  <c r="AI182" i="50"/>
  <c r="AJ106" i="50"/>
  <c r="AI189" i="50"/>
  <c r="AH178" i="50"/>
  <c r="AI90" i="50"/>
  <c r="AH172" i="50"/>
  <c r="AI105" i="50"/>
  <c r="AB108" i="50"/>
  <c r="AA108" i="50"/>
  <c r="AA100" i="50"/>
  <c r="AI89" i="50"/>
  <c r="AH96" i="50"/>
  <c r="AA98" i="50"/>
  <c r="AH176" i="50"/>
  <c r="AH181" i="50"/>
  <c r="AH103" i="50"/>
  <c r="AH106" i="50"/>
  <c r="AH13" i="50"/>
  <c r="AH89" i="50"/>
  <c r="AH107" i="50"/>
  <c r="AH185" i="50"/>
  <c r="AA109" i="50"/>
  <c r="AH179" i="50"/>
  <c r="AH101" i="50"/>
  <c r="AA105" i="50"/>
  <c r="AA96" i="50"/>
  <c r="AI101" i="50"/>
  <c r="AA104" i="50"/>
  <c r="AA97" i="50"/>
  <c r="AA19" i="50"/>
  <c r="AI183" i="50"/>
  <c r="AI104" i="50"/>
  <c r="AJ104" i="50"/>
  <c r="AB86" i="50"/>
  <c r="AK108" i="50"/>
  <c r="AJ108" i="50"/>
  <c r="AI97" i="50"/>
  <c r="AI99" i="50"/>
  <c r="AI108" i="50"/>
  <c r="AJ90" i="50"/>
  <c r="AI93" i="50"/>
  <c r="AB19" i="50"/>
  <c r="AB103" i="50"/>
  <c r="AA94" i="50"/>
  <c r="AB101" i="50"/>
  <c r="AC108" i="50"/>
  <c r="AB99" i="50"/>
  <c r="AB104" i="50"/>
  <c r="AJ101" i="50"/>
  <c r="C54" i="49"/>
  <c r="AB107" i="50"/>
  <c r="AB102" i="50"/>
  <c r="AK104" i="50"/>
  <c r="AI185" i="50"/>
  <c r="AI103" i="50"/>
  <c r="AJ89" i="50"/>
  <c r="AB96" i="50"/>
  <c r="AB92" i="50"/>
  <c r="AL108" i="50"/>
  <c r="AM108" i="50"/>
  <c r="AI91" i="50"/>
  <c r="AI13" i="50"/>
  <c r="AB105" i="50"/>
  <c r="AB109" i="50"/>
  <c r="AC93" i="50"/>
  <c r="C68" i="49"/>
  <c r="AI107" i="50"/>
  <c r="AJ183" i="50"/>
  <c r="AK106" i="50"/>
  <c r="AJ105" i="50"/>
  <c r="AJ189" i="50"/>
  <c r="AJ13" i="50"/>
  <c r="AC19" i="50"/>
  <c r="AJ93" i="50"/>
  <c r="AC103" i="50"/>
  <c r="AC101" i="50"/>
  <c r="AC99" i="50"/>
  <c r="AD108" i="50"/>
  <c r="D68" i="49"/>
  <c r="AJ107" i="50"/>
  <c r="AD93" i="50"/>
  <c r="AC96" i="50"/>
  <c r="AC109" i="50"/>
  <c r="AK189" i="50"/>
  <c r="AJ185" i="50"/>
  <c r="AL104" i="50"/>
  <c r="AM104" i="50"/>
  <c r="AC102" i="50"/>
  <c r="AK105" i="50"/>
  <c r="AL106" i="50"/>
  <c r="AM106" i="50"/>
  <c r="AC104" i="50"/>
  <c r="AC105" i="50"/>
  <c r="D54" i="49"/>
  <c r="AC107" i="50"/>
  <c r="AD19" i="50"/>
  <c r="AK93" i="50"/>
  <c r="AD103" i="50"/>
  <c r="AE108" i="50"/>
  <c r="AF108" i="50"/>
  <c r="AD99" i="50"/>
  <c r="AD105" i="50"/>
  <c r="AK185" i="50"/>
  <c r="AD104" i="50"/>
  <c r="AL105" i="50"/>
  <c r="AM105" i="50"/>
  <c r="AK107" i="50"/>
  <c r="E68" i="49"/>
  <c r="AD107" i="50"/>
  <c r="E54" i="49"/>
  <c r="AL189" i="50"/>
  <c r="AM189" i="50"/>
  <c r="AK13" i="50"/>
  <c r="AL13" i="50"/>
  <c r="AL93" i="50"/>
  <c r="AM93" i="50"/>
  <c r="AE103" i="50"/>
  <c r="AF103" i="50"/>
  <c r="AE19" i="50"/>
  <c r="AE107" i="50"/>
  <c r="F54" i="49"/>
  <c r="AF104" i="50"/>
  <c r="AE104" i="50"/>
  <c r="AL107" i="50"/>
  <c r="F68" i="49"/>
  <c r="AL185" i="50"/>
  <c r="AM185" i="50"/>
  <c r="AF19" i="50"/>
  <c r="G54" i="49"/>
  <c r="AF107" i="50"/>
  <c r="AM13" i="50"/>
  <c r="G68" i="49"/>
  <c r="AM107" i="50"/>
  <c r="B10" i="48"/>
  <c r="B9" i="48" s="1"/>
  <c r="AM34" i="60"/>
  <c r="AM57" i="60"/>
  <c r="U57" i="60"/>
  <c r="U29" i="60"/>
  <c r="AC133" i="68" s="1"/>
  <c r="AC132" i="68" s="1"/>
  <c r="F97" i="65"/>
  <c r="F93" i="65"/>
  <c r="E63" i="39" s="1"/>
  <c r="F48" i="76"/>
  <c r="F54" i="76"/>
  <c r="F65" i="76"/>
  <c r="F64" i="76"/>
  <c r="F58" i="76"/>
  <c r="F62" i="76"/>
  <c r="F56" i="76"/>
  <c r="F60" i="76"/>
  <c r="F111" i="65"/>
  <c r="E74" i="78" s="1"/>
  <c r="F99" i="65"/>
  <c r="F101" i="65"/>
  <c r="E72" i="78" s="1"/>
  <c r="F103" i="65"/>
  <c r="F109" i="65"/>
  <c r="M100" i="73"/>
  <c r="K100" i="73"/>
  <c r="V100" i="73"/>
  <c r="I10" i="39"/>
  <c r="N10" i="39"/>
  <c r="T10" i="39" s="1"/>
  <c r="U11" i="39"/>
  <c r="U12" i="39" s="1"/>
  <c r="U22" i="39" s="1"/>
  <c r="O10" i="39"/>
  <c r="I14" i="39"/>
  <c r="O14" i="39" s="1"/>
  <c r="K10" i="39"/>
  <c r="Q10" i="39" s="1"/>
  <c r="M10" i="39"/>
  <c r="L10" i="39"/>
  <c r="R10" i="39" s="1"/>
  <c r="J10" i="39"/>
  <c r="P10" i="39"/>
  <c r="AV92" i="73"/>
  <c r="AW92" i="73"/>
  <c r="AX92" i="53"/>
  <c r="BF92" i="53"/>
  <c r="AY92" i="73"/>
  <c r="AX92" i="73"/>
  <c r="AY92" i="53"/>
  <c r="BG92" i="53"/>
  <c r="BA92" i="73"/>
  <c r="AZ92" i="73"/>
  <c r="AZ92" i="53"/>
  <c r="BH92" i="53"/>
  <c r="BC92" i="73"/>
  <c r="BB92" i="73"/>
  <c r="BA92" i="53"/>
  <c r="AP92" i="53"/>
  <c r="BD92" i="73"/>
  <c r="BE92" i="73"/>
  <c r="BB92" i="53"/>
  <c r="AO92" i="53"/>
  <c r="AV94" i="73"/>
  <c r="AW94" i="73"/>
  <c r="BF94" i="53"/>
  <c r="AX94" i="53"/>
  <c r="AX94" i="73"/>
  <c r="AY94" i="73"/>
  <c r="BG94" i="53"/>
  <c r="AY94" i="53"/>
  <c r="AZ94" i="73"/>
  <c r="BA94" i="73"/>
  <c r="BH94" i="53"/>
  <c r="AZ94" i="53"/>
  <c r="BB94" i="73"/>
  <c r="BC94" i="73"/>
  <c r="BA94" i="53"/>
  <c r="AO94" i="53"/>
  <c r="AP94" i="53"/>
  <c r="BD94" i="73"/>
  <c r="BE94" i="73"/>
  <c r="BB94" i="53"/>
  <c r="F53" i="60"/>
  <c r="G53" i="60"/>
  <c r="G54" i="60"/>
  <c r="F54" i="60"/>
  <c r="H53" i="60"/>
  <c r="AP33" i="60"/>
  <c r="AP56" i="60" s="1"/>
  <c r="F56" i="60"/>
  <c r="H54" i="60"/>
  <c r="G56" i="60"/>
  <c r="AQ33" i="60"/>
  <c r="AQ56" i="60" s="1"/>
  <c r="AT33" i="60"/>
  <c r="H56" i="60"/>
  <c r="AT56" i="60" s="1"/>
  <c r="AR33" i="60"/>
  <c r="AR56" i="60" s="1"/>
  <c r="AS56" i="60" s="1"/>
  <c r="AD38" i="60" l="1"/>
  <c r="AO38" i="60"/>
  <c r="AO61" i="60" s="1"/>
  <c r="AC61" i="60"/>
  <c r="AI63" i="53"/>
  <c r="D132" i="81" s="1"/>
  <c r="M33" i="46"/>
  <c r="E61" i="53"/>
  <c r="E39" i="60"/>
  <c r="L34" i="46"/>
  <c r="L35" i="46"/>
  <c r="R34" i="60"/>
  <c r="Q57" i="60"/>
  <c r="AO34" i="60"/>
  <c r="AO57" i="60" s="1"/>
  <c r="AJ66" i="60"/>
  <c r="AS62" i="53"/>
  <c r="AI69" i="60"/>
  <c r="AI67" i="60"/>
  <c r="AS66" i="53" s="1"/>
  <c r="AN69" i="60"/>
  <c r="U62" i="60"/>
  <c r="C33" i="79" s="1"/>
  <c r="F157" i="81"/>
  <c r="F110" i="81"/>
  <c r="G110" i="81" s="1"/>
  <c r="U63" i="60"/>
  <c r="C34" i="79" s="1"/>
  <c r="AM29" i="60"/>
  <c r="AU61" i="60"/>
  <c r="AM39" i="60"/>
  <c r="F154" i="81"/>
  <c r="G154" i="81" s="1"/>
  <c r="U50" i="60"/>
  <c r="C30" i="79" s="1"/>
  <c r="R10" i="79"/>
  <c r="K37" i="46"/>
  <c r="K39" i="46" s="1"/>
  <c r="Q39" i="79" s="1"/>
  <c r="X39" i="79" s="1"/>
  <c r="Q22" i="79"/>
  <c r="X22" i="79" s="1"/>
  <c r="Q28" i="79"/>
  <c r="X28" i="79" s="1"/>
  <c r="Q18" i="79"/>
  <c r="X18" i="79" s="1"/>
  <c r="Q24" i="79"/>
  <c r="Q20" i="79"/>
  <c r="X20" i="79" s="1"/>
  <c r="Q19" i="79"/>
  <c r="X19" i="79" s="1"/>
  <c r="Q30" i="79"/>
  <c r="X30" i="79" s="1"/>
  <c r="V10" i="79"/>
  <c r="U28" i="79"/>
  <c r="U19" i="79"/>
  <c r="U21" i="79"/>
  <c r="U17" i="79"/>
  <c r="U22" i="79"/>
  <c r="U29" i="79"/>
  <c r="U26" i="79"/>
  <c r="AA69" i="73"/>
  <c r="Z69" i="73"/>
  <c r="K30" i="60"/>
  <c r="J53" i="60"/>
  <c r="J29" i="60"/>
  <c r="AC68" i="60"/>
  <c r="AJ69" i="53"/>
  <c r="AI68" i="60"/>
  <c r="AR69" i="53"/>
  <c r="AS33" i="60"/>
  <c r="C41" i="79"/>
  <c r="AJ63" i="73"/>
  <c r="AU54" i="60"/>
  <c r="M11" i="39"/>
  <c r="S11" i="39" s="1"/>
  <c r="K11" i="39"/>
  <c r="Q11" i="39" s="1"/>
  <c r="AD34" i="60"/>
  <c r="AC57" i="60"/>
  <c r="AC31" i="60"/>
  <c r="AB54" i="60"/>
  <c r="AB29" i="60"/>
  <c r="AI38" i="60"/>
  <c r="AH61" i="60"/>
  <c r="AJ35" i="60"/>
  <c r="AI58" i="60"/>
  <c r="AJ31" i="60"/>
  <c r="AI54" i="60"/>
  <c r="W36" i="60"/>
  <c r="X36" i="60" s="1"/>
  <c r="Y36" i="60" s="1"/>
  <c r="Z36" i="60" s="1"/>
  <c r="Z59" i="60" s="1"/>
  <c r="V59" i="60"/>
  <c r="W32" i="60"/>
  <c r="X32" i="60" s="1"/>
  <c r="AN32" i="60"/>
  <c r="AN55" i="60" s="1"/>
  <c r="V55" i="60"/>
  <c r="E68" i="60"/>
  <c r="D69" i="53"/>
  <c r="E69" i="73" s="1"/>
  <c r="AN68" i="60"/>
  <c r="Y60" i="73"/>
  <c r="S59" i="53"/>
  <c r="Y59" i="73" s="1"/>
  <c r="P43" i="60"/>
  <c r="T64" i="53" s="1"/>
  <c r="T65" i="53"/>
  <c r="K91" i="46"/>
  <c r="K92" i="46"/>
  <c r="K36" i="60"/>
  <c r="K29" i="60" s="1"/>
  <c r="J59" i="60"/>
  <c r="E36" i="60"/>
  <c r="D29" i="60"/>
  <c r="D59" i="60"/>
  <c r="L119" i="46"/>
  <c r="V39" i="60"/>
  <c r="K121" i="46"/>
  <c r="AB61" i="53"/>
  <c r="K120" i="46"/>
  <c r="C45" i="79"/>
  <c r="AA60" i="53"/>
  <c r="AJ67" i="73"/>
  <c r="AA61" i="73"/>
  <c r="AN30" i="60"/>
  <c r="AN53" i="60" s="1"/>
  <c r="AR48" i="73"/>
  <c r="BG48" i="53"/>
  <c r="D43" i="60"/>
  <c r="D65" i="53"/>
  <c r="L36" i="46"/>
  <c r="AQ17" i="53"/>
  <c r="AQ11" i="53" s="1"/>
  <c r="R21" i="78"/>
  <c r="O75" i="39"/>
  <c r="V37" i="60"/>
  <c r="V29" i="60" s="1"/>
  <c r="AM37" i="60"/>
  <c r="AM60" i="60" s="1"/>
  <c r="U60" i="60"/>
  <c r="V46" i="60"/>
  <c r="AM46" i="60"/>
  <c r="AM63" i="60" s="1"/>
  <c r="I74" i="39"/>
  <c r="I45" i="39"/>
  <c r="I34" i="39"/>
  <c r="AD37" i="60"/>
  <c r="AC60" i="60"/>
  <c r="K46" i="60"/>
  <c r="J45" i="79"/>
  <c r="W28" i="79"/>
  <c r="F83" i="81"/>
  <c r="G83" i="81" s="1"/>
  <c r="F103" i="81"/>
  <c r="G103" i="81" s="1"/>
  <c r="F115" i="81"/>
  <c r="G115" i="81" s="1"/>
  <c r="F85" i="81"/>
  <c r="G85" i="81" s="1"/>
  <c r="F93" i="81"/>
  <c r="G93" i="81" s="1"/>
  <c r="F117" i="81"/>
  <c r="G117" i="81" s="1"/>
  <c r="F111" i="81"/>
  <c r="G111" i="81" s="1"/>
  <c r="F142" i="81"/>
  <c r="G142" i="81" s="1"/>
  <c r="F146" i="81"/>
  <c r="G146" i="81" s="1"/>
  <c r="F150" i="81"/>
  <c r="G150" i="81" s="1"/>
  <c r="W23" i="79"/>
  <c r="W29" i="79"/>
  <c r="T60" i="53"/>
  <c r="F156" i="81"/>
  <c r="F119" i="81"/>
  <c r="F112" i="81"/>
  <c r="F100" i="81"/>
  <c r="G100" i="81" s="1"/>
  <c r="R75" i="39"/>
  <c r="L75" i="39" s="1"/>
  <c r="Q75" i="39"/>
  <c r="K75" i="39" s="1"/>
  <c r="S75" i="39"/>
  <c r="M75" i="39" s="1"/>
  <c r="D44" i="60"/>
  <c r="AN44" i="60" s="1"/>
  <c r="E40" i="60"/>
  <c r="Y59" i="60"/>
  <c r="R37" i="60"/>
  <c r="R32" i="60"/>
  <c r="Q55" i="60"/>
  <c r="L32" i="60"/>
  <c r="K55" i="60"/>
  <c r="F36" i="60"/>
  <c r="E59" i="60"/>
  <c r="F32" i="60"/>
  <c r="AO32" i="60"/>
  <c r="AO55" i="60" s="1"/>
  <c r="R68" i="60"/>
  <c r="U69" i="53"/>
  <c r="AJ68" i="60"/>
  <c r="AS69" i="53"/>
  <c r="M62" i="46"/>
  <c r="K39" i="60"/>
  <c r="L64" i="46"/>
  <c r="L63" i="46"/>
  <c r="M61" i="53"/>
  <c r="T40" i="79"/>
  <c r="T41" i="79"/>
  <c r="N53" i="46"/>
  <c r="U11" i="79" s="1"/>
  <c r="T42" i="79"/>
  <c r="T43" i="79"/>
  <c r="T44" i="79"/>
  <c r="T45" i="79"/>
  <c r="T46" i="46"/>
  <c r="K110" i="46"/>
  <c r="K117" i="46"/>
  <c r="Q104" i="46"/>
  <c r="O117" i="46"/>
  <c r="O110" i="46"/>
  <c r="U104" i="46"/>
  <c r="L53" i="46"/>
  <c r="R46" i="46"/>
  <c r="R35" i="79"/>
  <c r="R43" i="79"/>
  <c r="R44" i="79"/>
  <c r="R45" i="79"/>
  <c r="R40" i="79"/>
  <c r="R42" i="79"/>
  <c r="R41" i="79"/>
  <c r="M80" i="46"/>
  <c r="T12" i="79"/>
  <c r="Q46" i="46"/>
  <c r="Q43" i="79"/>
  <c r="Q35" i="79"/>
  <c r="Q40" i="79"/>
  <c r="Q44" i="79"/>
  <c r="K53" i="46"/>
  <c r="Q36" i="79"/>
  <c r="X36" i="79" s="1"/>
  <c r="Q41" i="79"/>
  <c r="Q45" i="79"/>
  <c r="X45" i="79" s="1"/>
  <c r="Q42" i="79"/>
  <c r="Q34" i="79"/>
  <c r="X34" i="79" s="1"/>
  <c r="N79" i="46"/>
  <c r="T74" i="46"/>
  <c r="E55" i="60"/>
  <c r="Q60" i="60"/>
  <c r="W59" i="60"/>
  <c r="AB62" i="73"/>
  <c r="AD30" i="60"/>
  <c r="AC53" i="60"/>
  <c r="AO30" i="60"/>
  <c r="AO53" i="60" s="1"/>
  <c r="AC29" i="60"/>
  <c r="AE36" i="60"/>
  <c r="AD59" i="60"/>
  <c r="AI30" i="60"/>
  <c r="AH53" i="60"/>
  <c r="AH29" i="60"/>
  <c r="AJ37" i="60"/>
  <c r="AI60" i="60"/>
  <c r="AU67" i="73"/>
  <c r="C44" i="79"/>
  <c r="T53" i="67"/>
  <c r="W22" i="79"/>
  <c r="AU63" i="73"/>
  <c r="P62" i="60"/>
  <c r="D22" i="79" s="1"/>
  <c r="X59" i="60"/>
  <c r="AC62" i="73"/>
  <c r="BC67" i="53"/>
  <c r="T106" i="67"/>
  <c r="W17" i="79"/>
  <c r="W25" i="79"/>
  <c r="X17" i="79"/>
  <c r="Q29" i="60"/>
  <c r="P75" i="39"/>
  <c r="J75" i="39" s="1"/>
  <c r="W55" i="60"/>
  <c r="R34" i="79"/>
  <c r="W34" i="79" s="1"/>
  <c r="S74" i="46"/>
  <c r="G62" i="73"/>
  <c r="F62" i="73"/>
  <c r="X43" i="79"/>
  <c r="R36" i="79"/>
  <c r="S13" i="79"/>
  <c r="L111" i="46"/>
  <c r="M111" i="46"/>
  <c r="H46" i="60"/>
  <c r="AU56" i="60"/>
  <c r="Q62" i="73"/>
  <c r="R62" i="73"/>
  <c r="X35" i="79"/>
  <c r="T10" i="79"/>
  <c r="X41" i="79"/>
  <c r="D68" i="53"/>
  <c r="D90" i="53" s="1"/>
  <c r="E90" i="73" s="1"/>
  <c r="K94" i="46"/>
  <c r="K80" i="46"/>
  <c r="L37" i="46"/>
  <c r="L39" i="46" s="1"/>
  <c r="R39" i="79" s="1"/>
  <c r="L80" i="46"/>
  <c r="K25" i="46"/>
  <c r="AC48" i="53"/>
  <c r="L118" i="46"/>
  <c r="F84" i="81"/>
  <c r="G84" i="81" s="1"/>
  <c r="L66" i="60"/>
  <c r="K67" i="60"/>
  <c r="M66" i="53" s="1"/>
  <c r="L150" i="46"/>
  <c r="K151" i="46"/>
  <c r="AJ61" i="53"/>
  <c r="K152" i="46"/>
  <c r="K153" i="46" s="1"/>
  <c r="AB39" i="60"/>
  <c r="E67" i="60"/>
  <c r="F66" i="60"/>
  <c r="E48" i="60"/>
  <c r="AN48" i="60"/>
  <c r="Y66" i="60"/>
  <c r="X67" i="60"/>
  <c r="AD66" i="53" s="1"/>
  <c r="AC66" i="60"/>
  <c r="AB67" i="60"/>
  <c r="AJ66" i="53" s="1"/>
  <c r="AK66" i="60"/>
  <c r="AJ67" i="60"/>
  <c r="AT66" i="53" s="1"/>
  <c r="M88" i="46"/>
  <c r="U61" i="53"/>
  <c r="L90" i="46"/>
  <c r="Q39" i="60"/>
  <c r="D47" i="60"/>
  <c r="D67" i="53" s="1"/>
  <c r="E67" i="73" s="1"/>
  <c r="O25" i="46"/>
  <c r="N111" i="46"/>
  <c r="X11" i="79"/>
  <c r="K154" i="46"/>
  <c r="O66" i="73"/>
  <c r="P66" i="73"/>
  <c r="R66" i="60"/>
  <c r="Q67" i="60"/>
  <c r="U66" i="53" s="1"/>
  <c r="W68" i="60"/>
  <c r="AO68" i="60" s="1"/>
  <c r="AB69" i="53"/>
  <c r="AK69" i="73" s="1"/>
  <c r="F89" i="81"/>
  <c r="G89" i="81" s="1"/>
  <c r="F105" i="81"/>
  <c r="G105" i="81" s="1"/>
  <c r="F151" i="81"/>
  <c r="G151" i="81" s="1"/>
  <c r="F90" i="81"/>
  <c r="G90" i="81" s="1"/>
  <c r="F101" i="81"/>
  <c r="G101" i="81" s="1"/>
  <c r="F118" i="81"/>
  <c r="G118" i="81" s="1"/>
  <c r="F143" i="81"/>
  <c r="G143" i="81" s="1"/>
  <c r="BC94" i="53"/>
  <c r="Y130" i="67"/>
  <c r="W130" i="67"/>
  <c r="Z40" i="67"/>
  <c r="BD94" i="53"/>
  <c r="V130" i="67"/>
  <c r="BC92" i="53"/>
  <c r="W128" i="67"/>
  <c r="AA38" i="67"/>
  <c r="Y107" i="68"/>
  <c r="AD107" i="68"/>
  <c r="X84" i="68"/>
  <c r="X80" i="68"/>
  <c r="AD80" i="68" s="1"/>
  <c r="Z118" i="68"/>
  <c r="AF118" i="68" s="1"/>
  <c r="AE118" i="68"/>
  <c r="AC135" i="68"/>
  <c r="AD132" i="68"/>
  <c r="N62" i="68"/>
  <c r="O61" i="68"/>
  <c r="O62" i="68" s="1"/>
  <c r="AD48" i="68"/>
  <c r="AD110" i="68"/>
  <c r="Y110" i="68"/>
  <c r="X53" i="68"/>
  <c r="X51" i="68"/>
  <c r="X77" i="68"/>
  <c r="Y77" i="68" s="1"/>
  <c r="AC77" i="68"/>
  <c r="X81" i="68"/>
  <c r="AC81" i="68"/>
  <c r="X83" i="68"/>
  <c r="AC83" i="68"/>
  <c r="AC108" i="68"/>
  <c r="X108" i="68"/>
  <c r="X112" i="68"/>
  <c r="AC112" i="68"/>
  <c r="X79" i="68"/>
  <c r="AD117" i="68"/>
  <c r="N163" i="68"/>
  <c r="AF164" i="68"/>
  <c r="AF165" i="68" s="1"/>
  <c r="K38" i="68"/>
  <c r="AF66" i="68"/>
  <c r="L35" i="68"/>
  <c r="AF94" i="68"/>
  <c r="Z114" i="68"/>
  <c r="AF114" i="68" s="1"/>
  <c r="J71" i="68"/>
  <c r="M68" i="68"/>
  <c r="L125" i="68"/>
  <c r="L94" i="68"/>
  <c r="AC49" i="68"/>
  <c r="S6" i="68"/>
  <c r="X45" i="68"/>
  <c r="L57" i="68"/>
  <c r="H86" i="68"/>
  <c r="O127" i="68"/>
  <c r="M131" i="68"/>
  <c r="AC105" i="68"/>
  <c r="S9" i="68"/>
  <c r="Z9" i="68" s="1"/>
  <c r="T9" i="68"/>
  <c r="AA9" i="68" s="1"/>
  <c r="R43" i="68"/>
  <c r="Y43" i="68" s="1"/>
  <c r="Y48" i="68" s="1"/>
  <c r="AE48" i="68" s="1"/>
  <c r="Y106" i="68"/>
  <c r="N38" i="68"/>
  <c r="AE40" i="68"/>
  <c r="N164" i="68"/>
  <c r="L38" i="68"/>
  <c r="AG162" i="68"/>
  <c r="AG65" i="68"/>
  <c r="AG67" i="68" s="1"/>
  <c r="AG68" i="68" s="1"/>
  <c r="M33" i="68"/>
  <c r="G86" i="68"/>
  <c r="AC114" i="68"/>
  <c r="AC79" i="68"/>
  <c r="AC48" i="68"/>
  <c r="AD95" i="68"/>
  <c r="CO21" i="68"/>
  <c r="X52" i="68"/>
  <c r="L153" i="68"/>
  <c r="AD93" i="68"/>
  <c r="AH131" i="68"/>
  <c r="AD114" i="68"/>
  <c r="X141" i="68"/>
  <c r="Y116" i="68"/>
  <c r="J166" i="68"/>
  <c r="X111" i="68"/>
  <c r="N93" i="68"/>
  <c r="CO12" i="68"/>
  <c r="DA12" i="68"/>
  <c r="AD139" i="68"/>
  <c r="X150" i="68"/>
  <c r="R138" i="68"/>
  <c r="Y138" i="68" s="1"/>
  <c r="Y139" i="68" s="1"/>
  <c r="AB194" i="68"/>
  <c r="AJ194" i="68" s="1"/>
  <c r="AH48" i="73"/>
  <c r="Y48" i="53"/>
  <c r="AI48" i="73"/>
  <c r="Z48" i="53"/>
  <c r="BA48" i="53"/>
  <c r="AF48" i="73"/>
  <c r="W29" i="53"/>
  <c r="W99" i="53" s="1"/>
  <c r="W110" i="53" s="1"/>
  <c r="O87" i="46"/>
  <c r="AK98" i="73"/>
  <c r="B58" i="17"/>
  <c r="B45" i="58"/>
  <c r="U151" i="77"/>
  <c r="B94" i="39"/>
  <c r="B22" i="22"/>
  <c r="A136" i="1"/>
  <c r="AI141" i="41"/>
  <c r="AB113" i="51"/>
  <c r="B116" i="65"/>
  <c r="B116" i="53"/>
  <c r="A109" i="76"/>
  <c r="BD92" i="53"/>
  <c r="X128" i="67"/>
  <c r="G209" i="68"/>
  <c r="AC70" i="50"/>
  <c r="AJ127" i="50"/>
  <c r="A5" i="50"/>
  <c r="A4" i="41"/>
  <c r="T8" i="67"/>
  <c r="X56" i="67"/>
  <c r="AF76" i="73"/>
  <c r="AG105" i="73" s="1"/>
  <c r="Y13" i="67"/>
  <c r="L70" i="73"/>
  <c r="M104" i="73" s="1"/>
  <c r="J70" i="53"/>
  <c r="W34" i="67"/>
  <c r="T70" i="73"/>
  <c r="S70" i="73"/>
  <c r="T104" i="73" s="1"/>
  <c r="AB12" i="73"/>
  <c r="AC12" i="73"/>
  <c r="M98" i="53"/>
  <c r="U10" i="53"/>
  <c r="G39" i="78"/>
  <c r="H32" i="65"/>
  <c r="G41" i="78" s="1"/>
  <c r="H31" i="65"/>
  <c r="G40" i="78" s="1"/>
  <c r="H43" i="65"/>
  <c r="AP9" i="60"/>
  <c r="X9" i="60"/>
  <c r="AD9" i="60" s="1"/>
  <c r="AP45" i="51"/>
  <c r="AP11" i="51" s="1"/>
  <c r="AP95" i="51"/>
  <c r="AS95" i="51"/>
  <c r="AQ95" i="51"/>
  <c r="AQ94" i="51" s="1"/>
  <c r="AF5" i="78"/>
  <c r="U10" i="2"/>
  <c r="AF29" i="78"/>
  <c r="T34" i="2"/>
  <c r="A5" i="73"/>
  <c r="A4" i="73"/>
  <c r="AE10" i="53"/>
  <c r="AM10" i="53" s="1"/>
  <c r="W98" i="53"/>
  <c r="AW57" i="53"/>
  <c r="C57" i="73"/>
  <c r="BC57" i="53"/>
  <c r="T9" i="67"/>
  <c r="T120" i="67" s="1"/>
  <c r="G51" i="73"/>
  <c r="F51" i="73"/>
  <c r="G12" i="73"/>
  <c r="F12" i="73"/>
  <c r="AE12" i="73"/>
  <c r="AD12" i="73"/>
  <c r="AB25" i="73"/>
  <c r="AC25" i="73"/>
  <c r="T51" i="73"/>
  <c r="S51" i="73"/>
  <c r="AC50" i="73"/>
  <c r="AB50" i="73"/>
  <c r="U29" i="53"/>
  <c r="G42" i="58"/>
  <c r="G27" i="58"/>
  <c r="G32" i="58" s="1"/>
  <c r="F81" i="78" s="1"/>
  <c r="E35" i="58"/>
  <c r="E33" i="58" s="1"/>
  <c r="E26" i="58"/>
  <c r="F11" i="58" s="1"/>
  <c r="E9" i="58"/>
  <c r="E24" i="58" s="1"/>
  <c r="C51" i="73"/>
  <c r="E51" i="73"/>
  <c r="D51" i="73"/>
  <c r="J51" i="73"/>
  <c r="K51" i="73"/>
  <c r="AE18" i="78"/>
  <c r="AE29" i="78"/>
  <c r="S34" i="2"/>
  <c r="AE38" i="73"/>
  <c r="AE25" i="73"/>
  <c r="AD25" i="73"/>
  <c r="AB95" i="50"/>
  <c r="AL22" i="79"/>
  <c r="D19" i="16"/>
  <c r="AD5" i="78"/>
  <c r="R10" i="2"/>
  <c r="D99" i="53"/>
  <c r="D110" i="53" s="1"/>
  <c r="M70" i="73"/>
  <c r="Z76" i="73"/>
  <c r="AA105" i="73" s="1"/>
  <c r="U56" i="67"/>
  <c r="Z56" i="67" s="1"/>
  <c r="C31" i="47"/>
  <c r="AA76" i="73"/>
  <c r="Z55" i="67"/>
  <c r="AD51" i="73"/>
  <c r="N38" i="73"/>
  <c r="X38" i="73"/>
  <c r="R38" i="53"/>
  <c r="Q38" i="73"/>
  <c r="Q38" i="53"/>
  <c r="U38" i="73"/>
  <c r="K29" i="53"/>
  <c r="W38" i="73"/>
  <c r="AY50" i="53"/>
  <c r="AM23" i="79"/>
  <c r="E16" i="16"/>
  <c r="F14" i="16"/>
  <c r="H39" i="58"/>
  <c r="H29" i="58" s="1"/>
  <c r="G78" i="78"/>
  <c r="F9" i="58"/>
  <c r="F24" i="58" s="1"/>
  <c r="AC18" i="78"/>
  <c r="AD19" i="78"/>
  <c r="S24" i="2"/>
  <c r="R24" i="2"/>
  <c r="U24" i="2"/>
  <c r="AG19" i="78"/>
  <c r="V24" i="2"/>
  <c r="A4" i="16"/>
  <c r="A5" i="77"/>
  <c r="A5" i="21"/>
  <c r="A5" i="76"/>
  <c r="A5" i="20"/>
  <c r="A5" i="48"/>
  <c r="A5" i="60"/>
  <c r="A5" i="22"/>
  <c r="A5" i="2"/>
  <c r="A5" i="62"/>
  <c r="A5" i="1"/>
  <c r="A5" i="51"/>
  <c r="A5" i="49"/>
  <c r="A5" i="53"/>
  <c r="A5" i="58"/>
  <c r="A5" i="46" s="1"/>
  <c r="A5" i="17"/>
  <c r="A5" i="65"/>
  <c r="A5" i="47"/>
  <c r="A4" i="47"/>
  <c r="A4" i="48"/>
  <c r="A4" i="50"/>
  <c r="A4" i="58"/>
  <c r="A4" i="46" s="1"/>
  <c r="A4" i="22"/>
  <c r="A4" i="49"/>
  <c r="A5" i="7"/>
  <c r="A4" i="77"/>
  <c r="A4" i="62"/>
  <c r="A4" i="2"/>
  <c r="A4" i="21"/>
  <c r="A4" i="51"/>
  <c r="A4" i="65"/>
  <c r="A3" i="16"/>
  <c r="A4" i="39"/>
  <c r="A4" i="74"/>
  <c r="A4" i="76"/>
  <c r="A4" i="1"/>
  <c r="A4" i="20"/>
  <c r="A4" i="53"/>
  <c r="J51" i="53"/>
  <c r="M51" i="73"/>
  <c r="I51" i="53"/>
  <c r="L51" i="73"/>
  <c r="T38" i="73"/>
  <c r="N29" i="53"/>
  <c r="S38" i="73"/>
  <c r="AI12" i="73"/>
  <c r="Y12" i="53"/>
  <c r="AH12" i="73"/>
  <c r="Z12" i="53"/>
  <c r="U51" i="73"/>
  <c r="V51" i="73"/>
  <c r="T48" i="67"/>
  <c r="AA29" i="73"/>
  <c r="G25" i="58"/>
  <c r="H10" i="58" s="1"/>
  <c r="G34" i="58"/>
  <c r="J40" i="2"/>
  <c r="F112" i="65"/>
  <c r="E70" i="78"/>
  <c r="E43" i="17"/>
  <c r="F107" i="65"/>
  <c r="F105" i="65"/>
  <c r="AA59" i="53"/>
  <c r="AJ60" i="73"/>
  <c r="Q10" i="2"/>
  <c r="AF6" i="78"/>
  <c r="T11" i="2"/>
  <c r="U11" i="2"/>
  <c r="V11" i="2"/>
  <c r="Q11" i="2"/>
  <c r="AC6" i="78"/>
  <c r="S10" i="2"/>
  <c r="AE5" i="78"/>
  <c r="U34" i="2"/>
  <c r="AG29" i="78"/>
  <c r="A5" i="41"/>
  <c r="A4" i="17"/>
  <c r="U6" i="67"/>
  <c r="V27" i="67"/>
  <c r="Q29" i="73"/>
  <c r="R101" i="73" s="1"/>
  <c r="R29" i="73"/>
  <c r="M99" i="53"/>
  <c r="M110" i="53" s="1"/>
  <c r="I70" i="53"/>
  <c r="R25" i="73"/>
  <c r="F76" i="73"/>
  <c r="G105" i="73" s="1"/>
  <c r="G76" i="73"/>
  <c r="V14" i="67"/>
  <c r="Y29" i="73"/>
  <c r="S83" i="73"/>
  <c r="N76" i="53"/>
  <c r="W83" i="73"/>
  <c r="Q83" i="53"/>
  <c r="P76" i="53"/>
  <c r="AQ10" i="53"/>
  <c r="AA10" i="53"/>
  <c r="AI10" i="53" s="1"/>
  <c r="S98" i="53"/>
  <c r="Y12" i="73"/>
  <c r="Z12" i="73"/>
  <c r="AA12" i="73"/>
  <c r="AQ88" i="53"/>
  <c r="C70" i="73"/>
  <c r="G70" i="73"/>
  <c r="T13" i="67"/>
  <c r="T124" i="67" s="1"/>
  <c r="B30" i="47"/>
  <c r="D70" i="73"/>
  <c r="E104" i="73" s="1"/>
  <c r="K70" i="73"/>
  <c r="J70" i="73"/>
  <c r="K104" i="73" s="1"/>
  <c r="F70" i="73"/>
  <c r="G104" i="73" s="1"/>
  <c r="N83" i="73"/>
  <c r="R83" i="73"/>
  <c r="Q83" i="73"/>
  <c r="P83" i="73"/>
  <c r="K76" i="53"/>
  <c r="O83" i="73"/>
  <c r="AG12" i="73"/>
  <c r="X55" i="67"/>
  <c r="AF70" i="73"/>
  <c r="AG104" i="73" s="1"/>
  <c r="AG70" i="73"/>
  <c r="U76" i="53"/>
  <c r="AB83" i="73"/>
  <c r="AC83" i="73"/>
  <c r="J42" i="58"/>
  <c r="J40" i="58" s="1"/>
  <c r="X50" i="53"/>
  <c r="V10" i="2"/>
  <c r="B32" i="20"/>
  <c r="AB289" i="50"/>
  <c r="Y81" i="7"/>
  <c r="A46" i="47"/>
  <c r="A132" i="74"/>
  <c r="A49" i="48"/>
  <c r="B80" i="49"/>
  <c r="Y76" i="53"/>
  <c r="Z29" i="73"/>
  <c r="AA101" i="73" s="1"/>
  <c r="U48" i="67"/>
  <c r="Z48" i="67" s="1"/>
  <c r="P29" i="53"/>
  <c r="Z38" i="53"/>
  <c r="R51" i="53"/>
  <c r="J38" i="53"/>
  <c r="V25" i="73"/>
  <c r="S25" i="73"/>
  <c r="G76" i="53"/>
  <c r="AA38" i="73"/>
  <c r="AG38" i="73"/>
  <c r="U35" i="67"/>
  <c r="X35" i="67"/>
  <c r="C30" i="47"/>
  <c r="C28" i="48" s="1"/>
  <c r="G31" i="47"/>
  <c r="U34" i="67"/>
  <c r="V55" i="67"/>
  <c r="U25" i="73"/>
  <c r="V12" i="73"/>
  <c r="Q12" i="53"/>
  <c r="Z25" i="73"/>
  <c r="I70" i="73"/>
  <c r="T12" i="73"/>
  <c r="X12" i="73"/>
  <c r="N25" i="73"/>
  <c r="Y38" i="73"/>
  <c r="AS29" i="53"/>
  <c r="S12" i="73"/>
  <c r="AF51" i="73"/>
  <c r="W13" i="67"/>
  <c r="W70" i="73"/>
  <c r="X104" i="73" s="1"/>
  <c r="Q70" i="53"/>
  <c r="G37" i="58"/>
  <c r="F78" i="78"/>
  <c r="F80" i="78" s="1"/>
  <c r="T24" i="2"/>
  <c r="AG18" i="78"/>
  <c r="V23" i="2"/>
  <c r="U23" i="2"/>
  <c r="D101" i="53"/>
  <c r="D112" i="53" s="1"/>
  <c r="X24" i="79"/>
  <c r="W24" i="79"/>
  <c r="O29" i="73"/>
  <c r="P101" i="73" s="1"/>
  <c r="AH76" i="73"/>
  <c r="AI105" i="73" s="1"/>
  <c r="Z76" i="53"/>
  <c r="W14" i="67"/>
  <c r="H76" i="73"/>
  <c r="I105" i="73" s="1"/>
  <c r="AI51" i="73"/>
  <c r="Z51" i="53"/>
  <c r="P38" i="73"/>
  <c r="AI25" i="73"/>
  <c r="Y25" i="53"/>
  <c r="D30" i="47"/>
  <c r="T14" i="67"/>
  <c r="B31" i="47"/>
  <c r="J38" i="73"/>
  <c r="L38" i="73"/>
  <c r="V38" i="73"/>
  <c r="M18" i="73"/>
  <c r="J18" i="53"/>
  <c r="L18" i="73"/>
  <c r="I18" i="53"/>
  <c r="Y18" i="73"/>
  <c r="AH18" i="73"/>
  <c r="AI18" i="73"/>
  <c r="Z18" i="53"/>
  <c r="AB18" i="73"/>
  <c r="AF18" i="73"/>
  <c r="AC18" i="73"/>
  <c r="T23" i="2"/>
  <c r="AF18" i="78"/>
  <c r="G16" i="39"/>
  <c r="P7" i="78" s="1"/>
  <c r="G106" i="53"/>
  <c r="G12" i="17"/>
  <c r="G32" i="78"/>
  <c r="H27" i="65"/>
  <c r="G38" i="78" s="1"/>
  <c r="E41" i="2"/>
  <c r="AB38" i="78" s="1"/>
  <c r="E40" i="2"/>
  <c r="AB37" i="78" s="1"/>
  <c r="F114" i="65"/>
  <c r="E73" i="78"/>
  <c r="F129" i="1"/>
  <c r="D66" i="78"/>
  <c r="E91" i="65"/>
  <c r="E89" i="65"/>
  <c r="D67" i="78" s="1"/>
  <c r="D37" i="17"/>
  <c r="E90" i="65"/>
  <c r="D68" i="78" s="1"/>
  <c r="AO95" i="51"/>
  <c r="AT95" i="51"/>
  <c r="AR95" i="51"/>
  <c r="G11" i="2"/>
  <c r="B42" i="5"/>
  <c r="A23" i="16"/>
  <c r="C49" i="2"/>
  <c r="AA180" i="62"/>
  <c r="A25" i="21"/>
  <c r="L99" i="53"/>
  <c r="L110" i="53" s="1"/>
  <c r="I76" i="53"/>
  <c r="AI76" i="73"/>
  <c r="M76" i="73"/>
  <c r="O29" i="53"/>
  <c r="X25" i="73"/>
  <c r="U12" i="73"/>
  <c r="Q70" i="73"/>
  <c r="R104" i="73" s="1"/>
  <c r="R12" i="73"/>
  <c r="AH38" i="73"/>
  <c r="O38" i="73"/>
  <c r="C76" i="73"/>
  <c r="AA55" i="67"/>
  <c r="V83" i="73"/>
  <c r="H38" i="73"/>
  <c r="C29" i="53"/>
  <c r="D29" i="73" s="1"/>
  <c r="E101" i="73" s="1"/>
  <c r="E70" i="73"/>
  <c r="D38" i="73"/>
  <c r="X34" i="67"/>
  <c r="U70" i="73"/>
  <c r="V104" i="73" s="1"/>
  <c r="I83" i="73"/>
  <c r="AG50" i="73"/>
  <c r="U25" i="2"/>
  <c r="AD18" i="73"/>
  <c r="Z18" i="73"/>
  <c r="AA18" i="73"/>
  <c r="Q24" i="2"/>
  <c r="F132" i="41"/>
  <c r="C40" i="39"/>
  <c r="C55" i="78"/>
  <c r="F131" i="41"/>
  <c r="D54" i="65"/>
  <c r="C56" i="78" s="1"/>
  <c r="F130" i="41"/>
  <c r="C30" i="5"/>
  <c r="G27" i="65"/>
  <c r="F38" i="78" s="1"/>
  <c r="F37" i="78"/>
  <c r="I40" i="74"/>
  <c r="E42" i="78"/>
  <c r="F30" i="65"/>
  <c r="H40" i="74"/>
  <c r="D30" i="65"/>
  <c r="D38" i="65"/>
  <c r="C45" i="78" s="1"/>
  <c r="C44" i="78"/>
  <c r="G44" i="78"/>
  <c r="H38" i="65"/>
  <c r="G45" i="78" s="1"/>
  <c r="G13" i="73"/>
  <c r="F13" i="53"/>
  <c r="F13" i="73"/>
  <c r="D37" i="58"/>
  <c r="C84" i="78"/>
  <c r="D42" i="58"/>
  <c r="C85" i="78" s="1"/>
  <c r="D110" i="65"/>
  <c r="D105" i="65"/>
  <c r="G31" i="65"/>
  <c r="F40" i="78" s="1"/>
  <c r="G43" i="65"/>
  <c r="F39" i="78"/>
  <c r="G32" i="65"/>
  <c r="F41" i="78" s="1"/>
  <c r="H34" i="65"/>
  <c r="G43" i="78" s="1"/>
  <c r="X49" i="53"/>
  <c r="X29" i="53" s="1"/>
  <c r="H38" i="58"/>
  <c r="G79" i="78"/>
  <c r="I40" i="2"/>
  <c r="I41" i="2"/>
  <c r="G66" i="78"/>
  <c r="H89" i="65"/>
  <c r="G67" i="78" s="1"/>
  <c r="E114" i="65"/>
  <c r="D43" i="17"/>
  <c r="E111" i="65"/>
  <c r="D74" i="78" s="1"/>
  <c r="I76" i="65"/>
  <c r="G114" i="65"/>
  <c r="F73" i="78"/>
  <c r="I70" i="65"/>
  <c r="H65" i="78" s="1"/>
  <c r="AF73" i="53"/>
  <c r="J127" i="1"/>
  <c r="J41" i="2" s="1"/>
  <c r="I91" i="65"/>
  <c r="I67" i="65"/>
  <c r="I68" i="65" s="1"/>
  <c r="I72" i="65"/>
  <c r="G75" i="65"/>
  <c r="G79" i="65"/>
  <c r="I83" i="65"/>
  <c r="F63" i="39"/>
  <c r="F43" i="17"/>
  <c r="F70" i="78"/>
  <c r="G103" i="65"/>
  <c r="G109" i="65"/>
  <c r="G105" i="65"/>
  <c r="G112" i="65"/>
  <c r="R37" i="2"/>
  <c r="AD32" i="78"/>
  <c r="AM9" i="60"/>
  <c r="U9" i="60"/>
  <c r="AA9" i="60" s="1"/>
  <c r="J18" i="51"/>
  <c r="AC161" i="50"/>
  <c r="AB181" i="50"/>
  <c r="J37" i="58"/>
  <c r="H39" i="78"/>
  <c r="I43" i="65"/>
  <c r="E43" i="65"/>
  <c r="E18" i="65"/>
  <c r="I27" i="65"/>
  <c r="H38" i="78" s="1"/>
  <c r="H37" i="78"/>
  <c r="E44" i="78"/>
  <c r="F38" i="65"/>
  <c r="E45" i="78" s="1"/>
  <c r="AX13" i="53"/>
  <c r="AX12" i="53" s="1"/>
  <c r="BD13" i="53"/>
  <c r="BD12" i="53" s="1"/>
  <c r="E13" i="73"/>
  <c r="D13" i="73"/>
  <c r="W19" i="79"/>
  <c r="H111" i="65"/>
  <c r="G74" i="78" s="1"/>
  <c r="H114" i="65"/>
  <c r="G73" i="78"/>
  <c r="H112" i="65"/>
  <c r="G43" i="17"/>
  <c r="D84" i="78"/>
  <c r="D49" i="39"/>
  <c r="J45" i="39"/>
  <c r="P45" i="39" s="1"/>
  <c r="AZ73" i="53"/>
  <c r="AZ70" i="53" s="1"/>
  <c r="AD70" i="53"/>
  <c r="E30" i="47" s="1"/>
  <c r="E25" i="48"/>
  <c r="AP73" i="73"/>
  <c r="BF73" i="53"/>
  <c r="BF70" i="53" s="1"/>
  <c r="AO73" i="73"/>
  <c r="AC32" i="78"/>
  <c r="D19" i="79"/>
  <c r="P52" i="60"/>
  <c r="P51" i="60"/>
  <c r="U38" i="2"/>
  <c r="V38" i="2"/>
  <c r="AG33" i="78"/>
  <c r="AD127" i="50"/>
  <c r="E55" i="78"/>
  <c r="F54" i="65"/>
  <c r="E56" i="78" s="1"/>
  <c r="F41" i="58"/>
  <c r="F37" i="58"/>
  <c r="W30" i="79"/>
  <c r="W20" i="79"/>
  <c r="H66" i="78"/>
  <c r="I90" i="65"/>
  <c r="H68" i="78" s="1"/>
  <c r="I89" i="65"/>
  <c r="H67" i="78" s="1"/>
  <c r="AM70" i="73"/>
  <c r="V86" i="67"/>
  <c r="V124" i="67" s="1"/>
  <c r="AN70" i="73"/>
  <c r="I110" i="65"/>
  <c r="I105" i="65"/>
  <c r="E77" i="65"/>
  <c r="E76" i="65"/>
  <c r="Z9" i="60"/>
  <c r="AF9" i="60" s="1"/>
  <c r="AR9" i="60"/>
  <c r="AC117" i="50"/>
  <c r="AB177" i="50"/>
  <c r="AA63" i="50"/>
  <c r="AA60" i="50" s="1"/>
  <c r="AB65" i="50"/>
  <c r="D28" i="79"/>
  <c r="D29" i="79"/>
  <c r="AC38" i="68"/>
  <c r="C60" i="53"/>
  <c r="C63" i="60"/>
  <c r="C12" i="79" s="1"/>
  <c r="I45" i="79"/>
  <c r="R107" i="51"/>
  <c r="Q107" i="51"/>
  <c r="P95" i="51"/>
  <c r="O95" i="51"/>
  <c r="M45" i="51"/>
  <c r="R95" i="51"/>
  <c r="Y90" i="51"/>
  <c r="Y83" i="51" s="1"/>
  <c r="Y79" i="51" s="1"/>
  <c r="T90" i="51"/>
  <c r="T83" i="51" s="1"/>
  <c r="T79" i="51" s="1"/>
  <c r="AP103" i="51"/>
  <c r="AS103" i="51"/>
  <c r="AD90" i="51"/>
  <c r="AD147" i="50" s="1"/>
  <c r="AC90" i="51"/>
  <c r="AC147" i="50" s="1"/>
  <c r="AE90" i="51"/>
  <c r="AE147" i="50" s="1"/>
  <c r="AF90" i="51"/>
  <c r="AF147" i="50" s="1"/>
  <c r="AC122" i="50"/>
  <c r="AB124" i="50"/>
  <c r="AA184" i="50"/>
  <c r="AH70" i="50"/>
  <c r="AL90" i="51"/>
  <c r="AL147" i="50" s="1"/>
  <c r="AH90" i="51"/>
  <c r="AH147" i="50" s="1"/>
  <c r="AH167" i="50" s="1"/>
  <c r="AH34" i="51"/>
  <c r="AH30" i="51" s="1"/>
  <c r="AJ90" i="51"/>
  <c r="AJ147" i="50" s="1"/>
  <c r="AC15" i="51"/>
  <c r="AD66" i="51"/>
  <c r="AC113" i="50"/>
  <c r="AE72" i="51"/>
  <c r="AF72" i="51"/>
  <c r="AA114" i="50"/>
  <c r="AA22" i="51"/>
  <c r="AB72" i="51"/>
  <c r="AA72" i="51"/>
  <c r="AC72" i="51"/>
  <c r="E63" i="1"/>
  <c r="E23" i="2" s="1"/>
  <c r="F18" i="65"/>
  <c r="K107" i="53"/>
  <c r="C106" i="53"/>
  <c r="E16" i="39"/>
  <c r="N7" i="78" s="1"/>
  <c r="D34" i="65"/>
  <c r="C43" i="78" s="1"/>
  <c r="E32" i="78"/>
  <c r="E79" i="78"/>
  <c r="E78" i="78"/>
  <c r="T20" i="67"/>
  <c r="D112" i="65"/>
  <c r="H103" i="65"/>
  <c r="E79" i="65"/>
  <c r="D72" i="65"/>
  <c r="H72" i="65"/>
  <c r="D109" i="65"/>
  <c r="I79" i="65"/>
  <c r="G63" i="78"/>
  <c r="BG73" i="53"/>
  <c r="BG70" i="53" s="1"/>
  <c r="K7" i="79"/>
  <c r="N29" i="79"/>
  <c r="K28" i="79"/>
  <c r="F40" i="79"/>
  <c r="I16" i="79"/>
  <c r="M18" i="79" s="1"/>
  <c r="J113" i="1"/>
  <c r="J37" i="2" s="1"/>
  <c r="D50" i="60"/>
  <c r="I63" i="60"/>
  <c r="I12" i="79" s="1"/>
  <c r="I23" i="79"/>
  <c r="E27" i="79"/>
  <c r="K60" i="53"/>
  <c r="T25" i="60"/>
  <c r="AU25" i="60" s="1"/>
  <c r="D5" i="79"/>
  <c r="F18" i="79"/>
  <c r="D16" i="79"/>
  <c r="AE99" i="68"/>
  <c r="J42" i="60"/>
  <c r="L60" i="53"/>
  <c r="AQ107" i="51"/>
  <c r="H25" i="51"/>
  <c r="H18" i="51" s="1"/>
  <c r="H11" i="51" s="1"/>
  <c r="K69" i="51"/>
  <c r="AE121" i="50"/>
  <c r="AT103" i="51"/>
  <c r="AP97" i="51"/>
  <c r="AT97" i="51"/>
  <c r="Q77" i="51"/>
  <c r="Q74" i="51" s="1"/>
  <c r="P77" i="51"/>
  <c r="P74" i="51" s="1"/>
  <c r="P70" i="51"/>
  <c r="M70" i="51"/>
  <c r="M67" i="51" s="1"/>
  <c r="P107" i="51"/>
  <c r="P96" i="51"/>
  <c r="I87" i="51"/>
  <c r="U90" i="51"/>
  <c r="U83" i="51" s="1"/>
  <c r="U79" i="51" s="1"/>
  <c r="T34" i="51"/>
  <c r="T30" i="51" s="1"/>
  <c r="N95" i="51"/>
  <c r="N94" i="51" s="1"/>
  <c r="G25" i="51"/>
  <c r="G18" i="51" s="1"/>
  <c r="J96" i="51"/>
  <c r="J94" i="51" s="1"/>
  <c r="I45" i="51"/>
  <c r="K78" i="51"/>
  <c r="Q18" i="51"/>
  <c r="Q11" i="51" s="1"/>
  <c r="AT100" i="51"/>
  <c r="AT99" i="51" s="1"/>
  <c r="AP100" i="51"/>
  <c r="AP99" i="51" s="1"/>
  <c r="AM90" i="51"/>
  <c r="AM147" i="50" s="1"/>
  <c r="AB158" i="50"/>
  <c r="AC158" i="50" s="1"/>
  <c r="Y243" i="50"/>
  <c r="Y265" i="50" s="1"/>
  <c r="X265" i="50"/>
  <c r="K18" i="79"/>
  <c r="E6" i="79"/>
  <c r="K6" i="79"/>
  <c r="J7" i="79"/>
  <c r="I38" i="79"/>
  <c r="I41" i="79" s="1"/>
  <c r="J29" i="79"/>
  <c r="AE125" i="50"/>
  <c r="H114" i="1"/>
  <c r="H38" i="2" s="1"/>
  <c r="U60" i="53"/>
  <c r="H16" i="79"/>
  <c r="L28" i="79"/>
  <c r="F6" i="79"/>
  <c r="H5" i="79"/>
  <c r="AI59" i="53"/>
  <c r="AU60" i="73"/>
  <c r="D42" i="60"/>
  <c r="H113" i="1"/>
  <c r="H37" i="2" s="1"/>
  <c r="J25" i="60"/>
  <c r="AN25" i="60" s="1"/>
  <c r="F114" i="1"/>
  <c r="F38" i="2" s="1"/>
  <c r="AU14" i="60"/>
  <c r="AR107" i="51"/>
  <c r="AP107" i="51"/>
  <c r="K34" i="51"/>
  <c r="K30" i="51" s="1"/>
  <c r="K11" i="51" s="1"/>
  <c r="R83" i="51"/>
  <c r="R79" i="51" s="1"/>
  <c r="I83" i="51"/>
  <c r="I79" i="51" s="1"/>
  <c r="E113" i="1"/>
  <c r="E37" i="2" s="1"/>
  <c r="AB32" i="78" s="1"/>
  <c r="AQ103" i="51"/>
  <c r="AO97" i="51"/>
  <c r="O97" i="51"/>
  <c r="R77" i="51"/>
  <c r="R74" i="51" s="1"/>
  <c r="AR105" i="51"/>
  <c r="AS65" i="51"/>
  <c r="Q70" i="51"/>
  <c r="O45" i="51"/>
  <c r="O11" i="51" s="1"/>
  <c r="M107" i="51"/>
  <c r="P78" i="51"/>
  <c r="J87" i="51"/>
  <c r="I66" i="51"/>
  <c r="I95" i="51"/>
  <c r="I94" i="51" s="1"/>
  <c r="G95" i="51"/>
  <c r="G94" i="51" s="1"/>
  <c r="AT96" i="51"/>
  <c r="AS96" i="51"/>
  <c r="AR75" i="51"/>
  <c r="AR74" i="51" s="1"/>
  <c r="AP75" i="51"/>
  <c r="AP74" i="51" s="1"/>
  <c r="AP67" i="51" s="1"/>
  <c r="M95" i="51"/>
  <c r="M94" i="51" s="1"/>
  <c r="H90" i="51"/>
  <c r="H83" i="51" s="1"/>
  <c r="H79" i="51" s="1"/>
  <c r="J90" i="51"/>
  <c r="K90" i="51"/>
  <c r="F90" i="51"/>
  <c r="F34" i="51"/>
  <c r="F30" i="51" s="1"/>
  <c r="J84" i="51"/>
  <c r="J83" i="51" s="1"/>
  <c r="N34" i="51"/>
  <c r="J72" i="51"/>
  <c r="J71" i="51" s="1"/>
  <c r="F72" i="51"/>
  <c r="F71" i="51" s="1"/>
  <c r="K72" i="51"/>
  <c r="K71" i="51" s="1"/>
  <c r="I18" i="51"/>
  <c r="I11" i="51" s="1"/>
  <c r="F76" i="51"/>
  <c r="I76" i="51"/>
  <c r="I74" i="51" s="1"/>
  <c r="I67" i="51" s="1"/>
  <c r="G76" i="51"/>
  <c r="I107" i="51"/>
  <c r="J77" i="51"/>
  <c r="J74" i="51" s="1"/>
  <c r="K96" i="51"/>
  <c r="K94" i="51" s="1"/>
  <c r="F94" i="51"/>
  <c r="H70" i="51"/>
  <c r="F70" i="51"/>
  <c r="N90" i="51"/>
  <c r="N83" i="51" s="1"/>
  <c r="R96" i="51"/>
  <c r="V95" i="51"/>
  <c r="V94" i="51" s="1"/>
  <c r="W97" i="51"/>
  <c r="W94" i="51" s="1"/>
  <c r="X70" i="51"/>
  <c r="X67" i="51" s="1"/>
  <c r="T70" i="51"/>
  <c r="AO65" i="51"/>
  <c r="AO64" i="51" s="1"/>
  <c r="AT65" i="51"/>
  <c r="AA185" i="50"/>
  <c r="AM74" i="51"/>
  <c r="AD134" i="50"/>
  <c r="AB90" i="51"/>
  <c r="AA38" i="50"/>
  <c r="AI90" i="51"/>
  <c r="AI147" i="50" s="1"/>
  <c r="AD74" i="51"/>
  <c r="AD67" i="51" s="1"/>
  <c r="AB72" i="50"/>
  <c r="AU76" i="73"/>
  <c r="T108" i="67"/>
  <c r="D145" i="81"/>
  <c r="AW76" i="73"/>
  <c r="AZ76" i="73"/>
  <c r="AP76" i="53"/>
  <c r="BE76" i="73"/>
  <c r="G63" i="1"/>
  <c r="G23" i="2" s="1"/>
  <c r="F27" i="65"/>
  <c r="E38" i="78" s="1"/>
  <c r="E106" i="53"/>
  <c r="D21" i="65"/>
  <c r="C36" i="78" s="1"/>
  <c r="C16" i="39"/>
  <c r="L7" i="78" s="1"/>
  <c r="D41" i="58"/>
  <c r="H91" i="65"/>
  <c r="G37" i="17"/>
  <c r="H76" i="65"/>
  <c r="H109" i="65"/>
  <c r="H83" i="65"/>
  <c r="H70" i="65"/>
  <c r="G65" i="78" s="1"/>
  <c r="G84" i="78" s="1"/>
  <c r="AE70" i="53"/>
  <c r="F30" i="47" s="1"/>
  <c r="F25" i="48"/>
  <c r="D33" i="58"/>
  <c r="E38" i="79"/>
  <c r="AT25" i="60"/>
  <c r="M40" i="79"/>
  <c r="AB50" i="60"/>
  <c r="Q63" i="60"/>
  <c r="E23" i="79" s="1"/>
  <c r="I62" i="60"/>
  <c r="I11" i="79" s="1"/>
  <c r="AR24" i="60"/>
  <c r="M27" i="79"/>
  <c r="K40" i="79"/>
  <c r="I44" i="79"/>
  <c r="L5" i="79"/>
  <c r="N38" i="79"/>
  <c r="K29" i="79"/>
  <c r="G25" i="60"/>
  <c r="AQ25" i="60" s="1"/>
  <c r="I113" i="1"/>
  <c r="I37" i="2" s="1"/>
  <c r="AB24" i="60"/>
  <c r="AN24" i="60" s="1"/>
  <c r="AN27" i="60" s="1"/>
  <c r="AC70" i="68"/>
  <c r="AC69" i="68" s="1"/>
  <c r="AC185" i="50"/>
  <c r="AT75" i="51"/>
  <c r="AT74" i="51" s="1"/>
  <c r="H34" i="51"/>
  <c r="H30" i="51" s="1"/>
  <c r="G74" i="51"/>
  <c r="G67" i="51" s="1"/>
  <c r="G60" i="51" s="1"/>
  <c r="H74" i="51"/>
  <c r="F74" i="51"/>
  <c r="AO103" i="51"/>
  <c r="AR97" i="51"/>
  <c r="M18" i="51"/>
  <c r="M11" i="51" s="1"/>
  <c r="AS105" i="51"/>
  <c r="T67" i="51"/>
  <c r="T60" i="51" s="1"/>
  <c r="N70" i="51"/>
  <c r="N67" i="51" s="1"/>
  <c r="O107" i="51"/>
  <c r="F87" i="51"/>
  <c r="K87" i="51"/>
  <c r="AR96" i="51"/>
  <c r="V90" i="51"/>
  <c r="V83" i="51" s="1"/>
  <c r="V79" i="51" s="1"/>
  <c r="W90" i="51"/>
  <c r="W83" i="51" s="1"/>
  <c r="Q95" i="51"/>
  <c r="I69" i="51"/>
  <c r="J69" i="51"/>
  <c r="K85" i="51"/>
  <c r="K83" i="51" s="1"/>
  <c r="J66" i="51"/>
  <c r="J64" i="51" s="1"/>
  <c r="G15" i="51"/>
  <c r="J11" i="51"/>
  <c r="Q97" i="51"/>
  <c r="P97" i="51"/>
  <c r="R78" i="51"/>
  <c r="Y77" i="51"/>
  <c r="Y74" i="51" s="1"/>
  <c r="V77" i="51"/>
  <c r="V74" i="51" s="1"/>
  <c r="AA44" i="50"/>
  <c r="AI156" i="50"/>
  <c r="AC136" i="50"/>
  <c r="AA177" i="50"/>
  <c r="AE66" i="51"/>
  <c r="AE133" i="50" s="1"/>
  <c r="AH144" i="50"/>
  <c r="AH164" i="50" s="1"/>
  <c r="AH83" i="51"/>
  <c r="AH79" i="51" s="1"/>
  <c r="AK141" i="50"/>
  <c r="AJ76" i="73"/>
  <c r="T87" i="67"/>
  <c r="Z87" i="67" s="1"/>
  <c r="AM76" i="73"/>
  <c r="AS76" i="73"/>
  <c r="AL76" i="73"/>
  <c r="AF76" i="51"/>
  <c r="AF137" i="50" s="1"/>
  <c r="AI25" i="51"/>
  <c r="AI18" i="51" s="1"/>
  <c r="AI11" i="51" s="1"/>
  <c r="AJ75" i="51"/>
  <c r="AR78" i="51"/>
  <c r="AE87" i="51"/>
  <c r="AE144" i="50" s="1"/>
  <c r="AE11" i="51"/>
  <c r="AE76" i="51"/>
  <c r="AF107" i="51"/>
  <c r="AF150" i="50" s="1"/>
  <c r="AB107" i="51"/>
  <c r="AB150" i="50" s="1"/>
  <c r="AB170" i="50" s="1"/>
  <c r="AC170" i="50" s="1"/>
  <c r="AD107" i="51"/>
  <c r="AD150" i="50" s="1"/>
  <c r="AA45" i="51"/>
  <c r="AC97" i="51"/>
  <c r="AH114" i="50"/>
  <c r="AM72" i="51"/>
  <c r="AM71" i="51" s="1"/>
  <c r="AH72" i="51"/>
  <c r="AJ72" i="51"/>
  <c r="AJ71" i="51" s="1"/>
  <c r="AK72" i="51"/>
  <c r="AK71" i="51" s="1"/>
  <c r="AH130" i="50"/>
  <c r="AM107" i="51"/>
  <c r="AM150" i="50" s="1"/>
  <c r="AJ107" i="51"/>
  <c r="AJ150" i="50" s="1"/>
  <c r="AL107" i="51"/>
  <c r="AL150" i="50" s="1"/>
  <c r="AH107" i="51"/>
  <c r="AH150" i="50" s="1"/>
  <c r="AH170" i="50" s="1"/>
  <c r="AI170" i="50" s="1"/>
  <c r="AJ170" i="50" s="1"/>
  <c r="AK170" i="50" s="1"/>
  <c r="AL170" i="50" s="1"/>
  <c r="AM170" i="50" s="1"/>
  <c r="AI77" i="51"/>
  <c r="AI138" i="50" s="1"/>
  <c r="AI158" i="50" s="1"/>
  <c r="AL77" i="51"/>
  <c r="AL138" i="50" s="1"/>
  <c r="AK77" i="51"/>
  <c r="AK138" i="50" s="1"/>
  <c r="AL69" i="51"/>
  <c r="AL40" i="50" s="1"/>
  <c r="AK69" i="51"/>
  <c r="AK40" i="50" s="1"/>
  <c r="AK65" i="50" s="1"/>
  <c r="AM45" i="51"/>
  <c r="AM11" i="51" s="1"/>
  <c r="AK78" i="51"/>
  <c r="AK42" i="50" s="1"/>
  <c r="AL78" i="51"/>
  <c r="AL42" i="50" s="1"/>
  <c r="AH78" i="51"/>
  <c r="AH42" i="50" s="1"/>
  <c r="G39" i="39"/>
  <c r="P12" i="78" s="1"/>
  <c r="G38" i="39"/>
  <c r="P11" i="78" s="1"/>
  <c r="H15" i="39"/>
  <c r="Q6" i="78" s="1"/>
  <c r="P8" i="78"/>
  <c r="H27" i="39"/>
  <c r="Q9" i="78" s="1"/>
  <c r="D39" i="39"/>
  <c r="M12" i="78" s="1"/>
  <c r="D38" i="39"/>
  <c r="M11" i="78" s="1"/>
  <c r="AQ76" i="73"/>
  <c r="AU29" i="73"/>
  <c r="AA29" i="53"/>
  <c r="AO83" i="53"/>
  <c r="AV25" i="73"/>
  <c r="U108" i="67"/>
  <c r="Z108" i="67" s="1"/>
  <c r="E145" i="81"/>
  <c r="F145" i="81" s="1"/>
  <c r="G145" i="81" s="1"/>
  <c r="AV76" i="73"/>
  <c r="AV38" i="73"/>
  <c r="AP51" i="73"/>
  <c r="BA83" i="73"/>
  <c r="AK76" i="73"/>
  <c r="AR12" i="73"/>
  <c r="U107" i="67"/>
  <c r="Z107" i="67" s="1"/>
  <c r="D107" i="81"/>
  <c r="AM12" i="73"/>
  <c r="AR38" i="73"/>
  <c r="AN51" i="73"/>
  <c r="AM51" i="73"/>
  <c r="AU51" i="73"/>
  <c r="AY51" i="73"/>
  <c r="D120" i="81"/>
  <c r="F120" i="81" s="1"/>
  <c r="AV51" i="73"/>
  <c r="BA51" i="73"/>
  <c r="AZ51" i="73"/>
  <c r="AK83" i="73"/>
  <c r="AG83" i="53"/>
  <c r="AJ25" i="73"/>
  <c r="AO25" i="73"/>
  <c r="AN25" i="73"/>
  <c r="AP25" i="73"/>
  <c r="Q228" i="50"/>
  <c r="Q250" i="50" s="1"/>
  <c r="R168" i="62"/>
  <c r="R228" i="50" s="1"/>
  <c r="AF170" i="62"/>
  <c r="AF230" i="50" s="1"/>
  <c r="AE230" i="50"/>
  <c r="X156" i="62"/>
  <c r="W216" i="50"/>
  <c r="W94" i="62"/>
  <c r="X95" i="62"/>
  <c r="Y175" i="62"/>
  <c r="Y235" i="50" s="1"/>
  <c r="X235" i="50"/>
  <c r="W242" i="50"/>
  <c r="V264" i="50"/>
  <c r="V278" i="50"/>
  <c r="W256" i="50"/>
  <c r="AA118" i="50"/>
  <c r="AA25" i="51"/>
  <c r="AH124" i="50"/>
  <c r="AI87" i="51"/>
  <c r="AI144" i="50" s="1"/>
  <c r="AM87" i="51"/>
  <c r="AM144" i="50" s="1"/>
  <c r="AH117" i="50"/>
  <c r="AI76" i="51"/>
  <c r="AI137" i="50" s="1"/>
  <c r="AH76" i="51"/>
  <c r="AH25" i="51"/>
  <c r="AH18" i="51" s="1"/>
  <c r="AL76" i="51"/>
  <c r="AJ76" i="51"/>
  <c r="AJ137" i="50" s="1"/>
  <c r="AI96" i="51"/>
  <c r="AI46" i="50" s="1"/>
  <c r="AI71" i="50" s="1"/>
  <c r="AJ96" i="51"/>
  <c r="AJ46" i="50" s="1"/>
  <c r="AL96" i="51"/>
  <c r="S72" i="39"/>
  <c r="N8" i="78"/>
  <c r="E27" i="39"/>
  <c r="N9" i="78" s="1"/>
  <c r="D98" i="81"/>
  <c r="AT76" i="73"/>
  <c r="AH76" i="53"/>
  <c r="AR76" i="73"/>
  <c r="AP83" i="73"/>
  <c r="AO38" i="73"/>
  <c r="AL38" i="73"/>
  <c r="AU38" i="73"/>
  <c r="F87" i="81"/>
  <c r="G87" i="81" s="1"/>
  <c r="D152" i="81"/>
  <c r="F152" i="81" s="1"/>
  <c r="AU83" i="73"/>
  <c r="AX83" i="73"/>
  <c r="AV83" i="73"/>
  <c r="AY83" i="73"/>
  <c r="BA76" i="73"/>
  <c r="W108" i="67"/>
  <c r="AK25" i="73"/>
  <c r="AL25" i="73"/>
  <c r="AN83" i="73"/>
  <c r="AL83" i="73"/>
  <c r="AM83" i="73"/>
  <c r="AH83" i="53"/>
  <c r="X274" i="50"/>
  <c r="AK278" i="50"/>
  <c r="AL256" i="50"/>
  <c r="AK237" i="50"/>
  <c r="AJ259" i="50"/>
  <c r="AE222" i="50"/>
  <c r="AF162" i="62"/>
  <c r="AF222" i="50" s="1"/>
  <c r="R158" i="62"/>
  <c r="R218" i="50" s="1"/>
  <c r="Q218" i="50"/>
  <c r="AA176" i="50"/>
  <c r="AB116" i="50"/>
  <c r="AA94" i="51"/>
  <c r="AD84" i="51"/>
  <c r="AC34" i="51"/>
  <c r="AC30" i="51" s="1"/>
  <c r="AF84" i="51"/>
  <c r="AF85" i="51"/>
  <c r="AF142" i="50" s="1"/>
  <c r="AE85" i="51"/>
  <c r="AA85" i="51"/>
  <c r="AC66" i="51"/>
  <c r="AC133" i="50" s="1"/>
  <c r="AF66" i="51"/>
  <c r="AA66" i="51"/>
  <c r="AB66" i="51"/>
  <c r="AB18" i="51"/>
  <c r="AA16" i="50"/>
  <c r="AE70" i="51"/>
  <c r="AE41" i="50" s="1"/>
  <c r="AE66" i="50" s="1"/>
  <c r="AF66" i="50" s="1"/>
  <c r="AC78" i="51"/>
  <c r="AC42" i="50" s="1"/>
  <c r="AC67" i="50" s="1"/>
  <c r="AF78" i="51"/>
  <c r="AF42" i="50" s="1"/>
  <c r="AD78" i="51"/>
  <c r="AD42" i="50" s="1"/>
  <c r="AJ34" i="51"/>
  <c r="AJ30" i="51" s="1"/>
  <c r="AJ84" i="51"/>
  <c r="AL84" i="51"/>
  <c r="AI34" i="51"/>
  <c r="AI30" i="51" s="1"/>
  <c r="AJ66" i="51"/>
  <c r="AI113" i="50"/>
  <c r="AI66" i="51"/>
  <c r="W87" i="67"/>
  <c r="AP76" i="73"/>
  <c r="AN76" i="73"/>
  <c r="D81" i="81"/>
  <c r="D158" i="81" s="1"/>
  <c r="AJ12" i="73"/>
  <c r="AM38" i="73"/>
  <c r="AC29" i="53"/>
  <c r="D139" i="81"/>
  <c r="F139" i="81" s="1"/>
  <c r="AY70" i="73"/>
  <c r="AU70" i="73"/>
  <c r="AX70" i="73"/>
  <c r="BC70" i="73"/>
  <c r="BC83" i="73"/>
  <c r="AM76" i="53"/>
  <c r="AS38" i="73"/>
  <c r="AH38" i="53"/>
  <c r="AT38" i="73"/>
  <c r="AQ38" i="73"/>
  <c r="AG38" i="53"/>
  <c r="AE172" i="50"/>
  <c r="AF152" i="50"/>
  <c r="R161" i="62"/>
  <c r="R221" i="50" s="1"/>
  <c r="Q221" i="50"/>
  <c r="AF241" i="50"/>
  <c r="AF263" i="50" s="1"/>
  <c r="AE173" i="62"/>
  <c r="AD233" i="50"/>
  <c r="P217" i="50"/>
  <c r="P239" i="50" s="1"/>
  <c r="Q157" i="62"/>
  <c r="G34" i="51"/>
  <c r="G30" i="51" s="1"/>
  <c r="G78" i="51"/>
  <c r="K107" i="51"/>
  <c r="AB94" i="51"/>
  <c r="AB75" i="51"/>
  <c r="AF75" i="51"/>
  <c r="AQ70" i="51"/>
  <c r="AQ67" i="51" s="1"/>
  <c r="AT70" i="51"/>
  <c r="AR70" i="51"/>
  <c r="AB34" i="51"/>
  <c r="AB30" i="51" s="1"/>
  <c r="AA15" i="50"/>
  <c r="AD69" i="51"/>
  <c r="AD40" i="50" s="1"/>
  <c r="AE69" i="51"/>
  <c r="AE40" i="50" s="1"/>
  <c r="AC69" i="51"/>
  <c r="AC40" i="50" s="1"/>
  <c r="AF96" i="51"/>
  <c r="AF94" i="51" s="1"/>
  <c r="AD96" i="51"/>
  <c r="AD46" i="50" s="1"/>
  <c r="AD71" i="50" s="1"/>
  <c r="AC45" i="51"/>
  <c r="AD95" i="51"/>
  <c r="AJ85" i="51"/>
  <c r="AJ142" i="50" s="1"/>
  <c r="AJ162" i="50" s="1"/>
  <c r="AM85" i="51"/>
  <c r="AK85" i="51"/>
  <c r="AK142" i="50" s="1"/>
  <c r="AH20" i="50"/>
  <c r="AM95" i="51"/>
  <c r="AJ95" i="51"/>
  <c r="AH45" i="51"/>
  <c r="AI95" i="51"/>
  <c r="AI94" i="51" s="1"/>
  <c r="AK97" i="51"/>
  <c r="AJ97" i="51"/>
  <c r="AJ47" i="50" s="1"/>
  <c r="AJ72" i="50" s="1"/>
  <c r="AM70" i="51"/>
  <c r="AM41" i="50" s="1"/>
  <c r="AJ70" i="51"/>
  <c r="AJ41" i="50" s="1"/>
  <c r="AJ66" i="50" s="1"/>
  <c r="Q10" i="78"/>
  <c r="J80" i="39"/>
  <c r="E62" i="39"/>
  <c r="N16" i="78" s="1"/>
  <c r="H80" i="39"/>
  <c r="N68" i="39"/>
  <c r="T68" i="39" s="1"/>
  <c r="D27" i="39"/>
  <c r="M9" i="78" s="1"/>
  <c r="P5" i="78"/>
  <c r="F68" i="39"/>
  <c r="L32" i="39"/>
  <c r="R32" i="39" s="1"/>
  <c r="F64" i="39"/>
  <c r="F62" i="39"/>
  <c r="O16" i="78" s="1"/>
  <c r="AG76" i="53"/>
  <c r="AO76" i="73"/>
  <c r="AD29" i="53"/>
  <c r="U100" i="67"/>
  <c r="Z100" i="67" s="1"/>
  <c r="AV29" i="73"/>
  <c r="E98" i="81"/>
  <c r="F98" i="81" s="1"/>
  <c r="G98" i="81" s="1"/>
  <c r="AH12" i="53"/>
  <c r="AX76" i="73"/>
  <c r="AV70" i="73"/>
  <c r="BE83" i="73"/>
  <c r="BB70" i="73"/>
  <c r="AN12" i="73"/>
  <c r="AJ83" i="73"/>
  <c r="AZ83" i="73"/>
  <c r="AK12" i="73"/>
  <c r="AS12" i="73"/>
  <c r="AT12" i="73"/>
  <c r="AP38" i="73"/>
  <c r="F107" i="81"/>
  <c r="G107" i="81" s="1"/>
  <c r="AZ70" i="73"/>
  <c r="BA70" i="73"/>
  <c r="BD70" i="73"/>
  <c r="AP70" i="53"/>
  <c r="BE70" i="73"/>
  <c r="AO70" i="53"/>
  <c r="AR83" i="73"/>
  <c r="AQ83" i="73"/>
  <c r="AW83" i="73"/>
  <c r="AO76" i="53"/>
  <c r="Y108" i="67"/>
  <c r="AA108" i="67" s="1"/>
  <c r="BD76" i="73"/>
  <c r="F94" i="81"/>
  <c r="G94" i="81" s="1"/>
  <c r="J254" i="50"/>
  <c r="Q74" i="62"/>
  <c r="R75" i="62"/>
  <c r="R74" i="62" s="1"/>
  <c r="X248" i="50"/>
  <c r="W270" i="50"/>
  <c r="Q241" i="50"/>
  <c r="P254" i="50"/>
  <c r="Q173" i="62"/>
  <c r="P233" i="50"/>
  <c r="P247" i="50"/>
  <c r="O269" i="50"/>
  <c r="Q169" i="62"/>
  <c r="P229" i="50"/>
  <c r="H266" i="50"/>
  <c r="I244" i="50"/>
  <c r="AC274" i="50"/>
  <c r="AD252" i="50"/>
  <c r="AZ49" i="53"/>
  <c r="AD49" i="73"/>
  <c r="AE49" i="73"/>
  <c r="N264" i="50"/>
  <c r="O242" i="50"/>
  <c r="AK246" i="50"/>
  <c r="I239" i="50"/>
  <c r="J239" i="50" s="1"/>
  <c r="K239" i="50" s="1"/>
  <c r="AL102" i="62"/>
  <c r="AK52" i="50"/>
  <c r="AD84" i="50"/>
  <c r="U266" i="50"/>
  <c r="V244" i="50"/>
  <c r="I276" i="50"/>
  <c r="X61" i="62"/>
  <c r="H269" i="50"/>
  <c r="AD225" i="50"/>
  <c r="AD247" i="50" s="1"/>
  <c r="O272" i="50"/>
  <c r="W279" i="50"/>
  <c r="X257" i="50"/>
  <c r="AE155" i="62"/>
  <c r="AD243" i="50"/>
  <c r="O251" i="50"/>
  <c r="P240" i="50"/>
  <c r="O262" i="50"/>
  <c r="AL172" i="62"/>
  <c r="AK232" i="50"/>
  <c r="AB81" i="50"/>
  <c r="AI166" i="50"/>
  <c r="AA183" i="50"/>
  <c r="AB163" i="50"/>
  <c r="AJ251" i="50"/>
  <c r="AI273" i="50"/>
  <c r="AD87" i="51"/>
  <c r="AD144" i="50" s="1"/>
  <c r="AD164" i="50" s="1"/>
  <c r="AE164" i="50" s="1"/>
  <c r="AF164" i="50" s="1"/>
  <c r="AI84" i="51"/>
  <c r="AH18" i="53"/>
  <c r="AL250" i="50"/>
  <c r="J164" i="62"/>
  <c r="P227" i="50"/>
  <c r="P249" i="50" s="1"/>
  <c r="Q249" i="50" s="1"/>
  <c r="R249" i="50" s="1"/>
  <c r="O261" i="50"/>
  <c r="Q215" i="50"/>
  <c r="R155" i="62"/>
  <c r="AC272" i="50"/>
  <c r="AD250" i="50"/>
  <c r="AC237" i="50"/>
  <c r="AL165" i="62"/>
  <c r="AK225" i="50"/>
  <c r="X167" i="62"/>
  <c r="W227" i="50"/>
  <c r="AJ270" i="50"/>
  <c r="AK248" i="50"/>
  <c r="V262" i="50"/>
  <c r="W240" i="50"/>
  <c r="Q162" i="62"/>
  <c r="P222" i="50"/>
  <c r="AC270" i="50"/>
  <c r="AD248" i="50"/>
  <c r="Q170" i="62"/>
  <c r="P230" i="50"/>
  <c r="O257" i="50"/>
  <c r="AJ240" i="50"/>
  <c r="O244" i="50"/>
  <c r="P244" i="50" s="1"/>
  <c r="P215" i="50"/>
  <c r="AE74" i="50"/>
  <c r="B7" i="67"/>
  <c r="B103" i="67" s="1"/>
  <c r="C26" i="7"/>
  <c r="E281" i="50"/>
  <c r="AC267" i="50"/>
  <c r="AD245" i="50"/>
  <c r="W255" i="50"/>
  <c r="X255" i="50" s="1"/>
  <c r="Y255" i="50" s="1"/>
  <c r="O265" i="50"/>
  <c r="P243" i="50"/>
  <c r="O270" i="50"/>
  <c r="P248" i="50"/>
  <c r="AW50" i="53"/>
  <c r="U271" i="50"/>
  <c r="V249" i="50"/>
  <c r="W238" i="50"/>
  <c r="V260" i="50"/>
  <c r="AB155" i="50"/>
  <c r="AA175" i="50"/>
  <c r="AA189" i="50"/>
  <c r="AB169" i="50"/>
  <c r="AE120" i="50"/>
  <c r="G245" i="50"/>
  <c r="F267" i="50"/>
  <c r="F264" i="50"/>
  <c r="G242" i="50"/>
  <c r="AX49" i="53"/>
  <c r="Z49" i="73"/>
  <c r="U260" i="50"/>
  <c r="N278" i="50"/>
  <c r="AJ52" i="50"/>
  <c r="O215" i="50"/>
  <c r="AK86" i="62"/>
  <c r="AI140" i="50"/>
  <c r="AI160" i="50" s="1"/>
  <c r="O71" i="51"/>
  <c r="O67" i="51" s="1"/>
  <c r="U237" i="50"/>
  <c r="T259" i="50"/>
  <c r="G246" i="50"/>
  <c r="AI238" i="50"/>
  <c r="G62" i="62"/>
  <c r="F61" i="62"/>
  <c r="AL68" i="62"/>
  <c r="AK39" i="50"/>
  <c r="AD86" i="62"/>
  <c r="AC143" i="50"/>
  <c r="AF91" i="62"/>
  <c r="AF148" i="50" s="1"/>
  <c r="AE148" i="50"/>
  <c r="AI50" i="50"/>
  <c r="AI75" i="50" s="1"/>
  <c r="AI99" i="62"/>
  <c r="AB216" i="50"/>
  <c r="AC156" i="62"/>
  <c r="AB158" i="62"/>
  <c r="AA218" i="50"/>
  <c r="U253" i="50"/>
  <c r="AB254" i="50"/>
  <c r="AA276" i="50"/>
  <c r="AE30" i="7"/>
  <c r="AL30" i="7" s="1"/>
  <c r="B95" i="67"/>
  <c r="B113" i="67" s="1"/>
  <c r="AG281" i="50"/>
  <c r="L258" i="50"/>
  <c r="G12" i="51"/>
  <c r="G11" i="51" s="1"/>
  <c r="J62" i="51"/>
  <c r="J61" i="51" s="1"/>
  <c r="H62" i="51"/>
  <c r="H61" i="51" s="1"/>
  <c r="U12" i="51"/>
  <c r="Y62" i="51"/>
  <c r="Y61" i="51" s="1"/>
  <c r="AH12" i="51"/>
  <c r="AH11" i="51" s="1"/>
  <c r="AH11" i="50"/>
  <c r="AL62" i="51"/>
  <c r="AI62" i="51"/>
  <c r="AK62" i="51"/>
  <c r="AK197" i="50"/>
  <c r="AJ263" i="50"/>
  <c r="AJ217" i="50"/>
  <c r="AK157" i="62"/>
  <c r="AI279" i="50"/>
  <c r="AJ257" i="50"/>
  <c r="Y99" i="51"/>
  <c r="AB253" i="50"/>
  <c r="AA275" i="50"/>
  <c r="AI247" i="50"/>
  <c r="H72" i="62"/>
  <c r="G71" i="62"/>
  <c r="G67" i="62" s="1"/>
  <c r="AK73" i="62"/>
  <c r="AJ135" i="50"/>
  <c r="AD77" i="62"/>
  <c r="AC74" i="62"/>
  <c r="AL82" i="62"/>
  <c r="AK140" i="50"/>
  <c r="H83" i="62"/>
  <c r="H79" i="62" s="1"/>
  <c r="N83" i="62"/>
  <c r="O86" i="62"/>
  <c r="P86" i="62" s="1"/>
  <c r="AL101" i="62"/>
  <c r="AK51" i="50"/>
  <c r="AK76" i="50" s="1"/>
  <c r="AF105" i="62"/>
  <c r="AF55" i="50" s="1"/>
  <c r="AE55" i="50"/>
  <c r="AE80" i="50" s="1"/>
  <c r="M216" i="50"/>
  <c r="N156" i="62"/>
  <c r="M154" i="62"/>
  <c r="J160" i="62"/>
  <c r="I220" i="50"/>
  <c r="H170" i="62"/>
  <c r="G230" i="50"/>
  <c r="G252" i="50" s="1"/>
  <c r="AI170" i="62"/>
  <c r="AH230" i="50"/>
  <c r="AH252" i="50" s="1"/>
  <c r="AK81" i="62"/>
  <c r="AL100" i="62"/>
  <c r="AA179" i="50"/>
  <c r="AC229" i="50"/>
  <c r="AC251" i="50" s="1"/>
  <c r="AJ232" i="50"/>
  <c r="AJ254" i="50" s="1"/>
  <c r="O230" i="50"/>
  <c r="O252" i="50" s="1"/>
  <c r="V241" i="50"/>
  <c r="AD234" i="50"/>
  <c r="AD256" i="50" s="1"/>
  <c r="P234" i="50"/>
  <c r="P256" i="50" s="1"/>
  <c r="N279" i="50"/>
  <c r="N266" i="50"/>
  <c r="AA49" i="73"/>
  <c r="E283" i="50"/>
  <c r="E285" i="50" s="1"/>
  <c r="AU56" i="73"/>
  <c r="AJ99" i="62"/>
  <c r="AI52" i="50"/>
  <c r="AI77" i="50" s="1"/>
  <c r="AB73" i="50"/>
  <c r="O80" i="51"/>
  <c r="O79" i="51" s="1"/>
  <c r="AA277" i="50"/>
  <c r="AB255" i="50"/>
  <c r="N255" i="50"/>
  <c r="AI220" i="50"/>
  <c r="B102" i="67"/>
  <c r="AB257" i="50"/>
  <c r="U246" i="50"/>
  <c r="X33" i="7"/>
  <c r="X31" i="7"/>
  <c r="AC68" i="62"/>
  <c r="AB39" i="50"/>
  <c r="U75" i="62"/>
  <c r="T74" i="62"/>
  <c r="T67" i="62" s="1"/>
  <c r="N81" i="62"/>
  <c r="M80" i="62"/>
  <c r="M79" i="62" s="1"/>
  <c r="AI95" i="62"/>
  <c r="AH94" i="62"/>
  <c r="AB244" i="50"/>
  <c r="AA266" i="50"/>
  <c r="U165" i="62"/>
  <c r="T225" i="50"/>
  <c r="T247" i="50" s="1"/>
  <c r="AS10" i="51"/>
  <c r="AE10" i="51"/>
  <c r="AL10" i="51" s="1"/>
  <c r="AK99" i="62"/>
  <c r="AJ243" i="50"/>
  <c r="AG283" i="50"/>
  <c r="AG285" i="50" s="1"/>
  <c r="AW49" i="53"/>
  <c r="AW29" i="53" s="1"/>
  <c r="O64" i="62"/>
  <c r="AC157" i="62"/>
  <c r="AJ36" i="50"/>
  <c r="AD50" i="50"/>
  <c r="AE100" i="62"/>
  <c r="F99" i="51"/>
  <c r="AM99" i="51"/>
  <c r="H99" i="51"/>
  <c r="X80" i="51"/>
  <c r="X79" i="51" s="1"/>
  <c r="AB61" i="51"/>
  <c r="AH36" i="50"/>
  <c r="AH61" i="50" s="1"/>
  <c r="AH61" i="51"/>
  <c r="AI159" i="50"/>
  <c r="AJ159" i="50" s="1"/>
  <c r="AA186" i="50"/>
  <c r="G205" i="50"/>
  <c r="AC36" i="50"/>
  <c r="AC61" i="50" s="1"/>
  <c r="AF73" i="62"/>
  <c r="AE135" i="50"/>
  <c r="U101" i="62"/>
  <c r="T99" i="62"/>
  <c r="AE102" i="62"/>
  <c r="AD52" i="50"/>
  <c r="AD77" i="50" s="1"/>
  <c r="AJ53" i="50"/>
  <c r="AJ78" i="50" s="1"/>
  <c r="AK104" i="62"/>
  <c r="G229" i="50"/>
  <c r="G251" i="50" s="1"/>
  <c r="H169" i="62"/>
  <c r="P171" i="62"/>
  <c r="O231" i="50"/>
  <c r="O253" i="50" s="1"/>
  <c r="G233" i="50"/>
  <c r="G255" i="50" s="1"/>
  <c r="H173" i="62"/>
  <c r="AH233" i="50"/>
  <c r="AH255" i="50" s="1"/>
  <c r="AI173" i="62"/>
  <c r="AO12" i="51"/>
  <c r="AO11" i="51" s="1"/>
  <c r="AS63" i="51"/>
  <c r="AS61" i="51" s="1"/>
  <c r="AQ63" i="51"/>
  <c r="AQ61" i="51" s="1"/>
  <c r="AO63" i="51"/>
  <c r="AO61" i="51" s="1"/>
  <c r="K65" i="51"/>
  <c r="K64" i="51" s="1"/>
  <c r="I65" i="51"/>
  <c r="I64" i="51" s="1"/>
  <c r="H65" i="51"/>
  <c r="H64" i="51" s="1"/>
  <c r="Q65" i="51"/>
  <c r="Q64" i="51" s="1"/>
  <c r="O65" i="51"/>
  <c r="O64" i="51" s="1"/>
  <c r="M65" i="51"/>
  <c r="M64" i="51" s="1"/>
  <c r="M60" i="51" s="1"/>
  <c r="V15" i="51"/>
  <c r="V11" i="51" s="1"/>
  <c r="Y65" i="51"/>
  <c r="Y64" i="51" s="1"/>
  <c r="X65" i="51"/>
  <c r="AA12" i="50"/>
  <c r="AC65" i="51"/>
  <c r="AE65" i="51"/>
  <c r="AI12" i="50"/>
  <c r="AL65" i="51"/>
  <c r="AM65" i="51"/>
  <c r="R66" i="51"/>
  <c r="R64" i="51" s="1"/>
  <c r="Q66" i="51"/>
  <c r="U66" i="51"/>
  <c r="U64" i="51" s="1"/>
  <c r="U60" i="51" s="1"/>
  <c r="X66" i="51"/>
  <c r="AT66" i="51"/>
  <c r="AS66" i="51"/>
  <c r="K68" i="51"/>
  <c r="I68" i="51"/>
  <c r="R68" i="51"/>
  <c r="Q68" i="51"/>
  <c r="V68" i="51"/>
  <c r="W68" i="51"/>
  <c r="W67" i="51" s="1"/>
  <c r="Y68" i="51"/>
  <c r="N31" i="51"/>
  <c r="N30" i="51" s="1"/>
  <c r="N11" i="51" s="1"/>
  <c r="N81" i="51"/>
  <c r="N80" i="51" s="1"/>
  <c r="Q81" i="51"/>
  <c r="Q80" i="51" s="1"/>
  <c r="Q79" i="51" s="1"/>
  <c r="W31" i="51"/>
  <c r="W30" i="51" s="1"/>
  <c r="W11" i="51" s="1"/>
  <c r="W81" i="51"/>
  <c r="W80" i="51" s="1"/>
  <c r="W79" i="51" s="1"/>
  <c r="AJ89" i="51"/>
  <c r="AJ146" i="50" s="1"/>
  <c r="AL89" i="51"/>
  <c r="AL146" i="50" s="1"/>
  <c r="AR89" i="51"/>
  <c r="AR83" i="51" s="1"/>
  <c r="AR79" i="51" s="1"/>
  <c r="AT89" i="51"/>
  <c r="AQ90" i="51"/>
  <c r="AQ83" i="51" s="1"/>
  <c r="AQ79" i="51" s="1"/>
  <c r="AT90" i="51"/>
  <c r="AQ34" i="51"/>
  <c r="H91" i="51"/>
  <c r="F91" i="51"/>
  <c r="AC91" i="51"/>
  <c r="AC148" i="50" s="1"/>
  <c r="AB91" i="51"/>
  <c r="AB148" i="50" s="1"/>
  <c r="AB168" i="50" s="1"/>
  <c r="AD91" i="51"/>
  <c r="AD148" i="50" s="1"/>
  <c r="AH23" i="50"/>
  <c r="AJ98" i="51"/>
  <c r="AJ48" i="50" s="1"/>
  <c r="AM98" i="51"/>
  <c r="AM48" i="50" s="1"/>
  <c r="AH98" i="51"/>
  <c r="F50" i="51"/>
  <c r="K100" i="51"/>
  <c r="K99" i="51" s="1"/>
  <c r="O50" i="51"/>
  <c r="O100" i="51"/>
  <c r="O99" i="51" s="1"/>
  <c r="P100" i="51"/>
  <c r="P99" i="51" s="1"/>
  <c r="W100" i="51"/>
  <c r="W99" i="51" s="1"/>
  <c r="T50" i="51"/>
  <c r="V100" i="51"/>
  <c r="V99" i="51" s="1"/>
  <c r="AB50" i="51"/>
  <c r="AB25" i="50"/>
  <c r="AB100" i="51"/>
  <c r="AE100" i="51"/>
  <c r="AE99" i="51" s="1"/>
  <c r="AJ103" i="51"/>
  <c r="AJ49" i="50" s="1"/>
  <c r="AJ74" i="50" s="1"/>
  <c r="AK74" i="50" s="1"/>
  <c r="AL74" i="50" s="1"/>
  <c r="AM103" i="51"/>
  <c r="AM49" i="50" s="1"/>
  <c r="P104" i="51"/>
  <c r="Q104" i="51"/>
  <c r="W104" i="51"/>
  <c r="X104" i="51"/>
  <c r="V104" i="51"/>
  <c r="AH34" i="50"/>
  <c r="AJ108" i="51"/>
  <c r="AJ59" i="50" s="1"/>
  <c r="AI108" i="51"/>
  <c r="AI59" i="50" s="1"/>
  <c r="AI84" i="50" s="1"/>
  <c r="AJ84" i="50" s="1"/>
  <c r="AK84" i="50" s="1"/>
  <c r="AL84" i="50" s="1"/>
  <c r="AM84" i="50" s="1"/>
  <c r="AK108" i="51"/>
  <c r="AK59" i="50" s="1"/>
  <c r="AR108" i="51"/>
  <c r="AQ108" i="51"/>
  <c r="AT108" i="51"/>
  <c r="E67" i="51"/>
  <c r="E60" i="51" s="1"/>
  <c r="L18" i="51"/>
  <c r="L11" i="51" s="1"/>
  <c r="S11" i="51"/>
  <c r="S67" i="51"/>
  <c r="S60" i="51" s="1"/>
  <c r="AG18" i="51"/>
  <c r="AG11" i="51" s="1"/>
  <c r="AN18" i="51"/>
  <c r="AN11" i="51" s="1"/>
  <c r="AN67" i="51"/>
  <c r="AN60" i="51" s="1"/>
  <c r="P200" i="50"/>
  <c r="O266" i="50"/>
  <c r="AJ126" i="50"/>
  <c r="M11" i="62"/>
  <c r="U11" i="62"/>
  <c r="AC11" i="62"/>
  <c r="AB82" i="62"/>
  <c r="AA80" i="62"/>
  <c r="AA79" i="62" s="1"/>
  <c r="U157" i="62"/>
  <c r="U154" i="62" s="1"/>
  <c r="T217" i="50"/>
  <c r="AH223" i="50"/>
  <c r="AI163" i="62"/>
  <c r="AA224" i="50"/>
  <c r="AA246" i="50" s="1"/>
  <c r="AB164" i="62"/>
  <c r="I167" i="62"/>
  <c r="H227" i="50"/>
  <c r="H249" i="50" s="1"/>
  <c r="AE28" i="7"/>
  <c r="B90" i="67"/>
  <c r="P15" i="51"/>
  <c r="P11" i="51" s="1"/>
  <c r="U15" i="51"/>
  <c r="Y15" i="51"/>
  <c r="Y11" i="51" s="1"/>
  <c r="AQ30" i="51"/>
  <c r="AQ11" i="51" s="1"/>
  <c r="G195" i="50"/>
  <c r="F261" i="50"/>
  <c r="U195" i="50"/>
  <c r="AI195" i="50"/>
  <c r="AH192" i="50"/>
  <c r="AB196" i="50"/>
  <c r="AI200" i="50"/>
  <c r="AH266" i="50"/>
  <c r="N205" i="50"/>
  <c r="M271" i="50"/>
  <c r="AB205" i="50"/>
  <c r="AA271" i="50"/>
  <c r="G206" i="50"/>
  <c r="F272" i="50"/>
  <c r="U211" i="50"/>
  <c r="T277" i="50"/>
  <c r="AG14" i="78"/>
  <c r="U19" i="2"/>
  <c r="BC12" i="53"/>
  <c r="AM14" i="60"/>
  <c r="AM53" i="60"/>
  <c r="AS23" i="60"/>
  <c r="AM61" i="60"/>
  <c r="AM55" i="60"/>
  <c r="E57" i="78"/>
  <c r="AB13" i="79"/>
  <c r="AB12" i="79" s="1"/>
  <c r="M91" i="67"/>
  <c r="O91" i="67" s="1"/>
  <c r="I9" i="2"/>
  <c r="E17" i="39"/>
  <c r="AB4" i="79"/>
  <c r="E35" i="78"/>
  <c r="M68" i="41"/>
  <c r="AJ9" i="7"/>
  <c r="X69" i="7"/>
  <c r="X47" i="7"/>
  <c r="C64" i="73"/>
  <c r="AW64" i="53"/>
  <c r="E56" i="65"/>
  <c r="G121" i="74"/>
  <c r="F126" i="74"/>
  <c r="L50" i="74"/>
  <c r="E15" i="1"/>
  <c r="E128" i="74"/>
  <c r="E129" i="74"/>
  <c r="L35" i="74"/>
  <c r="E24" i="65"/>
  <c r="G119" i="74"/>
  <c r="E23" i="65"/>
  <c r="G116" i="74"/>
  <c r="AC17" i="78"/>
  <c r="Q22" i="2"/>
  <c r="L14" i="74"/>
  <c r="D127" i="74"/>
  <c r="D126" i="74"/>
  <c r="E26" i="76"/>
  <c r="E27" i="76"/>
  <c r="E64" i="76"/>
  <c r="AD7" i="78"/>
  <c r="R12" i="2"/>
  <c r="S12" i="2"/>
  <c r="AF11" i="78"/>
  <c r="U16" i="2"/>
  <c r="T16" i="2"/>
  <c r="AF15" i="78"/>
  <c r="T20" i="2"/>
  <c r="AF40" i="78"/>
  <c r="T43" i="2"/>
  <c r="U43" i="2"/>
  <c r="T232" i="50"/>
  <c r="T254" i="50" s="1"/>
  <c r="N64" i="62"/>
  <c r="B12" i="67"/>
  <c r="B108" i="67" s="1"/>
  <c r="AI72" i="62"/>
  <c r="AH71" i="62"/>
  <c r="AH67" i="62" s="1"/>
  <c r="N73" i="62"/>
  <c r="O73" i="62" s="1"/>
  <c r="M71" i="62"/>
  <c r="M67" i="62" s="1"/>
  <c r="M60" i="62" s="1"/>
  <c r="U80" i="62"/>
  <c r="U79" i="62" s="1"/>
  <c r="M224" i="50"/>
  <c r="M246" i="50" s="1"/>
  <c r="N164" i="62"/>
  <c r="F231" i="50"/>
  <c r="G171" i="62"/>
  <c r="AJ128" i="50"/>
  <c r="AJ25" i="50"/>
  <c r="AJ28" i="50"/>
  <c r="AI263" i="50"/>
  <c r="G99" i="74"/>
  <c r="G104" i="74"/>
  <c r="G107" i="74" s="1"/>
  <c r="G129" i="74" s="1"/>
  <c r="E44" i="76"/>
  <c r="E39" i="76"/>
  <c r="H64" i="76"/>
  <c r="H65" i="76"/>
  <c r="AF17" i="7"/>
  <c r="AF22" i="7"/>
  <c r="F126" i="41"/>
  <c r="O94" i="62"/>
  <c r="AA56" i="53"/>
  <c r="BC56" i="53" s="1"/>
  <c r="AC160" i="62"/>
  <c r="E71" i="49"/>
  <c r="T154" i="62"/>
  <c r="AH64" i="62"/>
  <c r="AH60" i="62" s="1"/>
  <c r="AD56" i="50"/>
  <c r="AE43" i="50"/>
  <c r="AE68" i="50" s="1"/>
  <c r="AK100" i="51"/>
  <c r="AK99" i="51" s="1"/>
  <c r="AI148" i="50"/>
  <c r="AI168" i="50" s="1"/>
  <c r="AJ148" i="50"/>
  <c r="K82" i="51"/>
  <c r="K80" i="51" s="1"/>
  <c r="J82" i="51"/>
  <c r="J80" i="51" s="1"/>
  <c r="J79" i="51" s="1"/>
  <c r="AS69" i="51"/>
  <c r="AS67" i="51" s="1"/>
  <c r="AT104" i="51"/>
  <c r="AD101" i="51"/>
  <c r="P72" i="51"/>
  <c r="P71" i="51" s="1"/>
  <c r="P67" i="51" s="1"/>
  <c r="AK81" i="51"/>
  <c r="AK80" i="51" s="1"/>
  <c r="AI135" i="50"/>
  <c r="AI155" i="50" s="1"/>
  <c r="AA140" i="50"/>
  <c r="AA160" i="50" s="1"/>
  <c r="AT81" i="51"/>
  <c r="AT80" i="51" s="1"/>
  <c r="AA192" i="50"/>
  <c r="T192" i="50"/>
  <c r="T266" i="50"/>
  <c r="AA265" i="50"/>
  <c r="M265" i="50"/>
  <c r="AH268" i="50"/>
  <c r="T268" i="50"/>
  <c r="B114" i="67"/>
  <c r="AA264" i="50"/>
  <c r="U163" i="62"/>
  <c r="AJ112" i="50"/>
  <c r="X18" i="62"/>
  <c r="X11" i="62" s="1"/>
  <c r="I30" i="62"/>
  <c r="I11" i="62" s="1"/>
  <c r="Q30" i="62"/>
  <c r="Q11" i="62" s="1"/>
  <c r="I159" i="62"/>
  <c r="AB12" i="51"/>
  <c r="AB11" i="51" s="1"/>
  <c r="AJ12" i="51"/>
  <c r="AJ11" i="51" s="1"/>
  <c r="AI119" i="50"/>
  <c r="AS34" i="51"/>
  <c r="AS30" i="51" s="1"/>
  <c r="AS11" i="51" s="1"/>
  <c r="AJ24" i="50"/>
  <c r="BC64" i="53"/>
  <c r="AG17" i="78"/>
  <c r="V22" i="2"/>
  <c r="U22" i="2"/>
  <c r="E51" i="65"/>
  <c r="D62" i="73"/>
  <c r="BD62" i="53"/>
  <c r="AX62" i="53"/>
  <c r="D26" i="76"/>
  <c r="D27" i="76"/>
  <c r="G134" i="41"/>
  <c r="G126" i="41"/>
  <c r="L53" i="67"/>
  <c r="M23" i="41"/>
  <c r="J126" i="41"/>
  <c r="M53" i="67"/>
  <c r="K126" i="41"/>
  <c r="J54" i="67"/>
  <c r="M25" i="41"/>
  <c r="L55" i="67"/>
  <c r="M27" i="41"/>
  <c r="M30" i="41"/>
  <c r="J58" i="67"/>
  <c r="M31" i="41"/>
  <c r="K58" i="67"/>
  <c r="O69" i="67"/>
  <c r="K71" i="67"/>
  <c r="J72" i="67"/>
  <c r="H48" i="41"/>
  <c r="M52" i="41"/>
  <c r="M53" i="41"/>
  <c r="K72" i="67"/>
  <c r="M54" i="41"/>
  <c r="L72" i="67"/>
  <c r="M72" i="67"/>
  <c r="M73" i="67" s="1"/>
  <c r="K48" i="41"/>
  <c r="M55" i="41"/>
  <c r="Q134" i="41"/>
  <c r="Q126" i="41"/>
  <c r="Q124" i="41"/>
  <c r="U134" i="41"/>
  <c r="U124" i="41"/>
  <c r="U126" i="41"/>
  <c r="Y124" i="41"/>
  <c r="Y126" i="41"/>
  <c r="Y134" i="41"/>
  <c r="AC134" i="41"/>
  <c r="AC124" i="41"/>
  <c r="AC126" i="41"/>
  <c r="AG124" i="41"/>
  <c r="AG126" i="41"/>
  <c r="H57" i="41"/>
  <c r="M58" i="41"/>
  <c r="M57" i="41" s="1"/>
  <c r="L126" i="41"/>
  <c r="N74" i="67"/>
  <c r="N124" i="41"/>
  <c r="N125" i="41"/>
  <c r="R124" i="41"/>
  <c r="R125" i="41"/>
  <c r="R134" i="41"/>
  <c r="V124" i="41"/>
  <c r="V125" i="41"/>
  <c r="V134" i="41"/>
  <c r="Z124" i="41"/>
  <c r="Z125" i="41"/>
  <c r="AD124" i="41"/>
  <c r="AD125" i="41"/>
  <c r="AH134" i="41"/>
  <c r="AH125" i="41"/>
  <c r="I60" i="41"/>
  <c r="M61" i="41"/>
  <c r="K78" i="67"/>
  <c r="K79" i="67" s="1"/>
  <c r="M63" i="41"/>
  <c r="K60" i="41"/>
  <c r="M78" i="67"/>
  <c r="M79" i="67" s="1"/>
  <c r="O76" i="67"/>
  <c r="J75" i="67"/>
  <c r="M70" i="41"/>
  <c r="O143" i="41"/>
  <c r="O156" i="41" s="1"/>
  <c r="Y18" i="7" s="1"/>
  <c r="O124" i="41"/>
  <c r="AE143" i="41"/>
  <c r="AE124" i="41"/>
  <c r="AE22" i="7"/>
  <c r="AE17" i="7"/>
  <c r="AE13" i="7" s="1"/>
  <c r="AE21" i="7" s="1"/>
  <c r="AK60" i="7"/>
  <c r="AA157" i="41"/>
  <c r="AK19" i="7" s="1"/>
  <c r="AG71" i="7"/>
  <c r="AD157" i="41"/>
  <c r="AG157" i="41"/>
  <c r="AJ19" i="7" s="1"/>
  <c r="AJ71" i="7"/>
  <c r="AA71" i="62"/>
  <c r="AA67" i="62" s="1"/>
  <c r="AA60" i="62" s="1"/>
  <c r="T61" i="62"/>
  <c r="F71" i="62"/>
  <c r="F67" i="62" s="1"/>
  <c r="G155" i="62"/>
  <c r="U66" i="62"/>
  <c r="V81" i="62"/>
  <c r="R19" i="2"/>
  <c r="G66" i="74"/>
  <c r="G71" i="74"/>
  <c r="G74" i="74" s="1"/>
  <c r="G128" i="74" s="1"/>
  <c r="F26" i="76"/>
  <c r="F27" i="76"/>
  <c r="E31" i="53"/>
  <c r="G16" i="76"/>
  <c r="G27" i="76"/>
  <c r="G18" i="76"/>
  <c r="G24" i="76"/>
  <c r="G20" i="76"/>
  <c r="G22" i="76"/>
  <c r="E41" i="76"/>
  <c r="E35" i="76"/>
  <c r="E43" i="76"/>
  <c r="H37" i="76"/>
  <c r="H45" i="76"/>
  <c r="H35" i="76"/>
  <c r="H41" i="76"/>
  <c r="H46" i="76"/>
  <c r="H43" i="76"/>
  <c r="V147" i="67"/>
  <c r="V138" i="67"/>
  <c r="N21" i="77"/>
  <c r="V139" i="67"/>
  <c r="T21" i="77"/>
  <c r="E131" i="81"/>
  <c r="F131" i="81" s="1"/>
  <c r="G131" i="81" s="1"/>
  <c r="AW62" i="73"/>
  <c r="AV62" i="73"/>
  <c r="G37" i="79"/>
  <c r="M15" i="79"/>
  <c r="W173" i="67"/>
  <c r="H20" i="76"/>
  <c r="H25" i="76"/>
  <c r="AD11" i="7"/>
  <c r="N37" i="67"/>
  <c r="AF13" i="7"/>
  <c r="AF21" i="7" s="1"/>
  <c r="AB9" i="7"/>
  <c r="J156" i="41"/>
  <c r="Y66" i="7"/>
  <c r="AC66" i="7"/>
  <c r="AA67" i="7"/>
  <c r="AD66" i="7"/>
  <c r="Z67" i="7"/>
  <c r="Z66" i="7"/>
  <c r="Y67" i="7"/>
  <c r="K49" i="67"/>
  <c r="O49" i="67" s="1"/>
  <c r="M16" i="41"/>
  <c r="M51" i="67"/>
  <c r="M18" i="41"/>
  <c r="J51" i="67"/>
  <c r="M19" i="41"/>
  <c r="X156" i="41"/>
  <c r="AA60" i="7"/>
  <c r="AB66" i="7" s="1"/>
  <c r="AC156" i="41"/>
  <c r="Y19" i="7" s="1"/>
  <c r="Y22" i="7" s="1"/>
  <c r="Y71" i="7"/>
  <c r="AI60" i="7"/>
  <c r="Y157" i="41"/>
  <c r="AI19" i="7" s="1"/>
  <c r="AI17" i="7" s="1"/>
  <c r="AI13" i="7" s="1"/>
  <c r="V54" i="7"/>
  <c r="W48" i="7" s="1"/>
  <c r="V52" i="7"/>
  <c r="Z58" i="7"/>
  <c r="AG8" i="7"/>
  <c r="Z36" i="7"/>
  <c r="F13" i="21"/>
  <c r="AN49" i="67"/>
  <c r="C59" i="49"/>
  <c r="Z43" i="7"/>
  <c r="Z41" i="7"/>
  <c r="P36" i="7"/>
  <c r="W8" i="7"/>
  <c r="P58" i="7"/>
  <c r="C17" i="49"/>
  <c r="E43" i="7"/>
  <c r="K43" i="7"/>
  <c r="L37" i="7" s="1"/>
  <c r="K41" i="7"/>
  <c r="K54" i="7"/>
  <c r="L48" i="7" s="1"/>
  <c r="K52" i="7"/>
  <c r="AE13" i="78"/>
  <c r="T18" i="2"/>
  <c r="F129" i="74"/>
  <c r="L104" i="74"/>
  <c r="G39" i="76"/>
  <c r="H21" i="77"/>
  <c r="AJ62" i="73"/>
  <c r="AK62" i="73"/>
  <c r="AN62" i="73"/>
  <c r="AP62" i="73"/>
  <c r="AM62" i="73"/>
  <c r="AO62" i="73"/>
  <c r="U160" i="67"/>
  <c r="U173" i="67"/>
  <c r="I44" i="76"/>
  <c r="I39" i="76"/>
  <c r="AJ180" i="62"/>
  <c r="AK289" i="50"/>
  <c r="AH81" i="7"/>
  <c r="D50" i="48"/>
  <c r="E45" i="58"/>
  <c r="D23" i="22"/>
  <c r="AA151" i="77"/>
  <c r="AK113" i="51"/>
  <c r="AO72" i="60"/>
  <c r="E33" i="20"/>
  <c r="M49" i="2"/>
  <c r="J94" i="39"/>
  <c r="E23" i="16"/>
  <c r="E59" i="17"/>
  <c r="G132" i="74"/>
  <c r="F116" i="65"/>
  <c r="E80" i="49"/>
  <c r="AQ100" i="73"/>
  <c r="AB17" i="7"/>
  <c r="AB13" i="7" s="1"/>
  <c r="AB22" i="7"/>
  <c r="N57" i="67"/>
  <c r="L38" i="67"/>
  <c r="AB10" i="7"/>
  <c r="M12" i="41"/>
  <c r="M48" i="67"/>
  <c r="H11" i="41"/>
  <c r="J48" i="67"/>
  <c r="L11" i="41"/>
  <c r="I11" i="41"/>
  <c r="K48" i="67"/>
  <c r="K57" i="67" s="1"/>
  <c r="F11" i="41"/>
  <c r="J11" i="41"/>
  <c r="I36" i="41"/>
  <c r="K61" i="67"/>
  <c r="O61" i="67" s="1"/>
  <c r="N66" i="67"/>
  <c r="N68" i="67" s="1"/>
  <c r="J62" i="67"/>
  <c r="O62" i="67" s="1"/>
  <c r="M39" i="41"/>
  <c r="J63" i="67"/>
  <c r="O63" i="67" s="1"/>
  <c r="M40" i="41"/>
  <c r="L71" i="67"/>
  <c r="L73" i="67" s="1"/>
  <c r="O70" i="67"/>
  <c r="AG66" i="7"/>
  <c r="AK67" i="7"/>
  <c r="AJ67" i="7"/>
  <c r="U36" i="7"/>
  <c r="U58" i="7"/>
  <c r="AB8" i="7"/>
  <c r="AF43" i="7"/>
  <c r="AG37" i="7" s="1"/>
  <c r="AF41" i="7"/>
  <c r="F36" i="7"/>
  <c r="F58" i="7"/>
  <c r="M8" i="7"/>
  <c r="F8" i="20"/>
  <c r="E9" i="20"/>
  <c r="AD13" i="78"/>
  <c r="R18" i="2"/>
  <c r="L83" i="74"/>
  <c r="E127" i="74"/>
  <c r="G110" i="74"/>
  <c r="G113" i="74"/>
  <c r="E16" i="76"/>
  <c r="E18" i="76"/>
  <c r="E22" i="76"/>
  <c r="E20" i="76"/>
  <c r="E24" i="76"/>
  <c r="F31" i="53"/>
  <c r="G31" i="53" s="1"/>
  <c r="X147" i="67"/>
  <c r="U141" i="67"/>
  <c r="U147" i="67" s="1"/>
  <c r="AF21" i="77"/>
  <c r="G45" i="76"/>
  <c r="G46" i="76"/>
  <c r="D64" i="76"/>
  <c r="D65" i="76"/>
  <c r="G64" i="76"/>
  <c r="G65" i="76"/>
  <c r="AG19" i="7"/>
  <c r="AD22" i="7"/>
  <c r="AD17" i="7"/>
  <c r="Z10" i="7"/>
  <c r="J38" i="67"/>
  <c r="K36" i="41"/>
  <c r="M60" i="67"/>
  <c r="M66" i="67" s="1"/>
  <c r="M68" i="67" s="1"/>
  <c r="M37" i="41"/>
  <c r="M42" i="41"/>
  <c r="K64" i="67"/>
  <c r="O64" i="67" s="1"/>
  <c r="AC58" i="7"/>
  <c r="AJ8" i="7"/>
  <c r="AC36" i="7"/>
  <c r="O69" i="7"/>
  <c r="O47" i="7"/>
  <c r="S43" i="7"/>
  <c r="C45" i="49"/>
  <c r="S41" i="7"/>
  <c r="AG54" i="7"/>
  <c r="AH48" i="7" s="1"/>
  <c r="AG52" i="7"/>
  <c r="H23" i="74"/>
  <c r="I22" i="74"/>
  <c r="H26" i="74"/>
  <c r="H59" i="74"/>
  <c r="H71" i="74"/>
  <c r="H74" i="74" s="1"/>
  <c r="H128" i="74" s="1"/>
  <c r="H62" i="74"/>
  <c r="I58" i="74"/>
  <c r="H92" i="74"/>
  <c r="I91" i="74"/>
  <c r="AE20" i="78"/>
  <c r="S25" i="2"/>
  <c r="W44" i="79"/>
  <c r="X44" i="79"/>
  <c r="D54" i="76"/>
  <c r="D56" i="76"/>
  <c r="AA155" i="77"/>
  <c r="D54" i="48"/>
  <c r="G136" i="74"/>
  <c r="J98" i="39"/>
  <c r="Q120" i="53"/>
  <c r="AH84" i="7"/>
  <c r="AJ184" i="62"/>
  <c r="AH66" i="7"/>
  <c r="AF66" i="7"/>
  <c r="AG67" i="7"/>
  <c r="AF67" i="7"/>
  <c r="AI67" i="7"/>
  <c r="J53" i="67"/>
  <c r="O53" i="67" s="1"/>
  <c r="M24" i="41"/>
  <c r="K54" i="67"/>
  <c r="M55" i="67"/>
  <c r="L58" i="67"/>
  <c r="M58" i="67"/>
  <c r="M87" i="67" s="1"/>
  <c r="M33" i="41"/>
  <c r="O65" i="67"/>
  <c r="M43" i="41"/>
  <c r="M45" i="41"/>
  <c r="M46" i="41"/>
  <c r="F125" i="41"/>
  <c r="J48" i="41"/>
  <c r="M50" i="41"/>
  <c r="M48" i="41" s="1"/>
  <c r="L48" i="41"/>
  <c r="N126" i="41"/>
  <c r="N134" i="41"/>
  <c r="Z134" i="41"/>
  <c r="AD126" i="41"/>
  <c r="AD134" i="41"/>
  <c r="I57" i="41"/>
  <c r="S125" i="41"/>
  <c r="S134" i="41"/>
  <c r="W124" i="41"/>
  <c r="W125" i="41"/>
  <c r="AA124" i="41"/>
  <c r="J60" i="41"/>
  <c r="L78" i="67"/>
  <c r="L79" i="67" s="1"/>
  <c r="J78" i="67"/>
  <c r="H60" i="41"/>
  <c r="N78" i="67"/>
  <c r="N87" i="67" s="1"/>
  <c r="L60" i="41"/>
  <c r="M67" i="41"/>
  <c r="J69" i="7"/>
  <c r="Y8" i="7"/>
  <c r="R58" i="7"/>
  <c r="AL43" i="7"/>
  <c r="AM37" i="7" s="1"/>
  <c r="AL24" i="7"/>
  <c r="Y54" i="7"/>
  <c r="Z48" i="7" s="1"/>
  <c r="AL54" i="7"/>
  <c r="AM48" i="7" s="1"/>
  <c r="AD5" i="67"/>
  <c r="AD6" i="67" s="1"/>
  <c r="B8" i="47"/>
  <c r="E12" i="21"/>
  <c r="AM48" i="67"/>
  <c r="U20" i="2"/>
  <c r="AC31" i="78"/>
  <c r="Q36" i="2"/>
  <c r="U36" i="2"/>
  <c r="AG31" i="78"/>
  <c r="AS12" i="60"/>
  <c r="L82" i="67"/>
  <c r="F134" i="41"/>
  <c r="AH77" i="7"/>
  <c r="AK77" i="7"/>
  <c r="AG78" i="7"/>
  <c r="AF77" i="7"/>
  <c r="AI78" i="7"/>
  <c r="AF78" i="7"/>
  <c r="J67" i="67"/>
  <c r="O67" i="67" s="1"/>
  <c r="M44" i="41"/>
  <c r="X124" i="41"/>
  <c r="AB124" i="41"/>
  <c r="G48" i="41"/>
  <c r="G130" i="41" s="1"/>
  <c r="I48" i="41"/>
  <c r="G125" i="41"/>
  <c r="J84" i="67"/>
  <c r="H151" i="41"/>
  <c r="M118" i="41"/>
  <c r="AD14" i="7"/>
  <c r="AD13" i="7" s="1"/>
  <c r="AD21" i="7" s="1"/>
  <c r="U115" i="67"/>
  <c r="U77" i="67"/>
  <c r="U98" i="67" s="1"/>
  <c r="E85" i="49"/>
  <c r="F113" i="76"/>
  <c r="J140" i="1"/>
  <c r="E29" i="21"/>
  <c r="M74" i="67"/>
  <c r="K134" i="41"/>
  <c r="J82" i="67"/>
  <c r="L48" i="67"/>
  <c r="M14" i="41"/>
  <c r="M15" i="41"/>
  <c r="L51" i="67"/>
  <c r="M20" i="41"/>
  <c r="M21" i="41"/>
  <c r="J60" i="67"/>
  <c r="H36" i="41"/>
  <c r="J36" i="41"/>
  <c r="M80" i="67"/>
  <c r="M82" i="67" s="1"/>
  <c r="K73" i="41"/>
  <c r="K143" i="41" s="1"/>
  <c r="H73" i="41"/>
  <c r="H143" i="41" s="1"/>
  <c r="N80" i="67"/>
  <c r="N82" i="67" s="1"/>
  <c r="I73" i="41"/>
  <c r="I143" i="41" s="1"/>
  <c r="M79" i="41"/>
  <c r="M83" i="41"/>
  <c r="I150" i="41"/>
  <c r="K81" i="67"/>
  <c r="O81" i="67" s="1"/>
  <c r="F150" i="41"/>
  <c r="G150" i="41"/>
  <c r="K150" i="41"/>
  <c r="M95" i="41"/>
  <c r="J99" i="41"/>
  <c r="J144" i="41" s="1"/>
  <c r="M83" i="67"/>
  <c r="M102" i="41"/>
  <c r="H99" i="41"/>
  <c r="H144" i="41" s="1"/>
  <c r="N83" i="67"/>
  <c r="N85" i="67" s="1"/>
  <c r="L99" i="41"/>
  <c r="L144" i="41" s="1"/>
  <c r="M106" i="41"/>
  <c r="M110" i="41"/>
  <c r="I151" i="41"/>
  <c r="I157" i="41" s="1"/>
  <c r="J151" i="41"/>
  <c r="L84" i="67"/>
  <c r="L85" i="67" s="1"/>
  <c r="K151" i="41"/>
  <c r="M84" i="67"/>
  <c r="G54" i="7"/>
  <c r="H48" i="7" s="1"/>
  <c r="X58" i="7"/>
  <c r="AE8" i="7"/>
  <c r="S36" i="7"/>
  <c r="S58" i="7"/>
  <c r="C69" i="7"/>
  <c r="C47" i="7"/>
  <c r="H47" i="7"/>
  <c r="H69" i="7"/>
  <c r="AD23" i="79"/>
  <c r="G71" i="78"/>
  <c r="AG21" i="78"/>
  <c r="V26" i="2"/>
  <c r="H51" i="17"/>
  <c r="AE29" i="79" s="1"/>
  <c r="D51" i="17"/>
  <c r="AA29" i="79" s="1"/>
  <c r="K155" i="46"/>
  <c r="D29" i="81" s="1"/>
  <c r="D28" i="81"/>
  <c r="D27" i="81" s="1"/>
  <c r="AB47" i="60"/>
  <c r="AJ67" i="53" s="1"/>
  <c r="AJ68" i="53"/>
  <c r="AA130" i="67"/>
  <c r="E51" i="17"/>
  <c r="AB29" i="79" s="1"/>
  <c r="D50" i="17"/>
  <c r="AA28" i="79" s="1"/>
  <c r="G50" i="17"/>
  <c r="AD28" i="79" s="1"/>
  <c r="F50" i="17"/>
  <c r="AC28" i="79" s="1"/>
  <c r="W36" i="79"/>
  <c r="D9" i="20"/>
  <c r="T21" i="2"/>
  <c r="S27" i="2"/>
  <c r="Q20" i="2"/>
  <c r="T27" i="2"/>
  <c r="Q43" i="2"/>
  <c r="X42" i="79"/>
  <c r="W42" i="79"/>
  <c r="G51" i="17"/>
  <c r="AD29" i="79" s="1"/>
  <c r="AC36" i="79"/>
  <c r="O7" i="67"/>
  <c r="W115" i="67"/>
  <c r="X115" i="67"/>
  <c r="X77" i="67"/>
  <c r="X98" i="67" s="1"/>
  <c r="T128" i="67"/>
  <c r="AA17" i="67"/>
  <c r="V128" i="67"/>
  <c r="AA59" i="67"/>
  <c r="Z59" i="67"/>
  <c r="H49" i="17"/>
  <c r="AE27" i="79" s="1"/>
  <c r="G49" i="17"/>
  <c r="AD27" i="79" s="1"/>
  <c r="F49" i="17"/>
  <c r="AC27" i="79" s="1"/>
  <c r="D49" i="17"/>
  <c r="AA27" i="79" s="1"/>
  <c r="R69" i="73"/>
  <c r="Q69" i="73"/>
  <c r="Z66" i="73"/>
  <c r="AA66" i="73"/>
  <c r="AU66" i="73"/>
  <c r="D135" i="81"/>
  <c r="N56" i="46"/>
  <c r="N21" i="53"/>
  <c r="N165" i="68"/>
  <c r="M165" i="68"/>
  <c r="L36" i="68"/>
  <c r="L40" i="68"/>
  <c r="L41" i="68" s="1"/>
  <c r="L39" i="68"/>
  <c r="AC14" i="68"/>
  <c r="AC18" i="68"/>
  <c r="AC22" i="68"/>
  <c r="K25" i="68"/>
  <c r="K39" i="68"/>
  <c r="M30" i="68"/>
  <c r="X78" i="68"/>
  <c r="AC78" i="68"/>
  <c r="X82" i="68"/>
  <c r="AC82" i="68"/>
  <c r="S152" i="68"/>
  <c r="M153" i="68"/>
  <c r="AF88" i="68"/>
  <c r="AE89" i="68"/>
  <c r="AG92" i="68"/>
  <c r="AF93" i="68"/>
  <c r="AH127" i="68"/>
  <c r="AG127" i="68"/>
  <c r="AA114" i="68"/>
  <c r="N88" i="46"/>
  <c r="M90" i="46"/>
  <c r="R39" i="60"/>
  <c r="V61" i="53"/>
  <c r="M89" i="46"/>
  <c r="S43" i="79"/>
  <c r="BC68" i="53"/>
  <c r="BC90" i="53" s="1"/>
  <c r="E68" i="73"/>
  <c r="K38" i="46"/>
  <c r="J39" i="46"/>
  <c r="M25" i="46"/>
  <c r="L25" i="46"/>
  <c r="L142" i="46"/>
  <c r="E54" i="46"/>
  <c r="O80" i="46"/>
  <c r="R14" i="79"/>
  <c r="W14" i="79" s="1"/>
  <c r="Q10" i="79"/>
  <c r="S46" i="46"/>
  <c r="M57" i="46"/>
  <c r="J106" i="74"/>
  <c r="G66" i="60"/>
  <c r="F67" i="60"/>
  <c r="AW66" i="73"/>
  <c r="E135" i="81"/>
  <c r="F135" i="81" s="1"/>
  <c r="G135" i="81" s="1"/>
  <c r="AV66" i="73"/>
  <c r="E96" i="81"/>
  <c r="F96" i="81" s="1"/>
  <c r="G96" i="81" s="1"/>
  <c r="AK27" i="53"/>
  <c r="E102" i="81"/>
  <c r="F102" i="81" s="1"/>
  <c r="G102" i="81" s="1"/>
  <c r="AK33" i="53"/>
  <c r="AD127" i="68"/>
  <c r="AG131" i="68"/>
  <c r="AF131" i="68"/>
  <c r="D68" i="73"/>
  <c r="L38" i="46"/>
  <c r="E68" i="53"/>
  <c r="K93" i="46"/>
  <c r="D21" i="81" s="1"/>
  <c r="O47" i="60"/>
  <c r="S67" i="53" s="1"/>
  <c r="K156" i="46"/>
  <c r="L66" i="46"/>
  <c r="K142" i="46"/>
  <c r="F54" i="46"/>
  <c r="M53" i="46"/>
  <c r="N54" i="46" s="1"/>
  <c r="R42" i="2"/>
  <c r="J98" i="68"/>
  <c r="AG30" i="68"/>
  <c r="S45" i="79"/>
  <c r="S41" i="79"/>
  <c r="S68" i="53"/>
  <c r="E47" i="60"/>
  <c r="N25" i="46"/>
  <c r="K54" i="46"/>
  <c r="O54" i="46"/>
  <c r="J66" i="46"/>
  <c r="I111" i="46"/>
  <c r="M21" i="53"/>
  <c r="BD69" i="53"/>
  <c r="AX69" i="53"/>
  <c r="D69" i="73"/>
  <c r="AK39" i="53"/>
  <c r="E108" i="81"/>
  <c r="F108" i="81" s="1"/>
  <c r="G108" i="81" s="1"/>
  <c r="E32" i="80"/>
  <c r="E36" i="80"/>
  <c r="F36" i="80" s="1"/>
  <c r="E34" i="80"/>
  <c r="F34" i="80" s="1"/>
  <c r="E37" i="80"/>
  <c r="F37" i="80" s="1"/>
  <c r="E33" i="80"/>
  <c r="F33" i="80" s="1"/>
  <c r="AJ65" i="53"/>
  <c r="AB43" i="60"/>
  <c r="K72" i="68"/>
  <c r="K73" i="68" s="1"/>
  <c r="L69" i="68"/>
  <c r="K71" i="68"/>
  <c r="K70" i="68"/>
  <c r="Y108" i="68"/>
  <c r="AD108" i="68"/>
  <c r="AE77" i="68"/>
  <c r="K78" i="80"/>
  <c r="J78" i="80"/>
  <c r="J82" i="80" s="1"/>
  <c r="H183" i="80"/>
  <c r="I183" i="80"/>
  <c r="AF34" i="68"/>
  <c r="AG33" i="68"/>
  <c r="AF35" i="68"/>
  <c r="D112" i="80"/>
  <c r="D116" i="80"/>
  <c r="D120" i="80"/>
  <c r="D113" i="80"/>
  <c r="D117" i="80"/>
  <c r="D121" i="80"/>
  <c r="D111" i="80"/>
  <c r="D119" i="80"/>
  <c r="D114" i="80"/>
  <c r="D122" i="80"/>
  <c r="N113" i="80"/>
  <c r="N117" i="80"/>
  <c r="N121" i="80"/>
  <c r="N110" i="80"/>
  <c r="N114" i="80"/>
  <c r="N118" i="80"/>
  <c r="N122" i="80"/>
  <c r="N112" i="80"/>
  <c r="N120" i="80"/>
  <c r="N115" i="80"/>
  <c r="N170" i="80"/>
  <c r="N166" i="80"/>
  <c r="N162" i="80"/>
  <c r="N169" i="80"/>
  <c r="N165" i="80"/>
  <c r="N161" i="80"/>
  <c r="N163" i="80"/>
  <c r="N168" i="80"/>
  <c r="F170" i="80"/>
  <c r="F165" i="80"/>
  <c r="F169" i="80"/>
  <c r="F162" i="80"/>
  <c r="F166" i="80"/>
  <c r="F161" i="80"/>
  <c r="F164" i="80"/>
  <c r="F167" i="80"/>
  <c r="E92" i="81"/>
  <c r="F92" i="81" s="1"/>
  <c r="G92" i="81" s="1"/>
  <c r="AK23" i="53"/>
  <c r="E104" i="81"/>
  <c r="F104" i="81" s="1"/>
  <c r="G104" i="81" s="1"/>
  <c r="AK35" i="53"/>
  <c r="Y113" i="68"/>
  <c r="AD113" i="68"/>
  <c r="Q6" i="68"/>
  <c r="Q9" i="68"/>
  <c r="X9" i="68" s="1"/>
  <c r="X14" i="68" s="1"/>
  <c r="R6" i="68"/>
  <c r="R9" i="68"/>
  <c r="Y9" i="68" s="1"/>
  <c r="U9" i="68"/>
  <c r="AB9" i="68" s="1"/>
  <c r="U6" i="68"/>
  <c r="X152" i="68"/>
  <c r="AC152" i="68"/>
  <c r="S76" i="68"/>
  <c r="S75" i="68" s="1"/>
  <c r="Z75" i="68" s="1"/>
  <c r="M85" i="68"/>
  <c r="N76" i="68"/>
  <c r="AE62" i="68"/>
  <c r="AF61" i="68"/>
  <c r="T69" i="73"/>
  <c r="AW69" i="53"/>
  <c r="AV69" i="73"/>
  <c r="AW66" i="53"/>
  <c r="V69" i="73"/>
  <c r="D138" i="81"/>
  <c r="O164" i="68"/>
  <c r="AK44" i="53"/>
  <c r="E113" i="81"/>
  <c r="F113" i="81" s="1"/>
  <c r="G113" i="81" s="1"/>
  <c r="I92" i="1"/>
  <c r="D67" i="60"/>
  <c r="H78" i="80"/>
  <c r="L74" i="80"/>
  <c r="M74" i="80"/>
  <c r="D118" i="80"/>
  <c r="F168" i="80"/>
  <c r="N164" i="80"/>
  <c r="F82" i="80"/>
  <c r="H112" i="80"/>
  <c r="H116" i="80"/>
  <c r="H120" i="80"/>
  <c r="H113" i="80"/>
  <c r="H117" i="80"/>
  <c r="H121" i="80"/>
  <c r="H114" i="80"/>
  <c r="H122" i="80"/>
  <c r="H115" i="80"/>
  <c r="F113" i="80"/>
  <c r="F117" i="80"/>
  <c r="F121" i="80"/>
  <c r="F110" i="80"/>
  <c r="F114" i="80"/>
  <c r="F118" i="80"/>
  <c r="F122" i="80"/>
  <c r="F111" i="80"/>
  <c r="F119" i="80"/>
  <c r="F112" i="80"/>
  <c r="F120" i="80"/>
  <c r="E181" i="80"/>
  <c r="F181" i="80" s="1"/>
  <c r="G179" i="80"/>
  <c r="E88" i="81"/>
  <c r="F88" i="81" s="1"/>
  <c r="G88" i="81" s="1"/>
  <c r="AK19" i="53"/>
  <c r="E106" i="81"/>
  <c r="F106" i="81" s="1"/>
  <c r="G106" i="81" s="1"/>
  <c r="AK37" i="53"/>
  <c r="AC52" i="68"/>
  <c r="S43" i="68"/>
  <c r="Z43" i="68" s="1"/>
  <c r="X69" i="73"/>
  <c r="BC69" i="53"/>
  <c r="AL69" i="73"/>
  <c r="D115" i="80"/>
  <c r="N119" i="80"/>
  <c r="F184" i="80"/>
  <c r="F163" i="80"/>
  <c r="N167" i="80"/>
  <c r="H133" i="80"/>
  <c r="I133" i="80"/>
  <c r="N65" i="68"/>
  <c r="E82" i="81"/>
  <c r="F82" i="81" s="1"/>
  <c r="G82" i="81" s="1"/>
  <c r="AK13" i="53"/>
  <c r="AY13" i="53" s="1"/>
  <c r="AY12" i="53" s="1"/>
  <c r="E99" i="81"/>
  <c r="F99" i="81" s="1"/>
  <c r="G99" i="81" s="1"/>
  <c r="AK30" i="53"/>
  <c r="AA117" i="68"/>
  <c r="K36" i="68"/>
  <c r="K40" i="68"/>
  <c r="K41" i="68" s="1"/>
  <c r="AC46" i="68"/>
  <c r="X46" i="68"/>
  <c r="AD49" i="68"/>
  <c r="Y49" i="68"/>
  <c r="Y52" i="68"/>
  <c r="AD52" i="68"/>
  <c r="AC115" i="68"/>
  <c r="X115" i="68"/>
  <c r="H76" i="80"/>
  <c r="H82" i="80" s="1"/>
  <c r="L165" i="68"/>
  <c r="F95" i="80"/>
  <c r="F90" i="80"/>
  <c r="L96" i="68"/>
  <c r="M94" i="68"/>
  <c r="L95" i="68"/>
  <c r="AC15" i="68"/>
  <c r="X15" i="68"/>
  <c r="L25" i="68"/>
  <c r="M25" i="68"/>
  <c r="H25" i="68"/>
  <c r="I25" i="68"/>
  <c r="N30" i="68"/>
  <c r="K127" i="68"/>
  <c r="O154" i="68"/>
  <c r="AE30" i="68"/>
  <c r="AD30" i="68"/>
  <c r="AH30" i="68"/>
  <c r="Y84" i="68"/>
  <c r="AD84" i="68"/>
  <c r="CT12" i="68"/>
  <c r="CU12" i="68" s="1"/>
  <c r="CU21" i="68"/>
  <c r="AC76" i="68"/>
  <c r="AC85" i="68" s="1"/>
  <c r="X76" i="68"/>
  <c r="AG66" i="68"/>
  <c r="AH65" i="68"/>
  <c r="F94" i="80"/>
  <c r="F137" i="80"/>
  <c r="F140" i="80" s="1"/>
  <c r="G137" i="80"/>
  <c r="H28" i="80"/>
  <c r="H168" i="80"/>
  <c r="H164" i="80"/>
  <c r="H167" i="80"/>
  <c r="H163" i="80"/>
  <c r="D140" i="80"/>
  <c r="AC19" i="68"/>
  <c r="K97" i="68"/>
  <c r="X109" i="68"/>
  <c r="AC109" i="68"/>
  <c r="J132" i="68"/>
  <c r="J134" i="68" s="1"/>
  <c r="M127" i="68"/>
  <c r="L127" i="68"/>
  <c r="AC119" i="68"/>
  <c r="AC54" i="68"/>
  <c r="X54" i="68"/>
  <c r="O120" i="68"/>
  <c r="G120" i="68"/>
  <c r="L154" i="68"/>
  <c r="AA118" i="68"/>
  <c r="Y141" i="68"/>
  <c r="AD141" i="68"/>
  <c r="AC147" i="68"/>
  <c r="X147" i="68"/>
  <c r="AC142" i="68"/>
  <c r="X142" i="68"/>
  <c r="AC144" i="68"/>
  <c r="X144" i="68"/>
  <c r="X151" i="68"/>
  <c r="AC151" i="68"/>
  <c r="Y105" i="68"/>
  <c r="AD105" i="68"/>
  <c r="G57" i="68"/>
  <c r="CI21" i="68"/>
  <c r="CH12" i="68"/>
  <c r="CI12" i="68" s="1"/>
  <c r="AD148" i="68"/>
  <c r="Y148" i="68"/>
  <c r="AD150" i="68"/>
  <c r="Y150" i="68"/>
  <c r="X55" i="68"/>
  <c r="X47" i="68"/>
  <c r="X44" i="68"/>
  <c r="X50" i="68"/>
  <c r="S110" i="68"/>
  <c r="M119" i="68"/>
  <c r="X146" i="68"/>
  <c r="AC146" i="68"/>
  <c r="Y149" i="68"/>
  <c r="X140" i="68"/>
  <c r="X145" i="68"/>
  <c r="X143" i="68"/>
  <c r="F209" i="68"/>
  <c r="AF194" i="68"/>
  <c r="AN194" i="68" s="1"/>
  <c r="AV194" i="68"/>
  <c r="AS194" i="68"/>
  <c r="AC194" i="68"/>
  <c r="AK194" i="68" s="1"/>
  <c r="H209" i="68"/>
  <c r="D209" i="68"/>
  <c r="T216" i="68" s="1"/>
  <c r="V14" i="79"/>
  <c r="X14" i="79" s="1"/>
  <c r="N142" i="46"/>
  <c r="O142" i="46"/>
  <c r="J22" i="39"/>
  <c r="U23" i="39"/>
  <c r="N22" i="39"/>
  <c r="K22" i="39"/>
  <c r="L22" i="39"/>
  <c r="M22" i="39"/>
  <c r="S21" i="78"/>
  <c r="AR17" i="53"/>
  <c r="T21" i="78"/>
  <c r="AS17" i="53"/>
  <c r="L12" i="39"/>
  <c r="L14" i="39" s="1"/>
  <c r="M12" i="39"/>
  <c r="M14" i="39" s="1"/>
  <c r="N12" i="39"/>
  <c r="N14" i="39" s="1"/>
  <c r="J12" i="39"/>
  <c r="K12" i="39"/>
  <c r="S10" i="39"/>
  <c r="R11" i="39"/>
  <c r="R5" i="78"/>
  <c r="C17" i="53"/>
  <c r="T75" i="39"/>
  <c r="N75" i="39" s="1"/>
  <c r="AO36" i="60" l="1"/>
  <c r="AO59" i="60" s="1"/>
  <c r="AE38" i="60"/>
  <c r="AD61" i="60"/>
  <c r="AP38" i="60"/>
  <c r="AP61" i="60" s="1"/>
  <c r="S34" i="60"/>
  <c r="R57" i="60"/>
  <c r="G61" i="73"/>
  <c r="F61" i="73"/>
  <c r="AQ89" i="53"/>
  <c r="AJ69" i="60"/>
  <c r="AT62" i="53"/>
  <c r="E65" i="53"/>
  <c r="E43" i="60"/>
  <c r="F39" i="60"/>
  <c r="M34" i="46"/>
  <c r="S34" i="79" s="1"/>
  <c r="N33" i="46"/>
  <c r="M35" i="46"/>
  <c r="F61" i="53"/>
  <c r="AB60" i="53"/>
  <c r="AK60" i="73" s="1"/>
  <c r="V42" i="60"/>
  <c r="V50" i="60"/>
  <c r="AN29" i="60"/>
  <c r="K41" i="79"/>
  <c r="K45" i="79"/>
  <c r="AA64" i="73"/>
  <c r="Z64" i="73"/>
  <c r="O34" i="39"/>
  <c r="L34" i="39"/>
  <c r="R34" i="39" s="1"/>
  <c r="K34" i="39"/>
  <c r="Q34" i="39" s="1"/>
  <c r="N34" i="39"/>
  <c r="T34" i="39" s="1"/>
  <c r="U34" i="39" s="1"/>
  <c r="M34" i="39"/>
  <c r="S34" i="39" s="1"/>
  <c r="I37" i="39"/>
  <c r="J34" i="39"/>
  <c r="P34" i="39" s="1"/>
  <c r="W46" i="60"/>
  <c r="V63" i="60"/>
  <c r="D34" i="79" s="1"/>
  <c r="D45" i="79"/>
  <c r="AD133" i="68"/>
  <c r="AN46" i="60"/>
  <c r="D65" i="73"/>
  <c r="E65" i="73"/>
  <c r="M119" i="46"/>
  <c r="L120" i="46"/>
  <c r="L121" i="46"/>
  <c r="W39" i="60"/>
  <c r="AC61" i="53"/>
  <c r="AA65" i="73"/>
  <c r="Z65" i="73"/>
  <c r="AD31" i="60"/>
  <c r="AO31" i="60"/>
  <c r="AO54" i="60" s="1"/>
  <c r="AC54" i="60"/>
  <c r="AW69" i="73"/>
  <c r="E138" i="81"/>
  <c r="F138" i="81" s="1"/>
  <c r="G138" i="81" s="1"/>
  <c r="L30" i="60"/>
  <c r="K53" i="60"/>
  <c r="W39" i="79"/>
  <c r="L46" i="60"/>
  <c r="AO46" i="60"/>
  <c r="O45" i="39"/>
  <c r="I49" i="39"/>
  <c r="AK61" i="73"/>
  <c r="AL61" i="73"/>
  <c r="L36" i="60"/>
  <c r="K59" i="60"/>
  <c r="F68" i="60"/>
  <c r="E69" i="53"/>
  <c r="AK31" i="60"/>
  <c r="AJ54" i="60"/>
  <c r="AJ38" i="60"/>
  <c r="AI61" i="60"/>
  <c r="AD68" i="60"/>
  <c r="AK69" i="53"/>
  <c r="W18" i="79"/>
  <c r="D90" i="73"/>
  <c r="E29" i="60"/>
  <c r="AA60" i="73"/>
  <c r="T59" i="53"/>
  <c r="Z60" i="73"/>
  <c r="R17" i="78"/>
  <c r="O74" i="39"/>
  <c r="V43" i="60"/>
  <c r="AN43" i="60" s="1"/>
  <c r="K122" i="46"/>
  <c r="AB65" i="53"/>
  <c r="D63" i="60"/>
  <c r="D12" i="79" s="1"/>
  <c r="AD38" i="68"/>
  <c r="J23" i="79"/>
  <c r="D60" i="53"/>
  <c r="D59" i="53" s="1"/>
  <c r="U11" i="67" s="1"/>
  <c r="T68" i="53"/>
  <c r="T90" i="53" s="1"/>
  <c r="D20" i="81"/>
  <c r="D19" i="81" s="1"/>
  <c r="P47" i="60"/>
  <c r="T67" i="53" s="1"/>
  <c r="T63" i="53" s="1"/>
  <c r="U54" i="67" s="1"/>
  <c r="AD167" i="68"/>
  <c r="AB63" i="60"/>
  <c r="J34" i="79" s="1"/>
  <c r="AB42" i="60"/>
  <c r="AB62" i="60" s="1"/>
  <c r="J33" i="79" s="1"/>
  <c r="AE34" i="60"/>
  <c r="AP34" i="60"/>
  <c r="AP57" i="60" s="1"/>
  <c r="AD57" i="60"/>
  <c r="AD70" i="68"/>
  <c r="J50" i="60"/>
  <c r="J63" i="60"/>
  <c r="J12" i="79" s="1"/>
  <c r="U20" i="67"/>
  <c r="AE37" i="60"/>
  <c r="AD60" i="60"/>
  <c r="W37" i="60"/>
  <c r="V60" i="60"/>
  <c r="AN37" i="60"/>
  <c r="AN60" i="60" s="1"/>
  <c r="AK35" i="60"/>
  <c r="AJ58" i="60"/>
  <c r="D12" i="81"/>
  <c r="D11" i="81" s="1"/>
  <c r="Q37" i="79"/>
  <c r="X37" i="79" s="1"/>
  <c r="AB66" i="73"/>
  <c r="AC66" i="73"/>
  <c r="Q43" i="60"/>
  <c r="U65" i="53"/>
  <c r="L92" i="46"/>
  <c r="L94" i="46" s="1"/>
  <c r="L91" i="46"/>
  <c r="AL66" i="60"/>
  <c r="AK67" i="60"/>
  <c r="AU66" i="53" s="1"/>
  <c r="AU62" i="53"/>
  <c r="AK69" i="60"/>
  <c r="Z66" i="60"/>
  <c r="Y67" i="60"/>
  <c r="AE66" i="53" s="1"/>
  <c r="AE62" i="53"/>
  <c r="Y69" i="60"/>
  <c r="E66" i="53"/>
  <c r="M66" i="60"/>
  <c r="N62" i="53"/>
  <c r="L69" i="60"/>
  <c r="L67" i="60"/>
  <c r="N66" i="53" s="1"/>
  <c r="AJ30" i="60"/>
  <c r="AI53" i="60"/>
  <c r="AI29" i="60"/>
  <c r="W43" i="79"/>
  <c r="K118" i="46"/>
  <c r="AB48" i="53"/>
  <c r="S68" i="60"/>
  <c r="V69" i="53"/>
  <c r="F40" i="60"/>
  <c r="E44" i="60"/>
  <c r="AO44" i="60" s="1"/>
  <c r="AO40" i="60"/>
  <c r="AT17" i="53"/>
  <c r="U21" i="78"/>
  <c r="S66" i="60"/>
  <c r="R69" i="60"/>
  <c r="R67" i="60"/>
  <c r="V66" i="53" s="1"/>
  <c r="V62" i="53"/>
  <c r="AB61" i="73"/>
  <c r="AC61" i="73"/>
  <c r="E130" i="81"/>
  <c r="F130" i="81" s="1"/>
  <c r="G130" i="81" s="1"/>
  <c r="AV61" i="73"/>
  <c r="AX61" i="53"/>
  <c r="AW61" i="73"/>
  <c r="BD61" i="53"/>
  <c r="Q42" i="60"/>
  <c r="Q50" i="60"/>
  <c r="AK37" i="60"/>
  <c r="AJ60" i="60"/>
  <c r="U12" i="79"/>
  <c r="N80" i="46"/>
  <c r="W40" i="79"/>
  <c r="X40" i="79"/>
  <c r="W35" i="79"/>
  <c r="V13" i="79"/>
  <c r="X13" i="79" s="1"/>
  <c r="O111" i="46"/>
  <c r="R13" i="79"/>
  <c r="W13" i="79" s="1"/>
  <c r="K123" i="46"/>
  <c r="K125" i="46" s="1"/>
  <c r="K111" i="46"/>
  <c r="K43" i="60"/>
  <c r="M65" i="53"/>
  <c r="L65" i="46"/>
  <c r="R55" i="79" s="1"/>
  <c r="AK68" i="60"/>
  <c r="AT69" i="53"/>
  <c r="K23" i="79"/>
  <c r="E63" i="60"/>
  <c r="E12" i="79" s="1"/>
  <c r="E42" i="60"/>
  <c r="E50" i="60"/>
  <c r="M32" i="60"/>
  <c r="L29" i="60"/>
  <c r="L55" i="60"/>
  <c r="Y32" i="60"/>
  <c r="X55" i="60"/>
  <c r="D67" i="73"/>
  <c r="AD66" i="60"/>
  <c r="AC67" i="60"/>
  <c r="AK66" i="53" s="1"/>
  <c r="AK62" i="53"/>
  <c r="AC69" i="60"/>
  <c r="AO66" i="60"/>
  <c r="F48" i="60"/>
  <c r="AO48" i="60"/>
  <c r="E12" i="81"/>
  <c r="E11" i="81" s="1"/>
  <c r="R37" i="79"/>
  <c r="AR60" i="53"/>
  <c r="AR59" i="53" s="1"/>
  <c r="AH63" i="60"/>
  <c r="AH50" i="60"/>
  <c r="AH42" i="60"/>
  <c r="AF36" i="60"/>
  <c r="AF59" i="60" s="1"/>
  <c r="AE59" i="60"/>
  <c r="AE30" i="60"/>
  <c r="AD53" i="60"/>
  <c r="AP30" i="60"/>
  <c r="AP53" i="60" s="1"/>
  <c r="AD29" i="60"/>
  <c r="W45" i="79"/>
  <c r="AF48" i="53"/>
  <c r="O118" i="46"/>
  <c r="G36" i="60"/>
  <c r="AP36" i="60"/>
  <c r="AP59" i="60" s="1"/>
  <c r="F59" i="60"/>
  <c r="AU17" i="53"/>
  <c r="V21" i="78"/>
  <c r="X68" i="60"/>
  <c r="AC69" i="53"/>
  <c r="AO66" i="73"/>
  <c r="AP66" i="73"/>
  <c r="F62" i="53"/>
  <c r="AP66" i="60"/>
  <c r="F69" i="60"/>
  <c r="AJ60" i="53"/>
  <c r="AX60" i="53" s="1"/>
  <c r="AX59" i="53" s="1"/>
  <c r="AN39" i="60"/>
  <c r="M150" i="46"/>
  <c r="AC39" i="60"/>
  <c r="L152" i="46"/>
  <c r="L154" i="46" s="1"/>
  <c r="AK61" i="53"/>
  <c r="AY61" i="53" s="1"/>
  <c r="L151" i="46"/>
  <c r="Q66" i="73"/>
  <c r="R66" i="73"/>
  <c r="AM48" i="73"/>
  <c r="BE48" i="53"/>
  <c r="AN48" i="73"/>
  <c r="AY48" i="53"/>
  <c r="AE167" i="68"/>
  <c r="AC42" i="60"/>
  <c r="AK60" i="53"/>
  <c r="AC50" i="60"/>
  <c r="AC51" i="60" s="1"/>
  <c r="AC63" i="60"/>
  <c r="K34" i="79" s="1"/>
  <c r="K66" i="46"/>
  <c r="K68" i="46" s="1"/>
  <c r="R11" i="79"/>
  <c r="W11" i="79" s="1"/>
  <c r="W41" i="79"/>
  <c r="S11" i="79"/>
  <c r="L54" i="46"/>
  <c r="R61" i="73"/>
  <c r="Q61" i="73"/>
  <c r="N62" i="46"/>
  <c r="M64" i="46"/>
  <c r="L39" i="60"/>
  <c r="N61" i="53"/>
  <c r="M63" i="46"/>
  <c r="AB69" i="73"/>
  <c r="AC69" i="73"/>
  <c r="G32" i="60"/>
  <c r="F29" i="60"/>
  <c r="AP32" i="60"/>
  <c r="AP55" i="60" s="1"/>
  <c r="F55" i="60"/>
  <c r="AE70" i="68"/>
  <c r="M60" i="53"/>
  <c r="M59" i="53" s="1"/>
  <c r="V32" i="67" s="1"/>
  <c r="K42" i="60"/>
  <c r="K63" i="60"/>
  <c r="K12" i="79" s="1"/>
  <c r="K50" i="60"/>
  <c r="S32" i="60"/>
  <c r="R29" i="60"/>
  <c r="R55" i="60"/>
  <c r="S37" i="60"/>
  <c r="R60" i="60"/>
  <c r="AG29" i="73"/>
  <c r="X48" i="67"/>
  <c r="AF29" i="73"/>
  <c r="AG101" i="73" s="1"/>
  <c r="E209" i="68"/>
  <c r="E216" i="68" s="1"/>
  <c r="AE139" i="68"/>
  <c r="Z139" i="68"/>
  <c r="Y111" i="68"/>
  <c r="AD111" i="68"/>
  <c r="Z116" i="68"/>
  <c r="AE116" i="68"/>
  <c r="Y45" i="68"/>
  <c r="AE45" i="68" s="1"/>
  <c r="AD45" i="68"/>
  <c r="AF95" i="68"/>
  <c r="AG94" i="68"/>
  <c r="AF96" i="68"/>
  <c r="AF97" i="68" s="1"/>
  <c r="Y79" i="68"/>
  <c r="AD79" i="68"/>
  <c r="Y51" i="68"/>
  <c r="AD51" i="68"/>
  <c r="AE132" i="68"/>
  <c r="AD135" i="68"/>
  <c r="Z45" i="68"/>
  <c r="J169" i="68"/>
  <c r="J170" i="68" s="1"/>
  <c r="K166" i="68"/>
  <c r="J168" i="68"/>
  <c r="M35" i="68"/>
  <c r="M34" i="68"/>
  <c r="N33" i="68"/>
  <c r="Y80" i="68"/>
  <c r="AE80" i="68" s="1"/>
  <c r="Y81" i="68"/>
  <c r="AE81" i="68" s="1"/>
  <c r="AD81" i="68"/>
  <c r="AD53" i="68"/>
  <c r="Y53" i="68"/>
  <c r="AE53" i="68" s="1"/>
  <c r="X11" i="68"/>
  <c r="Z110" i="68"/>
  <c r="AE110" i="68"/>
  <c r="Z80" i="68"/>
  <c r="AC153" i="68"/>
  <c r="X19" i="68"/>
  <c r="AG163" i="68"/>
  <c r="AH162" i="68"/>
  <c r="AG164" i="68"/>
  <c r="AG165" i="68" s="1"/>
  <c r="AE106" i="68"/>
  <c r="Z106" i="68"/>
  <c r="Y112" i="68"/>
  <c r="AD112" i="68"/>
  <c r="Y83" i="68"/>
  <c r="AD83" i="68"/>
  <c r="Z107" i="68"/>
  <c r="AE107" i="68"/>
  <c r="Y14" i="68"/>
  <c r="AD14" i="68"/>
  <c r="J31" i="73"/>
  <c r="K31" i="73"/>
  <c r="BA31" i="53"/>
  <c r="BG31" i="53"/>
  <c r="G29" i="53"/>
  <c r="H31" i="53"/>
  <c r="H107" i="76"/>
  <c r="AJ155" i="50"/>
  <c r="AI175" i="50"/>
  <c r="O275" i="50"/>
  <c r="AL65" i="50"/>
  <c r="AK90" i="50"/>
  <c r="AB18" i="78"/>
  <c r="Q23" i="2"/>
  <c r="AC166" i="68"/>
  <c r="AC168" i="68" s="1"/>
  <c r="O130" i="41"/>
  <c r="G135" i="41"/>
  <c r="G140" i="41" s="1"/>
  <c r="O135" i="41"/>
  <c r="O140" i="41" s="1"/>
  <c r="V130" i="41"/>
  <c r="AC130" i="41"/>
  <c r="AC135" i="41"/>
  <c r="AC140" i="41" s="1"/>
  <c r="F29" i="50"/>
  <c r="F31" i="50"/>
  <c r="F130" i="50"/>
  <c r="F18" i="50"/>
  <c r="F120" i="50"/>
  <c r="F30" i="50"/>
  <c r="F20" i="50"/>
  <c r="F112" i="50"/>
  <c r="F25" i="50"/>
  <c r="V135" i="41"/>
  <c r="V140" i="41" s="1"/>
  <c r="F116" i="50"/>
  <c r="F34" i="50"/>
  <c r="F27" i="50"/>
  <c r="F33" i="50"/>
  <c r="F121" i="50"/>
  <c r="F123" i="50"/>
  <c r="F32" i="50"/>
  <c r="F26" i="50"/>
  <c r="F128" i="50"/>
  <c r="F124" i="50"/>
  <c r="F122" i="50"/>
  <c r="F21" i="50"/>
  <c r="F126" i="50"/>
  <c r="F115" i="50"/>
  <c r="F12" i="50"/>
  <c r="F113" i="50"/>
  <c r="F11" i="50"/>
  <c r="F129" i="50"/>
  <c r="F114" i="50"/>
  <c r="F24" i="50"/>
  <c r="F125" i="50"/>
  <c r="F23" i="50"/>
  <c r="F127" i="50"/>
  <c r="F17" i="50"/>
  <c r="F22" i="50"/>
  <c r="F118" i="50"/>
  <c r="F16" i="50"/>
  <c r="F119" i="50"/>
  <c r="F14" i="50"/>
  <c r="F28" i="50"/>
  <c r="F117" i="50"/>
  <c r="F15" i="50"/>
  <c r="G147" i="41"/>
  <c r="AJ77" i="50"/>
  <c r="AI102" i="50"/>
  <c r="AJ75" i="50"/>
  <c r="AI100" i="50"/>
  <c r="AD67" i="50"/>
  <c r="AC92" i="50"/>
  <c r="AD102" i="50"/>
  <c r="AF80" i="50"/>
  <c r="AF105" i="50" s="1"/>
  <c r="AE105" i="50"/>
  <c r="AJ97" i="50"/>
  <c r="AE71" i="50"/>
  <c r="AD96" i="50"/>
  <c r="AJ71" i="50"/>
  <c r="AI96" i="50"/>
  <c r="F149" i="80"/>
  <c r="F148" i="80"/>
  <c r="J96" i="80"/>
  <c r="J92" i="80"/>
  <c r="J87" i="80"/>
  <c r="J95" i="80"/>
  <c r="J90" i="80"/>
  <c r="J86" i="80"/>
  <c r="J94" i="80"/>
  <c r="J89" i="80"/>
  <c r="J85" i="80"/>
  <c r="J91" i="80"/>
  <c r="J97" i="80"/>
  <c r="J84" i="80"/>
  <c r="J93" i="80"/>
  <c r="J88" i="80"/>
  <c r="K40" i="67"/>
  <c r="AH11" i="7"/>
  <c r="AF68" i="50"/>
  <c r="AF93" i="50" s="1"/>
  <c r="AE93" i="50"/>
  <c r="G273" i="50"/>
  <c r="AE247" i="50"/>
  <c r="AD269" i="50"/>
  <c r="AK162" i="50"/>
  <c r="AJ182" i="50"/>
  <c r="P261" i="50"/>
  <c r="AG38" i="78"/>
  <c r="U41" i="2"/>
  <c r="AH29" i="73"/>
  <c r="AI101" i="73" s="1"/>
  <c r="Y29" i="53"/>
  <c r="Y48" i="67"/>
  <c r="AA48" i="67" s="1"/>
  <c r="AI29" i="73"/>
  <c r="X99" i="53"/>
  <c r="X110" i="53" s="1"/>
  <c r="Z29" i="53"/>
  <c r="D216" i="68"/>
  <c r="AB216" i="68"/>
  <c r="Z149" i="68"/>
  <c r="AE149" i="68"/>
  <c r="M120" i="68"/>
  <c r="N120" i="68"/>
  <c r="Y47" i="68"/>
  <c r="AD47" i="68"/>
  <c r="AE148" i="68"/>
  <c r="Z148" i="68"/>
  <c r="AD151" i="68"/>
  <c r="Y151" i="68"/>
  <c r="AB118" i="68"/>
  <c r="AH118" i="68" s="1"/>
  <c r="AG118" i="68"/>
  <c r="H137" i="80"/>
  <c r="I137" i="80"/>
  <c r="AC98" i="68"/>
  <c r="AI85" i="68" s="1"/>
  <c r="Y19" i="68"/>
  <c r="AD19" i="68"/>
  <c r="L97" i="68"/>
  <c r="Y115" i="68"/>
  <c r="AD115" i="68"/>
  <c r="AE49" i="68"/>
  <c r="Z49" i="68"/>
  <c r="O65" i="68"/>
  <c r="N66" i="68"/>
  <c r="N67" i="68"/>
  <c r="N68" i="68" s="1"/>
  <c r="F144" i="80"/>
  <c r="F143" i="80"/>
  <c r="Z53" i="68"/>
  <c r="F190" i="80"/>
  <c r="F195" i="80"/>
  <c r="AG34" i="68"/>
  <c r="AG35" i="68"/>
  <c r="AG36" i="68" s="1"/>
  <c r="AH33" i="68"/>
  <c r="Z77" i="68"/>
  <c r="Z108" i="68"/>
  <c r="AE108" i="68"/>
  <c r="M69" i="68"/>
  <c r="L71" i="68"/>
  <c r="L72" i="68"/>
  <c r="L73" i="68" s="1"/>
  <c r="L70" i="68"/>
  <c r="K67" i="46"/>
  <c r="D17" i="81" s="1"/>
  <c r="I47" i="60"/>
  <c r="K68" i="53"/>
  <c r="Y68" i="73"/>
  <c r="S90" i="53"/>
  <c r="AG40" i="68"/>
  <c r="E16" i="81"/>
  <c r="E15" i="81" s="1"/>
  <c r="R50" i="79"/>
  <c r="R54" i="79"/>
  <c r="K47" i="60"/>
  <c r="M67" i="53" s="1"/>
  <c r="R48" i="79"/>
  <c r="R52" i="79"/>
  <c r="M68" i="53"/>
  <c r="L67" i="46"/>
  <c r="E17" i="81" s="1"/>
  <c r="R47" i="79"/>
  <c r="R51" i="79"/>
  <c r="R49" i="79"/>
  <c r="R53" i="79"/>
  <c r="L68" i="46"/>
  <c r="AL27" i="53"/>
  <c r="AY27" i="73"/>
  <c r="AX27" i="73"/>
  <c r="BE27" i="53"/>
  <c r="BE25" i="53" s="1"/>
  <c r="AY27" i="53"/>
  <c r="AY25" i="53" s="1"/>
  <c r="AK25" i="53"/>
  <c r="X10" i="79"/>
  <c r="W10" i="79"/>
  <c r="Z68" i="73"/>
  <c r="AD61" i="73"/>
  <c r="AE61" i="73"/>
  <c r="X18" i="68"/>
  <c r="AA68" i="73"/>
  <c r="AW67" i="73"/>
  <c r="AV67" i="73"/>
  <c r="E136" i="81"/>
  <c r="F136" i="81" s="1"/>
  <c r="G136" i="81" s="1"/>
  <c r="AL8" i="7"/>
  <c r="AE36" i="7"/>
  <c r="AE58" i="7"/>
  <c r="AJ10" i="7"/>
  <c r="M41" i="67"/>
  <c r="H157" i="41"/>
  <c r="M144" i="41"/>
  <c r="AG9" i="7"/>
  <c r="C75" i="49"/>
  <c r="AL40" i="67" s="1"/>
  <c r="I156" i="41"/>
  <c r="AA9" i="7"/>
  <c r="D61" i="49"/>
  <c r="AM32" i="67" s="1"/>
  <c r="AM54" i="7"/>
  <c r="AN48" i="7" s="1"/>
  <c r="AM52" i="7"/>
  <c r="L125" i="41"/>
  <c r="L124" i="41"/>
  <c r="G32" i="48" s="1"/>
  <c r="G31" i="48" s="1"/>
  <c r="J91" i="74"/>
  <c r="I92" i="74"/>
  <c r="I104" i="74"/>
  <c r="I107" i="74" s="1"/>
  <c r="I95" i="74"/>
  <c r="AC69" i="7"/>
  <c r="AC47" i="7"/>
  <c r="M58" i="7"/>
  <c r="T8" i="7"/>
  <c r="M36" i="7"/>
  <c r="AG41" i="7"/>
  <c r="AG43" i="7"/>
  <c r="C73" i="49"/>
  <c r="K59" i="67"/>
  <c r="L54" i="7"/>
  <c r="M48" i="7" s="1"/>
  <c r="L52" i="7"/>
  <c r="O80" i="67"/>
  <c r="G107" i="76"/>
  <c r="G31" i="73"/>
  <c r="BE31" i="53"/>
  <c r="AY31" i="53"/>
  <c r="F31" i="73"/>
  <c r="U64" i="62"/>
  <c r="V66" i="62"/>
  <c r="AJ77" i="7"/>
  <c r="AJ78" i="7"/>
  <c r="AG77" i="7"/>
  <c r="AH78" i="7"/>
  <c r="AI77" i="7"/>
  <c r="AK78" i="7"/>
  <c r="Y17" i="7"/>
  <c r="Y13" i="7" s="1"/>
  <c r="Y21" i="7" s="1"/>
  <c r="H134" i="41"/>
  <c r="J74" i="67"/>
  <c r="H126" i="41"/>
  <c r="O72" i="67"/>
  <c r="J73" i="67"/>
  <c r="K87" i="67"/>
  <c r="AK24" i="50"/>
  <c r="AJ99" i="50"/>
  <c r="P60" i="51"/>
  <c r="I111" i="51" s="1"/>
  <c r="G118" i="74"/>
  <c r="E55" i="65"/>
  <c r="AK25" i="50"/>
  <c r="AJ100" i="50"/>
  <c r="O164" i="62"/>
  <c r="N224" i="50"/>
  <c r="V211" i="50"/>
  <c r="U277" i="50"/>
  <c r="AC205" i="50"/>
  <c r="AB271" i="50"/>
  <c r="AJ200" i="50"/>
  <c r="AI266" i="50"/>
  <c r="AJ195" i="50"/>
  <c r="AI192" i="50"/>
  <c r="C94" i="67" s="1"/>
  <c r="C127" i="67" s="1"/>
  <c r="AI261" i="50"/>
  <c r="H195" i="50"/>
  <c r="G261" i="50"/>
  <c r="G192" i="50"/>
  <c r="C16" i="67" s="1"/>
  <c r="AI223" i="50"/>
  <c r="AJ163" i="62"/>
  <c r="Q200" i="50"/>
  <c r="P266" i="50"/>
  <c r="AC25" i="50"/>
  <c r="W60" i="51"/>
  <c r="AM37" i="50"/>
  <c r="AM64" i="51"/>
  <c r="AC37" i="50"/>
  <c r="AC62" i="50" s="1"/>
  <c r="AD62" i="50" s="1"/>
  <c r="AC64" i="51"/>
  <c r="AQ60" i="51"/>
  <c r="AH277" i="50"/>
  <c r="Q171" i="62"/>
  <c r="P231" i="50"/>
  <c r="P253" i="50" s="1"/>
  <c r="V101" i="62"/>
  <c r="U99" i="62"/>
  <c r="H205" i="50"/>
  <c r="G271" i="50"/>
  <c r="AI61" i="50"/>
  <c r="AJ61" i="50" s="1"/>
  <c r="AB266" i="50"/>
  <c r="AC244" i="50"/>
  <c r="N80" i="62"/>
  <c r="N79" i="62" s="1"/>
  <c r="O81" i="62"/>
  <c r="AD68" i="62"/>
  <c r="AC39" i="50"/>
  <c r="AC38" i="50" s="1"/>
  <c r="AC257" i="50"/>
  <c r="AB279" i="50"/>
  <c r="O255" i="50"/>
  <c r="N277" i="50"/>
  <c r="Q256" i="50"/>
  <c r="P278" i="50"/>
  <c r="AJ276" i="50"/>
  <c r="AK254" i="50"/>
  <c r="AK80" i="62"/>
  <c r="AL81" i="62"/>
  <c r="AK139" i="50"/>
  <c r="G274" i="50"/>
  <c r="AL73" i="62"/>
  <c r="AK135" i="50"/>
  <c r="AJ247" i="50"/>
  <c r="AI269" i="50"/>
  <c r="AJ279" i="50"/>
  <c r="AK257" i="50"/>
  <c r="AJ239" i="50"/>
  <c r="AI61" i="51"/>
  <c r="AI36" i="50"/>
  <c r="AA240" i="50"/>
  <c r="AA214" i="50"/>
  <c r="AM68" i="62"/>
  <c r="AM39" i="50" s="1"/>
  <c r="AM38" i="50" s="1"/>
  <c r="AL39" i="50"/>
  <c r="AL38" i="50" s="1"/>
  <c r="AJ238" i="50"/>
  <c r="AI260" i="50"/>
  <c r="AC169" i="50"/>
  <c r="AB189" i="50"/>
  <c r="P265" i="50"/>
  <c r="Q243" i="50"/>
  <c r="Q230" i="50"/>
  <c r="R170" i="62"/>
  <c r="R230" i="50" s="1"/>
  <c r="Q222" i="50"/>
  <c r="Q244" i="50" s="1"/>
  <c r="R244" i="50" s="1"/>
  <c r="R162" i="62"/>
  <c r="R222" i="50" s="1"/>
  <c r="AL225" i="50"/>
  <c r="AM165" i="62"/>
  <c r="AM225" i="50" s="1"/>
  <c r="AJ166" i="50"/>
  <c r="AK166" i="50" s="1"/>
  <c r="AL166" i="50" s="1"/>
  <c r="AM166" i="50" s="1"/>
  <c r="AI186" i="50"/>
  <c r="O273" i="50"/>
  <c r="P251" i="50"/>
  <c r="AE84" i="50"/>
  <c r="AD109" i="50"/>
  <c r="O264" i="50"/>
  <c r="P242" i="50"/>
  <c r="AK50" i="50"/>
  <c r="AD274" i="50"/>
  <c r="AE252" i="50"/>
  <c r="Y248" i="50"/>
  <c r="Y270" i="50" s="1"/>
  <c r="X270" i="50"/>
  <c r="J276" i="50"/>
  <c r="K254" i="50"/>
  <c r="K276" i="50" s="1"/>
  <c r="W79" i="67"/>
  <c r="AP29" i="73"/>
  <c r="AO29" i="73"/>
  <c r="AB74" i="51"/>
  <c r="AB136" i="50"/>
  <c r="AB156" i="50" s="1"/>
  <c r="AC156" i="50" s="1"/>
  <c r="AD156" i="50" s="1"/>
  <c r="AE156" i="50" s="1"/>
  <c r="AJ64" i="51"/>
  <c r="AJ133" i="50"/>
  <c r="AA133" i="50"/>
  <c r="AA64" i="51"/>
  <c r="AE142" i="50"/>
  <c r="AE83" i="51"/>
  <c r="AE79" i="51" s="1"/>
  <c r="AD83" i="51"/>
  <c r="AD79" i="51" s="1"/>
  <c r="AD141" i="50"/>
  <c r="AC116" i="50"/>
  <c r="AA178" i="50"/>
  <c r="AB118" i="50"/>
  <c r="AI130" i="50"/>
  <c r="AH190" i="50"/>
  <c r="AM67" i="51"/>
  <c r="AK83" i="51"/>
  <c r="V67" i="51"/>
  <c r="V60" i="51" s="1"/>
  <c r="F83" i="51"/>
  <c r="F79" i="51" s="1"/>
  <c r="AT67" i="51"/>
  <c r="T37" i="2"/>
  <c r="AF32" i="78"/>
  <c r="L38" i="79"/>
  <c r="L16" i="79"/>
  <c r="L7" i="79"/>
  <c r="L6" i="79"/>
  <c r="AS24" i="60"/>
  <c r="AR27" i="60"/>
  <c r="AB52" i="60"/>
  <c r="J30" i="79"/>
  <c r="AB51" i="60"/>
  <c r="E40" i="79"/>
  <c r="F39" i="79"/>
  <c r="R23" i="2"/>
  <c r="AD18" i="78"/>
  <c r="AS64" i="51"/>
  <c r="J22" i="79"/>
  <c r="D62" i="60"/>
  <c r="D11" i="79" s="1"/>
  <c r="D44" i="79"/>
  <c r="D64" i="53"/>
  <c r="AJ64" i="53"/>
  <c r="F19" i="65"/>
  <c r="E34" i="78" s="1"/>
  <c r="E33" i="78"/>
  <c r="AA71" i="51"/>
  <c r="AA67" i="51" s="1"/>
  <c r="AA134" i="50"/>
  <c r="AA154" i="50" s="1"/>
  <c r="AB154" i="50" s="1"/>
  <c r="AF71" i="51"/>
  <c r="AF134" i="50"/>
  <c r="AC11" i="51"/>
  <c r="AC124" i="50"/>
  <c r="AB184" i="50"/>
  <c r="P94" i="51"/>
  <c r="C60" i="73"/>
  <c r="D60" i="73"/>
  <c r="E60" i="73"/>
  <c r="C59" i="53"/>
  <c r="AW60" i="53"/>
  <c r="AW59" i="53" s="1"/>
  <c r="BC60" i="53"/>
  <c r="BC59" i="53" s="1"/>
  <c r="AD117" i="50"/>
  <c r="AC177" i="50"/>
  <c r="AE127" i="50"/>
  <c r="G76" i="65"/>
  <c r="G88" i="65"/>
  <c r="G77" i="65"/>
  <c r="AF37" i="78"/>
  <c r="G45" i="65"/>
  <c r="F48" i="78" s="1"/>
  <c r="G44" i="65"/>
  <c r="F47" i="78" s="1"/>
  <c r="H65" i="1"/>
  <c r="F12" i="17"/>
  <c r="F46" i="78"/>
  <c r="AR94" i="51"/>
  <c r="F41" i="2"/>
  <c r="F40" i="2"/>
  <c r="E29" i="53"/>
  <c r="N76" i="73"/>
  <c r="R76" i="73"/>
  <c r="Q76" i="73"/>
  <c r="R105" i="73" s="1"/>
  <c r="T35" i="67"/>
  <c r="T125" i="67" s="1"/>
  <c r="O76" i="73"/>
  <c r="P105" i="73" s="1"/>
  <c r="V76" i="73"/>
  <c r="S76" i="73"/>
  <c r="T105" i="73" s="1"/>
  <c r="E31" i="47"/>
  <c r="E28" i="48" s="1"/>
  <c r="T76" i="73"/>
  <c r="W35" i="67"/>
  <c r="AW56" i="53"/>
  <c r="E17" i="16"/>
  <c r="AM25" i="79"/>
  <c r="S23" i="2"/>
  <c r="F26" i="58"/>
  <c r="G11" i="58" s="1"/>
  <c r="F35" i="58"/>
  <c r="F33" i="58" s="1"/>
  <c r="AP94" i="51"/>
  <c r="AP60" i="51" s="1"/>
  <c r="AA13" i="67"/>
  <c r="AK127" i="50"/>
  <c r="AR216" i="68"/>
  <c r="L216" i="68"/>
  <c r="Y143" i="68"/>
  <c r="AD143" i="68"/>
  <c r="AD55" i="68"/>
  <c r="Y55" i="68"/>
  <c r="AD142" i="68"/>
  <c r="Y142" i="68"/>
  <c r="AD54" i="68"/>
  <c r="Y54" i="68"/>
  <c r="AD15" i="68"/>
  <c r="Y15" i="68"/>
  <c r="AL13" i="53"/>
  <c r="AY13" i="73"/>
  <c r="AX13" i="73"/>
  <c r="AK12" i="53"/>
  <c r="J133" i="80"/>
  <c r="K133" i="80"/>
  <c r="I135" i="80"/>
  <c r="J135" i="80" s="1"/>
  <c r="AL37" i="53"/>
  <c r="AY37" i="73"/>
  <c r="AX37" i="73"/>
  <c r="BE37" i="53"/>
  <c r="AY37" i="53"/>
  <c r="F153" i="80"/>
  <c r="F154" i="80"/>
  <c r="AL44" i="53"/>
  <c r="AY44" i="73"/>
  <c r="AX44" i="73"/>
  <c r="BE44" i="53"/>
  <c r="AY44" i="53"/>
  <c r="O76" i="68"/>
  <c r="T76" i="68"/>
  <c r="T75" i="68" s="1"/>
  <c r="AA75" i="68" s="1"/>
  <c r="N85" i="68"/>
  <c r="Y152" i="68"/>
  <c r="AD152" i="68"/>
  <c r="AE113" i="68"/>
  <c r="Z113" i="68"/>
  <c r="AL23" i="53"/>
  <c r="AY23" i="73"/>
  <c r="AX23" i="73"/>
  <c r="BE23" i="53"/>
  <c r="AY23" i="53"/>
  <c r="F187" i="80"/>
  <c r="F191" i="80"/>
  <c r="Z48" i="68"/>
  <c r="E134" i="81"/>
  <c r="F134" i="81" s="1"/>
  <c r="G134" i="81" s="1"/>
  <c r="AX65" i="53"/>
  <c r="AW65" i="73"/>
  <c r="BD65" i="53"/>
  <c r="AV65" i="73"/>
  <c r="AJ90" i="53"/>
  <c r="F32" i="80"/>
  <c r="F38" i="80" s="1"/>
  <c r="E38" i="80"/>
  <c r="J68" i="46"/>
  <c r="F66" i="53"/>
  <c r="AG114" i="68"/>
  <c r="AB114" i="68"/>
  <c r="AH114" i="68" s="1"/>
  <c r="AG88" i="68"/>
  <c r="AF89" i="68"/>
  <c r="AD82" i="68"/>
  <c r="Y82" i="68"/>
  <c r="S21" i="73"/>
  <c r="AZ21" i="53"/>
  <c r="T21" i="73"/>
  <c r="N18" i="53"/>
  <c r="M99" i="41"/>
  <c r="AC10" i="7"/>
  <c r="M38" i="67"/>
  <c r="AA10" i="7"/>
  <c r="K38" i="67"/>
  <c r="O38" i="67" s="1"/>
  <c r="L57" i="67"/>
  <c r="J41" i="67"/>
  <c r="M151" i="41"/>
  <c r="AG10" i="7"/>
  <c r="G132" i="41"/>
  <c r="AN48" i="67"/>
  <c r="F12" i="21"/>
  <c r="Z54" i="7"/>
  <c r="AA48" i="7" s="1"/>
  <c r="Z52" i="7"/>
  <c r="AF8" i="7"/>
  <c r="Y58" i="7"/>
  <c r="Y36" i="7"/>
  <c r="J125" i="41"/>
  <c r="J124" i="41"/>
  <c r="E32" i="48" s="1"/>
  <c r="E31" i="48" s="1"/>
  <c r="J134" i="41"/>
  <c r="AJ66" i="7"/>
  <c r="T37" i="7"/>
  <c r="C46" i="49"/>
  <c r="C44" i="49" s="1"/>
  <c r="AL23" i="67" s="1"/>
  <c r="AQ8" i="7"/>
  <c r="AJ58" i="7"/>
  <c r="AJ36" i="7"/>
  <c r="G131" i="41"/>
  <c r="AG17" i="7"/>
  <c r="AG13" i="7" s="1"/>
  <c r="AG22" i="7"/>
  <c r="AI8" i="7"/>
  <c r="AB36" i="7"/>
  <c r="AB58" i="7"/>
  <c r="AI66" i="7"/>
  <c r="M57" i="67"/>
  <c r="AB21" i="7"/>
  <c r="I46" i="76"/>
  <c r="I45" i="76"/>
  <c r="AA37" i="7"/>
  <c r="C60" i="49"/>
  <c r="G13" i="21"/>
  <c r="AO49" i="67"/>
  <c r="F16" i="21"/>
  <c r="AO52" i="67" s="1"/>
  <c r="Y77" i="7"/>
  <c r="Y78" i="7"/>
  <c r="Z77" i="7"/>
  <c r="Z78" i="7"/>
  <c r="AB67" i="7"/>
  <c r="K82" i="67"/>
  <c r="H26" i="76"/>
  <c r="H27" i="76"/>
  <c r="F107" i="76"/>
  <c r="G117" i="74"/>
  <c r="E50" i="65"/>
  <c r="G215" i="50"/>
  <c r="H155" i="62"/>
  <c r="G154" i="62"/>
  <c r="AK22" i="7"/>
  <c r="AK17" i="7"/>
  <c r="AK13" i="7" s="1"/>
  <c r="K125" i="41"/>
  <c r="K124" i="41"/>
  <c r="F32" i="48" s="1"/>
  <c r="F31" i="48" s="1"/>
  <c r="M60" i="41"/>
  <c r="L134" i="41"/>
  <c r="O71" i="67"/>
  <c r="K73" i="67"/>
  <c r="O54" i="67"/>
  <c r="E13" i="47"/>
  <c r="E29" i="47"/>
  <c r="AA9" i="79"/>
  <c r="D53" i="78"/>
  <c r="D20" i="17"/>
  <c r="J159" i="62"/>
  <c r="I219" i="50"/>
  <c r="I241" i="50" s="1"/>
  <c r="AK112" i="50"/>
  <c r="AJ172" i="50"/>
  <c r="AA180" i="50"/>
  <c r="AD99" i="51"/>
  <c r="AD51" i="50"/>
  <c r="AD76" i="50" s="1"/>
  <c r="K79" i="51"/>
  <c r="AK128" i="50"/>
  <c r="M268" i="50"/>
  <c r="N246" i="50"/>
  <c r="P73" i="62"/>
  <c r="O71" i="62"/>
  <c r="O67" i="62" s="1"/>
  <c r="D58" i="78"/>
  <c r="E57" i="65"/>
  <c r="D28" i="17"/>
  <c r="I227" i="50"/>
  <c r="I249" i="50" s="1"/>
  <c r="J167" i="62"/>
  <c r="AH245" i="50"/>
  <c r="AH214" i="50"/>
  <c r="AF30" i="7" s="1"/>
  <c r="AC82" i="62"/>
  <c r="AB140" i="50"/>
  <c r="AB160" i="50" s="1"/>
  <c r="AB80" i="62"/>
  <c r="AB79" i="62" s="1"/>
  <c r="AB60" i="62" s="1"/>
  <c r="AK126" i="50"/>
  <c r="AJ186" i="50"/>
  <c r="AM74" i="50"/>
  <c r="AI23" i="50"/>
  <c r="N79" i="51"/>
  <c r="N60" i="51" s="1"/>
  <c r="AL37" i="50"/>
  <c r="AL62" i="50" s="1"/>
  <c r="AM62" i="50" s="1"/>
  <c r="AL64" i="51"/>
  <c r="AB12" i="50"/>
  <c r="AA87" i="50"/>
  <c r="I60" i="51"/>
  <c r="I173" i="62"/>
  <c r="H233" i="50"/>
  <c r="I169" i="62"/>
  <c r="H229" i="50"/>
  <c r="H251" i="50" s="1"/>
  <c r="AJ265" i="50"/>
  <c r="AK243" i="50"/>
  <c r="T269" i="50"/>
  <c r="U247" i="50"/>
  <c r="X32" i="7"/>
  <c r="AA58" i="53"/>
  <c r="AC255" i="50"/>
  <c r="AB277" i="50"/>
  <c r="AD278" i="50"/>
  <c r="AE256" i="50"/>
  <c r="AC273" i="50"/>
  <c r="AD251" i="50"/>
  <c r="O83" i="62"/>
  <c r="I170" i="62"/>
  <c r="H230" i="50"/>
  <c r="H252" i="50" s="1"/>
  <c r="O156" i="62"/>
  <c r="N216" i="50"/>
  <c r="N214" i="50" s="1"/>
  <c r="N154" i="62"/>
  <c r="AK101" i="50"/>
  <c r="AC67" i="62"/>
  <c r="AL61" i="51"/>
  <c r="AL36" i="50"/>
  <c r="U11" i="51"/>
  <c r="B37" i="67"/>
  <c r="B115" i="67" s="1"/>
  <c r="L283" i="50"/>
  <c r="L285" i="50" s="1"/>
  <c r="AB218" i="50"/>
  <c r="AC158" i="62"/>
  <c r="AB154" i="62"/>
  <c r="F60" i="62"/>
  <c r="H246" i="50"/>
  <c r="G268" i="50"/>
  <c r="AJ160" i="50"/>
  <c r="AI180" i="50"/>
  <c r="G267" i="50"/>
  <c r="H245" i="50"/>
  <c r="W260" i="50"/>
  <c r="AF74" i="50"/>
  <c r="AF99" i="50" s="1"/>
  <c r="AE99" i="50"/>
  <c r="AK240" i="50"/>
  <c r="AJ262" i="50"/>
  <c r="AD270" i="50"/>
  <c r="AE248" i="50"/>
  <c r="W262" i="50"/>
  <c r="X240" i="50"/>
  <c r="AD237" i="50"/>
  <c r="AC259" i="50"/>
  <c r="R215" i="50"/>
  <c r="K164" i="62"/>
  <c r="K224" i="50" s="1"/>
  <c r="J224" i="50"/>
  <c r="AK251" i="50"/>
  <c r="AJ273" i="50"/>
  <c r="AC81" i="50"/>
  <c r="AB106" i="50"/>
  <c r="AL232" i="50"/>
  <c r="AM172" i="62"/>
  <c r="AM232" i="50" s="1"/>
  <c r="AE215" i="50"/>
  <c r="AF155" i="62"/>
  <c r="Y257" i="50"/>
  <c r="Y279" i="50" s="1"/>
  <c r="X279" i="50"/>
  <c r="V266" i="50"/>
  <c r="W244" i="50"/>
  <c r="Q229" i="50"/>
  <c r="R169" i="62"/>
  <c r="R229" i="50" s="1"/>
  <c r="Q233" i="50"/>
  <c r="R173" i="62"/>
  <c r="R233" i="50" s="1"/>
  <c r="R241" i="50"/>
  <c r="R263" i="50" s="1"/>
  <c r="Q263" i="50"/>
  <c r="AJ94" i="51"/>
  <c r="AM142" i="50"/>
  <c r="AM83" i="51"/>
  <c r="AM79" i="51" s="1"/>
  <c r="AB16" i="50"/>
  <c r="AA91" i="50"/>
  <c r="AF133" i="50"/>
  <c r="AF64" i="51"/>
  <c r="AJ38" i="50"/>
  <c r="AL237" i="50"/>
  <c r="AK259" i="50"/>
  <c r="AH137" i="50"/>
  <c r="AH157" i="50" s="1"/>
  <c r="AI157" i="50" s="1"/>
  <c r="AJ157" i="50" s="1"/>
  <c r="AK157" i="50" s="1"/>
  <c r="AH74" i="51"/>
  <c r="X242" i="50"/>
  <c r="W264" i="50"/>
  <c r="X94" i="62"/>
  <c r="Y95" i="62"/>
  <c r="Y94" i="62" s="1"/>
  <c r="Y156" i="62"/>
  <c r="X216" i="50"/>
  <c r="R250" i="50"/>
  <c r="R272" i="50" s="1"/>
  <c r="Q272" i="50"/>
  <c r="AI114" i="50"/>
  <c r="AH111" i="50"/>
  <c r="AD170" i="50"/>
  <c r="AC190" i="50"/>
  <c r="AB190" i="50"/>
  <c r="Y67" i="51"/>
  <c r="Y60" i="51" s="1"/>
  <c r="H67" i="51"/>
  <c r="AA35" i="50"/>
  <c r="K67" i="51"/>
  <c r="AR67" i="51"/>
  <c r="AR60" i="51" s="1"/>
  <c r="AC33" i="78"/>
  <c r="Q38" i="2"/>
  <c r="R38" i="2"/>
  <c r="AC60" i="73"/>
  <c r="AB60" i="73"/>
  <c r="U59" i="53"/>
  <c r="AE33" i="78"/>
  <c r="S38" i="2"/>
  <c r="T38" i="2"/>
  <c r="AA87" i="67"/>
  <c r="AK74" i="51"/>
  <c r="AK67" i="51" s="1"/>
  <c r="P60" i="73"/>
  <c r="O60" i="73"/>
  <c r="L59" i="53"/>
  <c r="AN50" i="60"/>
  <c r="AN63" i="60"/>
  <c r="E17" i="79"/>
  <c r="D17" i="79"/>
  <c r="D18" i="79"/>
  <c r="J38" i="79"/>
  <c r="Q60" i="73"/>
  <c r="R60" i="73"/>
  <c r="N60" i="73"/>
  <c r="K59" i="53"/>
  <c r="U37" i="2"/>
  <c r="V37" i="2"/>
  <c r="AG32" i="78"/>
  <c r="AB134" i="50"/>
  <c r="AB71" i="51"/>
  <c r="AB67" i="51" s="1"/>
  <c r="AE134" i="50"/>
  <c r="AE71" i="51"/>
  <c r="AD122" i="50"/>
  <c r="R94" i="51"/>
  <c r="AC65" i="50"/>
  <c r="AD65" i="50" s="1"/>
  <c r="AE65" i="50" s="1"/>
  <c r="AF65" i="50" s="1"/>
  <c r="I114" i="65"/>
  <c r="I112" i="65"/>
  <c r="H43" i="17"/>
  <c r="H73" i="78"/>
  <c r="I111" i="65"/>
  <c r="H74" i="78" s="1"/>
  <c r="D52" i="39"/>
  <c r="D51" i="39"/>
  <c r="E45" i="39" s="1"/>
  <c r="M13" i="78"/>
  <c r="M18" i="78" s="1"/>
  <c r="D50" i="39"/>
  <c r="M14" i="78" s="1"/>
  <c r="D33" i="78"/>
  <c r="E19" i="65"/>
  <c r="D34" i="78" s="1"/>
  <c r="AD161" i="50"/>
  <c r="AC181" i="50"/>
  <c r="BB73" i="53"/>
  <c r="BB70" i="53" s="1"/>
  <c r="AH73" i="53"/>
  <c r="G25" i="48"/>
  <c r="AG73" i="53"/>
  <c r="AT73" i="73"/>
  <c r="BH73" i="53"/>
  <c r="BH70" i="53" s="1"/>
  <c r="AS73" i="73"/>
  <c r="AF70" i="53"/>
  <c r="BE13" i="53"/>
  <c r="BE12" i="53" s="1"/>
  <c r="D32" i="65"/>
  <c r="C41" i="78" s="1"/>
  <c r="D31" i="65"/>
  <c r="C40" i="78" s="1"/>
  <c r="C39" i="78"/>
  <c r="D43" i="65"/>
  <c r="U130" i="41"/>
  <c r="F135" i="41"/>
  <c r="AB135" i="41"/>
  <c r="AB140" i="41" s="1"/>
  <c r="F147" i="41"/>
  <c r="N130" i="41"/>
  <c r="N135" i="41"/>
  <c r="N140" i="41" s="1"/>
  <c r="F129" i="41"/>
  <c r="AB130" i="41"/>
  <c r="U135" i="41"/>
  <c r="U140" i="41" s="1"/>
  <c r="AD6" i="78"/>
  <c r="R11" i="2"/>
  <c r="AT94" i="51"/>
  <c r="AA14" i="67"/>
  <c r="W125" i="67"/>
  <c r="Z20" i="67"/>
  <c r="X29" i="73"/>
  <c r="R29" i="53"/>
  <c r="P99" i="53"/>
  <c r="P110" i="53" s="1"/>
  <c r="Q29" i="53"/>
  <c r="Y27" i="67"/>
  <c r="W29" i="73"/>
  <c r="X101" i="73" s="1"/>
  <c r="AH50" i="73"/>
  <c r="AI50" i="73"/>
  <c r="Z50" i="53"/>
  <c r="Y50" i="53"/>
  <c r="BB50" i="53"/>
  <c r="AC76" i="73"/>
  <c r="AB76" i="73"/>
  <c r="AC105" i="73" s="1"/>
  <c r="V56" i="67"/>
  <c r="V125" i="67" s="1"/>
  <c r="B28" i="48"/>
  <c r="AQ91" i="53"/>
  <c r="AQ93" i="53" s="1"/>
  <c r="AQ95" i="53"/>
  <c r="B32" i="47"/>
  <c r="B29" i="48" s="1"/>
  <c r="Y35" i="67"/>
  <c r="X76" i="73"/>
  <c r="Q76" i="53"/>
  <c r="R76" i="53"/>
  <c r="W76" i="73"/>
  <c r="X105" i="73" s="1"/>
  <c r="U40" i="2"/>
  <c r="AG37" i="78"/>
  <c r="G80" i="78"/>
  <c r="F85" i="78"/>
  <c r="G40" i="58"/>
  <c r="S11" i="2"/>
  <c r="AC95" i="50"/>
  <c r="AJ216" i="68"/>
  <c r="Y145" i="68"/>
  <c r="AD145" i="68"/>
  <c r="AD146" i="68"/>
  <c r="Y146" i="68"/>
  <c r="AD50" i="68"/>
  <c r="Y50" i="68"/>
  <c r="AE150" i="68"/>
  <c r="Z150" i="68"/>
  <c r="AE105" i="68"/>
  <c r="Z105" i="68"/>
  <c r="AD109" i="68"/>
  <c r="Y109" i="68"/>
  <c r="AF139" i="68"/>
  <c r="AA139" i="68"/>
  <c r="Y46" i="68"/>
  <c r="AD46" i="68"/>
  <c r="AB117" i="68"/>
  <c r="AH117" i="68" s="1"/>
  <c r="AG117" i="68"/>
  <c r="H140" i="80"/>
  <c r="F189" i="80"/>
  <c r="AA45" i="68"/>
  <c r="AF45" i="68"/>
  <c r="F145" i="80"/>
  <c r="H145" i="80"/>
  <c r="F151" i="80"/>
  <c r="H151" i="80"/>
  <c r="F150" i="80"/>
  <c r="H150" i="80"/>
  <c r="D66" i="53"/>
  <c r="AN67" i="60"/>
  <c r="O165" i="68"/>
  <c r="M86" i="68"/>
  <c r="X23" i="68"/>
  <c r="X13" i="68"/>
  <c r="X17" i="68"/>
  <c r="X21" i="68"/>
  <c r="X12" i="68"/>
  <c r="X10" i="68"/>
  <c r="X16" i="68"/>
  <c r="X20" i="68"/>
  <c r="F192" i="80"/>
  <c r="K183" i="80"/>
  <c r="J183" i="80"/>
  <c r="L78" i="80"/>
  <c r="L82" i="80" s="1"/>
  <c r="M78" i="80"/>
  <c r="N78" i="80" s="1"/>
  <c r="Z81" i="68"/>
  <c r="AY21" i="53"/>
  <c r="Q21" i="73"/>
  <c r="R21" i="73"/>
  <c r="M18" i="53"/>
  <c r="E67" i="53"/>
  <c r="K98" i="68"/>
  <c r="J101" i="68"/>
  <c r="J102" i="68" s="1"/>
  <c r="G68" i="73"/>
  <c r="F68" i="73"/>
  <c r="E90" i="53"/>
  <c r="AL33" i="53"/>
  <c r="AY33" i="73"/>
  <c r="AX33" i="73"/>
  <c r="BE33" i="53"/>
  <c r="AY33" i="53"/>
  <c r="H66" i="60"/>
  <c r="G67" i="60"/>
  <c r="G62" i="53"/>
  <c r="G69" i="60"/>
  <c r="D13" i="81"/>
  <c r="Q38" i="79"/>
  <c r="X38" i="79" s="1"/>
  <c r="M91" i="46"/>
  <c r="R43" i="60"/>
  <c r="V65" i="53"/>
  <c r="M92" i="46"/>
  <c r="AH92" i="68"/>
  <c r="AH93" i="68" s="1"/>
  <c r="AG93" i="68"/>
  <c r="N154" i="68"/>
  <c r="M154" i="68"/>
  <c r="X22" i="68"/>
  <c r="AC24" i="68"/>
  <c r="O56" i="46"/>
  <c r="O21" i="53"/>
  <c r="N57" i="46"/>
  <c r="Z128" i="67"/>
  <c r="AA128" i="67"/>
  <c r="H52" i="7"/>
  <c r="H54" i="7"/>
  <c r="I48" i="7" s="1"/>
  <c r="AI10" i="7"/>
  <c r="L41" i="67"/>
  <c r="AK9" i="7"/>
  <c r="L157" i="41"/>
  <c r="G75" i="49"/>
  <c r="AP40" i="67" s="1"/>
  <c r="O83" i="67"/>
  <c r="M85" i="67"/>
  <c r="Y10" i="7"/>
  <c r="G156" i="41"/>
  <c r="Y11" i="7" s="1"/>
  <c r="H156" i="41"/>
  <c r="M143" i="41"/>
  <c r="Z9" i="7"/>
  <c r="Z21" i="7" s="1"/>
  <c r="C61" i="49"/>
  <c r="AL32" i="67" s="1"/>
  <c r="O82" i="67"/>
  <c r="O84" i="67"/>
  <c r="J85" i="67"/>
  <c r="O85" i="67" s="1"/>
  <c r="H125" i="41"/>
  <c r="H124" i="41"/>
  <c r="I62" i="74"/>
  <c r="I71" i="74"/>
  <c r="I74" i="74" s="1"/>
  <c r="I59" i="74"/>
  <c r="J58" i="74"/>
  <c r="H110" i="74"/>
  <c r="F22" i="65"/>
  <c r="H113" i="74"/>
  <c r="AH54" i="7"/>
  <c r="AI48" i="7" s="1"/>
  <c r="AH52" i="7"/>
  <c r="M36" i="41"/>
  <c r="H31" i="73"/>
  <c r="BF31" i="53"/>
  <c r="I31" i="73"/>
  <c r="AZ31" i="53"/>
  <c r="F29" i="53"/>
  <c r="F47" i="7"/>
  <c r="F69" i="7"/>
  <c r="M11" i="41"/>
  <c r="N86" i="67"/>
  <c r="N88" i="67" s="1"/>
  <c r="N59" i="67"/>
  <c r="L43" i="7"/>
  <c r="L41" i="7"/>
  <c r="C31" i="49"/>
  <c r="W36" i="7"/>
  <c r="AD8" i="7"/>
  <c r="W58" i="7"/>
  <c r="C58" i="49"/>
  <c r="AL31" i="67" s="1"/>
  <c r="Z69" i="7"/>
  <c r="Z47" i="7"/>
  <c r="W54" i="7"/>
  <c r="W52" i="7"/>
  <c r="O51" i="67"/>
  <c r="AB11" i="7"/>
  <c r="L37" i="67"/>
  <c r="AJ17" i="7"/>
  <c r="AJ13" i="7" s="1"/>
  <c r="AJ21" i="7" s="1"/>
  <c r="AJ22" i="7"/>
  <c r="AE156" i="41"/>
  <c r="AA19" i="7" s="1"/>
  <c r="AA71" i="7"/>
  <c r="AB78" i="7" s="1"/>
  <c r="N79" i="67"/>
  <c r="I125" i="41"/>
  <c r="I124" i="41"/>
  <c r="D32" i="48" s="1"/>
  <c r="D31" i="48" s="1"/>
  <c r="G13" i="47"/>
  <c r="G29" i="47"/>
  <c r="F29" i="47"/>
  <c r="F13" i="47"/>
  <c r="AJ119" i="50"/>
  <c r="AI179" i="50"/>
  <c r="U223" i="50"/>
  <c r="U245" i="50" s="1"/>
  <c r="V163" i="62"/>
  <c r="AC220" i="50"/>
  <c r="AC242" i="50" s="1"/>
  <c r="AD160" i="62"/>
  <c r="M150" i="41"/>
  <c r="E45" i="76"/>
  <c r="E46" i="76"/>
  <c r="G231" i="50"/>
  <c r="H171" i="62"/>
  <c r="T276" i="50"/>
  <c r="U254" i="50"/>
  <c r="K157" i="41"/>
  <c r="T9" i="2"/>
  <c r="AF4" i="78"/>
  <c r="U9" i="2"/>
  <c r="AM27" i="60"/>
  <c r="AM50" i="60"/>
  <c r="H206" i="50"/>
  <c r="G272" i="50"/>
  <c r="O205" i="50"/>
  <c r="N192" i="50"/>
  <c r="C34" i="67" s="1"/>
  <c r="C121" i="67" s="1"/>
  <c r="N271" i="50"/>
  <c r="AC196" i="50"/>
  <c r="AB192" i="50"/>
  <c r="C70" i="67" s="1"/>
  <c r="C125" i="67" s="1"/>
  <c r="V195" i="50"/>
  <c r="U192" i="50"/>
  <c r="C52" i="67" s="1"/>
  <c r="C123" i="67" s="1"/>
  <c r="AB224" i="50"/>
  <c r="AC164" i="62"/>
  <c r="T239" i="50"/>
  <c r="T214" i="50"/>
  <c r="R30" i="7" s="1"/>
  <c r="AI34" i="50"/>
  <c r="AH109" i="50"/>
  <c r="AH48" i="50"/>
  <c r="AH94" i="51"/>
  <c r="AT83" i="51"/>
  <c r="AT79" i="51" s="1"/>
  <c r="AJ12" i="50"/>
  <c r="AI87" i="50"/>
  <c r="X64" i="51"/>
  <c r="X60" i="51" s="1"/>
  <c r="K60" i="51"/>
  <c r="G277" i="50"/>
  <c r="H255" i="50"/>
  <c r="AF102" i="62"/>
  <c r="AF52" i="50" s="1"/>
  <c r="AE52" i="50"/>
  <c r="AE77" i="50" s="1"/>
  <c r="AF135" i="50"/>
  <c r="AF71" i="62"/>
  <c r="AK159" i="50"/>
  <c r="N71" i="62"/>
  <c r="N67" i="62" s="1"/>
  <c r="N60" i="62" s="1"/>
  <c r="V165" i="62"/>
  <c r="U225" i="50"/>
  <c r="AJ95" i="62"/>
  <c r="AI94" i="62"/>
  <c r="AI45" i="50"/>
  <c r="AI44" i="50" s="1"/>
  <c r="AI35" i="50" s="1"/>
  <c r="U74" i="62"/>
  <c r="U67" i="62" s="1"/>
  <c r="V75" i="62"/>
  <c r="AI242" i="50"/>
  <c r="AC73" i="50"/>
  <c r="AB98" i="50"/>
  <c r="W241" i="50"/>
  <c r="V263" i="50"/>
  <c r="AH274" i="50"/>
  <c r="M238" i="50"/>
  <c r="M214" i="50"/>
  <c r="AM101" i="62"/>
  <c r="AM51" i="50" s="1"/>
  <c r="AL51" i="50"/>
  <c r="AL76" i="50" s="1"/>
  <c r="AE77" i="62"/>
  <c r="AD74" i="62"/>
  <c r="AD67" i="62" s="1"/>
  <c r="AD138" i="50"/>
  <c r="I72" i="62"/>
  <c r="H71" i="62"/>
  <c r="H67" i="62" s="1"/>
  <c r="AC253" i="50"/>
  <c r="AB275" i="50"/>
  <c r="AL197" i="50"/>
  <c r="AK263" i="50"/>
  <c r="AI11" i="50"/>
  <c r="AH86" i="50"/>
  <c r="H60" i="51"/>
  <c r="AC254" i="50"/>
  <c r="AB276" i="50"/>
  <c r="AD156" i="62"/>
  <c r="AC154" i="62"/>
  <c r="AC216" i="50"/>
  <c r="AE86" i="62"/>
  <c r="AD143" i="50"/>
  <c r="AD83" i="62"/>
  <c r="H62" i="62"/>
  <c r="G61" i="62"/>
  <c r="G60" i="62" s="1"/>
  <c r="AL86" i="62"/>
  <c r="AK143" i="50"/>
  <c r="AK163" i="50" s="1"/>
  <c r="AK83" i="62"/>
  <c r="H242" i="50"/>
  <c r="G264" i="50"/>
  <c r="W249" i="50"/>
  <c r="V271" i="50"/>
  <c r="P270" i="50"/>
  <c r="Q248" i="50"/>
  <c r="AL26" i="7"/>
  <c r="O279" i="50"/>
  <c r="P257" i="50"/>
  <c r="Y167" i="62"/>
  <c r="Y227" i="50" s="1"/>
  <c r="X227" i="50"/>
  <c r="AE250" i="50"/>
  <c r="AD272" i="50"/>
  <c r="AI141" i="50"/>
  <c r="AI161" i="50" s="1"/>
  <c r="AI83" i="51"/>
  <c r="AI79" i="51" s="1"/>
  <c r="AC163" i="50"/>
  <c r="AB183" i="50"/>
  <c r="AM102" i="62"/>
  <c r="AM52" i="50" s="1"/>
  <c r="AL52" i="50"/>
  <c r="AK268" i="50"/>
  <c r="AL246" i="50"/>
  <c r="I266" i="50"/>
  <c r="J244" i="50"/>
  <c r="F80" i="39"/>
  <c r="L68" i="39"/>
  <c r="R68" i="39" s="1"/>
  <c r="AK47" i="50"/>
  <c r="AK72" i="50" s="1"/>
  <c r="AK94" i="51"/>
  <c r="AM94" i="51"/>
  <c r="AB15" i="50"/>
  <c r="AA13" i="50"/>
  <c r="AA10" i="50" s="1"/>
  <c r="AA90" i="50"/>
  <c r="AA88" i="50" s="1"/>
  <c r="AA85" i="50" s="1"/>
  <c r="AF173" i="62"/>
  <c r="AF233" i="50" s="1"/>
  <c r="AE233" i="50"/>
  <c r="AF46" i="50"/>
  <c r="AF44" i="50" s="1"/>
  <c r="BC76" i="73"/>
  <c r="X108" i="67"/>
  <c r="BB76" i="73"/>
  <c r="AM29" i="73"/>
  <c r="V79" i="67"/>
  <c r="AN29" i="73"/>
  <c r="AI133" i="50"/>
  <c r="AI64" i="51"/>
  <c r="AL141" i="50"/>
  <c r="AL83" i="51"/>
  <c r="AL79" i="51" s="1"/>
  <c r="AF141" i="50"/>
  <c r="AF83" i="51"/>
  <c r="AF79" i="51" s="1"/>
  <c r="AM256" i="50"/>
  <c r="AM278" i="50" s="1"/>
  <c r="AL278" i="50"/>
  <c r="AI124" i="50"/>
  <c r="AH184" i="50"/>
  <c r="W278" i="50"/>
  <c r="X256" i="50"/>
  <c r="AC94" i="51"/>
  <c r="AC47" i="50"/>
  <c r="AC44" i="50" s="1"/>
  <c r="AI164" i="50"/>
  <c r="AJ164" i="50" s="1"/>
  <c r="AK164" i="50" s="1"/>
  <c r="AL164" i="50" s="1"/>
  <c r="AM164" i="50" s="1"/>
  <c r="AI74" i="51"/>
  <c r="AI67" i="51" s="1"/>
  <c r="AC72" i="68"/>
  <c r="AD69" i="68"/>
  <c r="D40" i="58"/>
  <c r="C87" i="78"/>
  <c r="AB97" i="50"/>
  <c r="AB147" i="50"/>
  <c r="AB167" i="50" s="1"/>
  <c r="AB83" i="51"/>
  <c r="AB79" i="51" s="1"/>
  <c r="F67" i="51"/>
  <c r="F60" i="51" s="1"/>
  <c r="F110" i="51" s="1"/>
  <c r="F11" i="51"/>
  <c r="R67" i="51"/>
  <c r="R60" i="51" s="1"/>
  <c r="K111" i="51" s="1"/>
  <c r="H17" i="79"/>
  <c r="H18" i="79"/>
  <c r="AF125" i="50"/>
  <c r="AF185" i="50" s="1"/>
  <c r="AE185" i="50"/>
  <c r="J62" i="60"/>
  <c r="J11" i="79" s="1"/>
  <c r="L64" i="53"/>
  <c r="J44" i="79"/>
  <c r="E29" i="79"/>
  <c r="E28" i="79"/>
  <c r="F28" i="79"/>
  <c r="D52" i="60"/>
  <c r="D51" i="60"/>
  <c r="D8" i="79"/>
  <c r="AA18" i="51"/>
  <c r="AA11" i="51" s="1"/>
  <c r="AD113" i="50"/>
  <c r="AI70" i="50"/>
  <c r="I19" i="79"/>
  <c r="AR25" i="60"/>
  <c r="AS25" i="60" s="1"/>
  <c r="E87" i="78"/>
  <c r="F40" i="58"/>
  <c r="D21" i="79"/>
  <c r="D20" i="79"/>
  <c r="AP70" i="73"/>
  <c r="AO70" i="73"/>
  <c r="W86" i="67"/>
  <c r="D12" i="17"/>
  <c r="E46" i="65"/>
  <c r="D46" i="78"/>
  <c r="E44" i="65"/>
  <c r="D47" i="78" s="1"/>
  <c r="F65" i="1"/>
  <c r="E45" i="65"/>
  <c r="D48" i="78" s="1"/>
  <c r="H84" i="78"/>
  <c r="G86" i="78"/>
  <c r="H41" i="58"/>
  <c r="H37" i="58"/>
  <c r="AZ13" i="53"/>
  <c r="AZ12" i="53" s="1"/>
  <c r="I13" i="73"/>
  <c r="BF13" i="53"/>
  <c r="BF12" i="53" s="1"/>
  <c r="G13" i="53"/>
  <c r="H13" i="73"/>
  <c r="F12" i="53"/>
  <c r="N137" i="41"/>
  <c r="N142" i="41" s="1"/>
  <c r="AB137" i="41"/>
  <c r="AB142" i="41" s="1"/>
  <c r="F137" i="41"/>
  <c r="F142" i="41" s="1"/>
  <c r="U137" i="41"/>
  <c r="U142" i="41" s="1"/>
  <c r="N132" i="41"/>
  <c r="N149" i="41" s="1"/>
  <c r="Q15" i="7" s="1"/>
  <c r="AB132" i="41"/>
  <c r="AB149" i="41" s="1"/>
  <c r="F149" i="41"/>
  <c r="Q10" i="7" s="1"/>
  <c r="U132" i="41"/>
  <c r="U149" i="41" s="1"/>
  <c r="Q16" i="7" s="1"/>
  <c r="B24" i="47"/>
  <c r="B22" i="48" s="1"/>
  <c r="C29" i="73"/>
  <c r="C99" i="53"/>
  <c r="C110" i="53" s="1"/>
  <c r="T6" i="67"/>
  <c r="U29" i="73"/>
  <c r="V101" i="73" s="1"/>
  <c r="O99" i="53"/>
  <c r="O110" i="53" s="1"/>
  <c r="X27" i="67"/>
  <c r="V29" i="73"/>
  <c r="AO94" i="51"/>
  <c r="Z34" i="67"/>
  <c r="U124" i="67"/>
  <c r="Z124" i="67" s="1"/>
  <c r="P76" i="73"/>
  <c r="J76" i="73"/>
  <c r="K105" i="73" s="1"/>
  <c r="F31" i="47"/>
  <c r="F28" i="48" s="1"/>
  <c r="X14" i="67"/>
  <c r="X125" i="67" s="1"/>
  <c r="K76" i="73"/>
  <c r="D31" i="47"/>
  <c r="D28" i="48" s="1"/>
  <c r="Z14" i="67"/>
  <c r="T29" i="73"/>
  <c r="N99" i="53"/>
  <c r="N110" i="53" s="1"/>
  <c r="W27" i="67"/>
  <c r="S29" i="73"/>
  <c r="T101" i="73" s="1"/>
  <c r="V50" i="53"/>
  <c r="H27" i="58"/>
  <c r="H32" i="58" s="1"/>
  <c r="G81" i="78" s="1"/>
  <c r="H42" i="58"/>
  <c r="G85" i="78" s="1"/>
  <c r="T27" i="67"/>
  <c r="Z27" i="67" s="1"/>
  <c r="K99" i="53"/>
  <c r="K110" i="53" s="1"/>
  <c r="N29" i="73"/>
  <c r="P29" i="73"/>
  <c r="E29" i="73"/>
  <c r="V48" i="67"/>
  <c r="AB29" i="73"/>
  <c r="AC101" i="73" s="1"/>
  <c r="U99" i="53"/>
  <c r="U110" i="53" s="1"/>
  <c r="AC29" i="73"/>
  <c r="AB69" i="50"/>
  <c r="Y140" i="68"/>
  <c r="AD140" i="68"/>
  <c r="Y44" i="68"/>
  <c r="AD44" i="68"/>
  <c r="AD56" i="68" s="1"/>
  <c r="AD144" i="68"/>
  <c r="Y144" i="68"/>
  <c r="AD147" i="68"/>
  <c r="Y147" i="68"/>
  <c r="AE141" i="68"/>
  <c r="Z141" i="68"/>
  <c r="AC134" i="68"/>
  <c r="AI119" i="68"/>
  <c r="J135" i="68"/>
  <c r="J136" i="68" s="1"/>
  <c r="K132" i="68"/>
  <c r="AH66" i="68"/>
  <c r="AH67" i="68"/>
  <c r="AH68" i="68" s="1"/>
  <c r="AD76" i="68"/>
  <c r="Y76" i="68"/>
  <c r="Z84" i="68"/>
  <c r="AE84" i="68"/>
  <c r="AD11" i="68"/>
  <c r="Y11" i="68"/>
  <c r="M96" i="68"/>
  <c r="M97" i="68" s="1"/>
  <c r="M95" i="68"/>
  <c r="N94" i="68"/>
  <c r="H94" i="80"/>
  <c r="H89" i="80"/>
  <c r="H85" i="80"/>
  <c r="H97" i="80"/>
  <c r="H93" i="80"/>
  <c r="H88" i="80"/>
  <c r="H91" i="80"/>
  <c r="H90" i="80"/>
  <c r="H96" i="80"/>
  <c r="H87" i="80"/>
  <c r="H84" i="80"/>
  <c r="H95" i="80"/>
  <c r="H86" i="80"/>
  <c r="H92" i="80"/>
  <c r="Z52" i="68"/>
  <c r="AE52" i="68"/>
  <c r="AL30" i="53"/>
  <c r="AY30" i="73"/>
  <c r="AX30" i="73"/>
  <c r="AY30" i="53"/>
  <c r="BE30" i="53"/>
  <c r="AC56" i="68"/>
  <c r="AL19" i="53"/>
  <c r="AY19" i="73"/>
  <c r="AX19" i="73"/>
  <c r="AY19" i="53"/>
  <c r="AY18" i="53" s="1"/>
  <c r="BE19" i="53"/>
  <c r="BE18" i="53" s="1"/>
  <c r="AK18" i="53"/>
  <c r="H179" i="80"/>
  <c r="G181" i="80"/>
  <c r="H181" i="80" s="1"/>
  <c r="I179" i="80"/>
  <c r="F152" i="80"/>
  <c r="H152" i="80"/>
  <c r="F147" i="80"/>
  <c r="H147" i="80"/>
  <c r="F146" i="80"/>
  <c r="H146" i="80"/>
  <c r="F97" i="80"/>
  <c r="F99" i="80" s="1"/>
  <c r="F92" i="80"/>
  <c r="F86" i="80"/>
  <c r="F89" i="80"/>
  <c r="F85" i="80"/>
  <c r="F87" i="80"/>
  <c r="F96" i="80"/>
  <c r="F91" i="80"/>
  <c r="F93" i="80"/>
  <c r="F84" i="80"/>
  <c r="F88" i="80"/>
  <c r="F194" i="80"/>
  <c r="M76" i="80"/>
  <c r="N76" i="80" s="1"/>
  <c r="N74" i="80"/>
  <c r="AF62" i="68"/>
  <c r="AG61" i="68"/>
  <c r="AA80" i="68"/>
  <c r="AF80" i="68"/>
  <c r="AL35" i="53"/>
  <c r="AY35" i="73"/>
  <c r="BE35" i="53"/>
  <c r="AX35" i="73"/>
  <c r="AY35" i="53"/>
  <c r="F193" i="80"/>
  <c r="F188" i="80"/>
  <c r="AF36" i="68"/>
  <c r="AF40" i="68"/>
  <c r="AL39" i="53"/>
  <c r="AY39" i="73"/>
  <c r="AX39" i="73"/>
  <c r="AY39" i="53"/>
  <c r="AY38" i="53" s="1"/>
  <c r="AY29" i="53" s="1"/>
  <c r="BE39" i="53"/>
  <c r="BE38" i="53" s="1"/>
  <c r="BE29" i="53" s="1"/>
  <c r="AK38" i="53"/>
  <c r="J100" i="68"/>
  <c r="T11" i="79"/>
  <c r="M54" i="46"/>
  <c r="AA67" i="73"/>
  <c r="Y67" i="73"/>
  <c r="S63" i="53"/>
  <c r="R38" i="79"/>
  <c r="W38" i="79" s="1"/>
  <c r="E13" i="81"/>
  <c r="O88" i="46"/>
  <c r="N90" i="46"/>
  <c r="N89" i="46"/>
  <c r="W61" i="53"/>
  <c r="S39" i="60"/>
  <c r="N92" i="46"/>
  <c r="N94" i="46" s="1"/>
  <c r="Y78" i="68"/>
  <c r="AD78" i="68"/>
  <c r="AW68" i="73"/>
  <c r="AV68" i="73"/>
  <c r="E137" i="81"/>
  <c r="F137" i="81" s="1"/>
  <c r="G137" i="81" s="1"/>
  <c r="S69" i="7"/>
  <c r="S47" i="7"/>
  <c r="K41" i="67"/>
  <c r="AH10" i="7"/>
  <c r="J157" i="41"/>
  <c r="AI9" i="7"/>
  <c r="AI21" i="7" s="1"/>
  <c r="E75" i="49"/>
  <c r="AN40" i="67" s="1"/>
  <c r="F156" i="41"/>
  <c r="X11" i="7" s="1"/>
  <c r="X10" i="7"/>
  <c r="M73" i="41"/>
  <c r="AC9" i="7"/>
  <c r="AC21" i="7" s="1"/>
  <c r="K156" i="41"/>
  <c r="F61" i="49"/>
  <c r="AO32" i="67" s="1"/>
  <c r="O60" i="67"/>
  <c r="J66" i="67"/>
  <c r="AM43" i="7"/>
  <c r="AN37" i="7" s="1"/>
  <c r="AM41" i="7"/>
  <c r="O78" i="67"/>
  <c r="K74" i="67"/>
  <c r="I126" i="41"/>
  <c r="I134" i="41"/>
  <c r="L87" i="67"/>
  <c r="H111" i="74"/>
  <c r="F50" i="65"/>
  <c r="H114" i="74"/>
  <c r="I23" i="74"/>
  <c r="I35" i="74"/>
  <c r="I39" i="74" s="1"/>
  <c r="G20" i="65" s="1"/>
  <c r="J22" i="74"/>
  <c r="I26" i="74"/>
  <c r="G8" i="20"/>
  <c r="F9" i="20"/>
  <c r="U69" i="7"/>
  <c r="U47" i="7"/>
  <c r="AK66" i="7"/>
  <c r="F140" i="41"/>
  <c r="J57" i="67"/>
  <c r="O48" i="67"/>
  <c r="C18" i="49"/>
  <c r="C16" i="49" s="1"/>
  <c r="AL7" i="67" s="1"/>
  <c r="F37" i="7"/>
  <c r="P69" i="7"/>
  <c r="P47" i="7"/>
  <c r="E16" i="21"/>
  <c r="AN52" i="67" s="1"/>
  <c r="AG36" i="7"/>
  <c r="AG58" i="7"/>
  <c r="AN8" i="7"/>
  <c r="AI22" i="7"/>
  <c r="AA66" i="7"/>
  <c r="AD67" i="7"/>
  <c r="AC67" i="7"/>
  <c r="N13" i="67"/>
  <c r="N36" i="67"/>
  <c r="N22" i="67" s="1"/>
  <c r="V80" i="62"/>
  <c r="V79" i="62" s="1"/>
  <c r="W81" i="62"/>
  <c r="T60" i="62"/>
  <c r="O75" i="67"/>
  <c r="J79" i="67"/>
  <c r="O79" i="67" s="1"/>
  <c r="G124" i="41"/>
  <c r="F124" i="41"/>
  <c r="K66" i="67"/>
  <c r="K68" i="67" s="1"/>
  <c r="J87" i="67"/>
  <c r="O58" i="67"/>
  <c r="O55" i="67"/>
  <c r="BC63" i="53"/>
  <c r="AK79" i="51"/>
  <c r="AJ168" i="50"/>
  <c r="AK168" i="50" s="1"/>
  <c r="AL168" i="50" s="1"/>
  <c r="AM168" i="50" s="1"/>
  <c r="AI188" i="50"/>
  <c r="T81" i="67"/>
  <c r="T119" i="67" s="1"/>
  <c r="AJ56" i="73"/>
  <c r="AA55" i="53"/>
  <c r="AK28" i="50"/>
  <c r="AJ103" i="50"/>
  <c r="F253" i="50"/>
  <c r="F214" i="50"/>
  <c r="D30" i="7" s="1"/>
  <c r="AI71" i="62"/>
  <c r="AI67" i="62" s="1"/>
  <c r="AI60" i="62" s="1"/>
  <c r="AJ72" i="62"/>
  <c r="AI134" i="50"/>
  <c r="AE29" i="7"/>
  <c r="AL28" i="7"/>
  <c r="AA268" i="50"/>
  <c r="AB246" i="50"/>
  <c r="V157" i="62"/>
  <c r="U217" i="50"/>
  <c r="U214" i="50" s="1"/>
  <c r="AB99" i="51"/>
  <c r="AB50" i="50"/>
  <c r="AB75" i="50" s="1"/>
  <c r="AC75" i="50" s="1"/>
  <c r="AD75" i="50" s="1"/>
  <c r="AC168" i="50"/>
  <c r="AB188" i="50"/>
  <c r="AE37" i="50"/>
  <c r="AE64" i="51"/>
  <c r="AO60" i="51"/>
  <c r="AJ173" i="62"/>
  <c r="AI233" i="50"/>
  <c r="AI255" i="50" s="1"/>
  <c r="AL104" i="62"/>
  <c r="AK53" i="50"/>
  <c r="AK78" i="50" s="1"/>
  <c r="AD61" i="50"/>
  <c r="AC86" i="50"/>
  <c r="AF100" i="62"/>
  <c r="AE50" i="50"/>
  <c r="AE99" i="62"/>
  <c r="AD157" i="62"/>
  <c r="AC217" i="50"/>
  <c r="AC239" i="50" s="1"/>
  <c r="AB64" i="50"/>
  <c r="AB38" i="50"/>
  <c r="AB35" i="50" s="1"/>
  <c r="V246" i="50"/>
  <c r="U268" i="50"/>
  <c r="AI154" i="62"/>
  <c r="O274" i="50"/>
  <c r="P252" i="50"/>
  <c r="AL99" i="62"/>
  <c r="AL50" i="50"/>
  <c r="AM100" i="62"/>
  <c r="AJ170" i="62"/>
  <c r="AI230" i="50"/>
  <c r="AI214" i="50" s="1"/>
  <c r="K160" i="62"/>
  <c r="K220" i="50" s="1"/>
  <c r="J220" i="50"/>
  <c r="Q86" i="62"/>
  <c r="P83" i="62"/>
  <c r="AM82" i="62"/>
  <c r="AM140" i="50" s="1"/>
  <c r="AL140" i="50"/>
  <c r="AK217" i="50"/>
  <c r="AL157" i="62"/>
  <c r="AK61" i="51"/>
  <c r="AK36" i="50"/>
  <c r="V253" i="50"/>
  <c r="U275" i="50"/>
  <c r="AB238" i="50"/>
  <c r="AB214" i="50"/>
  <c r="AK64" i="50"/>
  <c r="AK38" i="50"/>
  <c r="V237" i="50"/>
  <c r="U259" i="50"/>
  <c r="O237" i="50"/>
  <c r="AF120" i="50"/>
  <c r="AC155" i="50"/>
  <c r="AB175" i="50"/>
  <c r="AE245" i="50"/>
  <c r="AD267" i="50"/>
  <c r="AK270" i="50"/>
  <c r="AL248" i="50"/>
  <c r="AL272" i="50"/>
  <c r="AM250" i="50"/>
  <c r="AM272" i="50" s="1"/>
  <c r="Q240" i="50"/>
  <c r="P262" i="50"/>
  <c r="AD265" i="50"/>
  <c r="AE243" i="50"/>
  <c r="P269" i="50"/>
  <c r="Q247" i="50"/>
  <c r="P276" i="50"/>
  <c r="Q254" i="50"/>
  <c r="N80" i="39"/>
  <c r="H88" i="39"/>
  <c r="AK66" i="50"/>
  <c r="AJ91" i="50"/>
  <c r="AI20" i="50"/>
  <c r="AH19" i="50"/>
  <c r="AH10" i="50" s="1"/>
  <c r="AH95" i="50"/>
  <c r="AD94" i="51"/>
  <c r="AD45" i="50"/>
  <c r="AD44" i="50" s="1"/>
  <c r="AF136" i="50"/>
  <c r="AF74" i="51"/>
  <c r="Q217" i="50"/>
  <c r="Q239" i="50" s="1"/>
  <c r="R157" i="62"/>
  <c r="R217" i="50" s="1"/>
  <c r="AF172" i="50"/>
  <c r="AJ113" i="50"/>
  <c r="AI111" i="50"/>
  <c r="C89" i="67" s="1"/>
  <c r="AJ141" i="50"/>
  <c r="AJ83" i="51"/>
  <c r="AJ79" i="51" s="1"/>
  <c r="AB64" i="51"/>
  <c r="AB60" i="51" s="1"/>
  <c r="AB133" i="50"/>
  <c r="AB131" i="50" s="1"/>
  <c r="AA142" i="50"/>
  <c r="AA162" i="50" s="1"/>
  <c r="AA83" i="51"/>
  <c r="AA79" i="51" s="1"/>
  <c r="AL94" i="51"/>
  <c r="AL46" i="50"/>
  <c r="AL74" i="51"/>
  <c r="AL67" i="51" s="1"/>
  <c r="AL137" i="50"/>
  <c r="AI117" i="50"/>
  <c r="AH177" i="50"/>
  <c r="AQ29" i="73"/>
  <c r="AJ29" i="73"/>
  <c r="AR29" i="73"/>
  <c r="T79" i="67"/>
  <c r="AH67" i="50"/>
  <c r="AH38" i="50"/>
  <c r="AJ158" i="50"/>
  <c r="AI178" i="50"/>
  <c r="AH71" i="51"/>
  <c r="AH67" i="51" s="1"/>
  <c r="AH60" i="51" s="1"/>
  <c r="AH134" i="50"/>
  <c r="AE137" i="50"/>
  <c r="AE157" i="50" s="1"/>
  <c r="AF157" i="50" s="1"/>
  <c r="AE74" i="51"/>
  <c r="AJ136" i="50"/>
  <c r="AJ156" i="50" s="1"/>
  <c r="AJ74" i="51"/>
  <c r="AJ67" i="51" s="1"/>
  <c r="AC83" i="51"/>
  <c r="AC79" i="51" s="1"/>
  <c r="AI176" i="50"/>
  <c r="Q94" i="51"/>
  <c r="F112" i="51"/>
  <c r="N39" i="79"/>
  <c r="N40" i="79"/>
  <c r="G38" i="79"/>
  <c r="M29" i="79"/>
  <c r="M28" i="79"/>
  <c r="AQ70" i="73"/>
  <c r="X86" i="67"/>
  <c r="X124" i="67" s="1"/>
  <c r="AR70" i="73"/>
  <c r="AT64" i="51"/>
  <c r="J67" i="51"/>
  <c r="J60" i="51" s="1"/>
  <c r="J110" i="51" s="1"/>
  <c r="AE32" i="78"/>
  <c r="S37" i="2"/>
  <c r="AU59" i="73"/>
  <c r="D128" i="81"/>
  <c r="T105" i="67"/>
  <c r="H38" i="79"/>
  <c r="N16" i="79"/>
  <c r="H6" i="79"/>
  <c r="H7" i="79"/>
  <c r="M6" i="79"/>
  <c r="AS14" i="60"/>
  <c r="AD158" i="50"/>
  <c r="T11" i="51"/>
  <c r="Q67" i="51"/>
  <c r="Q60" i="51" s="1"/>
  <c r="AF121" i="50"/>
  <c r="J16" i="79"/>
  <c r="D7" i="79"/>
  <c r="D38" i="79"/>
  <c r="E39" i="79" s="1"/>
  <c r="D6" i="79"/>
  <c r="K43" i="79"/>
  <c r="E80" i="78"/>
  <c r="AC134" i="50"/>
  <c r="AC71" i="51"/>
  <c r="AC67" i="51" s="1"/>
  <c r="AB114" i="50"/>
  <c r="AA174" i="50"/>
  <c r="AA111" i="50"/>
  <c r="AD64" i="51"/>
  <c r="AD133" i="50"/>
  <c r="AI167" i="50"/>
  <c r="AH187" i="50"/>
  <c r="O94" i="51"/>
  <c r="O60" i="51" s="1"/>
  <c r="H111" i="51" s="1"/>
  <c r="Q37" i="2"/>
  <c r="I45" i="65"/>
  <c r="H48" i="78" s="1"/>
  <c r="I44" i="65"/>
  <c r="H47" i="78" s="1"/>
  <c r="J65" i="1"/>
  <c r="H12" i="17"/>
  <c r="H46" i="78"/>
  <c r="AF38" i="78"/>
  <c r="AH49" i="73"/>
  <c r="Z49" i="53"/>
  <c r="Y49" i="53"/>
  <c r="BB49" i="53"/>
  <c r="AI49" i="73"/>
  <c r="D114" i="65"/>
  <c r="D111" i="65"/>
  <c r="C74" i="78" s="1"/>
  <c r="C73" i="78"/>
  <c r="E39" i="78"/>
  <c r="F43" i="65"/>
  <c r="F32" i="65"/>
  <c r="E41" i="78" s="1"/>
  <c r="F31" i="65"/>
  <c r="E40" i="78" s="1"/>
  <c r="F148" i="41"/>
  <c r="J10" i="7" s="1"/>
  <c r="F136" i="41"/>
  <c r="F141" i="41" s="1"/>
  <c r="U131" i="41"/>
  <c r="U148" i="41" s="1"/>
  <c r="U136" i="41"/>
  <c r="U141" i="41" s="1"/>
  <c r="U154" i="41" s="1"/>
  <c r="N136" i="41"/>
  <c r="N141" i="41" s="1"/>
  <c r="N131" i="41"/>
  <c r="N148" i="41" s="1"/>
  <c r="J15" i="7" s="1"/>
  <c r="AB136" i="41"/>
  <c r="AB141" i="41" s="1"/>
  <c r="AB131" i="41"/>
  <c r="AB148" i="41" s="1"/>
  <c r="W124" i="67"/>
  <c r="U125" i="67"/>
  <c r="Z35" i="67"/>
  <c r="Z6" i="67"/>
  <c r="T84" i="67"/>
  <c r="AJ59" i="73"/>
  <c r="N28" i="79"/>
  <c r="H25" i="58"/>
  <c r="I10" i="58" s="1"/>
  <c r="H34" i="58"/>
  <c r="G14" i="16"/>
  <c r="F16" i="16"/>
  <c r="AN23" i="79"/>
  <c r="Z13" i="67"/>
  <c r="U76" i="73"/>
  <c r="V105" i="73" s="1"/>
  <c r="AB94" i="50"/>
  <c r="AC136" i="68"/>
  <c r="AS94" i="51"/>
  <c r="AS60" i="51" s="1"/>
  <c r="G46" i="78"/>
  <c r="I65" i="1"/>
  <c r="H44" i="65"/>
  <c r="G47" i="78" s="1"/>
  <c r="H45" i="65"/>
  <c r="G48" i="78" s="1"/>
  <c r="AS10" i="53"/>
  <c r="U98" i="53"/>
  <c r="AC10" i="53"/>
  <c r="AK10" i="53" s="1"/>
  <c r="M15" i="39"/>
  <c r="V6" i="78" s="1"/>
  <c r="S14" i="39"/>
  <c r="V5" i="78"/>
  <c r="G17" i="53"/>
  <c r="U5" i="78"/>
  <c r="R14" i="39"/>
  <c r="F17" i="53"/>
  <c r="T14" i="39"/>
  <c r="W5" i="78"/>
  <c r="N15" i="39"/>
  <c r="W6" i="78" s="1"/>
  <c r="H17" i="53"/>
  <c r="C89" i="53"/>
  <c r="C17" i="73"/>
  <c r="C11" i="53"/>
  <c r="Q12" i="39"/>
  <c r="W21" i="78"/>
  <c r="AV17" i="53"/>
  <c r="J14" i="39"/>
  <c r="P12" i="39"/>
  <c r="AS11" i="53"/>
  <c r="AS89" i="53"/>
  <c r="S22" i="39"/>
  <c r="T12" i="39"/>
  <c r="R22" i="39"/>
  <c r="S12" i="39"/>
  <c r="AR89" i="53"/>
  <c r="AR11" i="53"/>
  <c r="Q22" i="39"/>
  <c r="R12" i="39"/>
  <c r="T22" i="39"/>
  <c r="K14" i="39"/>
  <c r="U24" i="39"/>
  <c r="I23" i="39"/>
  <c r="P22" i="39"/>
  <c r="AF38" i="60" l="1"/>
  <c r="AE61" i="60"/>
  <c r="AQ38" i="60"/>
  <c r="AQ61" i="60" s="1"/>
  <c r="AN42" i="60"/>
  <c r="G61" i="53"/>
  <c r="N34" i="46"/>
  <c r="T34" i="79" s="1"/>
  <c r="N35" i="46"/>
  <c r="N37" i="46" s="1"/>
  <c r="N39" i="46" s="1"/>
  <c r="T39" i="79" s="1"/>
  <c r="G39" i="60"/>
  <c r="O33" i="46"/>
  <c r="AO39" i="60"/>
  <c r="I61" i="73"/>
  <c r="H61" i="73"/>
  <c r="G65" i="73"/>
  <c r="F65" i="73"/>
  <c r="AO69" i="60"/>
  <c r="M36" i="46"/>
  <c r="S36" i="79" s="1"/>
  <c r="F65" i="53"/>
  <c r="S35" i="79"/>
  <c r="M37" i="46"/>
  <c r="F43" i="60"/>
  <c r="S57" i="60"/>
  <c r="T34" i="60"/>
  <c r="U62" i="67"/>
  <c r="T101" i="53"/>
  <c r="T112" i="53" s="1"/>
  <c r="AL35" i="60"/>
  <c r="AL58" i="60" s="1"/>
  <c r="AK58" i="60"/>
  <c r="T100" i="53"/>
  <c r="T111" i="53" s="1"/>
  <c r="AA59" i="73"/>
  <c r="Z59" i="73"/>
  <c r="AA102" i="73" s="1"/>
  <c r="U53" i="67"/>
  <c r="Z53" i="67" s="1"/>
  <c r="G69" i="73"/>
  <c r="F69" i="73"/>
  <c r="M30" i="60"/>
  <c r="L53" i="60"/>
  <c r="X46" i="60"/>
  <c r="Y46" i="60" s="1"/>
  <c r="Z46" i="60" s="1"/>
  <c r="AT46" i="60" s="1"/>
  <c r="U46" i="39"/>
  <c r="U35" i="39"/>
  <c r="AF37" i="60"/>
  <c r="AF60" i="60" s="1"/>
  <c r="AE60" i="60"/>
  <c r="J8" i="79"/>
  <c r="J52" i="60"/>
  <c r="J51" i="60"/>
  <c r="AF34" i="60"/>
  <c r="AE57" i="60"/>
  <c r="AQ34" i="60"/>
  <c r="AQ57" i="60" s="1"/>
  <c r="Q74" i="39"/>
  <c r="K74" i="39" s="1"/>
  <c r="T17" i="78" s="1"/>
  <c r="P74" i="39"/>
  <c r="J74" i="39" s="1"/>
  <c r="S17" i="78" s="1"/>
  <c r="R74" i="39"/>
  <c r="L74" i="39" s="1"/>
  <c r="U17" i="78" s="1"/>
  <c r="S74" i="39"/>
  <c r="M74" i="39" s="1"/>
  <c r="V17" i="78" s="1"/>
  <c r="T74" i="39"/>
  <c r="N74" i="39" s="1"/>
  <c r="W17" i="78" s="1"/>
  <c r="AK38" i="60"/>
  <c r="AJ61" i="60"/>
  <c r="G68" i="60"/>
  <c r="F69" i="53"/>
  <c r="Z67" i="73"/>
  <c r="AE31" i="60"/>
  <c r="AD54" i="60"/>
  <c r="AP31" i="60"/>
  <c r="AP54" i="60" s="1"/>
  <c r="AN61" i="73"/>
  <c r="AM61" i="73"/>
  <c r="AD61" i="53"/>
  <c r="M120" i="46"/>
  <c r="X39" i="60"/>
  <c r="N119" i="46"/>
  <c r="M121" i="46"/>
  <c r="D30" i="79"/>
  <c r="V51" i="60"/>
  <c r="V52" i="60"/>
  <c r="W37" i="79"/>
  <c r="AK65" i="73"/>
  <c r="AL65" i="73"/>
  <c r="AE38" i="68"/>
  <c r="K19" i="79"/>
  <c r="K21" i="79" s="1"/>
  <c r="E60" i="53"/>
  <c r="AX69" i="73"/>
  <c r="AY69" i="73"/>
  <c r="M46" i="60"/>
  <c r="AP46" i="60"/>
  <c r="O37" i="39"/>
  <c r="R10" i="78"/>
  <c r="S17" i="53"/>
  <c r="V62" i="60"/>
  <c r="D33" i="79" s="1"/>
  <c r="AB64" i="53"/>
  <c r="X37" i="60"/>
  <c r="W60" i="60"/>
  <c r="AO37" i="60"/>
  <c r="AO60" i="60" s="1"/>
  <c r="W29" i="60"/>
  <c r="AE68" i="60"/>
  <c r="AL69" i="53"/>
  <c r="AL31" i="60"/>
  <c r="AL54" i="60" s="1"/>
  <c r="AK54" i="60"/>
  <c r="M36" i="60"/>
  <c r="L59" i="60"/>
  <c r="R13" i="78"/>
  <c r="AA17" i="53"/>
  <c r="O49" i="39"/>
  <c r="AC65" i="53"/>
  <c r="W43" i="60"/>
  <c r="L122" i="46"/>
  <c r="L123" i="46"/>
  <c r="AB59" i="53"/>
  <c r="AL60" i="73"/>
  <c r="AY61" i="73"/>
  <c r="AX61" i="73"/>
  <c r="BE61" i="53"/>
  <c r="I62" i="73"/>
  <c r="H62" i="73"/>
  <c r="Y68" i="60"/>
  <c r="AD69" i="53"/>
  <c r="AU89" i="53"/>
  <c r="AU11" i="53"/>
  <c r="AF167" i="68"/>
  <c r="AD50" i="60"/>
  <c r="AD42" i="60"/>
  <c r="AD63" i="60"/>
  <c r="L34" i="79" s="1"/>
  <c r="AE66" i="60"/>
  <c r="AD67" i="60"/>
  <c r="AL62" i="53"/>
  <c r="BF62" i="53" s="1"/>
  <c r="AD69" i="60"/>
  <c r="E62" i="60"/>
  <c r="E11" i="79" s="1"/>
  <c r="E64" i="53"/>
  <c r="K22" i="79"/>
  <c r="E19" i="79"/>
  <c r="Q51" i="60"/>
  <c r="Q52" i="60"/>
  <c r="AE66" i="73"/>
  <c r="AD66" i="73"/>
  <c r="AT89" i="53"/>
  <c r="AT11" i="53"/>
  <c r="T68" i="60"/>
  <c r="W69" i="53"/>
  <c r="AQ68" i="60"/>
  <c r="AS60" i="53"/>
  <c r="AS59" i="53" s="1"/>
  <c r="AI63" i="60"/>
  <c r="AI50" i="60"/>
  <c r="AI42" i="60"/>
  <c r="N66" i="60"/>
  <c r="M67" i="60"/>
  <c r="O66" i="53" s="1"/>
  <c r="O62" i="53"/>
  <c r="M69" i="60"/>
  <c r="AQ62" i="73"/>
  <c r="AR62" i="73"/>
  <c r="U68" i="53"/>
  <c r="L93" i="46"/>
  <c r="E21" i="81" s="1"/>
  <c r="Q47" i="60"/>
  <c r="E20" i="81"/>
  <c r="E19" i="81" s="1"/>
  <c r="R42" i="60"/>
  <c r="R62" i="60" s="1"/>
  <c r="F22" i="79" s="1"/>
  <c r="R50" i="60"/>
  <c r="AF99" i="68"/>
  <c r="R63" i="60"/>
  <c r="F23" i="79" s="1"/>
  <c r="K62" i="60"/>
  <c r="K11" i="79" s="1"/>
  <c r="M64" i="53"/>
  <c r="K44" i="79"/>
  <c r="M65" i="46"/>
  <c r="N65" i="53"/>
  <c r="L43" i="60"/>
  <c r="AC52" i="60"/>
  <c r="K30" i="79"/>
  <c r="K32" i="79" s="1"/>
  <c r="E28" i="81"/>
  <c r="E27" i="81" s="1"/>
  <c r="AC47" i="60"/>
  <c r="AK67" i="53" s="1"/>
  <c r="AK68" i="53"/>
  <c r="L155" i="46"/>
  <c r="E29" i="81" s="1"/>
  <c r="AK65" i="53"/>
  <c r="AY65" i="53" s="1"/>
  <c r="AC43" i="60"/>
  <c r="AO43" i="60" s="1"/>
  <c r="L153" i="46"/>
  <c r="AV60" i="73"/>
  <c r="AJ59" i="53"/>
  <c r="C25" i="47" s="1"/>
  <c r="C23" i="48" s="1"/>
  <c r="E129" i="81"/>
  <c r="F129" i="81" s="1"/>
  <c r="G129" i="81" s="1"/>
  <c r="BD60" i="53"/>
  <c r="BD59" i="53" s="1"/>
  <c r="AW60" i="73"/>
  <c r="L42" i="60"/>
  <c r="L45" i="79"/>
  <c r="AF70" i="68"/>
  <c r="N60" i="53"/>
  <c r="L63" i="60"/>
  <c r="L12" i="79" s="1"/>
  <c r="L50" i="60"/>
  <c r="AL68" i="60"/>
  <c r="AV69" i="53" s="1"/>
  <c r="AU69" i="53"/>
  <c r="Q62" i="60"/>
  <c r="E22" i="79" s="1"/>
  <c r="U64" i="53"/>
  <c r="AL48" i="73"/>
  <c r="BD48" i="53"/>
  <c r="BD29" i="53" s="1"/>
  <c r="AK48" i="73"/>
  <c r="AX48" i="53"/>
  <c r="AX29" i="53" s="1"/>
  <c r="AB29" i="53"/>
  <c r="S66" i="73"/>
  <c r="T66" i="73"/>
  <c r="AO67" i="60"/>
  <c r="AQ66" i="73"/>
  <c r="AR66" i="73"/>
  <c r="M90" i="53"/>
  <c r="R90" i="73" s="1"/>
  <c r="V60" i="53"/>
  <c r="T32" i="60"/>
  <c r="S29" i="60"/>
  <c r="S55" i="60"/>
  <c r="F60" i="53"/>
  <c r="L23" i="79"/>
  <c r="F50" i="60"/>
  <c r="F42" i="60"/>
  <c r="F63" i="60"/>
  <c r="F12" i="79" s="1"/>
  <c r="AF38" i="68"/>
  <c r="O62" i="46"/>
  <c r="O61" i="53"/>
  <c r="N64" i="46"/>
  <c r="M39" i="60"/>
  <c r="N63" i="46"/>
  <c r="N66" i="46"/>
  <c r="AY60" i="73"/>
  <c r="AK59" i="53"/>
  <c r="AX60" i="73"/>
  <c r="L156" i="46"/>
  <c r="AS48" i="73"/>
  <c r="BH48" i="53"/>
  <c r="AH48" i="53"/>
  <c r="AT48" i="73"/>
  <c r="AG48" i="53"/>
  <c r="AF29" i="53"/>
  <c r="BB48" i="53"/>
  <c r="AR64" i="53"/>
  <c r="AR63" i="53" s="1"/>
  <c r="AR88" i="53" s="1"/>
  <c r="AH62" i="60"/>
  <c r="AY62" i="73"/>
  <c r="AX62" i="73"/>
  <c r="BE62" i="53"/>
  <c r="AY62" i="53"/>
  <c r="N32" i="60"/>
  <c r="M29" i="60"/>
  <c r="M55" i="60"/>
  <c r="D24" i="81"/>
  <c r="D23" i="81" s="1"/>
  <c r="V47" i="60"/>
  <c r="AB67" i="53" s="1"/>
  <c r="AK67" i="73" s="1"/>
  <c r="K124" i="46"/>
  <c r="D25" i="81" s="1"/>
  <c r="AB68" i="53"/>
  <c r="T66" i="60"/>
  <c r="W62" i="53"/>
  <c r="S69" i="60"/>
  <c r="S67" i="60"/>
  <c r="W66" i="53" s="1"/>
  <c r="AP68" i="60"/>
  <c r="AK30" i="60"/>
  <c r="AJ29" i="60"/>
  <c r="AJ53" i="60"/>
  <c r="BE66" i="53"/>
  <c r="AY66" i="53"/>
  <c r="F66" i="73"/>
  <c r="G66" i="73"/>
  <c r="Z67" i="60"/>
  <c r="AF66" i="53" s="1"/>
  <c r="AF62" i="53"/>
  <c r="Z69" i="60"/>
  <c r="AL67" i="60"/>
  <c r="AV66" i="53" s="1"/>
  <c r="AV62" i="53"/>
  <c r="AL69" i="60"/>
  <c r="AB65" i="73"/>
  <c r="AC65" i="73"/>
  <c r="M66" i="46"/>
  <c r="M68" i="46" s="1"/>
  <c r="T37" i="60"/>
  <c r="S60" i="60"/>
  <c r="K51" i="60"/>
  <c r="K8" i="79"/>
  <c r="K52" i="60"/>
  <c r="H32" i="60"/>
  <c r="G55" i="60"/>
  <c r="G29" i="60"/>
  <c r="AQ32" i="60"/>
  <c r="AQ55" i="60" s="1"/>
  <c r="T61" i="73"/>
  <c r="S61" i="73"/>
  <c r="D16" i="81"/>
  <c r="D15" i="81" s="1"/>
  <c r="L68" i="53"/>
  <c r="Q50" i="79"/>
  <c r="X50" i="79" s="1"/>
  <c r="Q54" i="79"/>
  <c r="X54" i="79" s="1"/>
  <c r="Q51" i="79"/>
  <c r="X51" i="79" s="1"/>
  <c r="Q55" i="79"/>
  <c r="X55" i="79" s="1"/>
  <c r="Q48" i="79"/>
  <c r="X48" i="79" s="1"/>
  <c r="Q52" i="79"/>
  <c r="X52" i="79" s="1"/>
  <c r="Q47" i="79"/>
  <c r="X47" i="79" s="1"/>
  <c r="Q49" i="79"/>
  <c r="X49" i="79" s="1"/>
  <c r="J47" i="60"/>
  <c r="Q53" i="79"/>
  <c r="X53" i="79" s="1"/>
  <c r="AC62" i="60"/>
  <c r="K33" i="79" s="1"/>
  <c r="M152" i="46"/>
  <c r="M154" i="46" s="1"/>
  <c r="AD39" i="60"/>
  <c r="AL61" i="53"/>
  <c r="N150" i="46"/>
  <c r="M151" i="46"/>
  <c r="BE69" i="53"/>
  <c r="AM69" i="73"/>
  <c r="AN69" i="73"/>
  <c r="AY69" i="53"/>
  <c r="H36" i="60"/>
  <c r="G59" i="60"/>
  <c r="AQ36" i="60"/>
  <c r="AQ59" i="60" s="1"/>
  <c r="AF30" i="60"/>
  <c r="AE29" i="60"/>
  <c r="AE53" i="60"/>
  <c r="AH52" i="60"/>
  <c r="AH51" i="60"/>
  <c r="G48" i="60"/>
  <c r="AP48" i="60"/>
  <c r="AY66" i="73"/>
  <c r="AX66" i="73"/>
  <c r="Z32" i="60"/>
  <c r="Y55" i="60"/>
  <c r="E8" i="79"/>
  <c r="E10" i="79" s="1"/>
  <c r="E52" i="60"/>
  <c r="E51" i="60"/>
  <c r="R65" i="73"/>
  <c r="Q65" i="73"/>
  <c r="AL37" i="60"/>
  <c r="AL60" i="60" s="1"/>
  <c r="AK60" i="60"/>
  <c r="AD62" i="73"/>
  <c r="AE62" i="73"/>
  <c r="AP40" i="60"/>
  <c r="AP69" i="60" s="1"/>
  <c r="F44" i="60"/>
  <c r="AP44" i="60" s="1"/>
  <c r="G40" i="60"/>
  <c r="AD69" i="73"/>
  <c r="AE69" i="73"/>
  <c r="AZ69" i="53"/>
  <c r="T62" i="73"/>
  <c r="S62" i="73"/>
  <c r="AC100" i="68"/>
  <c r="AF106" i="68"/>
  <c r="AA106" i="68"/>
  <c r="O33" i="68"/>
  <c r="N35" i="68"/>
  <c r="N34" i="68"/>
  <c r="K168" i="68"/>
  <c r="K169" i="68"/>
  <c r="K170" i="68" s="1"/>
  <c r="L166" i="68"/>
  <c r="K167" i="68"/>
  <c r="AE135" i="68"/>
  <c r="AF132" i="68"/>
  <c r="AE79" i="68"/>
  <c r="Z79" i="68"/>
  <c r="Z83" i="68"/>
  <c r="AE83" i="68"/>
  <c r="AF110" i="68"/>
  <c r="AA110" i="68"/>
  <c r="Z111" i="68"/>
  <c r="AE111" i="68"/>
  <c r="M40" i="68"/>
  <c r="M41" i="68" s="1"/>
  <c r="M39" i="68"/>
  <c r="M36" i="68"/>
  <c r="AE51" i="68"/>
  <c r="Z51" i="68"/>
  <c r="AG96" i="68"/>
  <c r="AG97" i="68" s="1"/>
  <c r="AH94" i="68"/>
  <c r="AG95" i="68"/>
  <c r="AF107" i="68"/>
  <c r="AA107" i="68"/>
  <c r="Z112" i="68"/>
  <c r="AE112" i="68"/>
  <c r="AH164" i="68"/>
  <c r="AH165" i="68" s="1"/>
  <c r="AH163" i="68"/>
  <c r="AF116" i="68"/>
  <c r="AA116" i="68"/>
  <c r="Q261" i="50"/>
  <c r="R239" i="50"/>
  <c r="R261" i="50" s="1"/>
  <c r="AF77" i="50"/>
  <c r="AF102" i="50" s="1"/>
  <c r="AE102" i="50"/>
  <c r="K112" i="51"/>
  <c r="AB180" i="50"/>
  <c r="Q253" i="50"/>
  <c r="P275" i="50"/>
  <c r="L96" i="80"/>
  <c r="L92" i="80"/>
  <c r="L87" i="80"/>
  <c r="L84" i="80"/>
  <c r="L95" i="80"/>
  <c r="L90" i="80"/>
  <c r="L86" i="80"/>
  <c r="L94" i="80"/>
  <c r="L89" i="80"/>
  <c r="L85" i="80"/>
  <c r="L88" i="80"/>
  <c r="L91" i="80"/>
  <c r="L97" i="80"/>
  <c r="L93" i="80"/>
  <c r="AG30" i="7"/>
  <c r="C95" i="67"/>
  <c r="AD57" i="68"/>
  <c r="AJ56" i="68"/>
  <c r="AD71" i="68"/>
  <c r="AM76" i="50"/>
  <c r="AM101" i="50" s="1"/>
  <c r="AL101" i="50"/>
  <c r="O58" i="50"/>
  <c r="O50" i="50"/>
  <c r="O40" i="50"/>
  <c r="O52" i="50"/>
  <c r="O57" i="50"/>
  <c r="O143" i="50"/>
  <c r="O138" i="50"/>
  <c r="O51" i="50"/>
  <c r="O142" i="50"/>
  <c r="O42" i="50"/>
  <c r="O49" i="50"/>
  <c r="O137" i="50"/>
  <c r="O149" i="50"/>
  <c r="O56" i="50"/>
  <c r="O146" i="50"/>
  <c r="O55" i="50"/>
  <c r="O148" i="50"/>
  <c r="O135" i="50"/>
  <c r="O145" i="50"/>
  <c r="O134" i="50"/>
  <c r="O150" i="50"/>
  <c r="O54" i="50"/>
  <c r="O140" i="50"/>
  <c r="O41" i="50"/>
  <c r="O48" i="50"/>
  <c r="O37" i="50"/>
  <c r="O132" i="50"/>
  <c r="O147" i="50"/>
  <c r="O139" i="50"/>
  <c r="O133" i="50"/>
  <c r="O141" i="50"/>
  <c r="O136" i="50"/>
  <c r="O53" i="50"/>
  <c r="O144" i="50"/>
  <c r="O46" i="50"/>
  <c r="O47" i="50"/>
  <c r="O36" i="50"/>
  <c r="O39" i="50"/>
  <c r="O59" i="50"/>
  <c r="O43" i="50"/>
  <c r="O45" i="50"/>
  <c r="J145" i="50"/>
  <c r="J138" i="50"/>
  <c r="J132" i="50"/>
  <c r="J43" i="50"/>
  <c r="J133" i="50"/>
  <c r="J57" i="50"/>
  <c r="J39" i="50"/>
  <c r="J38" i="50" s="1"/>
  <c r="J144" i="50"/>
  <c r="J59" i="50"/>
  <c r="J52" i="50"/>
  <c r="J143" i="50"/>
  <c r="J46" i="50"/>
  <c r="J58" i="50"/>
  <c r="J37" i="50"/>
  <c r="J40" i="50"/>
  <c r="J51" i="50"/>
  <c r="J140" i="50"/>
  <c r="J56" i="50"/>
  <c r="J150" i="50"/>
  <c r="J50" i="50"/>
  <c r="J55" i="50"/>
  <c r="J49" i="50"/>
  <c r="J141" i="50"/>
  <c r="J135" i="50"/>
  <c r="J139" i="50"/>
  <c r="J41" i="50"/>
  <c r="J54" i="50"/>
  <c r="J53" i="50"/>
  <c r="J147" i="50"/>
  <c r="J42" i="50"/>
  <c r="J48" i="50"/>
  <c r="J149" i="50"/>
  <c r="J134" i="50"/>
  <c r="J142" i="50"/>
  <c r="J47" i="50"/>
  <c r="J137" i="50"/>
  <c r="J146" i="50"/>
  <c r="J148" i="50"/>
  <c r="J136" i="50"/>
  <c r="J45" i="50"/>
  <c r="AI277" i="50"/>
  <c r="AL72" i="50"/>
  <c r="AK97" i="50"/>
  <c r="J111" i="51"/>
  <c r="AK156" i="50"/>
  <c r="AJ176" i="50"/>
  <c r="R142" i="50"/>
  <c r="R138" i="50"/>
  <c r="R54" i="50"/>
  <c r="R149" i="50"/>
  <c r="R148" i="50"/>
  <c r="R56" i="50"/>
  <c r="R36" i="50"/>
  <c r="R136" i="50"/>
  <c r="R53" i="50"/>
  <c r="R42" i="50"/>
  <c r="R146" i="50"/>
  <c r="R50" i="50"/>
  <c r="R49" i="50"/>
  <c r="R144" i="50"/>
  <c r="R41" i="50"/>
  <c r="R47" i="50"/>
  <c r="R39" i="50"/>
  <c r="R37" i="50"/>
  <c r="R40" i="50"/>
  <c r="R57" i="50"/>
  <c r="R46" i="50"/>
  <c r="R140" i="50"/>
  <c r="R147" i="50"/>
  <c r="R59" i="50"/>
  <c r="R141" i="50"/>
  <c r="R52" i="50"/>
  <c r="R55" i="50"/>
  <c r="R132" i="50"/>
  <c r="R58" i="50"/>
  <c r="R134" i="50"/>
  <c r="R137" i="50"/>
  <c r="R145" i="50"/>
  <c r="R43" i="50"/>
  <c r="R48" i="50"/>
  <c r="R133" i="50"/>
  <c r="R150" i="50"/>
  <c r="R51" i="50"/>
  <c r="R45" i="50"/>
  <c r="R44" i="50" s="1"/>
  <c r="AA22" i="7"/>
  <c r="AA17" i="7"/>
  <c r="AA13" i="7" s="1"/>
  <c r="AA21" i="7" s="1"/>
  <c r="H273" i="50"/>
  <c r="H274" i="50"/>
  <c r="G111" i="51"/>
  <c r="G110" i="51"/>
  <c r="G112" i="51"/>
  <c r="Q22" i="67"/>
  <c r="AT60" i="51"/>
  <c r="G40" i="79"/>
  <c r="G39" i="79"/>
  <c r="AE61" i="50"/>
  <c r="AD86" i="50"/>
  <c r="AK173" i="62"/>
  <c r="AJ233" i="50"/>
  <c r="AJ255" i="50" s="1"/>
  <c r="AE75" i="50"/>
  <c r="AF75" i="50" s="1"/>
  <c r="AB268" i="50"/>
  <c r="T80" i="67"/>
  <c r="AJ55" i="73"/>
  <c r="H8" i="20"/>
  <c r="H9" i="20" s="1"/>
  <c r="G9" i="20"/>
  <c r="AC4" i="79"/>
  <c r="F35" i="78"/>
  <c r="F17" i="39"/>
  <c r="G21" i="65"/>
  <c r="F36" i="78" s="1"/>
  <c r="G18" i="65"/>
  <c r="H64" i="1"/>
  <c r="G46" i="65"/>
  <c r="AI11" i="7"/>
  <c r="L40" i="67"/>
  <c r="W60" i="53"/>
  <c r="O90" i="46"/>
  <c r="T39" i="60"/>
  <c r="O89" i="46"/>
  <c r="X61" i="53"/>
  <c r="O92" i="46"/>
  <c r="O94" i="46" s="1"/>
  <c r="AK29" i="53"/>
  <c r="AX38" i="73"/>
  <c r="AY38" i="73"/>
  <c r="H184" i="80"/>
  <c r="Z11" i="68"/>
  <c r="AE11" i="68"/>
  <c r="Z76" i="68"/>
  <c r="AE76" i="68"/>
  <c r="L132" i="68"/>
  <c r="K135" i="68"/>
  <c r="K136" i="68" s="1"/>
  <c r="K133" i="68"/>
  <c r="K134" i="68"/>
  <c r="AA141" i="68"/>
  <c r="AF141" i="68"/>
  <c r="AE44" i="68"/>
  <c r="Z44" i="68"/>
  <c r="AB155" i="41"/>
  <c r="J13" i="73"/>
  <c r="H13" i="53"/>
  <c r="K13" i="73"/>
  <c r="G12" i="53"/>
  <c r="AJ70" i="50"/>
  <c r="AE113" i="50"/>
  <c r="F39" i="50"/>
  <c r="F50" i="50"/>
  <c r="F75" i="50" s="1"/>
  <c r="F141" i="50"/>
  <c r="F161" i="50" s="1"/>
  <c r="F43" i="50"/>
  <c r="F68" i="50" s="1"/>
  <c r="F49" i="50"/>
  <c r="F74" i="50" s="1"/>
  <c r="F139" i="50"/>
  <c r="F159" i="50" s="1"/>
  <c r="F138" i="50"/>
  <c r="F158" i="50" s="1"/>
  <c r="F149" i="50"/>
  <c r="F169" i="50" s="1"/>
  <c r="F59" i="50"/>
  <c r="F84" i="50" s="1"/>
  <c r="F134" i="50"/>
  <c r="F154" i="50" s="1"/>
  <c r="F58" i="50"/>
  <c r="F83" i="50" s="1"/>
  <c r="F41" i="50"/>
  <c r="F66" i="50" s="1"/>
  <c r="F52" i="50"/>
  <c r="F77" i="50" s="1"/>
  <c r="F55" i="50"/>
  <c r="F80" i="50" s="1"/>
  <c r="F136" i="50"/>
  <c r="F156" i="50" s="1"/>
  <c r="F56" i="50"/>
  <c r="F81" i="50" s="1"/>
  <c r="F46" i="50"/>
  <c r="F71" i="50" s="1"/>
  <c r="F40" i="50"/>
  <c r="F65" i="50" s="1"/>
  <c r="F133" i="50"/>
  <c r="F153" i="50" s="1"/>
  <c r="F173" i="50" s="1"/>
  <c r="F142" i="50"/>
  <c r="F162" i="50" s="1"/>
  <c r="F137" i="50"/>
  <c r="F157" i="50" s="1"/>
  <c r="F51" i="50"/>
  <c r="F76" i="50" s="1"/>
  <c r="F101" i="50" s="1"/>
  <c r="F47" i="50"/>
  <c r="F72" i="50" s="1"/>
  <c r="F147" i="50"/>
  <c r="F167" i="50" s="1"/>
  <c r="F37" i="50"/>
  <c r="F62" i="50" s="1"/>
  <c r="F132" i="50"/>
  <c r="F144" i="50"/>
  <c r="F164" i="50" s="1"/>
  <c r="F150" i="50"/>
  <c r="F170" i="50" s="1"/>
  <c r="F36" i="50"/>
  <c r="F61" i="50" s="1"/>
  <c r="F143" i="50"/>
  <c r="F163" i="50" s="1"/>
  <c r="F146" i="50"/>
  <c r="F166" i="50" s="1"/>
  <c r="F140" i="50"/>
  <c r="F160" i="50" s="1"/>
  <c r="F148" i="50"/>
  <c r="F168" i="50" s="1"/>
  <c r="F188" i="50" s="1"/>
  <c r="F135" i="50"/>
  <c r="F155" i="50" s="1"/>
  <c r="F54" i="50"/>
  <c r="F79" i="50" s="1"/>
  <c r="F145" i="50"/>
  <c r="F165" i="50" s="1"/>
  <c r="F57" i="50"/>
  <c r="F82" i="50" s="1"/>
  <c r="F48" i="50"/>
  <c r="F73" i="50" s="1"/>
  <c r="F42" i="50"/>
  <c r="F67" i="50" s="1"/>
  <c r="F53" i="50"/>
  <c r="F78" i="50" s="1"/>
  <c r="F45" i="50"/>
  <c r="AC72" i="50"/>
  <c r="AC73" i="68"/>
  <c r="AJ124" i="50"/>
  <c r="AI184" i="50"/>
  <c r="C53" i="49"/>
  <c r="C52" i="49" s="1"/>
  <c r="AL29" i="67" s="1"/>
  <c r="AA280" i="50"/>
  <c r="J266" i="50"/>
  <c r="K244" i="50"/>
  <c r="K266" i="50" s="1"/>
  <c r="AD163" i="50"/>
  <c r="AC183" i="50"/>
  <c r="P279" i="50"/>
  <c r="Q257" i="50"/>
  <c r="Q270" i="50"/>
  <c r="R248" i="50"/>
  <c r="R270" i="50" s="1"/>
  <c r="AL143" i="50"/>
  <c r="AM86" i="62"/>
  <c r="AL83" i="62"/>
  <c r="H110" i="51"/>
  <c r="AM197" i="50"/>
  <c r="AM263" i="50" s="1"/>
  <c r="AL263" i="50"/>
  <c r="I71" i="62"/>
  <c r="I67" i="62" s="1"/>
  <c r="J72" i="62"/>
  <c r="W75" i="62"/>
  <c r="V74" i="62"/>
  <c r="V67" i="62" s="1"/>
  <c r="AK95" i="62"/>
  <c r="AJ45" i="50"/>
  <c r="AJ44" i="50" s="1"/>
  <c r="AJ94" i="62"/>
  <c r="K110" i="51"/>
  <c r="AK12" i="50"/>
  <c r="AJ87" i="50"/>
  <c r="AC224" i="50"/>
  <c r="AC246" i="50" s="1"/>
  <c r="AD164" i="62"/>
  <c r="W195" i="50"/>
  <c r="V192" i="50"/>
  <c r="D52" i="67" s="1"/>
  <c r="D123" i="67" s="1"/>
  <c r="I206" i="50"/>
  <c r="H272" i="50"/>
  <c r="V254" i="50"/>
  <c r="U276" i="50"/>
  <c r="AC264" i="50"/>
  <c r="AK119" i="50"/>
  <c r="AJ179" i="50"/>
  <c r="L13" i="67"/>
  <c r="L36" i="67"/>
  <c r="L22" i="67" s="1"/>
  <c r="I128" i="74"/>
  <c r="AK11" i="7"/>
  <c r="N40" i="67"/>
  <c r="I52" i="7"/>
  <c r="I54" i="7"/>
  <c r="H67" i="60"/>
  <c r="H62" i="53"/>
  <c r="H69" i="60"/>
  <c r="Y16" i="68"/>
  <c r="AD16" i="68"/>
  <c r="Y17" i="68"/>
  <c r="AD17" i="68"/>
  <c r="H148" i="80"/>
  <c r="H149" i="80"/>
  <c r="Z46" i="68"/>
  <c r="AE46" i="68"/>
  <c r="AE145" i="68"/>
  <c r="Z145" i="68"/>
  <c r="AA27" i="67"/>
  <c r="N139" i="41"/>
  <c r="AE161" i="50"/>
  <c r="AD181" i="50"/>
  <c r="M20" i="78"/>
  <c r="M19" i="78"/>
  <c r="J39" i="79"/>
  <c r="K39" i="79"/>
  <c r="J40" i="79"/>
  <c r="J41" i="79"/>
  <c r="AJ114" i="50"/>
  <c r="W266" i="50"/>
  <c r="X244" i="50"/>
  <c r="AF215" i="50"/>
  <c r="AK273" i="50"/>
  <c r="AL251" i="50"/>
  <c r="Y240" i="50"/>
  <c r="Y262" i="50" s="1"/>
  <c r="X262" i="50"/>
  <c r="H268" i="50"/>
  <c r="I246" i="50"/>
  <c r="AD255" i="50"/>
  <c r="AC277" i="50"/>
  <c r="AC12" i="50"/>
  <c r="AB87" i="50"/>
  <c r="AD82" i="62"/>
  <c r="AC140" i="50"/>
  <c r="AC131" i="50" s="1"/>
  <c r="AC80" i="62"/>
  <c r="AC79" i="62" s="1"/>
  <c r="AE76" i="50"/>
  <c r="AD101" i="50"/>
  <c r="K159" i="62"/>
  <c r="K219" i="50" s="1"/>
  <c r="J219" i="50"/>
  <c r="AK21" i="7"/>
  <c r="G214" i="50"/>
  <c r="G237" i="50"/>
  <c r="AD77" i="7"/>
  <c r="AA77" i="7"/>
  <c r="AG21" i="7"/>
  <c r="Y69" i="7"/>
  <c r="Y47" i="7"/>
  <c r="AA52" i="7"/>
  <c r="AA54" i="7"/>
  <c r="AB48" i="7" s="1"/>
  <c r="O41" i="67"/>
  <c r="T18" i="73"/>
  <c r="S18" i="73"/>
  <c r="AD60" i="73"/>
  <c r="AE60" i="73"/>
  <c r="V59" i="53"/>
  <c r="AM23" i="53"/>
  <c r="BA23" i="73"/>
  <c r="BF23" i="53"/>
  <c r="AZ23" i="73"/>
  <c r="AZ23" i="53"/>
  <c r="Z152" i="68"/>
  <c r="AE152" i="68"/>
  <c r="AM44" i="53"/>
  <c r="BA44" i="73"/>
  <c r="AZ44" i="73"/>
  <c r="BF44" i="53"/>
  <c r="AZ44" i="53"/>
  <c r="H154" i="80"/>
  <c r="H153" i="80"/>
  <c r="L133" i="80"/>
  <c r="K135" i="80"/>
  <c r="L135" i="80" s="1"/>
  <c r="M133" i="80"/>
  <c r="Z15" i="68"/>
  <c r="AE15" i="68"/>
  <c r="Z54" i="68"/>
  <c r="AE54" i="68"/>
  <c r="D5" i="81"/>
  <c r="AM26" i="79"/>
  <c r="AC37" i="78"/>
  <c r="Q40" i="2"/>
  <c r="R40" i="2"/>
  <c r="AD177" i="50"/>
  <c r="AE117" i="50"/>
  <c r="AW64" i="73"/>
  <c r="AJ63" i="53"/>
  <c r="E133" i="81"/>
  <c r="F133" i="81" s="1"/>
  <c r="G133" i="81" s="1"/>
  <c r="AV64" i="73"/>
  <c r="AJ130" i="50"/>
  <c r="AI190" i="50"/>
  <c r="AB176" i="50"/>
  <c r="AF252" i="50"/>
  <c r="AF274" i="50" s="1"/>
  <c r="AE274" i="50"/>
  <c r="AA236" i="50"/>
  <c r="AB240" i="50"/>
  <c r="AA262" i="50"/>
  <c r="AA258" i="50" s="1"/>
  <c r="AK79" i="62"/>
  <c r="R256" i="50"/>
  <c r="R278" i="50" s="1"/>
  <c r="Q278" i="50"/>
  <c r="AD257" i="50"/>
  <c r="AC279" i="50"/>
  <c r="AK200" i="50"/>
  <c r="AJ266" i="50"/>
  <c r="W211" i="50"/>
  <c r="V277" i="50"/>
  <c r="AL25" i="50"/>
  <c r="O73" i="67"/>
  <c r="O74" i="67"/>
  <c r="U60" i="62"/>
  <c r="K86" i="67"/>
  <c r="K88" i="67" s="1"/>
  <c r="AH37" i="7"/>
  <c r="C74" i="49"/>
  <c r="J95" i="74"/>
  <c r="J104" i="74"/>
  <c r="J107" i="74" s="1"/>
  <c r="K91" i="74"/>
  <c r="J92" i="74"/>
  <c r="AN52" i="7"/>
  <c r="AN54" i="7"/>
  <c r="AO48" i="7" s="1"/>
  <c r="AA11" i="7"/>
  <c r="K37" i="67"/>
  <c r="BD67" i="53"/>
  <c r="AA77" i="68"/>
  <c r="AF77" i="68"/>
  <c r="AA53" i="68"/>
  <c r="AF53" i="68"/>
  <c r="O67" i="68"/>
  <c r="O68" i="68" s="1"/>
  <c r="O66" i="68"/>
  <c r="Z115" i="68"/>
  <c r="AE115" i="68"/>
  <c r="AA148" i="68"/>
  <c r="AF148" i="68"/>
  <c r="AF149" i="68"/>
  <c r="AA149" i="68"/>
  <c r="J98" i="80"/>
  <c r="AF71" i="50"/>
  <c r="AF96" i="50" s="1"/>
  <c r="AE96" i="50"/>
  <c r="AE67" i="50"/>
  <c r="AD92" i="50"/>
  <c r="AK77" i="50"/>
  <c r="AJ102" i="50"/>
  <c r="F92" i="50"/>
  <c r="F99" i="50"/>
  <c r="F96" i="50"/>
  <c r="F108" i="50"/>
  <c r="D60" i="7"/>
  <c r="F106" i="50"/>
  <c r="AC147" i="41"/>
  <c r="O147" i="41"/>
  <c r="L31" i="73"/>
  <c r="M31" i="73"/>
  <c r="BB31" i="53"/>
  <c r="I31" i="53"/>
  <c r="BH31" i="53"/>
  <c r="J31" i="53"/>
  <c r="H29" i="53"/>
  <c r="I107" i="76"/>
  <c r="Z125" i="67"/>
  <c r="J27" i="7"/>
  <c r="F154" i="41"/>
  <c r="J11" i="7" s="1"/>
  <c r="J9" i="7"/>
  <c r="F45" i="65"/>
  <c r="E48" i="78" s="1"/>
  <c r="E46" i="78"/>
  <c r="F44" i="65"/>
  <c r="E47" i="78" s="1"/>
  <c r="G65" i="1"/>
  <c r="F46" i="65"/>
  <c r="E12" i="17"/>
  <c r="AB111" i="50"/>
  <c r="C65" i="67" s="1"/>
  <c r="AB174" i="50"/>
  <c r="AC114" i="50"/>
  <c r="T39" i="50"/>
  <c r="T143" i="50"/>
  <c r="T163" i="50" s="1"/>
  <c r="T53" i="50"/>
  <c r="T78" i="50" s="1"/>
  <c r="T40" i="50"/>
  <c r="T65" i="50" s="1"/>
  <c r="T138" i="50"/>
  <c r="T158" i="50" s="1"/>
  <c r="T42" i="50"/>
  <c r="T67" i="50" s="1"/>
  <c r="T58" i="50"/>
  <c r="T83" i="50" s="1"/>
  <c r="T148" i="50"/>
  <c r="T168" i="50" s="1"/>
  <c r="T57" i="50"/>
  <c r="T82" i="50" s="1"/>
  <c r="T46" i="50"/>
  <c r="T71" i="50" s="1"/>
  <c r="T37" i="50"/>
  <c r="T62" i="50" s="1"/>
  <c r="T43" i="50"/>
  <c r="T68" i="50" s="1"/>
  <c r="T147" i="50"/>
  <c r="T167" i="50" s="1"/>
  <c r="T132" i="50"/>
  <c r="T47" i="50"/>
  <c r="T72" i="50" s="1"/>
  <c r="T136" i="50"/>
  <c r="T156" i="50" s="1"/>
  <c r="T49" i="50"/>
  <c r="T74" i="50" s="1"/>
  <c r="T135" i="50"/>
  <c r="T155" i="50" s="1"/>
  <c r="T145" i="50"/>
  <c r="T165" i="50" s="1"/>
  <c r="T48" i="50"/>
  <c r="T73" i="50" s="1"/>
  <c r="T144" i="50"/>
  <c r="T164" i="50" s="1"/>
  <c r="T141" i="50"/>
  <c r="T161" i="50" s="1"/>
  <c r="T59" i="50"/>
  <c r="T84" i="50" s="1"/>
  <c r="T50" i="50"/>
  <c r="T75" i="50" s="1"/>
  <c r="T52" i="50"/>
  <c r="T77" i="50" s="1"/>
  <c r="T41" i="50"/>
  <c r="T66" i="50" s="1"/>
  <c r="T51" i="50"/>
  <c r="T76" i="50" s="1"/>
  <c r="T142" i="50"/>
  <c r="T162" i="50" s="1"/>
  <c r="T134" i="50"/>
  <c r="T154" i="50" s="1"/>
  <c r="T149" i="50"/>
  <c r="T169" i="50" s="1"/>
  <c r="T133" i="50"/>
  <c r="T153" i="50" s="1"/>
  <c r="T56" i="50"/>
  <c r="T81" i="50" s="1"/>
  <c r="T150" i="50"/>
  <c r="T170" i="50" s="1"/>
  <c r="T139" i="50"/>
  <c r="T159" i="50" s="1"/>
  <c r="T55" i="50"/>
  <c r="T80" i="50" s="1"/>
  <c r="T140" i="50"/>
  <c r="T160" i="50" s="1"/>
  <c r="T146" i="50"/>
  <c r="T166" i="50" s="1"/>
  <c r="T137" i="50"/>
  <c r="T157" i="50" s="1"/>
  <c r="T36" i="50"/>
  <c r="T61" i="50" s="1"/>
  <c r="T54" i="50"/>
  <c r="T79" i="50" s="1"/>
  <c r="T45" i="50"/>
  <c r="AK158" i="50"/>
  <c r="AJ178" i="50"/>
  <c r="AB162" i="50"/>
  <c r="AA182" i="50"/>
  <c r="AL66" i="50"/>
  <c r="AK91" i="50"/>
  <c r="R254" i="50"/>
  <c r="R276" i="50" s="1"/>
  <c r="Q276" i="50"/>
  <c r="AE265" i="50"/>
  <c r="AF243" i="50"/>
  <c r="AF265" i="50" s="1"/>
  <c r="AL64" i="50"/>
  <c r="AK89" i="50"/>
  <c r="V275" i="50"/>
  <c r="W253" i="50"/>
  <c r="AC64" i="50"/>
  <c r="AB63" i="50"/>
  <c r="AB60" i="50" s="1"/>
  <c r="AB89" i="50"/>
  <c r="I25" i="58"/>
  <c r="J10" i="58" s="1"/>
  <c r="I34" i="58"/>
  <c r="N154" i="41"/>
  <c r="J18" i="7" s="1"/>
  <c r="AD60" i="51"/>
  <c r="J18" i="79"/>
  <c r="J17" i="79"/>
  <c r="J19" i="79"/>
  <c r="K17" i="79"/>
  <c r="AH154" i="50"/>
  <c r="AH131" i="50"/>
  <c r="AF28" i="7" s="1"/>
  <c r="AJ117" i="50"/>
  <c r="AI177" i="50"/>
  <c r="C66" i="67"/>
  <c r="Z28" i="7"/>
  <c r="AB57" i="53"/>
  <c r="C67" i="49"/>
  <c r="C66" i="49" s="1"/>
  <c r="AL37" i="67" s="1"/>
  <c r="AH280" i="50"/>
  <c r="AE267" i="50"/>
  <c r="AF245" i="50"/>
  <c r="AF267" i="50" s="1"/>
  <c r="W237" i="50"/>
  <c r="V259" i="50"/>
  <c r="Z30" i="7"/>
  <c r="C71" i="67"/>
  <c r="AM157" i="62"/>
  <c r="AL217" i="50"/>
  <c r="AD239" i="50"/>
  <c r="AC261" i="50"/>
  <c r="AF50" i="50"/>
  <c r="AF99" i="62"/>
  <c r="F275" i="50"/>
  <c r="F258" i="50" s="1"/>
  <c r="G253" i="50"/>
  <c r="F236" i="50"/>
  <c r="O87" i="67"/>
  <c r="X81" i="62"/>
  <c r="W80" i="62"/>
  <c r="W79" i="62" s="1"/>
  <c r="AN58" i="7"/>
  <c r="AN36" i="7"/>
  <c r="D29" i="47"/>
  <c r="D13" i="47"/>
  <c r="AN41" i="7"/>
  <c r="AN43" i="7"/>
  <c r="AO37" i="7" s="1"/>
  <c r="AC11" i="7"/>
  <c r="M37" i="67"/>
  <c r="AE78" i="68"/>
  <c r="Z78" i="68"/>
  <c r="AF61" i="73"/>
  <c r="AG61" i="73"/>
  <c r="AM39" i="53"/>
  <c r="BA39" i="73"/>
  <c r="AZ39" i="73"/>
  <c r="BF39" i="53"/>
  <c r="BF38" i="53" s="1"/>
  <c r="AZ39" i="53"/>
  <c r="AZ38" i="53" s="1"/>
  <c r="AL38" i="53"/>
  <c r="AG80" i="68"/>
  <c r="N82" i="80"/>
  <c r="F98" i="80"/>
  <c r="F100" i="80" s="1"/>
  <c r="AX18" i="73"/>
  <c r="AY18" i="73"/>
  <c r="AM30" i="53"/>
  <c r="BA30" i="73"/>
  <c r="AZ30" i="53"/>
  <c r="AZ30" i="73"/>
  <c r="BF30" i="53"/>
  <c r="AD85" i="68"/>
  <c r="Z144" i="68"/>
  <c r="AE144" i="68"/>
  <c r="AD153" i="68"/>
  <c r="Q27" i="7"/>
  <c r="Q14" i="7"/>
  <c r="N155" i="41"/>
  <c r="Q18" i="7" s="1"/>
  <c r="G87" i="78"/>
  <c r="H40" i="58"/>
  <c r="F15" i="2"/>
  <c r="F14" i="2"/>
  <c r="X278" i="50"/>
  <c r="Y256" i="50"/>
  <c r="Y278" i="50" s="1"/>
  <c r="AI131" i="50"/>
  <c r="AI153" i="50"/>
  <c r="AC15" i="50"/>
  <c r="AB13" i="50"/>
  <c r="AB10" i="50" s="1"/>
  <c r="AB90" i="50"/>
  <c r="AF250" i="50"/>
  <c r="AF272" i="50" s="1"/>
  <c r="AE272" i="50"/>
  <c r="I242" i="50"/>
  <c r="H264" i="50"/>
  <c r="AD216" i="50"/>
  <c r="AE156" i="62"/>
  <c r="AI252" i="50"/>
  <c r="AD73" i="50"/>
  <c r="AC98" i="50"/>
  <c r="AJ34" i="50"/>
  <c r="AI109" i="50"/>
  <c r="W163" i="62"/>
  <c r="V223" i="50"/>
  <c r="V245" i="50" s="1"/>
  <c r="I111" i="74"/>
  <c r="G50" i="65"/>
  <c r="I114" i="74"/>
  <c r="M124" i="41"/>
  <c r="C32" i="48"/>
  <c r="C31" i="48" s="1"/>
  <c r="AI24" i="68"/>
  <c r="AC39" i="68"/>
  <c r="AC41" i="68"/>
  <c r="V68" i="53"/>
  <c r="F20" i="81"/>
  <c r="F19" i="81" s="1"/>
  <c r="M93" i="46"/>
  <c r="F21" i="81" s="1"/>
  <c r="R47" i="60"/>
  <c r="V67" i="53" s="1"/>
  <c r="M94" i="46"/>
  <c r="AM33" i="53"/>
  <c r="BA33" i="73"/>
  <c r="AZ33" i="73"/>
  <c r="BF33" i="53"/>
  <c r="AZ33" i="53"/>
  <c r="L98" i="68"/>
  <c r="K101" i="68"/>
  <c r="K102" i="68" s="1"/>
  <c r="K99" i="68"/>
  <c r="K100" i="68"/>
  <c r="R18" i="73"/>
  <c r="Q18" i="73"/>
  <c r="Y10" i="68"/>
  <c r="AD10" i="68"/>
  <c r="Y13" i="68"/>
  <c r="AD13" i="68"/>
  <c r="Z109" i="68"/>
  <c r="AE109" i="68"/>
  <c r="AA150" i="68"/>
  <c r="AF150" i="68"/>
  <c r="Z146" i="68"/>
  <c r="AE146" i="68"/>
  <c r="AD70" i="50"/>
  <c r="U139" i="41"/>
  <c r="N147" i="41"/>
  <c r="N129" i="41"/>
  <c r="U147" i="41"/>
  <c r="U129" i="41"/>
  <c r="E49" i="39"/>
  <c r="K45" i="39"/>
  <c r="Q45" i="39" s="1"/>
  <c r="E69" i="39"/>
  <c r="AE122" i="50"/>
  <c r="AN51" i="60"/>
  <c r="AN52" i="60"/>
  <c r="Y26" i="7"/>
  <c r="Y27" i="7" s="1"/>
  <c r="AA281" i="50"/>
  <c r="AE170" i="50"/>
  <c r="AD190" i="50"/>
  <c r="AL157" i="50"/>
  <c r="AM157" i="50" s="1"/>
  <c r="AL259" i="50"/>
  <c r="AM237" i="50"/>
  <c r="AK262" i="50"/>
  <c r="AL240" i="50"/>
  <c r="X238" i="50"/>
  <c r="AL60" i="51"/>
  <c r="J170" i="62"/>
  <c r="I230" i="50"/>
  <c r="I252" i="50" s="1"/>
  <c r="AF256" i="50"/>
  <c r="AF278" i="50" s="1"/>
  <c r="AE278" i="50"/>
  <c r="AJ58" i="73"/>
  <c r="T83" i="67"/>
  <c r="AK265" i="50"/>
  <c r="AL243" i="50"/>
  <c r="J169" i="62"/>
  <c r="I229" i="50"/>
  <c r="I251" i="50" s="1"/>
  <c r="I110" i="51"/>
  <c r="AL126" i="50"/>
  <c r="AK186" i="50"/>
  <c r="AJ188" i="50"/>
  <c r="AA8" i="79"/>
  <c r="AA7" i="79" s="1"/>
  <c r="D52" i="78"/>
  <c r="D19" i="17"/>
  <c r="D18" i="17" s="1"/>
  <c r="E48" i="65"/>
  <c r="AD78" i="7"/>
  <c r="AC78" i="7"/>
  <c r="H13" i="21"/>
  <c r="AP49" i="67"/>
  <c r="G16" i="21"/>
  <c r="AP52" i="67" s="1"/>
  <c r="AB69" i="7"/>
  <c r="AB47" i="7"/>
  <c r="AQ58" i="7"/>
  <c r="AQ36" i="7"/>
  <c r="G12" i="21"/>
  <c r="AO48" i="67"/>
  <c r="AC132" i="41"/>
  <c r="AC149" i="41" s="1"/>
  <c r="V132" i="41"/>
  <c r="V149" i="41" s="1"/>
  <c r="O132" i="41"/>
  <c r="O149" i="41" s="1"/>
  <c r="R15" i="7" s="1"/>
  <c r="G137" i="41"/>
  <c r="G142" i="41" s="1"/>
  <c r="O137" i="41"/>
  <c r="O142" i="41" s="1"/>
  <c r="O155" i="41" s="1"/>
  <c r="R18" i="7" s="1"/>
  <c r="AC137" i="41"/>
  <c r="AC142" i="41" s="1"/>
  <c r="V137" i="41"/>
  <c r="V142" i="41" s="1"/>
  <c r="T120" i="50"/>
  <c r="T23" i="50"/>
  <c r="T122" i="50"/>
  <c r="T32" i="50"/>
  <c r="T20" i="50"/>
  <c r="T28" i="50"/>
  <c r="T127" i="50"/>
  <c r="T25" i="50"/>
  <c r="T18" i="50"/>
  <c r="T126" i="50"/>
  <c r="T129" i="50"/>
  <c r="T118" i="50"/>
  <c r="T16" i="50"/>
  <c r="T29" i="50"/>
  <c r="T119" i="50"/>
  <c r="T26" i="50"/>
  <c r="T31" i="50"/>
  <c r="T112" i="50"/>
  <c r="T125" i="50"/>
  <c r="T11" i="50"/>
  <c r="T130" i="50"/>
  <c r="T114" i="50"/>
  <c r="T22" i="50"/>
  <c r="T21" i="50"/>
  <c r="T24" i="50"/>
  <c r="T113" i="50"/>
  <c r="T121" i="50"/>
  <c r="T123" i="50"/>
  <c r="T27" i="50"/>
  <c r="T14" i="50"/>
  <c r="T128" i="50"/>
  <c r="T30" i="50"/>
  <c r="T33" i="50"/>
  <c r="T17" i="50"/>
  <c r="T15" i="50"/>
  <c r="T115" i="50"/>
  <c r="T12" i="50"/>
  <c r="T116" i="50"/>
  <c r="T117" i="50"/>
  <c r="T124" i="50"/>
  <c r="T34" i="50"/>
  <c r="G149" i="41"/>
  <c r="R10" i="7" s="1"/>
  <c r="L59" i="67"/>
  <c r="L92" i="67" s="1"/>
  <c r="L93" i="67" s="1"/>
  <c r="L86" i="67"/>
  <c r="L88" i="67" s="1"/>
  <c r="Z82" i="68"/>
  <c r="AE82" i="68"/>
  <c r="AH88" i="68"/>
  <c r="AG89" i="68"/>
  <c r="AF48" i="68"/>
  <c r="AA48" i="68"/>
  <c r="AF113" i="68"/>
  <c r="AA113" i="68"/>
  <c r="N86" i="68"/>
  <c r="J140" i="80"/>
  <c r="AM13" i="53"/>
  <c r="BA13" i="53" s="1"/>
  <c r="BA12" i="53" s="1"/>
  <c r="BA13" i="73"/>
  <c r="AZ13" i="73"/>
  <c r="AL12" i="53"/>
  <c r="G35" i="58"/>
  <c r="G33" i="58" s="1"/>
  <c r="G26" i="58"/>
  <c r="H11" i="58" s="1"/>
  <c r="G9" i="58"/>
  <c r="G24" i="58" s="1"/>
  <c r="Q41" i="2"/>
  <c r="R41" i="2"/>
  <c r="AC38" i="78"/>
  <c r="H14" i="2"/>
  <c r="H15" i="2"/>
  <c r="T11" i="67"/>
  <c r="C100" i="53"/>
  <c r="C111" i="53" s="1"/>
  <c r="C59" i="73"/>
  <c r="B25" i="47"/>
  <c r="B23" i="48" s="1"/>
  <c r="D59" i="73"/>
  <c r="E102" i="73" s="1"/>
  <c r="E59" i="73"/>
  <c r="E64" i="73"/>
  <c r="D64" i="73"/>
  <c r="AX64" i="53"/>
  <c r="D63" i="53"/>
  <c r="AS27" i="60"/>
  <c r="L18" i="79"/>
  <c r="L17" i="79"/>
  <c r="M17" i="79"/>
  <c r="L19" i="79"/>
  <c r="AD116" i="50"/>
  <c r="AC176" i="50"/>
  <c r="AJ60" i="51"/>
  <c r="AD169" i="50"/>
  <c r="AC189" i="50"/>
  <c r="AK239" i="50"/>
  <c r="AL239" i="50" s="1"/>
  <c r="AJ269" i="50"/>
  <c r="AK247" i="50"/>
  <c r="AL254" i="50"/>
  <c r="AK276" i="50"/>
  <c r="AC35" i="50"/>
  <c r="AD244" i="50"/>
  <c r="AC266" i="50"/>
  <c r="I205" i="50"/>
  <c r="H271" i="50"/>
  <c r="R171" i="62"/>
  <c r="R231" i="50" s="1"/>
  <c r="Q231" i="50"/>
  <c r="AC60" i="51"/>
  <c r="I112" i="51"/>
  <c r="C112" i="67"/>
  <c r="C119" i="67"/>
  <c r="C129" i="67" s="1"/>
  <c r="D57" i="78"/>
  <c r="AA13" i="79"/>
  <c r="AA12" i="79" s="1"/>
  <c r="E53" i="65"/>
  <c r="D27" i="17"/>
  <c r="D26" i="17" s="1"/>
  <c r="M134" i="41"/>
  <c r="M52" i="7"/>
  <c r="M54" i="7"/>
  <c r="N48" i="7" s="1"/>
  <c r="G55" i="65"/>
  <c r="I115" i="74"/>
  <c r="I112" i="74"/>
  <c r="AG11" i="7"/>
  <c r="J40" i="67"/>
  <c r="M157" i="41"/>
  <c r="AE69" i="7"/>
  <c r="AE47" i="7"/>
  <c r="AX25" i="73"/>
  <c r="AY25" i="73"/>
  <c r="N68" i="73"/>
  <c r="O68" i="73"/>
  <c r="P68" i="73"/>
  <c r="AW68" i="53"/>
  <c r="AW90" i="53" s="1"/>
  <c r="K90" i="53"/>
  <c r="N69" i="68"/>
  <c r="N71" i="68" s="1"/>
  <c r="M71" i="68"/>
  <c r="M70" i="68"/>
  <c r="M72" i="68"/>
  <c r="M73" i="68" s="1"/>
  <c r="AH35" i="68"/>
  <c r="AH36" i="68" s="1"/>
  <c r="AH34" i="68"/>
  <c r="H144" i="80"/>
  <c r="AF49" i="68"/>
  <c r="AA49" i="68"/>
  <c r="AD98" i="68"/>
  <c r="AC101" i="68"/>
  <c r="AC102" i="68" s="1"/>
  <c r="AL162" i="50"/>
  <c r="AK182" i="50"/>
  <c r="K39" i="67"/>
  <c r="K23" i="67" s="1"/>
  <c r="K14" i="67"/>
  <c r="F155" i="80"/>
  <c r="F156" i="80" s="1"/>
  <c r="F177" i="50"/>
  <c r="F91" i="50"/>
  <c r="F187" i="50"/>
  <c r="F87" i="50"/>
  <c r="F182" i="50"/>
  <c r="F102" i="50"/>
  <c r="F180" i="50"/>
  <c r="F104" i="50"/>
  <c r="V129" i="41"/>
  <c r="V147" i="41"/>
  <c r="V153" i="41" s="1"/>
  <c r="AK155" i="50"/>
  <c r="AJ175" i="50"/>
  <c r="K29" i="73"/>
  <c r="G99" i="53"/>
  <c r="G110" i="53" s="1"/>
  <c r="J29" i="73"/>
  <c r="K101" i="73" s="1"/>
  <c r="X6" i="67"/>
  <c r="N17" i="79"/>
  <c r="N18" i="79"/>
  <c r="AJ20" i="50"/>
  <c r="AI95" i="50"/>
  <c r="AI19" i="50"/>
  <c r="AI10" i="50" s="1"/>
  <c r="Q269" i="50"/>
  <c r="R247" i="50"/>
  <c r="R269" i="50" s="1"/>
  <c r="AM248" i="50"/>
  <c r="AM270" i="50" s="1"/>
  <c r="AL270" i="50"/>
  <c r="O259" i="50"/>
  <c r="P237" i="50"/>
  <c r="AC238" i="50"/>
  <c r="AB260" i="50"/>
  <c r="AB236" i="50"/>
  <c r="C72" i="67" s="1"/>
  <c r="R86" i="62"/>
  <c r="R83" i="62" s="1"/>
  <c r="Q83" i="62"/>
  <c r="AK170" i="62"/>
  <c r="AJ230" i="50"/>
  <c r="P274" i="50"/>
  <c r="Q252" i="50"/>
  <c r="V268" i="50"/>
  <c r="W246" i="50"/>
  <c r="AD217" i="50"/>
  <c r="AE157" i="62"/>
  <c r="AM104" i="62"/>
  <c r="AM53" i="50" s="1"/>
  <c r="AL53" i="50"/>
  <c r="AL78" i="50" s="1"/>
  <c r="AM78" i="50" s="1"/>
  <c r="S30" i="7"/>
  <c r="C53" i="67"/>
  <c r="AK72" i="62"/>
  <c r="AJ71" i="62"/>
  <c r="AJ67" i="62" s="1"/>
  <c r="AJ60" i="62" s="1"/>
  <c r="AJ134" i="50"/>
  <c r="AJ131" i="50" s="1"/>
  <c r="J59" i="67"/>
  <c r="J86" i="67"/>
  <c r="O57" i="67"/>
  <c r="G22" i="65"/>
  <c r="I110" i="74"/>
  <c r="I113" i="74"/>
  <c r="J68" i="67"/>
  <c r="O68" i="67" s="1"/>
  <c r="O66" i="67"/>
  <c r="Z63" i="73"/>
  <c r="AA103" i="73" s="1"/>
  <c r="Y63" i="73"/>
  <c r="S100" i="53"/>
  <c r="S111" i="53" s="1"/>
  <c r="T54" i="67"/>
  <c r="Z54" i="67" s="1"/>
  <c r="AA63" i="73"/>
  <c r="K179" i="80"/>
  <c r="I181" i="80"/>
  <c r="J181" i="80" s="1"/>
  <c r="J179" i="80"/>
  <c r="AM19" i="53"/>
  <c r="BA19" i="73"/>
  <c r="AZ19" i="73"/>
  <c r="AZ19" i="53"/>
  <c r="AZ18" i="53" s="1"/>
  <c r="BF19" i="53"/>
  <c r="BF18" i="53" s="1"/>
  <c r="AL18" i="53"/>
  <c r="Z147" i="68"/>
  <c r="AE147" i="68"/>
  <c r="Z140" i="68"/>
  <c r="AE140" i="68"/>
  <c r="T117" i="67"/>
  <c r="U155" i="41"/>
  <c r="Q19" i="7" s="1"/>
  <c r="Q22" i="7" s="1"/>
  <c r="H12" i="73"/>
  <c r="I12" i="73"/>
  <c r="P64" i="73"/>
  <c r="O64" i="73"/>
  <c r="AC167" i="50"/>
  <c r="AB187" i="50"/>
  <c r="AL268" i="50"/>
  <c r="AM246" i="50"/>
  <c r="AM268" i="50" s="1"/>
  <c r="AJ161" i="50"/>
  <c r="AI181" i="50"/>
  <c r="AF86" i="62"/>
  <c r="AE143" i="50"/>
  <c r="AE83" i="62"/>
  <c r="AJ11" i="50"/>
  <c r="AI86" i="50"/>
  <c r="AD253" i="50"/>
  <c r="AC275" i="50"/>
  <c r="K30" i="7"/>
  <c r="AM30" i="7" s="1"/>
  <c r="C85" i="67"/>
  <c r="AJ56" i="53"/>
  <c r="AG26" i="7"/>
  <c r="AG27" i="7" s="1"/>
  <c r="V225" i="50"/>
  <c r="W165" i="62"/>
  <c r="I255" i="50"/>
  <c r="H277" i="50"/>
  <c r="J112" i="51"/>
  <c r="P205" i="50"/>
  <c r="O192" i="50"/>
  <c r="D34" i="67" s="1"/>
  <c r="D121" i="67" s="1"/>
  <c r="O271" i="50"/>
  <c r="AJ11" i="7"/>
  <c r="M40" i="67"/>
  <c r="I171" i="62"/>
  <c r="H231" i="50"/>
  <c r="U267" i="50"/>
  <c r="AK8" i="7"/>
  <c r="AD36" i="7"/>
  <c r="AD58" i="7"/>
  <c r="C32" i="49"/>
  <c r="C30" i="49" s="1"/>
  <c r="AL15" i="67" s="1"/>
  <c r="M37" i="7"/>
  <c r="AI52" i="7"/>
  <c r="AI54" i="7"/>
  <c r="AJ48" i="7" s="1"/>
  <c r="J71" i="74"/>
  <c r="J74" i="74" s="1"/>
  <c r="J128" i="74" s="1"/>
  <c r="J59" i="74"/>
  <c r="J62" i="74"/>
  <c r="K58" i="74"/>
  <c r="M125" i="41"/>
  <c r="J37" i="67"/>
  <c r="M156" i="41"/>
  <c r="Z11" i="7"/>
  <c r="U21" i="73"/>
  <c r="BA21" i="53"/>
  <c r="V21" i="73"/>
  <c r="O18" i="53"/>
  <c r="Y22" i="68"/>
  <c r="AD22" i="68"/>
  <c r="AE65" i="73"/>
  <c r="AD65" i="73"/>
  <c r="J62" i="73"/>
  <c r="K62" i="73"/>
  <c r="V20" i="67"/>
  <c r="G90" i="73"/>
  <c r="F90" i="73"/>
  <c r="E101" i="53"/>
  <c r="E112" i="53" s="1"/>
  <c r="M101" i="53"/>
  <c r="M112" i="53" s="1"/>
  <c r="AD12" i="68"/>
  <c r="Y12" i="68"/>
  <c r="AD23" i="68"/>
  <c r="Y23" i="68"/>
  <c r="AB45" i="68"/>
  <c r="AH45" i="68" s="1"/>
  <c r="AG45" i="68"/>
  <c r="AB139" i="68"/>
  <c r="AH139" i="68" s="1"/>
  <c r="AG139" i="68"/>
  <c r="AA35" i="67"/>
  <c r="Y125" i="67"/>
  <c r="AA125" i="67" s="1"/>
  <c r="AB147" i="41"/>
  <c r="AB146" i="41" s="1"/>
  <c r="AB129" i="41"/>
  <c r="F146" i="41"/>
  <c r="C10" i="7"/>
  <c r="AL10" i="7" s="1"/>
  <c r="C46" i="78"/>
  <c r="D45" i="65"/>
  <c r="C48" i="78" s="1"/>
  <c r="D44" i="65"/>
  <c r="C47" i="78" s="1"/>
  <c r="E65" i="1"/>
  <c r="D46" i="65"/>
  <c r="P59" i="73"/>
  <c r="O59" i="73"/>
  <c r="P102" i="73" s="1"/>
  <c r="U32" i="67"/>
  <c r="AJ35" i="50"/>
  <c r="AC16" i="50"/>
  <c r="AB91" i="50"/>
  <c r="AD81" i="50"/>
  <c r="AC106" i="50"/>
  <c r="AD259" i="50"/>
  <c r="AE237" i="50"/>
  <c r="AE270" i="50"/>
  <c r="AF248" i="50"/>
  <c r="AF270" i="50" s="1"/>
  <c r="AK160" i="50"/>
  <c r="AJ180" i="50"/>
  <c r="AC60" i="62"/>
  <c r="C35" i="67"/>
  <c r="L30" i="7"/>
  <c r="F111" i="51"/>
  <c r="AJ23" i="50"/>
  <c r="AH236" i="50"/>
  <c r="AI245" i="50"/>
  <c r="AH267" i="50"/>
  <c r="AH258" i="50" s="1"/>
  <c r="Q73" i="62"/>
  <c r="P71" i="62"/>
  <c r="P67" i="62" s="1"/>
  <c r="AL128" i="50"/>
  <c r="AK188" i="50"/>
  <c r="AL112" i="50"/>
  <c r="AK172" i="50"/>
  <c r="AB77" i="7"/>
  <c r="AA78" i="7"/>
  <c r="AC77" i="7"/>
  <c r="AI58" i="7"/>
  <c r="AI36" i="7"/>
  <c r="AP8" i="7"/>
  <c r="AC131" i="41"/>
  <c r="AC148" i="41" s="1"/>
  <c r="O131" i="41"/>
  <c r="O148" i="41" s="1"/>
  <c r="K15" i="7" s="1"/>
  <c r="V131" i="41"/>
  <c r="V148" i="41" s="1"/>
  <c r="O136" i="41"/>
  <c r="O141" i="41" s="1"/>
  <c r="V136" i="41"/>
  <c r="V141" i="41" s="1"/>
  <c r="G136" i="41"/>
  <c r="G141" i="41" s="1"/>
  <c r="G139" i="41" s="1"/>
  <c r="M33" i="50"/>
  <c r="M23" i="50"/>
  <c r="M118" i="50"/>
  <c r="M11" i="50"/>
  <c r="AC136" i="41"/>
  <c r="AC141" i="41" s="1"/>
  <c r="M126" i="50"/>
  <c r="M18" i="50"/>
  <c r="M17" i="50"/>
  <c r="M29" i="50"/>
  <c r="M114" i="50"/>
  <c r="M117" i="50"/>
  <c r="M22" i="50"/>
  <c r="M30" i="50"/>
  <c r="M116" i="50"/>
  <c r="M120" i="50"/>
  <c r="M28" i="50"/>
  <c r="M128" i="50"/>
  <c r="M14" i="50"/>
  <c r="M26" i="50"/>
  <c r="M32" i="50"/>
  <c r="M25" i="50"/>
  <c r="M12" i="50"/>
  <c r="M20" i="50"/>
  <c r="M123" i="50"/>
  <c r="M129" i="50"/>
  <c r="M115" i="50"/>
  <c r="M21" i="50"/>
  <c r="M24" i="50"/>
  <c r="M121" i="50"/>
  <c r="M31" i="50"/>
  <c r="M16" i="50"/>
  <c r="M15" i="50"/>
  <c r="M124" i="50"/>
  <c r="M119" i="50"/>
  <c r="M112" i="50"/>
  <c r="M27" i="50"/>
  <c r="M127" i="50"/>
  <c r="M122" i="50"/>
  <c r="M130" i="50"/>
  <c r="M125" i="50"/>
  <c r="M113" i="50"/>
  <c r="M34" i="50"/>
  <c r="G148" i="41"/>
  <c r="K10" i="7" s="1"/>
  <c r="AM8" i="7"/>
  <c r="AF58" i="7"/>
  <c r="AF36" i="7"/>
  <c r="I66" i="73"/>
  <c r="H66" i="73"/>
  <c r="AM37" i="53"/>
  <c r="BA37" i="73"/>
  <c r="AZ37" i="73"/>
  <c r="BF37" i="53"/>
  <c r="AZ37" i="53"/>
  <c r="AX12" i="73"/>
  <c r="AY12" i="73"/>
  <c r="Z142" i="68"/>
  <c r="AE142" i="68"/>
  <c r="AD119" i="68"/>
  <c r="Z143" i="68"/>
  <c r="AE143" i="68"/>
  <c r="AF127" i="50"/>
  <c r="AF67" i="51"/>
  <c r="M39" i="79"/>
  <c r="L40" i="79"/>
  <c r="L39" i="79"/>
  <c r="L41" i="79"/>
  <c r="AC118" i="50"/>
  <c r="AB178" i="50"/>
  <c r="AA60" i="51"/>
  <c r="AF84" i="50"/>
  <c r="AF109" i="50" s="1"/>
  <c r="AE109" i="50"/>
  <c r="Q265" i="50"/>
  <c r="R243" i="50"/>
  <c r="R265" i="50" s="1"/>
  <c r="AK279" i="50"/>
  <c r="AL257" i="50"/>
  <c r="O277" i="50"/>
  <c r="P255" i="50"/>
  <c r="AE68" i="62"/>
  <c r="AD39" i="50"/>
  <c r="AD38" i="50" s="1"/>
  <c r="AD35" i="50" s="1"/>
  <c r="AE62" i="50"/>
  <c r="AF62" i="50" s="1"/>
  <c r="AB100" i="50"/>
  <c r="R200" i="50"/>
  <c r="Q266" i="50"/>
  <c r="AK195" i="50"/>
  <c r="AJ192" i="50"/>
  <c r="D94" i="67" s="1"/>
  <c r="D127" i="67" s="1"/>
  <c r="AJ261" i="50"/>
  <c r="AD205" i="50"/>
  <c r="AC271" i="50"/>
  <c r="P164" i="62"/>
  <c r="O224" i="50"/>
  <c r="O246" i="50" s="1"/>
  <c r="AL24" i="50"/>
  <c r="AK99" i="50"/>
  <c r="M47" i="7"/>
  <c r="M69" i="7"/>
  <c r="I129" i="74"/>
  <c r="AL36" i="7"/>
  <c r="AL58" i="7"/>
  <c r="V90" i="53"/>
  <c r="AM27" i="53"/>
  <c r="BA27" i="73"/>
  <c r="BF27" i="53"/>
  <c r="BF25" i="53" s="1"/>
  <c r="AZ27" i="53"/>
  <c r="AZ25" i="53" s="1"/>
  <c r="AZ27" i="73"/>
  <c r="AL25" i="53"/>
  <c r="R68" i="73"/>
  <c r="Q68" i="73"/>
  <c r="M63" i="53"/>
  <c r="K67" i="53"/>
  <c r="Q67" i="73" s="1"/>
  <c r="AM47" i="60"/>
  <c r="H143" i="80"/>
  <c r="AE19" i="68"/>
  <c r="Z19" i="68"/>
  <c r="K137" i="80"/>
  <c r="J137" i="80"/>
  <c r="Z151" i="68"/>
  <c r="AE151" i="68"/>
  <c r="AK71" i="50"/>
  <c r="AJ96" i="50"/>
  <c r="AK75" i="50"/>
  <c r="AL75" i="50" s="1"/>
  <c r="F103" i="50"/>
  <c r="F178" i="50"/>
  <c r="F98" i="50"/>
  <c r="F189" i="50"/>
  <c r="F175" i="50"/>
  <c r="F184" i="50"/>
  <c r="F183" i="50"/>
  <c r="F109" i="50"/>
  <c r="F111" i="50"/>
  <c r="F93" i="50"/>
  <c r="G129" i="41"/>
  <c r="O139" i="41"/>
  <c r="I14" i="2"/>
  <c r="I15" i="2"/>
  <c r="AN25" i="79"/>
  <c r="F17" i="16"/>
  <c r="J15" i="2"/>
  <c r="J14" i="2"/>
  <c r="AI67" i="50"/>
  <c r="AH63" i="50"/>
  <c r="AH92" i="50"/>
  <c r="AH88" i="50" s="1"/>
  <c r="AO23" i="79"/>
  <c r="G16" i="16"/>
  <c r="H14" i="16"/>
  <c r="AB154" i="41"/>
  <c r="J19" i="7" s="1"/>
  <c r="J16" i="7"/>
  <c r="AJ167" i="50"/>
  <c r="AI187" i="50"/>
  <c r="D39" i="79"/>
  <c r="D40" i="79"/>
  <c r="D41" i="79"/>
  <c r="H39" i="79"/>
  <c r="H40" i="79"/>
  <c r="AK113" i="50"/>
  <c r="R240" i="50"/>
  <c r="R262" i="50" s="1"/>
  <c r="Q262" i="50"/>
  <c r="AC175" i="50"/>
  <c r="AD155" i="50"/>
  <c r="AK60" i="51"/>
  <c r="AM99" i="62"/>
  <c r="AM50" i="50"/>
  <c r="C61" i="67"/>
  <c r="AB56" i="53"/>
  <c r="Z26" i="7"/>
  <c r="Z27" i="7" s="1"/>
  <c r="AB281" i="50"/>
  <c r="AD168" i="50"/>
  <c r="AC188" i="50"/>
  <c r="V217" i="50"/>
  <c r="V214" i="50" s="1"/>
  <c r="V154" i="62"/>
  <c r="W157" i="62"/>
  <c r="AE31" i="7"/>
  <c r="AL28" i="50"/>
  <c r="AK103" i="50"/>
  <c r="AG47" i="7"/>
  <c r="AG69" i="7"/>
  <c r="D17" i="49"/>
  <c r="F41" i="7"/>
  <c r="F43" i="7"/>
  <c r="F153" i="41"/>
  <c r="C9" i="7"/>
  <c r="F139" i="41"/>
  <c r="J35" i="74"/>
  <c r="J39" i="74" s="1"/>
  <c r="H20" i="65" s="1"/>
  <c r="J23" i="74"/>
  <c r="J26" i="74"/>
  <c r="K22" i="74"/>
  <c r="E52" i="78"/>
  <c r="AB8" i="79"/>
  <c r="AB7" i="79" s="1"/>
  <c r="F48" i="65"/>
  <c r="E19" i="17"/>
  <c r="E18" i="17" s="1"/>
  <c r="S47" i="60"/>
  <c r="W67" i="53" s="1"/>
  <c r="W68" i="53"/>
  <c r="N93" i="46"/>
  <c r="G21" i="81" s="1"/>
  <c r="G20" i="81"/>
  <c r="G19" i="81" s="1"/>
  <c r="S43" i="60"/>
  <c r="N91" i="46"/>
  <c r="W65" i="53"/>
  <c r="L47" i="60"/>
  <c r="S49" i="79"/>
  <c r="M67" i="46"/>
  <c r="F17" i="81" s="1"/>
  <c r="F16" i="81"/>
  <c r="F15" i="81" s="1"/>
  <c r="S51" i="79"/>
  <c r="S55" i="79"/>
  <c r="N68" i="53"/>
  <c r="S50" i="79"/>
  <c r="S54" i="79"/>
  <c r="S52" i="79"/>
  <c r="S48" i="79"/>
  <c r="S53" i="79"/>
  <c r="AM35" i="53"/>
  <c r="BA35" i="73"/>
  <c r="AZ35" i="73"/>
  <c r="BF35" i="53"/>
  <c r="AZ35" i="53"/>
  <c r="AG62" i="68"/>
  <c r="AH61" i="68"/>
  <c r="AI56" i="68"/>
  <c r="AC71" i="68"/>
  <c r="AF52" i="68"/>
  <c r="AA52" i="68"/>
  <c r="H98" i="80"/>
  <c r="O94" i="68"/>
  <c r="N96" i="68"/>
  <c r="N97" i="68" s="1"/>
  <c r="N95" i="68"/>
  <c r="AF84" i="68"/>
  <c r="AA84" i="68"/>
  <c r="AE50" i="73"/>
  <c r="AZ50" i="53"/>
  <c r="AD50" i="73"/>
  <c r="V29" i="53"/>
  <c r="F155" i="41"/>
  <c r="Q11" i="7" s="1"/>
  <c r="Q9" i="7"/>
  <c r="E9" i="79"/>
  <c r="D10" i="79"/>
  <c r="D9" i="79"/>
  <c r="AD72" i="68"/>
  <c r="AD73" i="68" s="1"/>
  <c r="AE69" i="68"/>
  <c r="F88" i="39"/>
  <c r="L80" i="39"/>
  <c r="W271" i="50"/>
  <c r="X249" i="50"/>
  <c r="AL163" i="50"/>
  <c r="AK183" i="50"/>
  <c r="H61" i="62"/>
  <c r="H60" i="62" s="1"/>
  <c r="I62" i="62"/>
  <c r="AC276" i="50"/>
  <c r="AD254" i="50"/>
  <c r="AF77" i="62"/>
  <c r="AE138" i="50"/>
  <c r="AE158" i="50" s="1"/>
  <c r="AE74" i="62"/>
  <c r="AE67" i="62" s="1"/>
  <c r="N238" i="50"/>
  <c r="M260" i="50"/>
  <c r="M258" i="50" s="1"/>
  <c r="M236" i="50"/>
  <c r="W263" i="50"/>
  <c r="X241" i="50"/>
  <c r="AI264" i="50"/>
  <c r="AJ242" i="50"/>
  <c r="AH73" i="50"/>
  <c r="AH44" i="50"/>
  <c r="AH35" i="50" s="1"/>
  <c r="U239" i="50"/>
  <c r="T236" i="50"/>
  <c r="T261" i="50"/>
  <c r="T258" i="50" s="1"/>
  <c r="AD196" i="50"/>
  <c r="AC192" i="50"/>
  <c r="D70" i="67" s="1"/>
  <c r="D125" i="67" s="1"/>
  <c r="AE160" i="62"/>
  <c r="AD220" i="50"/>
  <c r="AD242" i="50" s="1"/>
  <c r="W47" i="7"/>
  <c r="W69" i="7"/>
  <c r="N92" i="67"/>
  <c r="N93" i="67" s="1"/>
  <c r="I29" i="73"/>
  <c r="W6" i="67"/>
  <c r="F99" i="53"/>
  <c r="F110" i="53" s="1"/>
  <c r="H29" i="73"/>
  <c r="I101" i="73" s="1"/>
  <c r="O57" i="46"/>
  <c r="P21" i="53"/>
  <c r="V64" i="53"/>
  <c r="S47" i="79"/>
  <c r="G66" i="53"/>
  <c r="G67" i="73"/>
  <c r="F67" i="73"/>
  <c r="AF81" i="68"/>
  <c r="AA81" i="68"/>
  <c r="L183" i="80"/>
  <c r="M183" i="80"/>
  <c r="N183" i="80" s="1"/>
  <c r="AD20" i="68"/>
  <c r="Y20" i="68"/>
  <c r="Y21" i="68"/>
  <c r="AD21" i="68"/>
  <c r="AX66" i="53"/>
  <c r="E66" i="73"/>
  <c r="D66" i="73"/>
  <c r="BD66" i="53"/>
  <c r="AF105" i="68"/>
  <c r="AA105" i="68"/>
  <c r="Z50" i="68"/>
  <c r="AE50" i="68"/>
  <c r="AB153" i="41"/>
  <c r="AB139" i="41"/>
  <c r="AG70" i="53"/>
  <c r="AH70" i="53"/>
  <c r="Y86" i="67"/>
  <c r="AS70" i="73"/>
  <c r="AT70" i="73"/>
  <c r="G30" i="47"/>
  <c r="G28" i="48" s="1"/>
  <c r="AE67" i="51"/>
  <c r="AE60" i="51" s="1"/>
  <c r="N59" i="73"/>
  <c r="Q59" i="73"/>
  <c r="R102" i="73" s="1"/>
  <c r="T32" i="67"/>
  <c r="R59" i="73"/>
  <c r="AC59" i="73"/>
  <c r="AB59" i="73"/>
  <c r="AC102" i="73" s="1"/>
  <c r="V53" i="67"/>
  <c r="Y216" i="50"/>
  <c r="X264" i="50"/>
  <c r="Y242" i="50"/>
  <c r="Y264" i="50" s="1"/>
  <c r="AF60" i="51"/>
  <c r="H267" i="50"/>
  <c r="I245" i="50"/>
  <c r="AD158" i="62"/>
  <c r="AC218" i="50"/>
  <c r="AC214" i="50" s="1"/>
  <c r="P156" i="62"/>
  <c r="O216" i="50"/>
  <c r="O214" i="50" s="1"/>
  <c r="O154" i="62"/>
  <c r="AD273" i="50"/>
  <c r="AE251" i="50"/>
  <c r="U269" i="50"/>
  <c r="V247" i="50"/>
  <c r="J173" i="62"/>
  <c r="I233" i="50"/>
  <c r="K167" i="62"/>
  <c r="K227" i="50" s="1"/>
  <c r="J227" i="50"/>
  <c r="J249" i="50" s="1"/>
  <c r="K249" i="50" s="1"/>
  <c r="N268" i="50"/>
  <c r="J241" i="50"/>
  <c r="I263" i="50"/>
  <c r="H215" i="50"/>
  <c r="H214" i="50" s="1"/>
  <c r="I155" i="62"/>
  <c r="H154" i="62"/>
  <c r="D59" i="49"/>
  <c r="AA41" i="7"/>
  <c r="AA43" i="7"/>
  <c r="M59" i="67"/>
  <c r="M92" i="67" s="1"/>
  <c r="M93" i="67" s="1"/>
  <c r="M86" i="67"/>
  <c r="M88" i="67" s="1"/>
  <c r="AJ69" i="7"/>
  <c r="AJ47" i="7"/>
  <c r="D45" i="49"/>
  <c r="T43" i="7"/>
  <c r="T41" i="7"/>
  <c r="AW90" i="73"/>
  <c r="U111" i="67"/>
  <c r="Z111" i="67" s="1"/>
  <c r="AV90" i="73"/>
  <c r="F196" i="80"/>
  <c r="U76" i="68"/>
  <c r="U75" i="68" s="1"/>
  <c r="AB75" i="68" s="1"/>
  <c r="AB80" i="68" s="1"/>
  <c r="AH80" i="68" s="1"/>
  <c r="O85" i="68"/>
  <c r="AE55" i="68"/>
  <c r="Z55" i="68"/>
  <c r="AL127" i="50"/>
  <c r="E99" i="53"/>
  <c r="E110" i="53" s="1"/>
  <c r="D24" i="47"/>
  <c r="D22" i="48" s="1"/>
  <c r="G29" i="73"/>
  <c r="F29" i="73"/>
  <c r="G101" i="73" s="1"/>
  <c r="V6" i="67"/>
  <c r="G90" i="65"/>
  <c r="F68" i="78" s="1"/>
  <c r="G91" i="65"/>
  <c r="F66" i="78"/>
  <c r="F84" i="78" s="1"/>
  <c r="F37" i="17"/>
  <c r="H129" i="1"/>
  <c r="G89" i="65"/>
  <c r="F67" i="78" s="1"/>
  <c r="AD124" i="50"/>
  <c r="AC184" i="50"/>
  <c r="AC154" i="50"/>
  <c r="AD154" i="50" s="1"/>
  <c r="AE154" i="50" s="1"/>
  <c r="AF154" i="50" s="1"/>
  <c r="E63" i="53"/>
  <c r="J32" i="79"/>
  <c r="J31" i="79"/>
  <c r="K31" i="79"/>
  <c r="H112" i="51"/>
  <c r="AA131" i="50"/>
  <c r="Y28" i="7" s="1"/>
  <c r="AA153" i="50"/>
  <c r="AF156" i="50"/>
  <c r="P264" i="50"/>
  <c r="Q242" i="50"/>
  <c r="P273" i="50"/>
  <c r="Q251" i="50"/>
  <c r="AK238" i="50"/>
  <c r="AJ260" i="50"/>
  <c r="Y30" i="7"/>
  <c r="AI60" i="51"/>
  <c r="AM73" i="62"/>
  <c r="AM135" i="50" s="1"/>
  <c r="AL135" i="50"/>
  <c r="AL139" i="50"/>
  <c r="AL159" i="50" s="1"/>
  <c r="AM81" i="62"/>
  <c r="AL80" i="62"/>
  <c r="AL79" i="62" s="1"/>
  <c r="P81" i="62"/>
  <c r="O80" i="62"/>
  <c r="O79" i="62" s="1"/>
  <c r="O60" i="62" s="1"/>
  <c r="AK61" i="50"/>
  <c r="AL61" i="50" s="1"/>
  <c r="AM61" i="50" s="1"/>
  <c r="W101" i="62"/>
  <c r="V99" i="62"/>
  <c r="AM60" i="51"/>
  <c r="AD25" i="50"/>
  <c r="AC100" i="50"/>
  <c r="AJ223" i="50"/>
  <c r="AJ214" i="50" s="1"/>
  <c r="AK163" i="62"/>
  <c r="AJ154" i="62"/>
  <c r="I195" i="50"/>
  <c r="H261" i="50"/>
  <c r="H192" i="50"/>
  <c r="D16" i="67" s="1"/>
  <c r="P54" i="50"/>
  <c r="P140" i="50"/>
  <c r="P37" i="50"/>
  <c r="P139" i="50"/>
  <c r="P50" i="50"/>
  <c r="P56" i="50"/>
  <c r="P136" i="50"/>
  <c r="P43" i="50"/>
  <c r="P135" i="50"/>
  <c r="P47" i="50"/>
  <c r="P148" i="50"/>
  <c r="P145" i="50"/>
  <c r="P46" i="50"/>
  <c r="P52" i="50"/>
  <c r="P146" i="50"/>
  <c r="P138" i="50"/>
  <c r="P49" i="50"/>
  <c r="P55" i="50"/>
  <c r="P143" i="50"/>
  <c r="P36" i="50"/>
  <c r="P39" i="50"/>
  <c r="P58" i="50"/>
  <c r="P149" i="50"/>
  <c r="P48" i="50"/>
  <c r="P133" i="50"/>
  <c r="P40" i="50"/>
  <c r="P144" i="50"/>
  <c r="P137" i="50"/>
  <c r="P59" i="50"/>
  <c r="P142" i="50"/>
  <c r="P141" i="50"/>
  <c r="P147" i="50"/>
  <c r="P42" i="50"/>
  <c r="P150" i="50"/>
  <c r="P51" i="50"/>
  <c r="P41" i="50"/>
  <c r="P132" i="50"/>
  <c r="P57" i="50"/>
  <c r="P53" i="50"/>
  <c r="P134" i="50"/>
  <c r="P45" i="50"/>
  <c r="C29" i="47"/>
  <c r="C13" i="47"/>
  <c r="M126" i="41"/>
  <c r="W66" i="62"/>
  <c r="V64" i="62"/>
  <c r="K92" i="67"/>
  <c r="K93" i="67" s="1"/>
  <c r="C72" i="49"/>
  <c r="AL39" i="67" s="1"/>
  <c r="AA8" i="7"/>
  <c r="T58" i="7"/>
  <c r="T36" i="7"/>
  <c r="Y18" i="68"/>
  <c r="AD18" i="68"/>
  <c r="T62" i="67"/>
  <c r="Z62" i="67" s="1"/>
  <c r="S101" i="53"/>
  <c r="S112" i="53" s="1"/>
  <c r="AA90" i="73"/>
  <c r="Y90" i="73"/>
  <c r="Z90" i="73"/>
  <c r="AA108" i="68"/>
  <c r="AF108" i="68"/>
  <c r="AE47" i="68"/>
  <c r="Z47" i="68"/>
  <c r="AF247" i="50"/>
  <c r="AF269" i="50" s="1"/>
  <c r="AE269" i="50"/>
  <c r="D10" i="7"/>
  <c r="F13" i="50"/>
  <c r="F97" i="50"/>
  <c r="F185" i="50"/>
  <c r="F86" i="50"/>
  <c r="F186" i="50"/>
  <c r="F181" i="50"/>
  <c r="F176" i="50"/>
  <c r="F19" i="50"/>
  <c r="F190" i="50"/>
  <c r="AC153" i="41"/>
  <c r="D71" i="7"/>
  <c r="AC139" i="41"/>
  <c r="G153" i="41"/>
  <c r="D9" i="7"/>
  <c r="AC169" i="68"/>
  <c r="AC170" i="68" s="1"/>
  <c r="AD166" i="68"/>
  <c r="AM65" i="50"/>
  <c r="AM90" i="50" s="1"/>
  <c r="AL90" i="50"/>
  <c r="Z14" i="68"/>
  <c r="AE14" i="68"/>
  <c r="M23" i="39"/>
  <c r="I26" i="39"/>
  <c r="O23" i="39"/>
  <c r="N23" i="39"/>
  <c r="L23" i="39"/>
  <c r="J23" i="39"/>
  <c r="I70" i="39"/>
  <c r="O70" i="39" s="1"/>
  <c r="K23" i="39"/>
  <c r="T21" i="67"/>
  <c r="C89" i="73"/>
  <c r="C102" i="53"/>
  <c r="C113" i="53" s="1"/>
  <c r="S15" i="39"/>
  <c r="T15" i="39"/>
  <c r="T5" i="78"/>
  <c r="E17" i="53"/>
  <c r="Q14" i="39"/>
  <c r="R15" i="39" s="1"/>
  <c r="K15" i="39"/>
  <c r="T6" i="78" s="1"/>
  <c r="I17" i="73"/>
  <c r="F89" i="53"/>
  <c r="F11" i="53"/>
  <c r="H17" i="73"/>
  <c r="M24" i="39"/>
  <c r="L24" i="39"/>
  <c r="J24" i="39"/>
  <c r="K24" i="39"/>
  <c r="U33" i="39"/>
  <c r="N24" i="39"/>
  <c r="L15" i="39"/>
  <c r="U6" i="78" s="1"/>
  <c r="AV11" i="53"/>
  <c r="AV89" i="53"/>
  <c r="C11" i="73"/>
  <c r="T5" i="67"/>
  <c r="I17" i="53"/>
  <c r="J17" i="53"/>
  <c r="L17" i="73"/>
  <c r="M17" i="73"/>
  <c r="G11" i="53"/>
  <c r="J17" i="73"/>
  <c r="G89" i="53"/>
  <c r="K17" i="73"/>
  <c r="S5" i="78"/>
  <c r="D17" i="53"/>
  <c r="J15" i="39"/>
  <c r="S6" i="78" s="1"/>
  <c r="P14" i="39"/>
  <c r="P15" i="39" s="1"/>
  <c r="AF61" i="60" l="1"/>
  <c r="AT61" i="60" s="1"/>
  <c r="AR38" i="60"/>
  <c r="AT38" i="60"/>
  <c r="AU34" i="60"/>
  <c r="T57" i="60"/>
  <c r="AU57" i="60" s="1"/>
  <c r="I65" i="73"/>
  <c r="H65" i="73"/>
  <c r="H61" i="53"/>
  <c r="O35" i="46"/>
  <c r="H39" i="60"/>
  <c r="O34" i="46"/>
  <c r="U34" i="79" s="1"/>
  <c r="T35" i="79"/>
  <c r="G65" i="53"/>
  <c r="G43" i="60"/>
  <c r="N36" i="46"/>
  <c r="T36" i="79" s="1"/>
  <c r="G12" i="81"/>
  <c r="G11" i="81" s="1"/>
  <c r="T37" i="79"/>
  <c r="G68" i="53"/>
  <c r="N38" i="46"/>
  <c r="G47" i="60"/>
  <c r="G67" i="53" s="1"/>
  <c r="S37" i="79"/>
  <c r="F68" i="53"/>
  <c r="F12" i="81"/>
  <c r="F11" i="81" s="1"/>
  <c r="F47" i="60"/>
  <c r="F67" i="53" s="1"/>
  <c r="M39" i="46"/>
  <c r="S39" i="79" s="1"/>
  <c r="M38" i="46"/>
  <c r="K61" i="73"/>
  <c r="J61" i="73"/>
  <c r="AJ17" i="73"/>
  <c r="AA11" i="53"/>
  <c r="AA89" i="53"/>
  <c r="W42" i="60"/>
  <c r="W50" i="60"/>
  <c r="AC60" i="53"/>
  <c r="E45" i="79"/>
  <c r="E41" i="79"/>
  <c r="E43" i="79" s="1"/>
  <c r="AL64" i="73"/>
  <c r="AK64" i="73"/>
  <c r="AL38" i="60"/>
  <c r="AL61" i="60" s="1"/>
  <c r="AK61" i="60"/>
  <c r="AT34" i="60"/>
  <c r="AF57" i="60"/>
  <c r="AT57" i="60" s="1"/>
  <c r="AR34" i="60"/>
  <c r="W63" i="60"/>
  <c r="E34" i="79" s="1"/>
  <c r="N30" i="60"/>
  <c r="M53" i="60"/>
  <c r="V41" i="67"/>
  <c r="AL67" i="73"/>
  <c r="W48" i="79"/>
  <c r="AO29" i="60"/>
  <c r="AY60" i="53"/>
  <c r="AY59" i="53" s="1"/>
  <c r="E59" i="53"/>
  <c r="BE60" i="53"/>
  <c r="BE59" i="53" s="1"/>
  <c r="F60" i="73"/>
  <c r="G60" i="73"/>
  <c r="D32" i="79"/>
  <c r="D31" i="79"/>
  <c r="H69" i="73"/>
  <c r="I69" i="73"/>
  <c r="AE133" i="68"/>
  <c r="Q90" i="73"/>
  <c r="AP39" i="60"/>
  <c r="AK90" i="53"/>
  <c r="V111" i="67" s="1"/>
  <c r="U84" i="67"/>
  <c r="Z84" i="67" s="1"/>
  <c r="AK59" i="73"/>
  <c r="AL59" i="73"/>
  <c r="AN65" i="73"/>
  <c r="AM65" i="73"/>
  <c r="AZ69" i="73"/>
  <c r="BA69" i="73"/>
  <c r="S89" i="53"/>
  <c r="S11" i="53"/>
  <c r="Y17" i="73"/>
  <c r="N46" i="60"/>
  <c r="AQ46" i="60"/>
  <c r="X43" i="60"/>
  <c r="AD65" i="53"/>
  <c r="M122" i="46"/>
  <c r="AO61" i="73"/>
  <c r="AP61" i="73"/>
  <c r="H68" i="60"/>
  <c r="H69" i="53" s="1"/>
  <c r="G69" i="53"/>
  <c r="M35" i="39"/>
  <c r="S35" i="39" s="1"/>
  <c r="L35" i="39"/>
  <c r="R35" i="39" s="1"/>
  <c r="K35" i="39"/>
  <c r="Q35" i="39" s="1"/>
  <c r="J35" i="39"/>
  <c r="P35" i="39" s="1"/>
  <c r="N35" i="39"/>
  <c r="T35" i="39" s="1"/>
  <c r="E100" i="53"/>
  <c r="E111" i="53" s="1"/>
  <c r="E42" i="79"/>
  <c r="BD64" i="53"/>
  <c r="AB63" i="53"/>
  <c r="AQ30" i="60"/>
  <c r="AQ53" i="60" s="1"/>
  <c r="T53" i="79"/>
  <c r="E24" i="81"/>
  <c r="E23" i="81" s="1"/>
  <c r="L124" i="46"/>
  <c r="E25" i="81" s="1"/>
  <c r="AC68" i="53"/>
  <c r="W47" i="60"/>
  <c r="AC67" i="53" s="1"/>
  <c r="L125" i="46"/>
  <c r="N36" i="60"/>
  <c r="M59" i="60"/>
  <c r="AF68" i="60"/>
  <c r="AN69" i="53" s="1"/>
  <c r="AM69" i="53"/>
  <c r="Y37" i="60"/>
  <c r="X60" i="60"/>
  <c r="X29" i="60"/>
  <c r="AP29" i="60" s="1"/>
  <c r="AP37" i="60"/>
  <c r="AP60" i="60" s="1"/>
  <c r="Y39" i="60"/>
  <c r="O119" i="46"/>
  <c r="N121" i="46"/>
  <c r="AE61" i="53"/>
  <c r="N120" i="46"/>
  <c r="AF31" i="60"/>
  <c r="AF29" i="60" s="1"/>
  <c r="AQ31" i="60"/>
  <c r="AQ54" i="60" s="1"/>
  <c r="AE54" i="60"/>
  <c r="J10" i="79"/>
  <c r="J9" i="79"/>
  <c r="U47" i="39"/>
  <c r="N46" i="39"/>
  <c r="T46" i="39" s="1"/>
  <c r="J46" i="39"/>
  <c r="P46" i="39" s="1"/>
  <c r="U45" i="39"/>
  <c r="K46" i="39"/>
  <c r="Q46" i="39" s="1"/>
  <c r="L46" i="39"/>
  <c r="R46" i="39" s="1"/>
  <c r="M46" i="39"/>
  <c r="S46" i="39" s="1"/>
  <c r="M123" i="46"/>
  <c r="AR95" i="53"/>
  <c r="C32" i="47"/>
  <c r="C29" i="48" s="1"/>
  <c r="AR91" i="53"/>
  <c r="AR93" i="53" s="1"/>
  <c r="G44" i="60"/>
  <c r="AQ44" i="60" s="1"/>
  <c r="AQ40" i="60"/>
  <c r="H40" i="60"/>
  <c r="AF53" i="60"/>
  <c r="AT53" i="60" s="1"/>
  <c r="AT30" i="60"/>
  <c r="AR30" i="60"/>
  <c r="O150" i="46"/>
  <c r="N152" i="46"/>
  <c r="AM61" i="53"/>
  <c r="N151" i="46"/>
  <c r="AE39" i="60"/>
  <c r="N154" i="46"/>
  <c r="L90" i="53"/>
  <c r="AX68" i="53"/>
  <c r="AX90" i="53" s="1"/>
  <c r="W53" i="79"/>
  <c r="AT60" i="53"/>
  <c r="AT59" i="53" s="1"/>
  <c r="AJ42" i="60"/>
  <c r="AJ63" i="60"/>
  <c r="AJ50" i="60"/>
  <c r="M45" i="79"/>
  <c r="AG70" i="68"/>
  <c r="M50" i="60"/>
  <c r="M41" i="79"/>
  <c r="M43" i="79" s="1"/>
  <c r="M63" i="60"/>
  <c r="M12" i="79" s="1"/>
  <c r="M42" i="60"/>
  <c r="O60" i="53"/>
  <c r="Y79" i="67"/>
  <c r="AA79" i="67" s="1"/>
  <c r="AG29" i="53"/>
  <c r="AH29" i="53"/>
  <c r="AT29" i="73"/>
  <c r="AS29" i="73"/>
  <c r="V105" i="67"/>
  <c r="AX59" i="73"/>
  <c r="AY59" i="73"/>
  <c r="O64" i="46"/>
  <c r="O63" i="46"/>
  <c r="N39" i="60"/>
  <c r="P61" i="53"/>
  <c r="T29" i="60"/>
  <c r="T55" i="60"/>
  <c r="N59" i="53"/>
  <c r="S60" i="73"/>
  <c r="T60" i="73"/>
  <c r="AX67" i="73"/>
  <c r="AY67" i="73"/>
  <c r="T65" i="73"/>
  <c r="S65" i="73"/>
  <c r="V66" i="73"/>
  <c r="U66" i="73"/>
  <c r="AU68" i="60"/>
  <c r="X69" i="53"/>
  <c r="AF66" i="60"/>
  <c r="AE67" i="60"/>
  <c r="AM62" i="53"/>
  <c r="AE69" i="60"/>
  <c r="AQ66" i="60"/>
  <c r="AD62" i="60"/>
  <c r="L33" i="79" s="1"/>
  <c r="W90" i="53"/>
  <c r="F28" i="81"/>
  <c r="F27" i="81" s="1"/>
  <c r="AL68" i="53"/>
  <c r="AD47" i="60"/>
  <c r="AL67" i="53" s="1"/>
  <c r="M155" i="46"/>
  <c r="F29" i="81" s="1"/>
  <c r="BF61" i="53"/>
  <c r="AZ61" i="73"/>
  <c r="BA61" i="73"/>
  <c r="AZ61" i="53"/>
  <c r="AK64" i="53"/>
  <c r="G63" i="60"/>
  <c r="G12" i="79" s="1"/>
  <c r="M23" i="79"/>
  <c r="M19" i="79"/>
  <c r="M21" i="79" s="1"/>
  <c r="AG38" i="68"/>
  <c r="G42" i="60"/>
  <c r="G50" i="60"/>
  <c r="G60" i="53"/>
  <c r="K10" i="79"/>
  <c r="K9" i="79"/>
  <c r="AU37" i="60"/>
  <c r="T60" i="60"/>
  <c r="AU60" i="60" s="1"/>
  <c r="AH62" i="53"/>
  <c r="AG62" i="53"/>
  <c r="AS62" i="73"/>
  <c r="AT62" i="73"/>
  <c r="AL30" i="60"/>
  <c r="AK53" i="60"/>
  <c r="AK29" i="60"/>
  <c r="AF62" i="73"/>
  <c r="AG62" i="73"/>
  <c r="AU32" i="60"/>
  <c r="N55" i="60"/>
  <c r="AU55" i="60" s="1"/>
  <c r="N29" i="60"/>
  <c r="F64" i="53"/>
  <c r="F62" i="60"/>
  <c r="F11" i="79" s="1"/>
  <c r="L22" i="79"/>
  <c r="F59" i="53"/>
  <c r="H60" i="73"/>
  <c r="I60" i="73"/>
  <c r="W50" i="79"/>
  <c r="E128" i="81"/>
  <c r="F128" i="81" s="1"/>
  <c r="G128" i="81" s="1"/>
  <c r="AW59" i="73"/>
  <c r="AV59" i="73"/>
  <c r="U105" i="67"/>
  <c r="Z105" i="67" s="1"/>
  <c r="AY65" i="73"/>
  <c r="AX65" i="73"/>
  <c r="BE65" i="53"/>
  <c r="W54" i="79"/>
  <c r="U67" i="53"/>
  <c r="AO47" i="60"/>
  <c r="N67" i="60"/>
  <c r="N69" i="60"/>
  <c r="AU66" i="60"/>
  <c r="P62" i="53"/>
  <c r="AS64" i="53"/>
  <c r="AS63" i="53" s="1"/>
  <c r="AS88" i="53" s="1"/>
  <c r="AI62" i="60"/>
  <c r="L30" i="79"/>
  <c r="AD52" i="60"/>
  <c r="AD51" i="60"/>
  <c r="AP69" i="73"/>
  <c r="AO69" i="73"/>
  <c r="BF69" i="53"/>
  <c r="AS66" i="73"/>
  <c r="AT66" i="73"/>
  <c r="AG66" i="53"/>
  <c r="AH66" i="53"/>
  <c r="T67" i="60"/>
  <c r="X66" i="53" s="1"/>
  <c r="X62" i="53"/>
  <c r="T69" i="60"/>
  <c r="AL68" i="73"/>
  <c r="AB90" i="53"/>
  <c r="AK68" i="73"/>
  <c r="BD68" i="53"/>
  <c r="BD90" i="53" s="1"/>
  <c r="T48" i="79"/>
  <c r="G16" i="81"/>
  <c r="G15" i="81" s="1"/>
  <c r="T50" i="79"/>
  <c r="T52" i="79"/>
  <c r="O68" i="53"/>
  <c r="T49" i="79"/>
  <c r="M47" i="60"/>
  <c r="T51" i="79"/>
  <c r="N67" i="46"/>
  <c r="G17" i="81" s="1"/>
  <c r="N65" i="46"/>
  <c r="T55" i="79" s="1"/>
  <c r="M43" i="60"/>
  <c r="O65" i="53"/>
  <c r="T54" i="79"/>
  <c r="W52" i="79"/>
  <c r="T47" i="79"/>
  <c r="C24" i="47"/>
  <c r="C22" i="48" s="1"/>
  <c r="U79" i="67"/>
  <c r="AL29" i="73"/>
  <c r="AK29" i="73"/>
  <c r="AB64" i="73"/>
  <c r="U63" i="53"/>
  <c r="AC64" i="73"/>
  <c r="L51" i="60"/>
  <c r="L52" i="60"/>
  <c r="L8" i="79"/>
  <c r="W55" i="79"/>
  <c r="I67" i="73"/>
  <c r="H67" i="73"/>
  <c r="AO50" i="60"/>
  <c r="AO63" i="60"/>
  <c r="E21" i="79"/>
  <c r="E20" i="79"/>
  <c r="F64" i="73"/>
  <c r="G64" i="73"/>
  <c r="AZ62" i="73"/>
  <c r="BA62" i="73"/>
  <c r="Z68" i="60"/>
  <c r="AE69" i="53"/>
  <c r="Z55" i="60"/>
  <c r="H48" i="60"/>
  <c r="AQ48" i="60"/>
  <c r="AE63" i="60"/>
  <c r="M34" i="79" s="1"/>
  <c r="AE42" i="60"/>
  <c r="AG167" i="68"/>
  <c r="AM60" i="53"/>
  <c r="AE50" i="60"/>
  <c r="AR36" i="60"/>
  <c r="H59" i="60"/>
  <c r="AT59" i="60" s="1"/>
  <c r="AT36" i="60"/>
  <c r="M156" i="46"/>
  <c r="AD43" i="60"/>
  <c r="AP43" i="60" s="1"/>
  <c r="AL65" i="53"/>
  <c r="M153" i="46"/>
  <c r="L67" i="53"/>
  <c r="AN47" i="60"/>
  <c r="AR32" i="60"/>
  <c r="H29" i="60"/>
  <c r="AT32" i="60"/>
  <c r="H55" i="60"/>
  <c r="W47" i="79"/>
  <c r="AG66" i="73"/>
  <c r="AF66" i="73"/>
  <c r="N68" i="46"/>
  <c r="U61" i="73"/>
  <c r="V61" i="73"/>
  <c r="F52" i="60"/>
  <c r="F51" i="60"/>
  <c r="F8" i="79"/>
  <c r="S50" i="60"/>
  <c r="AG99" i="68"/>
  <c r="S63" i="60"/>
  <c r="G23" i="79" s="1"/>
  <c r="S42" i="60"/>
  <c r="S62" i="60" s="1"/>
  <c r="G22" i="79" s="1"/>
  <c r="W51" i="79"/>
  <c r="N64" i="53"/>
  <c r="L44" i="79"/>
  <c r="L62" i="60"/>
  <c r="L11" i="79" s="1"/>
  <c r="AX68" i="73"/>
  <c r="AY68" i="73"/>
  <c r="BE68" i="53"/>
  <c r="BE90" i="53" s="1"/>
  <c r="R64" i="73"/>
  <c r="Q64" i="73"/>
  <c r="R52" i="60"/>
  <c r="F19" i="79"/>
  <c r="R51" i="60"/>
  <c r="AC68" i="73"/>
  <c r="U90" i="53"/>
  <c r="AB68" i="73"/>
  <c r="V62" i="73"/>
  <c r="U62" i="73"/>
  <c r="AI52" i="60"/>
  <c r="AI51" i="60"/>
  <c r="AF69" i="73"/>
  <c r="AG69" i="73"/>
  <c r="BA69" i="53"/>
  <c r="AL66" i="53"/>
  <c r="AP67" i="60"/>
  <c r="AL60" i="53"/>
  <c r="AZ62" i="53"/>
  <c r="W49" i="79"/>
  <c r="AY68" i="53"/>
  <c r="AY90" i="53" s="1"/>
  <c r="AH40" i="68"/>
  <c r="AB116" i="68"/>
  <c r="AH116" i="68" s="1"/>
  <c r="AG116" i="68"/>
  <c r="AF135" i="68"/>
  <c r="AG132" i="68"/>
  <c r="O34" i="68"/>
  <c r="O35" i="68"/>
  <c r="O36" i="68" s="1"/>
  <c r="O40" i="68"/>
  <c r="O41" i="68" s="1"/>
  <c r="AB107" i="68"/>
  <c r="AH107" i="68" s="1"/>
  <c r="AG107" i="68"/>
  <c r="AF112" i="68"/>
  <c r="AA112" i="68"/>
  <c r="AH96" i="68"/>
  <c r="AH97" i="68" s="1"/>
  <c r="AH95" i="68"/>
  <c r="AF111" i="68"/>
  <c r="AA111" i="68"/>
  <c r="AA83" i="68"/>
  <c r="AG83" i="68" s="1"/>
  <c r="AF83" i="68"/>
  <c r="AB106" i="68"/>
  <c r="AH106" i="68" s="1"/>
  <c r="AG106" i="68"/>
  <c r="AB110" i="68"/>
  <c r="AH110" i="68" s="1"/>
  <c r="AG110" i="68"/>
  <c r="AF79" i="68"/>
  <c r="AA79" i="68"/>
  <c r="AE56" i="68"/>
  <c r="AE71" i="68" s="1"/>
  <c r="AA51" i="68"/>
  <c r="AF51" i="68"/>
  <c r="L169" i="68"/>
  <c r="L170" i="68" s="1"/>
  <c r="L168" i="68"/>
  <c r="L167" i="68"/>
  <c r="M166" i="68"/>
  <c r="N36" i="68"/>
  <c r="N40" i="68"/>
  <c r="N41" i="68" s="1"/>
  <c r="N39" i="68"/>
  <c r="D71" i="67"/>
  <c r="AA30" i="7"/>
  <c r="W245" i="50"/>
  <c r="V267" i="50"/>
  <c r="AE57" i="68"/>
  <c r="AK56" i="68"/>
  <c r="AH281" i="50"/>
  <c r="AF26" i="7"/>
  <c r="AF27" i="7" s="1"/>
  <c r="P246" i="50"/>
  <c r="O268" i="50"/>
  <c r="D19" i="7"/>
  <c r="AC268" i="50"/>
  <c r="AF158" i="50"/>
  <c r="AA28" i="7"/>
  <c r="D66" i="67"/>
  <c r="AC57" i="53"/>
  <c r="AD264" i="50"/>
  <c r="AH28" i="7"/>
  <c r="AK57" i="53"/>
  <c r="D90" i="67"/>
  <c r="I273" i="50"/>
  <c r="I274" i="50"/>
  <c r="AJ277" i="50"/>
  <c r="AE166" i="68"/>
  <c r="AD169" i="68"/>
  <c r="AD170" i="68" s="1"/>
  <c r="F10" i="50"/>
  <c r="D119" i="67"/>
  <c r="D129" i="67" s="1"/>
  <c r="D112" i="67"/>
  <c r="AL163" i="62"/>
  <c r="AK223" i="50"/>
  <c r="AK154" i="62"/>
  <c r="V269" i="50"/>
  <c r="AD218" i="50"/>
  <c r="AE158" i="62"/>
  <c r="Z20" i="68"/>
  <c r="AE20" i="68"/>
  <c r="S68" i="73"/>
  <c r="T68" i="73"/>
  <c r="N90" i="53"/>
  <c r="W64" i="53"/>
  <c r="D53" i="67"/>
  <c r="T30" i="7"/>
  <c r="T47" i="7"/>
  <c r="T69" i="7"/>
  <c r="R251" i="50"/>
  <c r="R273" i="50" s="1"/>
  <c r="Q273" i="50"/>
  <c r="AM127" i="50"/>
  <c r="D60" i="49"/>
  <c r="AB37" i="7"/>
  <c r="K241" i="50"/>
  <c r="K263" i="50" s="1"/>
  <c r="J263" i="50"/>
  <c r="J245" i="50"/>
  <c r="I267" i="50"/>
  <c r="AE64" i="73"/>
  <c r="AD64" i="73"/>
  <c r="V63" i="53"/>
  <c r="V100" i="53" s="1"/>
  <c r="V111" i="53" s="1"/>
  <c r="W21" i="73"/>
  <c r="X21" i="73"/>
  <c r="R21" i="53"/>
  <c r="BB21" i="53"/>
  <c r="Q21" i="53"/>
  <c r="P18" i="53"/>
  <c r="AE196" i="50"/>
  <c r="AD192" i="50"/>
  <c r="E70" i="67" s="1"/>
  <c r="E125" i="67" s="1"/>
  <c r="Y241" i="50"/>
  <c r="Y263" i="50" s="1"/>
  <c r="X263" i="50"/>
  <c r="N260" i="50"/>
  <c r="N258" i="50" s="1"/>
  <c r="C37" i="67" s="1"/>
  <c r="N236" i="50"/>
  <c r="C36" i="67" s="1"/>
  <c r="O238" i="50"/>
  <c r="AE254" i="50"/>
  <c r="AD276" i="50"/>
  <c r="AH62" i="68"/>
  <c r="H22" i="65"/>
  <c r="J113" i="74"/>
  <c r="J110" i="74"/>
  <c r="AM75" i="50"/>
  <c r="AD281" i="50"/>
  <c r="AB26" i="7"/>
  <c r="AB27" i="7" s="1"/>
  <c r="AD56" i="53"/>
  <c r="E61" i="67"/>
  <c r="AM257" i="50"/>
  <c r="AM279" i="50" s="1"/>
  <c r="AL279" i="50"/>
  <c r="N130" i="50"/>
  <c r="M19" i="50"/>
  <c r="N18" i="50"/>
  <c r="M93" i="50"/>
  <c r="V154" i="41"/>
  <c r="V152" i="41" s="1"/>
  <c r="K60" i="7"/>
  <c r="AJ245" i="50"/>
  <c r="AI267" i="50"/>
  <c r="AI258" i="50" s="1"/>
  <c r="C97" i="67" s="1"/>
  <c r="M39" i="67"/>
  <c r="M23" i="67" s="1"/>
  <c r="M14" i="67"/>
  <c r="AK230" i="50"/>
  <c r="AL170" i="62"/>
  <c r="J14" i="67"/>
  <c r="J39" i="67"/>
  <c r="O40" i="67"/>
  <c r="AC13" i="79"/>
  <c r="AC12" i="79" s="1"/>
  <c r="F57" i="78"/>
  <c r="G53" i="65"/>
  <c r="F27" i="17"/>
  <c r="F26" i="17" s="1"/>
  <c r="AM239" i="50"/>
  <c r="J148" i="80"/>
  <c r="J149" i="80"/>
  <c r="J147" i="80"/>
  <c r="J144" i="80"/>
  <c r="J152" i="80"/>
  <c r="J153" i="80"/>
  <c r="J145" i="80"/>
  <c r="J151" i="80"/>
  <c r="J150" i="80"/>
  <c r="J146" i="80"/>
  <c r="J143" i="80"/>
  <c r="J154" i="80"/>
  <c r="T176" i="50"/>
  <c r="U116" i="50"/>
  <c r="T13" i="50"/>
  <c r="T172" i="50"/>
  <c r="T111" i="50"/>
  <c r="T186" i="50"/>
  <c r="T103" i="50"/>
  <c r="I137" i="50"/>
  <c r="I149" i="50"/>
  <c r="I141" i="50"/>
  <c r="I140" i="50"/>
  <c r="I52" i="50"/>
  <c r="I144" i="50"/>
  <c r="I133" i="50"/>
  <c r="I56" i="50"/>
  <c r="I145" i="50"/>
  <c r="I136" i="50"/>
  <c r="I146" i="50"/>
  <c r="I42" i="50"/>
  <c r="I40" i="50"/>
  <c r="I58" i="50"/>
  <c r="I139" i="50"/>
  <c r="I134" i="50"/>
  <c r="I147" i="50"/>
  <c r="I143" i="50"/>
  <c r="I148" i="50"/>
  <c r="I41" i="50"/>
  <c r="I54" i="50"/>
  <c r="I36" i="50"/>
  <c r="I50" i="50"/>
  <c r="I59" i="50"/>
  <c r="I47" i="50"/>
  <c r="I132" i="50"/>
  <c r="I55" i="50"/>
  <c r="I135" i="50"/>
  <c r="I53" i="50"/>
  <c r="I138" i="50"/>
  <c r="I51" i="50"/>
  <c r="I46" i="50"/>
  <c r="I113" i="51"/>
  <c r="I142" i="50"/>
  <c r="I39" i="50"/>
  <c r="I150" i="50"/>
  <c r="I37" i="50"/>
  <c r="I57" i="50"/>
  <c r="I49" i="50"/>
  <c r="I48" i="50"/>
  <c r="I43" i="50"/>
  <c r="I45" i="50"/>
  <c r="AF122" i="50"/>
  <c r="N146" i="41"/>
  <c r="C15" i="7"/>
  <c r="AE68" i="73"/>
  <c r="AD68" i="73"/>
  <c r="X163" i="62"/>
  <c r="W223" i="50"/>
  <c r="AJ252" i="50"/>
  <c r="AI274" i="50"/>
  <c r="C90" i="67"/>
  <c r="AJ57" i="53"/>
  <c r="AG28" i="7"/>
  <c r="AC9" i="78"/>
  <c r="W101" i="53"/>
  <c r="W112" i="53" s="1"/>
  <c r="AF90" i="73"/>
  <c r="X62" i="67"/>
  <c r="AG90" i="73"/>
  <c r="AF78" i="68"/>
  <c r="AA78" i="68"/>
  <c r="J25" i="58"/>
  <c r="J34" i="58"/>
  <c r="W275" i="50"/>
  <c r="X253" i="50"/>
  <c r="AM64" i="50"/>
  <c r="AL89" i="50"/>
  <c r="AL158" i="50"/>
  <c r="AK178" i="50"/>
  <c r="U155" i="50"/>
  <c r="V155" i="50" s="1"/>
  <c r="T131" i="50"/>
  <c r="R28" i="7" s="1"/>
  <c r="T152" i="50"/>
  <c r="O146" i="41"/>
  <c r="D15" i="7"/>
  <c r="D67" i="7"/>
  <c r="AG53" i="68"/>
  <c r="AB53" i="68"/>
  <c r="AH53" i="68" s="1"/>
  <c r="AF152" i="68"/>
  <c r="AA152" i="68"/>
  <c r="J206" i="50"/>
  <c r="I272" i="50"/>
  <c r="AM143" i="50"/>
  <c r="AM83" i="62"/>
  <c r="Q279" i="50"/>
  <c r="R257" i="50"/>
  <c r="R279" i="50" s="1"/>
  <c r="F152" i="50"/>
  <c r="F131" i="50"/>
  <c r="D28" i="7" s="1"/>
  <c r="BG13" i="53"/>
  <c r="BG12" i="53" s="1"/>
  <c r="AA44" i="68"/>
  <c r="AF44" i="68"/>
  <c r="AA76" i="68"/>
  <c r="AF76" i="68"/>
  <c r="J131" i="50"/>
  <c r="D78" i="7"/>
  <c r="AM10" i="7"/>
  <c r="AF47" i="68"/>
  <c r="AA47" i="68"/>
  <c r="V60" i="62"/>
  <c r="J195" i="50"/>
  <c r="I192" i="50"/>
  <c r="E16" i="67" s="1"/>
  <c r="I261" i="50"/>
  <c r="X101" i="62"/>
  <c r="W99" i="62"/>
  <c r="AA173" i="50"/>
  <c r="AA171" i="50" s="1"/>
  <c r="AA283" i="50" s="1"/>
  <c r="AA151" i="50"/>
  <c r="AB153" i="50"/>
  <c r="AF55" i="68"/>
  <c r="AA55" i="68"/>
  <c r="O86" i="68"/>
  <c r="J155" i="62"/>
  <c r="I154" i="62"/>
  <c r="I215" i="50"/>
  <c r="AF251" i="50"/>
  <c r="AF273" i="50" s="1"/>
  <c r="AE273" i="50"/>
  <c r="P216" i="50"/>
  <c r="Q156" i="62"/>
  <c r="P154" i="62"/>
  <c r="AA50" i="68"/>
  <c r="AF50" i="68"/>
  <c r="AE220" i="50"/>
  <c r="AE242" i="50" s="1"/>
  <c r="AF160" i="62"/>
  <c r="AF220" i="50" s="1"/>
  <c r="AI73" i="50"/>
  <c r="AH98" i="50"/>
  <c r="AH94" i="50" s="1"/>
  <c r="AH85" i="50" s="1"/>
  <c r="AH283" i="50" s="1"/>
  <c r="AH69" i="50"/>
  <c r="AH60" i="50" s="1"/>
  <c r="AF69" i="68"/>
  <c r="AE72" i="68"/>
  <c r="AE73" i="68" s="1"/>
  <c r="AB83" i="68"/>
  <c r="AH83" i="68" s="1"/>
  <c r="O95" i="68"/>
  <c r="O96" i="68"/>
  <c r="O97" i="68" s="1"/>
  <c r="N67" i="53"/>
  <c r="AG65" i="73"/>
  <c r="AF65" i="73"/>
  <c r="F152" i="41"/>
  <c r="C11" i="7"/>
  <c r="AL11" i="7" s="1"/>
  <c r="W217" i="50"/>
  <c r="W214" i="50" s="1"/>
  <c r="X157" i="62"/>
  <c r="W154" i="62"/>
  <c r="AE168" i="50"/>
  <c r="AD188" i="50"/>
  <c r="AK56" i="73"/>
  <c r="U81" i="67"/>
  <c r="Z81" i="67" s="1"/>
  <c r="AL56" i="73"/>
  <c r="AL113" i="50"/>
  <c r="AP23" i="79"/>
  <c r="H16" i="16"/>
  <c r="I14" i="16"/>
  <c r="AF10" i="78"/>
  <c r="T15" i="2"/>
  <c r="O153" i="41"/>
  <c r="V33" i="67"/>
  <c r="M100" i="53"/>
  <c r="M111" i="53" s="1"/>
  <c r="BA25" i="73"/>
  <c r="AZ25" i="73"/>
  <c r="AL69" i="7"/>
  <c r="AL47" i="7"/>
  <c r="Q164" i="62"/>
  <c r="P224" i="50"/>
  <c r="R266" i="50"/>
  <c r="AE39" i="50"/>
  <c r="AE38" i="50" s="1"/>
  <c r="AE35" i="50" s="1"/>
  <c r="AF68" i="62"/>
  <c r="AF39" i="50" s="1"/>
  <c r="AF38" i="50" s="1"/>
  <c r="AF35" i="50" s="1"/>
  <c r="AA142" i="68"/>
  <c r="AF142" i="68"/>
  <c r="AF47" i="7"/>
  <c r="AF69" i="7"/>
  <c r="M109" i="50"/>
  <c r="M182" i="50"/>
  <c r="N31" i="50"/>
  <c r="M175" i="50"/>
  <c r="N12" i="50"/>
  <c r="M13" i="50"/>
  <c r="M10" i="50" s="1"/>
  <c r="N116" i="50"/>
  <c r="M176" i="50"/>
  <c r="O154" i="41"/>
  <c r="K18" i="7" s="1"/>
  <c r="AP58" i="7"/>
  <c r="AP36" i="7"/>
  <c r="P60" i="62"/>
  <c r="AL160" i="50"/>
  <c r="AK180" i="50"/>
  <c r="AE259" i="50"/>
  <c r="AF237" i="50"/>
  <c r="Z12" i="68"/>
  <c r="AE12" i="68"/>
  <c r="K59" i="74"/>
  <c r="K62" i="74"/>
  <c r="K71" i="74"/>
  <c r="K74" i="74" s="1"/>
  <c r="K128" i="74" s="1"/>
  <c r="AJ54" i="7"/>
  <c r="AK48" i="7" s="1"/>
  <c r="AJ52" i="7"/>
  <c r="X58" i="50"/>
  <c r="X138" i="50"/>
  <c r="X39" i="50"/>
  <c r="X144" i="50"/>
  <c r="X54" i="50"/>
  <c r="X48" i="50"/>
  <c r="X57" i="50"/>
  <c r="X56" i="50"/>
  <c r="X146" i="50"/>
  <c r="X141" i="50"/>
  <c r="X135" i="50"/>
  <c r="X142" i="50"/>
  <c r="X41" i="50"/>
  <c r="X40" i="50"/>
  <c r="X36" i="50"/>
  <c r="X37" i="50"/>
  <c r="X52" i="50"/>
  <c r="X47" i="50"/>
  <c r="X139" i="50"/>
  <c r="X55" i="50"/>
  <c r="X42" i="50"/>
  <c r="X143" i="50"/>
  <c r="X46" i="50"/>
  <c r="X43" i="50"/>
  <c r="X50" i="50"/>
  <c r="X140" i="50"/>
  <c r="X49" i="50"/>
  <c r="X59" i="50"/>
  <c r="X148" i="50"/>
  <c r="X147" i="50"/>
  <c r="X134" i="50"/>
  <c r="X53" i="50"/>
  <c r="X137" i="50"/>
  <c r="X149" i="50"/>
  <c r="X132" i="50"/>
  <c r="X150" i="50"/>
  <c r="X145" i="50"/>
  <c r="X51" i="50"/>
  <c r="X45" i="50"/>
  <c r="X44" i="50" s="1"/>
  <c r="W225" i="50"/>
  <c r="W247" i="50" s="1"/>
  <c r="X165" i="62"/>
  <c r="E125" i="81"/>
  <c r="F125" i="81" s="1"/>
  <c r="G125" i="81" s="1"/>
  <c r="AV56" i="73"/>
  <c r="AW56" i="73"/>
  <c r="U102" i="67"/>
  <c r="Z102" i="67" s="1"/>
  <c r="AK11" i="50"/>
  <c r="AJ86" i="50"/>
  <c r="J184" i="80"/>
  <c r="AE217" i="50"/>
  <c r="AF157" i="62"/>
  <c r="AF217" i="50" s="1"/>
  <c r="R252" i="50"/>
  <c r="R274" i="50" s="1"/>
  <c r="Q274" i="50"/>
  <c r="AL155" i="50"/>
  <c r="AK175" i="50"/>
  <c r="F100" i="50"/>
  <c r="F107" i="50"/>
  <c r="AM162" i="50"/>
  <c r="AM182" i="50" s="1"/>
  <c r="AL182" i="50"/>
  <c r="O69" i="68"/>
  <c r="N70" i="68"/>
  <c r="N72" i="68"/>
  <c r="N73" i="68" s="1"/>
  <c r="N54" i="7"/>
  <c r="O48" i="7" s="1"/>
  <c r="N52" i="7"/>
  <c r="AL276" i="50"/>
  <c r="AM254" i="50"/>
  <c r="AM276" i="50" s="1"/>
  <c r="T122" i="67"/>
  <c r="Z11" i="67"/>
  <c r="H35" i="58"/>
  <c r="H33" i="58" s="1"/>
  <c r="H26" i="58"/>
  <c r="I11" i="58" s="1"/>
  <c r="H9" i="58"/>
  <c r="H24" i="58" s="1"/>
  <c r="AG48" i="68"/>
  <c r="AB48" i="68"/>
  <c r="AH48" i="68" s="1"/>
  <c r="AF82" i="68"/>
  <c r="AA82" i="68"/>
  <c r="T109" i="50"/>
  <c r="U12" i="50"/>
  <c r="T87" i="50"/>
  <c r="T108" i="50"/>
  <c r="U27" i="50"/>
  <c r="T102" i="50"/>
  <c r="T99" i="50"/>
  <c r="T190" i="50"/>
  <c r="U130" i="50"/>
  <c r="T106" i="50"/>
  <c r="T91" i="50"/>
  <c r="U16" i="50"/>
  <c r="T93" i="50"/>
  <c r="T95" i="50"/>
  <c r="T94" i="50" s="1"/>
  <c r="T19" i="50"/>
  <c r="T180" i="50"/>
  <c r="U120" i="50"/>
  <c r="G155" i="41"/>
  <c r="R11" i="7" s="1"/>
  <c r="R9" i="7"/>
  <c r="AQ49" i="67"/>
  <c r="H131" i="41"/>
  <c r="E49" i="65"/>
  <c r="D51" i="78" s="1"/>
  <c r="L107" i="53"/>
  <c r="D50" i="78"/>
  <c r="H130" i="41"/>
  <c r="D28" i="39"/>
  <c r="AM240" i="50"/>
  <c r="AM262" i="50" s="1"/>
  <c r="AL262" i="50"/>
  <c r="AA146" i="68"/>
  <c r="AF146" i="68"/>
  <c r="AA109" i="68"/>
  <c r="AF109" i="68"/>
  <c r="AD24" i="68"/>
  <c r="M98" i="68"/>
  <c r="L99" i="68"/>
  <c r="L101" i="68"/>
  <c r="L102" i="68" s="1"/>
  <c r="L100" i="68"/>
  <c r="AD67" i="73"/>
  <c r="AE67" i="73"/>
  <c r="AC8" i="79"/>
  <c r="AC7" i="79" s="1"/>
  <c r="F52" i="78"/>
  <c r="F19" i="17"/>
  <c r="F18" i="17" s="1"/>
  <c r="G48" i="65"/>
  <c r="AD154" i="62"/>
  <c r="J242" i="50"/>
  <c r="I264" i="50"/>
  <c r="AB280" i="50"/>
  <c r="C60" i="67"/>
  <c r="D53" i="49"/>
  <c r="D52" i="49" s="1"/>
  <c r="AM29" i="67" s="1"/>
  <c r="AC10" i="78"/>
  <c r="AA144" i="68"/>
  <c r="AF144" i="68"/>
  <c r="AN47" i="7"/>
  <c r="AN69" i="7"/>
  <c r="AB88" i="50"/>
  <c r="AB85" i="50" s="1"/>
  <c r="T44" i="50"/>
  <c r="T70" i="50"/>
  <c r="U154" i="50"/>
  <c r="U167" i="50"/>
  <c r="U82" i="50"/>
  <c r="T64" i="50"/>
  <c r="T38" i="50"/>
  <c r="T35" i="50" s="1"/>
  <c r="AC129" i="41"/>
  <c r="F90" i="50"/>
  <c r="AF67" i="50"/>
  <c r="AF92" i="50" s="1"/>
  <c r="AE92" i="50"/>
  <c r="AB149" i="68"/>
  <c r="AH149" i="68" s="1"/>
  <c r="AG149" i="68"/>
  <c r="K104" i="74"/>
  <c r="K107" i="74" s="1"/>
  <c r="K92" i="74"/>
  <c r="K95" i="74"/>
  <c r="AH43" i="7"/>
  <c r="AH41" i="7"/>
  <c r="D73" i="49"/>
  <c r="X211" i="50"/>
  <c r="W277" i="50"/>
  <c r="AD279" i="50"/>
  <c r="AE257" i="50"/>
  <c r="AK130" i="50"/>
  <c r="AJ190" i="50"/>
  <c r="L140" i="80"/>
  <c r="AN23" i="53"/>
  <c r="BC23" i="73"/>
  <c r="BB23" i="73"/>
  <c r="BA23" i="53"/>
  <c r="BG23" i="53"/>
  <c r="AB52" i="7"/>
  <c r="AB54" i="7"/>
  <c r="AC48" i="7" s="1"/>
  <c r="AE82" i="62"/>
  <c r="AD140" i="50"/>
  <c r="AD131" i="50" s="1"/>
  <c r="AD80" i="62"/>
  <c r="AD79" i="62" s="1"/>
  <c r="AD60" i="62" s="1"/>
  <c r="AD277" i="50"/>
  <c r="AE255" i="50"/>
  <c r="AF145" i="68"/>
  <c r="AA145" i="68"/>
  <c r="M62" i="73"/>
  <c r="L62" i="73"/>
  <c r="J62" i="53"/>
  <c r="I62" i="53"/>
  <c r="X75" i="62"/>
  <c r="X136" i="50" s="1"/>
  <c r="W74" i="62"/>
  <c r="W67" i="62" s="1"/>
  <c r="AK124" i="50"/>
  <c r="AJ184" i="50"/>
  <c r="G160" i="50"/>
  <c r="G61" i="50"/>
  <c r="G71" i="50"/>
  <c r="H71" i="50" s="1"/>
  <c r="I71" i="50" s="1"/>
  <c r="J71" i="50" s="1"/>
  <c r="G77" i="50"/>
  <c r="F64" i="50"/>
  <c r="F38" i="50"/>
  <c r="M13" i="73"/>
  <c r="J13" i="53"/>
  <c r="L13" i="73"/>
  <c r="I13" i="53"/>
  <c r="H12" i="53"/>
  <c r="AU39" i="60"/>
  <c r="X60" i="53"/>
  <c r="L14" i="67"/>
  <c r="L39" i="67"/>
  <c r="L23" i="67" s="1"/>
  <c r="G19" i="65"/>
  <c r="F34" i="78" s="1"/>
  <c r="F33" i="78"/>
  <c r="AK233" i="50"/>
  <c r="AK255" i="50" s="1"/>
  <c r="AL173" i="62"/>
  <c r="N46" i="50"/>
  <c r="N42" i="50"/>
  <c r="N148" i="50"/>
  <c r="N133" i="50"/>
  <c r="N59" i="50"/>
  <c r="N137" i="50"/>
  <c r="N52" i="50"/>
  <c r="N51" i="50"/>
  <c r="N134" i="50"/>
  <c r="N139" i="50"/>
  <c r="N37" i="50"/>
  <c r="N145" i="50"/>
  <c r="N147" i="50"/>
  <c r="N50" i="50"/>
  <c r="N149" i="50"/>
  <c r="N54" i="50"/>
  <c r="N142" i="50"/>
  <c r="N47" i="50"/>
  <c r="N136" i="50"/>
  <c r="N53" i="50"/>
  <c r="N55" i="50"/>
  <c r="N140" i="50"/>
  <c r="N58" i="50"/>
  <c r="N138" i="50"/>
  <c r="N56" i="50"/>
  <c r="N48" i="50"/>
  <c r="N36" i="50"/>
  <c r="N141" i="50"/>
  <c r="N41" i="50"/>
  <c r="N135" i="50"/>
  <c r="N57" i="50"/>
  <c r="N40" i="50"/>
  <c r="N144" i="50"/>
  <c r="N150" i="50"/>
  <c r="N43" i="50"/>
  <c r="N49" i="50"/>
  <c r="N132" i="50"/>
  <c r="N146" i="50"/>
  <c r="N143" i="50"/>
  <c r="N39" i="50"/>
  <c r="N38" i="50" s="1"/>
  <c r="N45" i="50"/>
  <c r="N44" i="50" s="1"/>
  <c r="R38" i="50"/>
  <c r="R35" i="50" s="1"/>
  <c r="Q46" i="50"/>
  <c r="Q39" i="50"/>
  <c r="Q134" i="50"/>
  <c r="Q40" i="50"/>
  <c r="Q49" i="50"/>
  <c r="Q150" i="50"/>
  <c r="Q36" i="50"/>
  <c r="Q54" i="50"/>
  <c r="Q138" i="50"/>
  <c r="Q148" i="50"/>
  <c r="Q53" i="50"/>
  <c r="Q140" i="50"/>
  <c r="Q141" i="50"/>
  <c r="Q143" i="50"/>
  <c r="Q42" i="50"/>
  <c r="Q41" i="50"/>
  <c r="Q57" i="50"/>
  <c r="Q136" i="50"/>
  <c r="Q56" i="50"/>
  <c r="Q52" i="50"/>
  <c r="Q48" i="50"/>
  <c r="Q37" i="50"/>
  <c r="Q55" i="50"/>
  <c r="Q58" i="50"/>
  <c r="Q43" i="50"/>
  <c r="Q59" i="50"/>
  <c r="Q132" i="50"/>
  <c r="Q137" i="50"/>
  <c r="Q149" i="50"/>
  <c r="Q145" i="50"/>
  <c r="Q147" i="50"/>
  <c r="Q51" i="50"/>
  <c r="Q47" i="50"/>
  <c r="Q50" i="50"/>
  <c r="Q142" i="50"/>
  <c r="Q135" i="50"/>
  <c r="Q133" i="50"/>
  <c r="Q146" i="50"/>
  <c r="Q144" i="50"/>
  <c r="Q45" i="50"/>
  <c r="Q44" i="50" s="1"/>
  <c r="AM72" i="50"/>
  <c r="AM97" i="50" s="1"/>
  <c r="AL97" i="50"/>
  <c r="J44" i="50"/>
  <c r="O131" i="50"/>
  <c r="AC160" i="50"/>
  <c r="D11" i="7"/>
  <c r="AM11" i="7" s="1"/>
  <c r="AE18" i="68"/>
  <c r="Z18" i="68"/>
  <c r="AL238" i="50"/>
  <c r="AK260" i="50"/>
  <c r="V48" i="50"/>
  <c r="V147" i="50"/>
  <c r="V133" i="50"/>
  <c r="V41" i="50"/>
  <c r="V141" i="50"/>
  <c r="V149" i="50"/>
  <c r="V49" i="50"/>
  <c r="V57" i="50"/>
  <c r="V140" i="50"/>
  <c r="V54" i="50"/>
  <c r="V142" i="50"/>
  <c r="V36" i="50"/>
  <c r="V144" i="50"/>
  <c r="V139" i="50"/>
  <c r="V56" i="50"/>
  <c r="V42" i="50"/>
  <c r="V59" i="50"/>
  <c r="V53" i="50"/>
  <c r="V138" i="50"/>
  <c r="V148" i="50"/>
  <c r="V146" i="50"/>
  <c r="V47" i="50"/>
  <c r="V143" i="50"/>
  <c r="V39" i="50"/>
  <c r="V43" i="50"/>
  <c r="V55" i="50"/>
  <c r="V136" i="50"/>
  <c r="V135" i="50"/>
  <c r="V137" i="50"/>
  <c r="V145" i="50"/>
  <c r="V37" i="50"/>
  <c r="V132" i="50"/>
  <c r="V150" i="50"/>
  <c r="V52" i="50"/>
  <c r="V51" i="50"/>
  <c r="V40" i="50"/>
  <c r="V50" i="50"/>
  <c r="V134" i="50"/>
  <c r="V58" i="50"/>
  <c r="V46" i="50"/>
  <c r="V45" i="50"/>
  <c r="G63" i="73"/>
  <c r="V12" i="67"/>
  <c r="F63" i="73"/>
  <c r="G103" i="73" s="1"/>
  <c r="D44" i="49"/>
  <c r="AM23" i="67" s="1"/>
  <c r="AB81" i="68"/>
  <c r="AH81" i="68" s="1"/>
  <c r="AG81" i="68"/>
  <c r="V239" i="50"/>
  <c r="U261" i="50"/>
  <c r="U258" i="50" s="1"/>
  <c r="C55" i="67" s="1"/>
  <c r="U236" i="50"/>
  <c r="C54" i="67" s="1"/>
  <c r="AF138" i="50"/>
  <c r="AF74" i="62"/>
  <c r="AF67" i="62" s="1"/>
  <c r="J62" i="62"/>
  <c r="I61" i="62"/>
  <c r="I60" i="62" s="1"/>
  <c r="Y249" i="50"/>
  <c r="Y271" i="50" s="1"/>
  <c r="X271" i="50"/>
  <c r="AG52" i="68"/>
  <c r="AB52" i="68"/>
  <c r="AH52" i="68" s="1"/>
  <c r="AF67" i="73"/>
  <c r="AG67" i="73"/>
  <c r="K26" i="74"/>
  <c r="K35" i="74"/>
  <c r="K39" i="74" s="1"/>
  <c r="I20" i="65" s="1"/>
  <c r="K23" i="74"/>
  <c r="AE32" i="7"/>
  <c r="AI58" i="53"/>
  <c r="AD175" i="50"/>
  <c r="AE155" i="50"/>
  <c r="J22" i="7"/>
  <c r="AA14" i="68"/>
  <c r="AF14" i="68"/>
  <c r="AH30" i="7"/>
  <c r="D95" i="67"/>
  <c r="Q81" i="62"/>
  <c r="P80" i="62"/>
  <c r="P79" i="62" s="1"/>
  <c r="H40" i="2"/>
  <c r="H41" i="2"/>
  <c r="M30" i="7"/>
  <c r="D35" i="67"/>
  <c r="E50" i="78"/>
  <c r="I131" i="41"/>
  <c r="F49" i="65"/>
  <c r="E51" i="78" s="1"/>
  <c r="M107" i="53"/>
  <c r="E28" i="39"/>
  <c r="I132" i="41"/>
  <c r="I130" i="41"/>
  <c r="AL9" i="7"/>
  <c r="AE33" i="7"/>
  <c r="U15" i="2"/>
  <c r="AG10" i="78"/>
  <c r="V15" i="2"/>
  <c r="AA151" i="68"/>
  <c r="AF151" i="68"/>
  <c r="AN37" i="53"/>
  <c r="BC37" i="73"/>
  <c r="BB37" i="73"/>
  <c r="BA37" i="53"/>
  <c r="BG37" i="53"/>
  <c r="M111" i="50"/>
  <c r="N112" i="50"/>
  <c r="M96" i="50"/>
  <c r="N26" i="50"/>
  <c r="N117" i="50"/>
  <c r="AM128" i="50"/>
  <c r="AM188" i="50" s="1"/>
  <c r="AL188" i="50"/>
  <c r="M143" i="50"/>
  <c r="M163" i="50" s="1"/>
  <c r="M148" i="50"/>
  <c r="M168" i="50" s="1"/>
  <c r="N168" i="50" s="1"/>
  <c r="O168" i="50" s="1"/>
  <c r="P168" i="50" s="1"/>
  <c r="Q168" i="50" s="1"/>
  <c r="R168" i="50" s="1"/>
  <c r="M53" i="50"/>
  <c r="M78" i="50" s="1"/>
  <c r="N78" i="50" s="1"/>
  <c r="O78" i="50" s="1"/>
  <c r="P78" i="50" s="1"/>
  <c r="Q78" i="50" s="1"/>
  <c r="R78" i="50" s="1"/>
  <c r="M133" i="50"/>
  <c r="M153" i="50" s="1"/>
  <c r="M40" i="50"/>
  <c r="M65" i="50" s="1"/>
  <c r="M137" i="50"/>
  <c r="M157" i="50" s="1"/>
  <c r="N157" i="50" s="1"/>
  <c r="O157" i="50" s="1"/>
  <c r="P157" i="50" s="1"/>
  <c r="Q157" i="50" s="1"/>
  <c r="R157" i="50" s="1"/>
  <c r="M140" i="50"/>
  <c r="M160" i="50" s="1"/>
  <c r="N160" i="50" s="1"/>
  <c r="O160" i="50" s="1"/>
  <c r="P160" i="50" s="1"/>
  <c r="Q160" i="50" s="1"/>
  <c r="R160" i="50" s="1"/>
  <c r="M145" i="50"/>
  <c r="M165" i="50" s="1"/>
  <c r="M142" i="50"/>
  <c r="M162" i="50" s="1"/>
  <c r="N162" i="50" s="1"/>
  <c r="O162" i="50" s="1"/>
  <c r="P162" i="50" s="1"/>
  <c r="M37" i="50"/>
  <c r="M62" i="50" s="1"/>
  <c r="N62" i="50" s="1"/>
  <c r="O62" i="50" s="1"/>
  <c r="P62" i="50" s="1"/>
  <c r="Q62" i="50" s="1"/>
  <c r="R62" i="50" s="1"/>
  <c r="M55" i="50"/>
  <c r="M80" i="50" s="1"/>
  <c r="N80" i="50" s="1"/>
  <c r="O80" i="50" s="1"/>
  <c r="P80" i="50" s="1"/>
  <c r="Q80" i="50" s="1"/>
  <c r="R80" i="50" s="1"/>
  <c r="M149" i="50"/>
  <c r="M169" i="50" s="1"/>
  <c r="M43" i="50"/>
  <c r="M68" i="50" s="1"/>
  <c r="M134" i="50"/>
  <c r="M154" i="50" s="1"/>
  <c r="N154" i="50" s="1"/>
  <c r="O154" i="50" s="1"/>
  <c r="P154" i="50" s="1"/>
  <c r="Q154" i="50" s="1"/>
  <c r="R154" i="50" s="1"/>
  <c r="M50" i="50"/>
  <c r="M75" i="50" s="1"/>
  <c r="N75" i="50" s="1"/>
  <c r="O75" i="50" s="1"/>
  <c r="P75" i="50" s="1"/>
  <c r="Q75" i="50" s="1"/>
  <c r="R75" i="50" s="1"/>
  <c r="M56" i="50"/>
  <c r="M81" i="50" s="1"/>
  <c r="N81" i="50" s="1"/>
  <c r="O81" i="50" s="1"/>
  <c r="P81" i="50" s="1"/>
  <c r="Q81" i="50" s="1"/>
  <c r="R81" i="50" s="1"/>
  <c r="M136" i="50"/>
  <c r="M156" i="50" s="1"/>
  <c r="M57" i="50"/>
  <c r="M82" i="50" s="1"/>
  <c r="N82" i="50" s="1"/>
  <c r="M36" i="50"/>
  <c r="M61" i="50" s="1"/>
  <c r="N61" i="50" s="1"/>
  <c r="O61" i="50" s="1"/>
  <c r="P61" i="50" s="1"/>
  <c r="Q61" i="50" s="1"/>
  <c r="R61" i="50" s="1"/>
  <c r="M48" i="50"/>
  <c r="M73" i="50" s="1"/>
  <c r="N73" i="50" s="1"/>
  <c r="O73" i="50" s="1"/>
  <c r="P73" i="50" s="1"/>
  <c r="M150" i="50"/>
  <c r="M170" i="50" s="1"/>
  <c r="N170" i="50" s="1"/>
  <c r="O170" i="50" s="1"/>
  <c r="P170" i="50" s="1"/>
  <c r="Q170" i="50" s="1"/>
  <c r="R170" i="50" s="1"/>
  <c r="M51" i="50"/>
  <c r="M76" i="50" s="1"/>
  <c r="N76" i="50" s="1"/>
  <c r="O76" i="50" s="1"/>
  <c r="P76" i="50" s="1"/>
  <c r="Q76" i="50" s="1"/>
  <c r="R76" i="50" s="1"/>
  <c r="M147" i="50"/>
  <c r="M167" i="50" s="1"/>
  <c r="N167" i="50" s="1"/>
  <c r="O167" i="50" s="1"/>
  <c r="P167" i="50" s="1"/>
  <c r="Q167" i="50" s="1"/>
  <c r="R167" i="50" s="1"/>
  <c r="M132" i="50"/>
  <c r="M46" i="50"/>
  <c r="M71" i="50" s="1"/>
  <c r="N71" i="50" s="1"/>
  <c r="O71" i="50" s="1"/>
  <c r="P71" i="50" s="1"/>
  <c r="M49" i="50"/>
  <c r="M74" i="50" s="1"/>
  <c r="N74" i="50" s="1"/>
  <c r="O74" i="50" s="1"/>
  <c r="P74" i="50" s="1"/>
  <c r="Q74" i="50" s="1"/>
  <c r="R74" i="50" s="1"/>
  <c r="M58" i="50"/>
  <c r="M83" i="50" s="1"/>
  <c r="N83" i="50" s="1"/>
  <c r="O83" i="50" s="1"/>
  <c r="P83" i="50" s="1"/>
  <c r="Q83" i="50" s="1"/>
  <c r="R83" i="50" s="1"/>
  <c r="M54" i="50"/>
  <c r="M79" i="50" s="1"/>
  <c r="M144" i="50"/>
  <c r="M164" i="50" s="1"/>
  <c r="N164" i="50" s="1"/>
  <c r="O164" i="50" s="1"/>
  <c r="P164" i="50" s="1"/>
  <c r="M42" i="50"/>
  <c r="M67" i="50" s="1"/>
  <c r="N67" i="50" s="1"/>
  <c r="O67" i="50" s="1"/>
  <c r="P67" i="50" s="1"/>
  <c r="Q67" i="50" s="1"/>
  <c r="R67" i="50" s="1"/>
  <c r="M141" i="50"/>
  <c r="M161" i="50" s="1"/>
  <c r="N161" i="50" s="1"/>
  <c r="O161" i="50" s="1"/>
  <c r="P161" i="50" s="1"/>
  <c r="Q161" i="50" s="1"/>
  <c r="R161" i="50" s="1"/>
  <c r="M52" i="50"/>
  <c r="M77" i="50" s="1"/>
  <c r="M135" i="50"/>
  <c r="M155" i="50" s="1"/>
  <c r="N155" i="50" s="1"/>
  <c r="O155" i="50" s="1"/>
  <c r="P155" i="50" s="1"/>
  <c r="M139" i="50"/>
  <c r="M159" i="50" s="1"/>
  <c r="N159" i="50" s="1"/>
  <c r="O159" i="50" s="1"/>
  <c r="P159" i="50" s="1"/>
  <c r="M41" i="50"/>
  <c r="M66" i="50" s="1"/>
  <c r="N66" i="50" s="1"/>
  <c r="O66" i="50" s="1"/>
  <c r="P66" i="50" s="1"/>
  <c r="Q66" i="50" s="1"/>
  <c r="R66" i="50" s="1"/>
  <c r="M39" i="50"/>
  <c r="M47" i="50"/>
  <c r="M72" i="50" s="1"/>
  <c r="N72" i="50" s="1"/>
  <c r="O72" i="50" s="1"/>
  <c r="P72" i="50" s="1"/>
  <c r="Q72" i="50" s="1"/>
  <c r="R72" i="50" s="1"/>
  <c r="M138" i="50"/>
  <c r="M158" i="50" s="1"/>
  <c r="N158" i="50" s="1"/>
  <c r="O158" i="50" s="1"/>
  <c r="P158" i="50" s="1"/>
  <c r="Q158" i="50" s="1"/>
  <c r="R158" i="50" s="1"/>
  <c r="M146" i="50"/>
  <c r="M166" i="50" s="1"/>
  <c r="N166" i="50" s="1"/>
  <c r="O166" i="50" s="1"/>
  <c r="P166" i="50" s="1"/>
  <c r="Q166" i="50" s="1"/>
  <c r="R166" i="50" s="1"/>
  <c r="M59" i="50"/>
  <c r="M84" i="50" s="1"/>
  <c r="N84" i="50" s="1"/>
  <c r="O84" i="50" s="1"/>
  <c r="P84" i="50" s="1"/>
  <c r="Q84" i="50" s="1"/>
  <c r="R84" i="50" s="1"/>
  <c r="M45" i="50"/>
  <c r="AE81" i="50"/>
  <c r="AD106" i="50"/>
  <c r="Q205" i="50"/>
  <c r="P271" i="50"/>
  <c r="P192" i="50"/>
  <c r="E34" i="67" s="1"/>
  <c r="E121" i="67" s="1"/>
  <c r="AF143" i="50"/>
  <c r="AF83" i="62"/>
  <c r="AA140" i="68"/>
  <c r="AF140" i="68"/>
  <c r="AN19" i="53"/>
  <c r="BC19" i="73"/>
  <c r="BB19" i="73"/>
  <c r="BG19" i="53"/>
  <c r="BG18" i="53" s="1"/>
  <c r="BA19" i="53"/>
  <c r="BA18" i="53" s="1"/>
  <c r="AM18" i="53"/>
  <c r="J92" i="67"/>
  <c r="O59" i="67"/>
  <c r="AK134" i="50"/>
  <c r="AK131" i="50" s="1"/>
  <c r="AL72" i="62"/>
  <c r="AK71" i="62"/>
  <c r="AK67" i="62" s="1"/>
  <c r="AK20" i="50"/>
  <c r="AJ95" i="50"/>
  <c r="AJ19" i="50"/>
  <c r="AJ10" i="50" s="1"/>
  <c r="AB49" i="68"/>
  <c r="AH49" i="68" s="1"/>
  <c r="AG49" i="68"/>
  <c r="J205" i="50"/>
  <c r="I271" i="50"/>
  <c r="BA12" i="73"/>
  <c r="AZ12" i="73"/>
  <c r="T92" i="50"/>
  <c r="T173" i="50"/>
  <c r="U113" i="50"/>
  <c r="T174" i="50"/>
  <c r="U29" i="50"/>
  <c r="T104" i="50"/>
  <c r="T98" i="50"/>
  <c r="R77" i="7"/>
  <c r="X260" i="50"/>
  <c r="Y238" i="50"/>
  <c r="Y260" i="50" s="1"/>
  <c r="E51" i="39"/>
  <c r="F45" i="39" s="1"/>
  <c r="E50" i="39"/>
  <c r="N14" i="78" s="1"/>
  <c r="N13" i="78"/>
  <c r="N18" i="78" s="1"/>
  <c r="E52" i="39"/>
  <c r="Z13" i="68"/>
  <c r="AE13" i="68"/>
  <c r="AK34" i="50"/>
  <c r="AJ109" i="50"/>
  <c r="Q17" i="7"/>
  <c r="Q13" i="7" s="1"/>
  <c r="Q21" i="7" s="1"/>
  <c r="Q29" i="7"/>
  <c r="BF29" i="53"/>
  <c r="AO41" i="7"/>
  <c r="AO43" i="7"/>
  <c r="AP37" i="7" s="1"/>
  <c r="Y81" i="62"/>
  <c r="Y80" i="62" s="1"/>
  <c r="Y79" i="62" s="1"/>
  <c r="X80" i="62"/>
  <c r="X79" i="62" s="1"/>
  <c r="AE239" i="50"/>
  <c r="AD261" i="50"/>
  <c r="X237" i="50"/>
  <c r="W259" i="50"/>
  <c r="U161" i="50"/>
  <c r="V161" i="50" s="1"/>
  <c r="W161" i="50" s="1"/>
  <c r="X161" i="50" s="1"/>
  <c r="Y161" i="50" s="1"/>
  <c r="U71" i="50"/>
  <c r="V71" i="50" s="1"/>
  <c r="H99" i="53"/>
  <c r="H110" i="53" s="1"/>
  <c r="Y6" i="67"/>
  <c r="L29" i="73"/>
  <c r="M101" i="73" s="1"/>
  <c r="J29" i="53"/>
  <c r="M29" i="73"/>
  <c r="I29" i="53"/>
  <c r="AB148" i="68"/>
  <c r="AH148" i="68" s="1"/>
  <c r="AG148" i="68"/>
  <c r="K13" i="67"/>
  <c r="K36" i="67"/>
  <c r="K22" i="67" s="1"/>
  <c r="AF117" i="50"/>
  <c r="AF177" i="50" s="1"/>
  <c r="AE177" i="50"/>
  <c r="AF54" i="68"/>
  <c r="AA54" i="68"/>
  <c r="Q23" i="67"/>
  <c r="AK114" i="50"/>
  <c r="N153" i="41"/>
  <c r="H155" i="80"/>
  <c r="H156" i="80" s="1"/>
  <c r="AE17" i="68"/>
  <c r="Z17" i="68"/>
  <c r="AE164" i="62"/>
  <c r="AD224" i="50"/>
  <c r="AD246" i="50" s="1"/>
  <c r="K49" i="50"/>
  <c r="K37" i="50"/>
  <c r="K39" i="50"/>
  <c r="K146" i="50"/>
  <c r="K52" i="50"/>
  <c r="K58" i="50"/>
  <c r="K53" i="50"/>
  <c r="K42" i="50"/>
  <c r="K113" i="51"/>
  <c r="K139" i="50"/>
  <c r="K41" i="50"/>
  <c r="K56" i="50"/>
  <c r="K149" i="50"/>
  <c r="K47" i="50"/>
  <c r="K148" i="50"/>
  <c r="K50" i="50"/>
  <c r="K138" i="50"/>
  <c r="K43" i="50"/>
  <c r="K150" i="50"/>
  <c r="K55" i="50"/>
  <c r="K133" i="50"/>
  <c r="K147" i="50"/>
  <c r="K135" i="50"/>
  <c r="K51" i="50"/>
  <c r="K141" i="50"/>
  <c r="K59" i="50"/>
  <c r="K137" i="50"/>
  <c r="K54" i="50"/>
  <c r="K57" i="50"/>
  <c r="K142" i="50"/>
  <c r="K48" i="50"/>
  <c r="K40" i="50"/>
  <c r="K140" i="50"/>
  <c r="K143" i="50"/>
  <c r="K132" i="50"/>
  <c r="K46" i="50"/>
  <c r="K144" i="50"/>
  <c r="K145" i="50"/>
  <c r="K136" i="50"/>
  <c r="K45" i="50"/>
  <c r="K44" i="50" s="1"/>
  <c r="F44" i="50"/>
  <c r="F70" i="50"/>
  <c r="F113" i="51"/>
  <c r="G50" i="50"/>
  <c r="G75" i="50" s="1"/>
  <c r="H75" i="50" s="1"/>
  <c r="I75" i="50" s="1"/>
  <c r="J75" i="50" s="1"/>
  <c r="K75" i="50" s="1"/>
  <c r="G51" i="50"/>
  <c r="G76" i="50" s="1"/>
  <c r="H76" i="50" s="1"/>
  <c r="I76" i="50" s="1"/>
  <c r="J76" i="50" s="1"/>
  <c r="K76" i="50" s="1"/>
  <c r="G49" i="50"/>
  <c r="G74" i="50" s="1"/>
  <c r="H74" i="50" s="1"/>
  <c r="I74" i="50" s="1"/>
  <c r="J74" i="50" s="1"/>
  <c r="K74" i="50" s="1"/>
  <c r="G58" i="50"/>
  <c r="G142" i="50"/>
  <c r="G162" i="50" s="1"/>
  <c r="H162" i="50" s="1"/>
  <c r="I162" i="50" s="1"/>
  <c r="J162" i="50" s="1"/>
  <c r="K162" i="50" s="1"/>
  <c r="G135" i="50"/>
  <c r="G55" i="50"/>
  <c r="G80" i="50" s="1"/>
  <c r="H80" i="50" s="1"/>
  <c r="I80" i="50" s="1"/>
  <c r="J80" i="50" s="1"/>
  <c r="K80" i="50" s="1"/>
  <c r="G57" i="50"/>
  <c r="G82" i="50" s="1"/>
  <c r="G134" i="50"/>
  <c r="G154" i="50" s="1"/>
  <c r="H154" i="50" s="1"/>
  <c r="I154" i="50" s="1"/>
  <c r="J154" i="50" s="1"/>
  <c r="G146" i="50"/>
  <c r="G166" i="50" s="1"/>
  <c r="H166" i="50" s="1"/>
  <c r="I166" i="50" s="1"/>
  <c r="J166" i="50" s="1"/>
  <c r="K166" i="50" s="1"/>
  <c r="G143" i="50"/>
  <c r="G36" i="50"/>
  <c r="G145" i="50"/>
  <c r="G165" i="50" s="1"/>
  <c r="H165" i="50" s="1"/>
  <c r="I165" i="50" s="1"/>
  <c r="J165" i="50" s="1"/>
  <c r="K165" i="50" s="1"/>
  <c r="G132" i="50"/>
  <c r="G131" i="50" s="1"/>
  <c r="G149" i="50"/>
  <c r="G46" i="50"/>
  <c r="G138" i="50"/>
  <c r="G43" i="50"/>
  <c r="G68" i="50" s="1"/>
  <c r="H68" i="50" s="1"/>
  <c r="I68" i="50" s="1"/>
  <c r="J68" i="50" s="1"/>
  <c r="K68" i="50" s="1"/>
  <c r="G133" i="50"/>
  <c r="G147" i="50"/>
  <c r="G141" i="50"/>
  <c r="G37" i="50"/>
  <c r="G62" i="50" s="1"/>
  <c r="H62" i="50" s="1"/>
  <c r="I62" i="50" s="1"/>
  <c r="J62" i="50" s="1"/>
  <c r="K62" i="50" s="1"/>
  <c r="G52" i="50"/>
  <c r="G136" i="50"/>
  <c r="G113" i="51"/>
  <c r="G54" i="50"/>
  <c r="G79" i="50" s="1"/>
  <c r="H79" i="50" s="1"/>
  <c r="I79" i="50" s="1"/>
  <c r="J79" i="50" s="1"/>
  <c r="K79" i="50" s="1"/>
  <c r="G42" i="50"/>
  <c r="G137" i="50"/>
  <c r="G157" i="50" s="1"/>
  <c r="H157" i="50" s="1"/>
  <c r="I157" i="50" s="1"/>
  <c r="J157" i="50" s="1"/>
  <c r="K157" i="50" s="1"/>
  <c r="G144" i="50"/>
  <c r="G164" i="50" s="1"/>
  <c r="H164" i="50" s="1"/>
  <c r="I164" i="50" s="1"/>
  <c r="J164" i="50" s="1"/>
  <c r="K164" i="50" s="1"/>
  <c r="G41" i="50"/>
  <c r="G48" i="50"/>
  <c r="G148" i="50"/>
  <c r="G168" i="50" s="1"/>
  <c r="H168" i="50" s="1"/>
  <c r="I168" i="50" s="1"/>
  <c r="J168" i="50" s="1"/>
  <c r="K168" i="50" s="1"/>
  <c r="G47" i="50"/>
  <c r="G53" i="50"/>
  <c r="G78" i="50" s="1"/>
  <c r="H78" i="50" s="1"/>
  <c r="I78" i="50" s="1"/>
  <c r="J78" i="50" s="1"/>
  <c r="K78" i="50" s="1"/>
  <c r="G150" i="50"/>
  <c r="G40" i="50"/>
  <c r="G65" i="50" s="1"/>
  <c r="H65" i="50" s="1"/>
  <c r="I65" i="50" s="1"/>
  <c r="J65" i="50" s="1"/>
  <c r="K65" i="50" s="1"/>
  <c r="G39" i="50"/>
  <c r="G59" i="50"/>
  <c r="G84" i="50" s="1"/>
  <c r="H84" i="50" s="1"/>
  <c r="I84" i="50" s="1"/>
  <c r="J84" i="50" s="1"/>
  <c r="K84" i="50" s="1"/>
  <c r="G140" i="50"/>
  <c r="G56" i="50"/>
  <c r="G139" i="50"/>
  <c r="G159" i="50" s="1"/>
  <c r="H159" i="50" s="1"/>
  <c r="I159" i="50" s="1"/>
  <c r="J159" i="50" s="1"/>
  <c r="K159" i="50" s="1"/>
  <c r="G45" i="50"/>
  <c r="G44" i="50" s="1"/>
  <c r="AL156" i="50"/>
  <c r="AK176" i="50"/>
  <c r="AJ111" i="50"/>
  <c r="D89" i="67" s="1"/>
  <c r="R253" i="50"/>
  <c r="R275" i="50" s="1"/>
  <c r="Q275" i="50"/>
  <c r="AM9" i="7"/>
  <c r="G146" i="41"/>
  <c r="AB108" i="68"/>
  <c r="AH108" i="68" s="1"/>
  <c r="AG108" i="68"/>
  <c r="AA58" i="7"/>
  <c r="AA36" i="7"/>
  <c r="AH8" i="7"/>
  <c r="X66" i="62"/>
  <c r="W64" i="62"/>
  <c r="W60" i="62" s="1"/>
  <c r="P44" i="50"/>
  <c r="P131" i="50"/>
  <c r="P38" i="50"/>
  <c r="P35" i="50" s="1"/>
  <c r="AE25" i="50"/>
  <c r="AD100" i="50"/>
  <c r="AM80" i="62"/>
  <c r="AM139" i="50"/>
  <c r="AM159" i="50" s="1"/>
  <c r="Q264" i="50"/>
  <c r="R242" i="50"/>
  <c r="R264" i="50" s="1"/>
  <c r="AE124" i="50"/>
  <c r="AD184" i="50"/>
  <c r="D46" i="49"/>
  <c r="U37" i="7"/>
  <c r="D58" i="49"/>
  <c r="AM31" i="67" s="1"/>
  <c r="D17" i="67"/>
  <c r="F30" i="7"/>
  <c r="K132" i="67"/>
  <c r="K173" i="62"/>
  <c r="K233" i="50" s="1"/>
  <c r="J233" i="50"/>
  <c r="AA86" i="67"/>
  <c r="Y124" i="67"/>
  <c r="AA124" i="67" s="1"/>
  <c r="AB152" i="41"/>
  <c r="AB105" i="68"/>
  <c r="AH105" i="68" s="1"/>
  <c r="AG105" i="68"/>
  <c r="AE21" i="68"/>
  <c r="Z21" i="68"/>
  <c r="J66" i="73"/>
  <c r="K66" i="73"/>
  <c r="AJ264" i="50"/>
  <c r="AK242" i="50"/>
  <c r="AM163" i="50"/>
  <c r="AM183" i="50" s="1"/>
  <c r="AL183" i="50"/>
  <c r="AE29" i="73"/>
  <c r="W48" i="67"/>
  <c r="V99" i="53"/>
  <c r="V110" i="53" s="1"/>
  <c r="AD29" i="73"/>
  <c r="AE101" i="73" s="1"/>
  <c r="AG84" i="68"/>
  <c r="AB84" i="68"/>
  <c r="AH84" i="68" s="1"/>
  <c r="AN35" i="53"/>
  <c r="BC35" i="73"/>
  <c r="BA35" i="53"/>
  <c r="BB35" i="73"/>
  <c r="BG35" i="53"/>
  <c r="AF68" i="73"/>
  <c r="AG68" i="73"/>
  <c r="AD4" i="79"/>
  <c r="G35" i="78"/>
  <c r="H21" i="65"/>
  <c r="G36" i="78" s="1"/>
  <c r="I64" i="1"/>
  <c r="H18" i="65"/>
  <c r="H46" i="65"/>
  <c r="G17" i="39"/>
  <c r="G37" i="7"/>
  <c r="D18" i="49"/>
  <c r="D16" i="49" s="1"/>
  <c r="AM7" i="67" s="1"/>
  <c r="AM28" i="50"/>
  <c r="AM103" i="50" s="1"/>
  <c r="AL103" i="50"/>
  <c r="D42" i="79"/>
  <c r="D43" i="79"/>
  <c r="AK167" i="50"/>
  <c r="AJ187" i="50"/>
  <c r="AO25" i="79"/>
  <c r="G17" i="16"/>
  <c r="AJ67" i="50"/>
  <c r="AI63" i="50"/>
  <c r="AI92" i="50"/>
  <c r="AI88" i="50" s="1"/>
  <c r="AF9" i="78"/>
  <c r="T14" i="2"/>
  <c r="AL71" i="50"/>
  <c r="AK96" i="50"/>
  <c r="L137" i="80"/>
  <c r="M137" i="80"/>
  <c r="N137" i="80" s="1"/>
  <c r="K63" i="53"/>
  <c r="N67" i="73"/>
  <c r="P67" i="73"/>
  <c r="AW67" i="53"/>
  <c r="AW63" i="53" s="1"/>
  <c r="O67" i="73"/>
  <c r="R67" i="73"/>
  <c r="AN27" i="53"/>
  <c r="BC27" i="73"/>
  <c r="BB27" i="73"/>
  <c r="BA27" i="53"/>
  <c r="BA25" i="53" s="1"/>
  <c r="BG27" i="53"/>
  <c r="BG25" i="53" s="1"/>
  <c r="AM25" i="53"/>
  <c r="AL195" i="50"/>
  <c r="AK261" i="50"/>
  <c r="AK192" i="50"/>
  <c r="E94" i="67" s="1"/>
  <c r="E127" i="67" s="1"/>
  <c r="P277" i="50"/>
  <c r="Q255" i="50"/>
  <c r="AC178" i="50"/>
  <c r="AD118" i="50"/>
  <c r="AF143" i="68"/>
  <c r="AA143" i="68"/>
  <c r="M173" i="50"/>
  <c r="M187" i="50"/>
  <c r="N127" i="50"/>
  <c r="M184" i="50"/>
  <c r="N121" i="50"/>
  <c r="M181" i="50"/>
  <c r="M189" i="50"/>
  <c r="N25" i="50"/>
  <c r="M100" i="50"/>
  <c r="M105" i="50"/>
  <c r="N30" i="50"/>
  <c r="M104" i="50"/>
  <c r="K71" i="7"/>
  <c r="K77" i="7" s="1"/>
  <c r="AC154" i="41"/>
  <c r="AC152" i="41" s="1"/>
  <c r="K66" i="7"/>
  <c r="K16" i="7"/>
  <c r="AI69" i="7"/>
  <c r="AI47" i="7"/>
  <c r="AM112" i="50"/>
  <c r="AL172" i="50"/>
  <c r="R73" i="62"/>
  <c r="Q71" i="62"/>
  <c r="Q67" i="62" s="1"/>
  <c r="AD16" i="50"/>
  <c r="AC91" i="50"/>
  <c r="Z32" i="67"/>
  <c r="U122" i="67"/>
  <c r="Z22" i="68"/>
  <c r="AE22" i="68"/>
  <c r="J114" i="74"/>
  <c r="H50" i="65"/>
  <c r="J111" i="74"/>
  <c r="AD47" i="7"/>
  <c r="AD69" i="7"/>
  <c r="AK161" i="50"/>
  <c r="AJ181" i="50"/>
  <c r="AD167" i="50"/>
  <c r="AC187" i="50"/>
  <c r="AA147" i="68"/>
  <c r="AF147" i="68"/>
  <c r="AD238" i="50"/>
  <c r="AC260" i="50"/>
  <c r="AC236" i="50"/>
  <c r="D72" i="67" s="1"/>
  <c r="D67" i="49"/>
  <c r="D66" i="49" s="1"/>
  <c r="AM37" i="67" s="1"/>
  <c r="C84" i="67"/>
  <c r="AI280" i="50"/>
  <c r="V146" i="41"/>
  <c r="D66" i="7"/>
  <c r="D16" i="7"/>
  <c r="F174" i="50"/>
  <c r="T41" i="67"/>
  <c r="N90" i="73"/>
  <c r="O90" i="73"/>
  <c r="K101" i="53"/>
  <c r="K112" i="53" s="1"/>
  <c r="P90" i="73"/>
  <c r="D40" i="39"/>
  <c r="D55" i="78"/>
  <c r="H132" i="41"/>
  <c r="U126" i="50" s="1"/>
  <c r="E54" i="65"/>
  <c r="D56" i="78" s="1"/>
  <c r="AE244" i="50"/>
  <c r="AD266" i="50"/>
  <c r="AL247" i="50"/>
  <c r="AK269" i="50"/>
  <c r="AD176" i="50"/>
  <c r="AE116" i="50"/>
  <c r="D63" i="73"/>
  <c r="E103" i="73" s="1"/>
  <c r="E63" i="73"/>
  <c r="U12" i="67"/>
  <c r="D100" i="53"/>
  <c r="D111" i="53" s="1"/>
  <c r="AE10" i="78"/>
  <c r="S15" i="2"/>
  <c r="T184" i="50"/>
  <c r="U124" i="50"/>
  <c r="U115" i="50"/>
  <c r="T175" i="50"/>
  <c r="T105" i="50"/>
  <c r="U30" i="50"/>
  <c r="U123" i="50"/>
  <c r="T183" i="50"/>
  <c r="U21" i="50"/>
  <c r="T96" i="50"/>
  <c r="T86" i="50"/>
  <c r="U11" i="50"/>
  <c r="U26" i="50"/>
  <c r="T101" i="50"/>
  <c r="T178" i="50"/>
  <c r="U118" i="50"/>
  <c r="T100" i="50"/>
  <c r="U25" i="50"/>
  <c r="U32" i="50"/>
  <c r="T107" i="50"/>
  <c r="R60" i="7"/>
  <c r="V155" i="41"/>
  <c r="AP48" i="67"/>
  <c r="H12" i="21"/>
  <c r="AQ48" i="67" s="1"/>
  <c r="K169" i="62"/>
  <c r="K229" i="50" s="1"/>
  <c r="J229" i="50"/>
  <c r="J251" i="50" s="1"/>
  <c r="K170" i="62"/>
  <c r="K230" i="50" s="1"/>
  <c r="J230" i="50"/>
  <c r="J252" i="50" s="1"/>
  <c r="AM259" i="50"/>
  <c r="E73" i="39"/>
  <c r="E76" i="39"/>
  <c r="U146" i="41"/>
  <c r="C16" i="7"/>
  <c r="U153" i="41"/>
  <c r="Z10" i="68"/>
  <c r="AE10" i="68"/>
  <c r="AN33" i="53"/>
  <c r="BC33" i="73"/>
  <c r="BB33" i="73"/>
  <c r="BA33" i="53"/>
  <c r="BG33" i="53"/>
  <c r="AE216" i="50"/>
  <c r="AF156" i="62"/>
  <c r="AD15" i="50"/>
  <c r="AC13" i="50"/>
  <c r="AC10" i="50" s="1"/>
  <c r="AC90" i="50"/>
  <c r="AD86" i="68"/>
  <c r="AD100" i="68"/>
  <c r="AJ85" i="68"/>
  <c r="AL29" i="53"/>
  <c r="AZ38" i="73"/>
  <c r="BA38" i="73"/>
  <c r="M36" i="67"/>
  <c r="M22" i="67" s="1"/>
  <c r="M13" i="67"/>
  <c r="AI154" i="50"/>
  <c r="AH151" i="50"/>
  <c r="AH174" i="50"/>
  <c r="AH171" i="50" s="1"/>
  <c r="J21" i="79"/>
  <c r="J20" i="79"/>
  <c r="K20" i="79"/>
  <c r="J29" i="7"/>
  <c r="J17" i="7"/>
  <c r="C62" i="67"/>
  <c r="AC162" i="50"/>
  <c r="AB182" i="50"/>
  <c r="U156" i="50"/>
  <c r="V156" i="50" s="1"/>
  <c r="U68" i="50"/>
  <c r="V68" i="50" s="1"/>
  <c r="W68" i="50" s="1"/>
  <c r="X68" i="50" s="1"/>
  <c r="AD114" i="50"/>
  <c r="AC174" i="50"/>
  <c r="AC111" i="50"/>
  <c r="D65" i="67" s="1"/>
  <c r="J14" i="7"/>
  <c r="J13" i="7" s="1"/>
  <c r="J21" i="7" s="1"/>
  <c r="AC146" i="41"/>
  <c r="D77" i="7"/>
  <c r="F105" i="50"/>
  <c r="AA115" i="68"/>
  <c r="AF115" i="68"/>
  <c r="AF119" i="68" s="1"/>
  <c r="AB77" i="68"/>
  <c r="AH77" i="68" s="1"/>
  <c r="AG77" i="68"/>
  <c r="AO52" i="7"/>
  <c r="AO54" i="7"/>
  <c r="AP48" i="7" s="1"/>
  <c r="J129" i="74"/>
  <c r="AK100" i="50"/>
  <c r="AC240" i="50"/>
  <c r="AB262" i="50"/>
  <c r="AB258" i="50" s="1"/>
  <c r="C73" i="67" s="1"/>
  <c r="AA15" i="68"/>
  <c r="AF15" i="68"/>
  <c r="AN44" i="53"/>
  <c r="BC44" i="73"/>
  <c r="BB44" i="73"/>
  <c r="BA44" i="53"/>
  <c r="BG44" i="53"/>
  <c r="G259" i="50"/>
  <c r="H237" i="50"/>
  <c r="G236" i="50"/>
  <c r="C18" i="67" s="1"/>
  <c r="C114" i="67" s="1"/>
  <c r="AF76" i="50"/>
  <c r="AF101" i="50" s="1"/>
  <c r="AE101" i="50"/>
  <c r="J246" i="50"/>
  <c r="I268" i="50"/>
  <c r="AF161" i="50"/>
  <c r="AF181" i="50" s="1"/>
  <c r="AE181" i="50"/>
  <c r="Z16" i="68"/>
  <c r="AE16" i="68"/>
  <c r="N39" i="67"/>
  <c r="N23" i="67" s="1"/>
  <c r="N14" i="67"/>
  <c r="AL119" i="50"/>
  <c r="AK179" i="50"/>
  <c r="W254" i="50"/>
  <c r="V276" i="50"/>
  <c r="K72" i="62"/>
  <c r="K71" i="62" s="1"/>
  <c r="K67" i="62" s="1"/>
  <c r="J71" i="62"/>
  <c r="J67" i="62" s="1"/>
  <c r="H142" i="50"/>
  <c r="H59" i="50"/>
  <c r="H49" i="50"/>
  <c r="H50" i="50"/>
  <c r="H141" i="50"/>
  <c r="H53" i="50"/>
  <c r="H143" i="50"/>
  <c r="H39" i="50"/>
  <c r="H46" i="50"/>
  <c r="H150" i="50"/>
  <c r="H41" i="50"/>
  <c r="H40" i="50"/>
  <c r="H136" i="50"/>
  <c r="H43" i="50"/>
  <c r="H113" i="51"/>
  <c r="H58" i="50"/>
  <c r="H56" i="50"/>
  <c r="H37" i="50"/>
  <c r="H48" i="50"/>
  <c r="H135" i="50"/>
  <c r="H149" i="50"/>
  <c r="H147" i="50"/>
  <c r="H51" i="50"/>
  <c r="H140" i="50"/>
  <c r="H54" i="50"/>
  <c r="H137" i="50"/>
  <c r="H42" i="50"/>
  <c r="H148" i="50"/>
  <c r="H138" i="50"/>
  <c r="H144" i="50"/>
  <c r="H57" i="50"/>
  <c r="H133" i="50"/>
  <c r="H134" i="50"/>
  <c r="H145" i="50"/>
  <c r="H146" i="50"/>
  <c r="H36" i="50"/>
  <c r="H132" i="50"/>
  <c r="H139" i="50"/>
  <c r="H52" i="50"/>
  <c r="H47" i="50"/>
  <c r="H55" i="50"/>
  <c r="H45" i="50"/>
  <c r="G67" i="50"/>
  <c r="H67" i="50" s="1"/>
  <c r="I67" i="50" s="1"/>
  <c r="J67" i="50" s="1"/>
  <c r="K67" i="50" s="1"/>
  <c r="G170" i="50"/>
  <c r="H170" i="50" s="1"/>
  <c r="I170" i="50" s="1"/>
  <c r="J170" i="50" s="1"/>
  <c r="K170" i="50" s="1"/>
  <c r="G167" i="50"/>
  <c r="H167" i="50" s="1"/>
  <c r="I167" i="50" s="1"/>
  <c r="J167" i="50" s="1"/>
  <c r="K167" i="50" s="1"/>
  <c r="G81" i="50"/>
  <c r="H81" i="50" s="1"/>
  <c r="I81" i="50" s="1"/>
  <c r="J81" i="50" s="1"/>
  <c r="K81" i="50" s="1"/>
  <c r="G66" i="50"/>
  <c r="H66" i="50" s="1"/>
  <c r="I66" i="50" s="1"/>
  <c r="J66" i="50" s="1"/>
  <c r="K66" i="50" s="1"/>
  <c r="G169" i="50"/>
  <c r="H169" i="50" s="1"/>
  <c r="I169" i="50" s="1"/>
  <c r="J169" i="50" s="1"/>
  <c r="K169" i="50" s="1"/>
  <c r="K12" i="73"/>
  <c r="J12" i="73"/>
  <c r="AG141" i="68"/>
  <c r="AB141" i="68"/>
  <c r="AH141" i="68" s="1"/>
  <c r="M132" i="68"/>
  <c r="L133" i="68"/>
  <c r="L135" i="68"/>
  <c r="L136" i="68" s="1"/>
  <c r="L134" i="68"/>
  <c r="AA11" i="68"/>
  <c r="AF11" i="68"/>
  <c r="AX29" i="73"/>
  <c r="V100" i="67"/>
  <c r="V117" i="67" s="1"/>
  <c r="AY29" i="73"/>
  <c r="H20" i="81"/>
  <c r="H19" i="81" s="1"/>
  <c r="X68" i="53"/>
  <c r="O93" i="46"/>
  <c r="H21" i="81" s="1"/>
  <c r="T47" i="60"/>
  <c r="X67" i="53" s="1"/>
  <c r="X65" i="53"/>
  <c r="X90" i="53" s="1"/>
  <c r="T43" i="60"/>
  <c r="O91" i="46"/>
  <c r="R143" i="50"/>
  <c r="O38" i="50"/>
  <c r="L98" i="80"/>
  <c r="AG9" i="78"/>
  <c r="V14" i="2"/>
  <c r="U14" i="2"/>
  <c r="E5" i="81"/>
  <c r="AN26" i="79"/>
  <c r="AA19" i="68"/>
  <c r="AF19" i="68"/>
  <c r="AE90" i="73"/>
  <c r="AD90" i="73"/>
  <c r="V101" i="53"/>
  <c r="V112" i="53" s="1"/>
  <c r="W62" i="67"/>
  <c r="AM24" i="50"/>
  <c r="AM99" i="50" s="1"/>
  <c r="AL99" i="50"/>
  <c r="AE205" i="50"/>
  <c r="AD271" i="50"/>
  <c r="L43" i="79"/>
  <c r="L42" i="79"/>
  <c r="M42" i="79"/>
  <c r="AD120" i="68"/>
  <c r="AJ119" i="68"/>
  <c r="AD134" i="68"/>
  <c r="AD136" i="68"/>
  <c r="AM58" i="7"/>
  <c r="AM36" i="7"/>
  <c r="M185" i="50"/>
  <c r="M102" i="50"/>
  <c r="N27" i="50"/>
  <c r="M90" i="50"/>
  <c r="M99" i="50"/>
  <c r="N24" i="50"/>
  <c r="M183" i="50"/>
  <c r="M107" i="50"/>
  <c r="N32" i="50"/>
  <c r="N22" i="50"/>
  <c r="M97" i="50"/>
  <c r="N11" i="50"/>
  <c r="M86" i="50"/>
  <c r="K9" i="7"/>
  <c r="G154" i="41"/>
  <c r="K11" i="7" s="1"/>
  <c r="K14" i="7"/>
  <c r="AK23" i="50"/>
  <c r="AK56" i="53"/>
  <c r="D85" i="67"/>
  <c r="AH26" i="7"/>
  <c r="AH27" i="7" s="1"/>
  <c r="AJ281" i="50"/>
  <c r="E15" i="2"/>
  <c r="AB10" i="78" s="1"/>
  <c r="E14" i="2"/>
  <c r="AB9" i="78" s="1"/>
  <c r="AE23" i="68"/>
  <c r="Z23" i="68"/>
  <c r="V18" i="73"/>
  <c r="U18" i="73"/>
  <c r="J13" i="67"/>
  <c r="J36" i="67"/>
  <c r="O37" i="67"/>
  <c r="M41" i="7"/>
  <c r="M43" i="7"/>
  <c r="D31" i="49"/>
  <c r="AK58" i="7"/>
  <c r="AK36" i="7"/>
  <c r="AR8" i="7"/>
  <c r="I231" i="50"/>
  <c r="J171" i="62"/>
  <c r="J255" i="50"/>
  <c r="I277" i="50"/>
  <c r="AI281" i="50"/>
  <c r="AD275" i="50"/>
  <c r="AE253" i="50"/>
  <c r="AE153" i="68"/>
  <c r="AZ18" i="73"/>
  <c r="BA18" i="73"/>
  <c r="K181" i="80"/>
  <c r="L181" i="80" s="1"/>
  <c r="M179" i="80"/>
  <c r="L179" i="80"/>
  <c r="O86" i="67"/>
  <c r="J88" i="67"/>
  <c r="O88" i="67" s="1"/>
  <c r="W268" i="50"/>
  <c r="X246" i="50"/>
  <c r="Q237" i="50"/>
  <c r="P259" i="50"/>
  <c r="AE98" i="68"/>
  <c r="AD101" i="68"/>
  <c r="AD102" i="68" s="1"/>
  <c r="W132" i="50"/>
  <c r="W39" i="50"/>
  <c r="W38" i="50" s="1"/>
  <c r="W144" i="50"/>
  <c r="W142" i="50"/>
  <c r="W140" i="50"/>
  <c r="W56" i="50"/>
  <c r="W59" i="50"/>
  <c r="W134" i="50"/>
  <c r="W41" i="50"/>
  <c r="W146" i="50"/>
  <c r="W138" i="50"/>
  <c r="W49" i="50"/>
  <c r="W40" i="50"/>
  <c r="W55" i="50"/>
  <c r="W48" i="50"/>
  <c r="W139" i="50"/>
  <c r="W52" i="50"/>
  <c r="W53" i="50"/>
  <c r="W42" i="50"/>
  <c r="W141" i="50"/>
  <c r="W135" i="50"/>
  <c r="W150" i="50"/>
  <c r="W37" i="50"/>
  <c r="W143" i="50"/>
  <c r="W54" i="50"/>
  <c r="W46" i="50"/>
  <c r="W43" i="50"/>
  <c r="W57" i="50"/>
  <c r="W147" i="50"/>
  <c r="W145" i="50"/>
  <c r="W36" i="50"/>
  <c r="W50" i="50"/>
  <c r="W136" i="50"/>
  <c r="W133" i="50"/>
  <c r="W148" i="50"/>
  <c r="W137" i="50"/>
  <c r="W149" i="50"/>
  <c r="W47" i="50"/>
  <c r="W58" i="50"/>
  <c r="W51" i="50"/>
  <c r="W45" i="50"/>
  <c r="AA26" i="7"/>
  <c r="AA27" i="7" s="1"/>
  <c r="AC281" i="50"/>
  <c r="D61" i="67"/>
  <c r="AC56" i="53"/>
  <c r="AE169" i="50"/>
  <c r="AD189" i="50"/>
  <c r="L21" i="79"/>
  <c r="M20" i="79"/>
  <c r="L20" i="79"/>
  <c r="BD63" i="53"/>
  <c r="AE9" i="78"/>
  <c r="AN13" i="53"/>
  <c r="BC13" i="73"/>
  <c r="BB13" i="73"/>
  <c r="AM12" i="53"/>
  <c r="AB113" i="68"/>
  <c r="AG113" i="68"/>
  <c r="AH89" i="68"/>
  <c r="T177" i="50"/>
  <c r="U117" i="50"/>
  <c r="T90" i="50"/>
  <c r="U15" i="50"/>
  <c r="T188" i="50"/>
  <c r="U128" i="50"/>
  <c r="U121" i="50"/>
  <c r="T181" i="50"/>
  <c r="U22" i="50"/>
  <c r="T97" i="50"/>
  <c r="T185" i="50"/>
  <c r="U125" i="50"/>
  <c r="T179" i="50"/>
  <c r="U119" i="50"/>
  <c r="U129" i="50"/>
  <c r="T189" i="50"/>
  <c r="U127" i="50"/>
  <c r="T187" i="50"/>
  <c r="U122" i="50"/>
  <c r="T182" i="50"/>
  <c r="AC155" i="41"/>
  <c r="R71" i="7"/>
  <c r="R16" i="7"/>
  <c r="R14" i="7" s="1"/>
  <c r="R66" i="7"/>
  <c r="AQ47" i="7"/>
  <c r="AQ69" i="7"/>
  <c r="AM126" i="50"/>
  <c r="AM186" i="50" s="1"/>
  <c r="AL186" i="50"/>
  <c r="AM243" i="50"/>
  <c r="AM265" i="50" s="1"/>
  <c r="AL265" i="50"/>
  <c r="AF170" i="50"/>
  <c r="AF190" i="50" s="1"/>
  <c r="AE190" i="50"/>
  <c r="AE70" i="50"/>
  <c r="AD95" i="50"/>
  <c r="AB150" i="68"/>
  <c r="AH150" i="68" s="1"/>
  <c r="AG150" i="68"/>
  <c r="AE73" i="50"/>
  <c r="AD98" i="50"/>
  <c r="AD214" i="50"/>
  <c r="AI151" i="50"/>
  <c r="C91" i="67" s="1"/>
  <c r="AJ153" i="50"/>
  <c r="AI173" i="50"/>
  <c r="AD154" i="68"/>
  <c r="AD168" i="68"/>
  <c r="AN30" i="53"/>
  <c r="BC30" i="73"/>
  <c r="BB30" i="73"/>
  <c r="BG30" i="53"/>
  <c r="BA30" i="53"/>
  <c r="N94" i="80"/>
  <c r="N89" i="80"/>
  <c r="N85" i="80"/>
  <c r="N97" i="80"/>
  <c r="N93" i="80"/>
  <c r="N88" i="80"/>
  <c r="N91" i="80"/>
  <c r="N96" i="80"/>
  <c r="N92" i="80"/>
  <c r="N87" i="80"/>
  <c r="N84" i="80"/>
  <c r="N98" i="80" s="1"/>
  <c r="N86" i="80"/>
  <c r="N95" i="80"/>
  <c r="N90" i="80"/>
  <c r="AZ29" i="53"/>
  <c r="AN39" i="53"/>
  <c r="BC39" i="73"/>
  <c r="BB39" i="73"/>
  <c r="BG39" i="53"/>
  <c r="BG38" i="53" s="1"/>
  <c r="BG29" i="53" s="1"/>
  <c r="BA39" i="53"/>
  <c r="BA38" i="53" s="1"/>
  <c r="AM38" i="53"/>
  <c r="H253" i="50"/>
  <c r="G275" i="50"/>
  <c r="AM217" i="50"/>
  <c r="AK57" i="73"/>
  <c r="U82" i="67"/>
  <c r="Z82" i="67" s="1"/>
  <c r="AL57" i="73"/>
  <c r="AK117" i="50"/>
  <c r="AJ177" i="50"/>
  <c r="AD64" i="50"/>
  <c r="AC63" i="50"/>
  <c r="AC89" i="50"/>
  <c r="AM66" i="50"/>
  <c r="AM91" i="50" s="1"/>
  <c r="AL91" i="50"/>
  <c r="U80" i="50"/>
  <c r="V80" i="50" s="1"/>
  <c r="U72" i="50"/>
  <c r="V72" i="50" s="1"/>
  <c r="W72" i="50" s="1"/>
  <c r="X72" i="50" s="1"/>
  <c r="Y72" i="50" s="1"/>
  <c r="U78" i="50"/>
  <c r="V78" i="50" s="1"/>
  <c r="G14" i="2"/>
  <c r="G15" i="2"/>
  <c r="O129" i="41"/>
  <c r="V139" i="41"/>
  <c r="F179" i="50"/>
  <c r="AL77" i="50"/>
  <c r="AK102" i="50"/>
  <c r="AL63" i="73"/>
  <c r="U85" i="67"/>
  <c r="Z85" i="67" s="1"/>
  <c r="AK63" i="73"/>
  <c r="H55" i="65"/>
  <c r="J112" i="74"/>
  <c r="J115" i="74"/>
  <c r="AM25" i="50"/>
  <c r="AM100" i="50" s="1"/>
  <c r="AL100" i="50"/>
  <c r="AL200" i="50"/>
  <c r="AK266" i="50"/>
  <c r="AW63" i="73"/>
  <c r="AV63" i="73"/>
  <c r="U106" i="67"/>
  <c r="Z106" i="67" s="1"/>
  <c r="E132" i="81"/>
  <c r="F132" i="81" s="1"/>
  <c r="G132" i="81" s="1"/>
  <c r="N133" i="80"/>
  <c r="M135" i="80"/>
  <c r="N135" i="80" s="1"/>
  <c r="AE59" i="73"/>
  <c r="AD59" i="73"/>
  <c r="AE102" i="73" s="1"/>
  <c r="W53" i="67"/>
  <c r="C17" i="67"/>
  <c r="C113" i="67" s="1"/>
  <c r="E30" i="7"/>
  <c r="AN30" i="7" s="1"/>
  <c r="J132" i="67"/>
  <c r="AD12" i="50"/>
  <c r="AC87" i="50"/>
  <c r="AL273" i="50"/>
  <c r="AM251" i="50"/>
  <c r="AM273" i="50" s="1"/>
  <c r="X266" i="50"/>
  <c r="Y244" i="50"/>
  <c r="Y266" i="50" s="1"/>
  <c r="J43" i="79"/>
  <c r="J42" i="79"/>
  <c r="K42" i="79"/>
  <c r="AE119" i="68"/>
  <c r="AA46" i="68"/>
  <c r="AF46" i="68"/>
  <c r="H66" i="53"/>
  <c r="X195" i="50"/>
  <c r="W192" i="50"/>
  <c r="E52" i="67" s="1"/>
  <c r="E123" i="67" s="1"/>
  <c r="AL12" i="50"/>
  <c r="AK87" i="50"/>
  <c r="AL95" i="62"/>
  <c r="AK94" i="62"/>
  <c r="AK45" i="50"/>
  <c r="AK44" i="50" s="1"/>
  <c r="AK35" i="50" s="1"/>
  <c r="AE163" i="50"/>
  <c r="AD183" i="50"/>
  <c r="AD72" i="50"/>
  <c r="AC97" i="50"/>
  <c r="AC94" i="50" s="1"/>
  <c r="AC69" i="50"/>
  <c r="G73" i="50"/>
  <c r="H73" i="50" s="1"/>
  <c r="I73" i="50" s="1"/>
  <c r="J73" i="50" s="1"/>
  <c r="K73" i="50" s="1"/>
  <c r="G155" i="50"/>
  <c r="H155" i="50" s="1"/>
  <c r="I155" i="50" s="1"/>
  <c r="J155" i="50" s="1"/>
  <c r="K155" i="50" s="1"/>
  <c r="G163" i="50"/>
  <c r="G72" i="50"/>
  <c r="G153" i="50"/>
  <c r="H153" i="50" s="1"/>
  <c r="I153" i="50" s="1"/>
  <c r="J153" i="50" s="1"/>
  <c r="K153" i="50" s="1"/>
  <c r="G156" i="50"/>
  <c r="H156" i="50" s="1"/>
  <c r="I156" i="50" s="1"/>
  <c r="J156" i="50" s="1"/>
  <c r="K156" i="50" s="1"/>
  <c r="G83" i="50"/>
  <c r="G158" i="50"/>
  <c r="H158" i="50" s="1"/>
  <c r="I158" i="50" s="1"/>
  <c r="J158" i="50" s="1"/>
  <c r="K158" i="50" s="1"/>
  <c r="G161" i="50"/>
  <c r="H161" i="50" s="1"/>
  <c r="I161" i="50" s="1"/>
  <c r="J161" i="50" s="1"/>
  <c r="K161" i="50" s="1"/>
  <c r="AF113" i="50"/>
  <c r="AE85" i="68"/>
  <c r="H189" i="80"/>
  <c r="H194" i="80"/>
  <c r="H192" i="80"/>
  <c r="H187" i="80"/>
  <c r="H196" i="80" s="1"/>
  <c r="H193" i="80"/>
  <c r="H190" i="80"/>
  <c r="H195" i="80"/>
  <c r="H191" i="80"/>
  <c r="H188" i="80"/>
  <c r="AI61" i="73"/>
  <c r="Y61" i="53"/>
  <c r="Z61" i="53"/>
  <c r="AH61" i="73"/>
  <c r="AG60" i="73"/>
  <c r="AF60" i="73"/>
  <c r="W59" i="53"/>
  <c r="AF61" i="50"/>
  <c r="AF86" i="50" s="1"/>
  <c r="AE86" i="50"/>
  <c r="U141" i="50"/>
  <c r="U53" i="50"/>
  <c r="U49" i="50"/>
  <c r="U74" i="50" s="1"/>
  <c r="V74" i="50" s="1"/>
  <c r="W74" i="50" s="1"/>
  <c r="X74" i="50" s="1"/>
  <c r="Y74" i="50" s="1"/>
  <c r="U50" i="50"/>
  <c r="U75" i="50" s="1"/>
  <c r="V75" i="50" s="1"/>
  <c r="W75" i="50" s="1"/>
  <c r="X75" i="50" s="1"/>
  <c r="Y75" i="50" s="1"/>
  <c r="U46" i="50"/>
  <c r="U47" i="50"/>
  <c r="U138" i="50"/>
  <c r="U158" i="50" s="1"/>
  <c r="V158" i="50" s="1"/>
  <c r="W158" i="50" s="1"/>
  <c r="X158" i="50" s="1"/>
  <c r="Y158" i="50" s="1"/>
  <c r="U58" i="50"/>
  <c r="U83" i="50" s="1"/>
  <c r="V83" i="50" s="1"/>
  <c r="W83" i="50" s="1"/>
  <c r="X83" i="50" s="1"/>
  <c r="Y83" i="50" s="1"/>
  <c r="U134" i="50"/>
  <c r="U135" i="50"/>
  <c r="U54" i="50"/>
  <c r="U79" i="50" s="1"/>
  <c r="V79" i="50" s="1"/>
  <c r="W79" i="50" s="1"/>
  <c r="X79" i="50" s="1"/>
  <c r="Y79" i="50" s="1"/>
  <c r="U59" i="50"/>
  <c r="U84" i="50" s="1"/>
  <c r="V84" i="50" s="1"/>
  <c r="W84" i="50" s="1"/>
  <c r="X84" i="50" s="1"/>
  <c r="Y84" i="50" s="1"/>
  <c r="U139" i="50"/>
  <c r="U159" i="50" s="1"/>
  <c r="V159" i="50" s="1"/>
  <c r="W159" i="50" s="1"/>
  <c r="X159" i="50" s="1"/>
  <c r="Y159" i="50" s="1"/>
  <c r="U140" i="50"/>
  <c r="U160" i="50" s="1"/>
  <c r="V160" i="50" s="1"/>
  <c r="W160" i="50" s="1"/>
  <c r="X160" i="50" s="1"/>
  <c r="Y160" i="50" s="1"/>
  <c r="U148" i="50"/>
  <c r="U168" i="50" s="1"/>
  <c r="V168" i="50" s="1"/>
  <c r="W168" i="50" s="1"/>
  <c r="X168" i="50" s="1"/>
  <c r="Y168" i="50" s="1"/>
  <c r="U39" i="50"/>
  <c r="U38" i="50" s="1"/>
  <c r="U137" i="50"/>
  <c r="U157" i="50" s="1"/>
  <c r="V157" i="50" s="1"/>
  <c r="W157" i="50" s="1"/>
  <c r="X157" i="50" s="1"/>
  <c r="Y157" i="50" s="1"/>
  <c r="U48" i="50"/>
  <c r="U73" i="50" s="1"/>
  <c r="V73" i="50" s="1"/>
  <c r="W73" i="50" s="1"/>
  <c r="X73" i="50" s="1"/>
  <c r="Y73" i="50" s="1"/>
  <c r="U40" i="50"/>
  <c r="U65" i="50" s="1"/>
  <c r="V65" i="50" s="1"/>
  <c r="W65" i="50" s="1"/>
  <c r="X65" i="50" s="1"/>
  <c r="Y65" i="50" s="1"/>
  <c r="U56" i="50"/>
  <c r="U81" i="50" s="1"/>
  <c r="V81" i="50" s="1"/>
  <c r="W81" i="50" s="1"/>
  <c r="X81" i="50" s="1"/>
  <c r="Y81" i="50" s="1"/>
  <c r="U146" i="50"/>
  <c r="U166" i="50" s="1"/>
  <c r="V166" i="50" s="1"/>
  <c r="W166" i="50" s="1"/>
  <c r="X166" i="50" s="1"/>
  <c r="Y166" i="50" s="1"/>
  <c r="U55" i="50"/>
  <c r="U144" i="50"/>
  <c r="U164" i="50" s="1"/>
  <c r="V164" i="50" s="1"/>
  <c r="W164" i="50" s="1"/>
  <c r="X164" i="50" s="1"/>
  <c r="Y164" i="50" s="1"/>
  <c r="U149" i="50"/>
  <c r="U169" i="50" s="1"/>
  <c r="V169" i="50" s="1"/>
  <c r="W169" i="50" s="1"/>
  <c r="X169" i="50" s="1"/>
  <c r="Y169" i="50" s="1"/>
  <c r="U37" i="50"/>
  <c r="U62" i="50" s="1"/>
  <c r="V62" i="50" s="1"/>
  <c r="W62" i="50" s="1"/>
  <c r="X62" i="50" s="1"/>
  <c r="Y62" i="50" s="1"/>
  <c r="U43" i="50"/>
  <c r="U132" i="50"/>
  <c r="U145" i="50"/>
  <c r="U165" i="50" s="1"/>
  <c r="V165" i="50" s="1"/>
  <c r="W165" i="50" s="1"/>
  <c r="X165" i="50" s="1"/>
  <c r="Y165" i="50" s="1"/>
  <c r="U147" i="50"/>
  <c r="U57" i="50"/>
  <c r="U52" i="50"/>
  <c r="U77" i="50" s="1"/>
  <c r="V77" i="50" s="1"/>
  <c r="W77" i="50" s="1"/>
  <c r="X77" i="50" s="1"/>
  <c r="Y77" i="50" s="1"/>
  <c r="U51" i="50"/>
  <c r="U76" i="50" s="1"/>
  <c r="V76" i="50" s="1"/>
  <c r="W76" i="50" s="1"/>
  <c r="X76" i="50" s="1"/>
  <c r="U136" i="50"/>
  <c r="U143" i="50"/>
  <c r="U163" i="50" s="1"/>
  <c r="V163" i="50" s="1"/>
  <c r="W163" i="50" s="1"/>
  <c r="X163" i="50" s="1"/>
  <c r="Y163" i="50" s="1"/>
  <c r="U41" i="50"/>
  <c r="U66" i="50" s="1"/>
  <c r="V66" i="50" s="1"/>
  <c r="W66" i="50" s="1"/>
  <c r="X66" i="50" s="1"/>
  <c r="Y66" i="50" s="1"/>
  <c r="U142" i="50"/>
  <c r="U162" i="50" s="1"/>
  <c r="V162" i="50" s="1"/>
  <c r="W162" i="50" s="1"/>
  <c r="X162" i="50" s="1"/>
  <c r="Y162" i="50" s="1"/>
  <c r="U42" i="50"/>
  <c r="U67" i="50" s="1"/>
  <c r="V67" i="50" s="1"/>
  <c r="W67" i="50" s="1"/>
  <c r="X67" i="50" s="1"/>
  <c r="Y67" i="50" s="1"/>
  <c r="U36" i="50"/>
  <c r="U61" i="50" s="1"/>
  <c r="V61" i="50" s="1"/>
  <c r="W61" i="50" s="1"/>
  <c r="X61" i="50" s="1"/>
  <c r="Y61" i="50" s="1"/>
  <c r="U150" i="50"/>
  <c r="U170" i="50" s="1"/>
  <c r="V170" i="50" s="1"/>
  <c r="W170" i="50" s="1"/>
  <c r="X170" i="50" s="1"/>
  <c r="Y170" i="50" s="1"/>
  <c r="U133" i="50"/>
  <c r="U153" i="50" s="1"/>
  <c r="V153" i="50" s="1"/>
  <c r="W153" i="50" s="1"/>
  <c r="U45" i="50"/>
  <c r="U44" i="50" s="1"/>
  <c r="AI236" i="50"/>
  <c r="C96" i="67" s="1"/>
  <c r="J113" i="51"/>
  <c r="O44" i="50"/>
  <c r="Y132" i="50"/>
  <c r="Y59" i="50"/>
  <c r="Y36" i="50"/>
  <c r="Y42" i="50"/>
  <c r="Y142" i="50"/>
  <c r="Y47" i="50"/>
  <c r="Y43" i="50"/>
  <c r="Y54" i="50"/>
  <c r="Y49" i="50"/>
  <c r="Y46" i="50"/>
  <c r="Y58" i="50"/>
  <c r="Y52" i="50"/>
  <c r="Y55" i="50"/>
  <c r="Y135" i="50"/>
  <c r="Y40" i="50"/>
  <c r="Y48" i="50"/>
  <c r="Y141" i="50"/>
  <c r="Y150" i="50"/>
  <c r="Y146" i="50"/>
  <c r="Y37" i="50"/>
  <c r="Y144" i="50"/>
  <c r="Y149" i="50"/>
  <c r="Y56" i="50"/>
  <c r="Y134" i="50"/>
  <c r="Y138" i="50"/>
  <c r="Y57" i="50"/>
  <c r="Y53" i="50"/>
  <c r="Y139" i="50"/>
  <c r="Y143" i="50"/>
  <c r="Y140" i="50"/>
  <c r="Y39" i="50"/>
  <c r="Y41" i="50"/>
  <c r="Y145" i="50"/>
  <c r="Y50" i="50"/>
  <c r="Y147" i="50"/>
  <c r="Y148" i="50"/>
  <c r="Y137" i="50"/>
  <c r="Y45" i="50"/>
  <c r="Y44" i="50" s="1"/>
  <c r="E11" i="53"/>
  <c r="G17" i="73"/>
  <c r="F17" i="73"/>
  <c r="E89" i="53"/>
  <c r="S23" i="39"/>
  <c r="M26" i="39"/>
  <c r="J89" i="73"/>
  <c r="K89" i="73"/>
  <c r="G102" i="53"/>
  <c r="G113" i="53" s="1"/>
  <c r="X21" i="67"/>
  <c r="Q23" i="39"/>
  <c r="K26" i="39"/>
  <c r="S24" i="39"/>
  <c r="X5" i="67"/>
  <c r="J11" i="73"/>
  <c r="K11" i="73"/>
  <c r="T24" i="39"/>
  <c r="H11" i="73"/>
  <c r="I100" i="73" s="1"/>
  <c r="I11" i="73"/>
  <c r="W5" i="67"/>
  <c r="P23" i="39"/>
  <c r="J26" i="39"/>
  <c r="E73" i="81"/>
  <c r="D11" i="53"/>
  <c r="D17" i="73"/>
  <c r="D89" i="53"/>
  <c r="E17" i="73"/>
  <c r="Q24" i="39"/>
  <c r="T23" i="39"/>
  <c r="N26" i="39"/>
  <c r="I89" i="73"/>
  <c r="F102" i="53"/>
  <c r="F113" i="53" s="1"/>
  <c r="W21" i="67"/>
  <c r="H89" i="73"/>
  <c r="P24" i="39"/>
  <c r="N33" i="39"/>
  <c r="K33" i="39"/>
  <c r="L33" i="39"/>
  <c r="M33" i="39"/>
  <c r="J33" i="39"/>
  <c r="R23" i="39"/>
  <c r="L26" i="39"/>
  <c r="R24" i="39"/>
  <c r="Q15" i="39"/>
  <c r="R8" i="78"/>
  <c r="K17" i="53"/>
  <c r="O26" i="39"/>
  <c r="K67" i="73" l="1"/>
  <c r="J67" i="73"/>
  <c r="AR61" i="60"/>
  <c r="AS61" i="60" s="1"/>
  <c r="AS38" i="60"/>
  <c r="AX90" i="73"/>
  <c r="AQ39" i="60"/>
  <c r="F13" i="81"/>
  <c r="S38" i="79"/>
  <c r="F90" i="53"/>
  <c r="I68" i="73"/>
  <c r="H68" i="73"/>
  <c r="J68" i="73"/>
  <c r="K68" i="73"/>
  <c r="N123" i="46"/>
  <c r="N125" i="46" s="1"/>
  <c r="G90" i="53"/>
  <c r="J65" i="73"/>
  <c r="K65" i="73"/>
  <c r="U35" i="79"/>
  <c r="H43" i="60"/>
  <c r="O37" i="46"/>
  <c r="O36" i="46"/>
  <c r="U36" i="79" s="1"/>
  <c r="H65" i="53"/>
  <c r="AQ69" i="60"/>
  <c r="I61" i="53"/>
  <c r="M61" i="73"/>
  <c r="J61" i="53"/>
  <c r="L61" i="73"/>
  <c r="G13" i="81"/>
  <c r="T38" i="79"/>
  <c r="AY90" i="73"/>
  <c r="Y47" i="60"/>
  <c r="AE67" i="53" s="1"/>
  <c r="N124" i="46"/>
  <c r="G25" i="81" s="1"/>
  <c r="G24" i="81"/>
  <c r="X50" i="60"/>
  <c r="X42" i="60"/>
  <c r="AF133" i="68"/>
  <c r="F45" i="79"/>
  <c r="AD60" i="53"/>
  <c r="F41" i="79"/>
  <c r="X63" i="60"/>
  <c r="F34" i="79" s="1"/>
  <c r="BE69" i="73"/>
  <c r="AO69" i="53"/>
  <c r="AP69" i="53"/>
  <c r="BD69" i="73"/>
  <c r="AN67" i="73"/>
  <c r="AM67" i="73"/>
  <c r="BE67" i="53"/>
  <c r="L69" i="73"/>
  <c r="J69" i="53"/>
  <c r="M69" i="73"/>
  <c r="I69" i="53"/>
  <c r="AP65" i="73"/>
  <c r="AO65" i="73"/>
  <c r="AN60" i="73"/>
  <c r="AM60" i="73"/>
  <c r="AC59" i="53"/>
  <c r="AJ11" i="73"/>
  <c r="T78" i="67"/>
  <c r="T88" i="67" s="1"/>
  <c r="AA88" i="53"/>
  <c r="AQ61" i="73"/>
  <c r="AR61" i="73"/>
  <c r="AN68" i="73"/>
  <c r="AM68" i="73"/>
  <c r="T47" i="67"/>
  <c r="Y11" i="73"/>
  <c r="AC90" i="53"/>
  <c r="AU30" i="60"/>
  <c r="N53" i="60"/>
  <c r="AU53" i="60" s="1"/>
  <c r="E30" i="79"/>
  <c r="W51" i="60"/>
  <c r="W52" i="60"/>
  <c r="N156" i="46"/>
  <c r="J47" i="39"/>
  <c r="M47" i="39"/>
  <c r="S47" i="39" s="1"/>
  <c r="K47" i="39"/>
  <c r="N47" i="39"/>
  <c r="T47" i="39" s="1"/>
  <c r="L47" i="39"/>
  <c r="R47" i="39" s="1"/>
  <c r="U57" i="39"/>
  <c r="N122" i="46"/>
  <c r="AE65" i="53"/>
  <c r="Y43" i="60"/>
  <c r="Z37" i="60"/>
  <c r="Y60" i="60"/>
  <c r="AQ37" i="60"/>
  <c r="AQ60" i="60" s="1"/>
  <c r="Y29" i="60"/>
  <c r="N59" i="60"/>
  <c r="AU59" i="60" s="1"/>
  <c r="AU36" i="60"/>
  <c r="S102" i="53"/>
  <c r="S113" i="53" s="1"/>
  <c r="Y89" i="73"/>
  <c r="T63" i="67"/>
  <c r="F59" i="73"/>
  <c r="G102" i="73" s="1"/>
  <c r="V11" i="67"/>
  <c r="G59" i="73"/>
  <c r="W62" i="60"/>
  <c r="E33" i="79" s="1"/>
  <c r="AC64" i="53"/>
  <c r="AO42" i="60"/>
  <c r="E44" i="79"/>
  <c r="AD68" i="53"/>
  <c r="F24" i="81"/>
  <c r="F23" i="81" s="1"/>
  <c r="M125" i="46"/>
  <c r="X47" i="60"/>
  <c r="M124" i="46"/>
  <c r="F25" i="81" s="1"/>
  <c r="G23" i="81"/>
  <c r="AF54" i="60"/>
  <c r="AT54" i="60" s="1"/>
  <c r="AT31" i="60"/>
  <c r="AR31" i="60"/>
  <c r="AF61" i="53"/>
  <c r="O120" i="46"/>
  <c r="O121" i="46"/>
  <c r="Z39" i="60"/>
  <c r="BB69" i="73"/>
  <c r="BC69" i="73"/>
  <c r="K69" i="73"/>
  <c r="J69" i="73"/>
  <c r="AU46" i="60"/>
  <c r="AR46" i="60"/>
  <c r="AS46" i="60" s="1"/>
  <c r="AR57" i="60"/>
  <c r="AS57" i="60" s="1"/>
  <c r="AS34" i="60"/>
  <c r="T91" i="67"/>
  <c r="AJ89" i="73"/>
  <c r="BA66" i="73"/>
  <c r="AZ66" i="73"/>
  <c r="BF66" i="53"/>
  <c r="AZ66" i="53"/>
  <c r="G19" i="79"/>
  <c r="S51" i="60"/>
  <c r="S52" i="60"/>
  <c r="H42" i="60"/>
  <c r="H50" i="60"/>
  <c r="AH38" i="68"/>
  <c r="N23" i="79"/>
  <c r="H63" i="60"/>
  <c r="H12" i="79" s="1"/>
  <c r="H60" i="53"/>
  <c r="N19" i="79"/>
  <c r="BC60" i="73"/>
  <c r="AM59" i="53"/>
  <c r="BB60" i="73"/>
  <c r="AF69" i="53"/>
  <c r="BB69" i="53" s="1"/>
  <c r="AT68" i="60"/>
  <c r="L10" i="79"/>
  <c r="L9" i="79"/>
  <c r="AB63" i="73"/>
  <c r="AC103" i="73" s="1"/>
  <c r="AC63" i="73"/>
  <c r="U100" i="53"/>
  <c r="U111" i="53" s="1"/>
  <c r="V54" i="67"/>
  <c r="U117" i="67"/>
  <c r="Z117" i="67" s="1"/>
  <c r="Z79" i="67"/>
  <c r="O67" i="53"/>
  <c r="AB67" i="73"/>
  <c r="AC67" i="73"/>
  <c r="AY67" i="53"/>
  <c r="AK63" i="60"/>
  <c r="AU60" i="53"/>
  <c r="AU59" i="53" s="1"/>
  <c r="AK50" i="60"/>
  <c r="AK42" i="60"/>
  <c r="J60" i="73"/>
  <c r="G59" i="53"/>
  <c r="K60" i="73"/>
  <c r="AQ29" i="60"/>
  <c r="BA67" i="73"/>
  <c r="AZ67" i="73"/>
  <c r="BB62" i="73"/>
  <c r="BC62" i="73"/>
  <c r="BG62" i="53"/>
  <c r="BA62" i="53"/>
  <c r="AR68" i="60"/>
  <c r="AS68" i="60" s="1"/>
  <c r="X61" i="73"/>
  <c r="Q61" i="53"/>
  <c r="R61" i="53"/>
  <c r="W61" i="73"/>
  <c r="V60" i="73"/>
  <c r="U60" i="73"/>
  <c r="O59" i="53"/>
  <c r="M8" i="79"/>
  <c r="M52" i="60"/>
  <c r="M51" i="60"/>
  <c r="O151" i="46"/>
  <c r="O152" i="46"/>
  <c r="AF39" i="60"/>
  <c r="AN61" i="53"/>
  <c r="H44" i="60"/>
  <c r="AT40" i="60"/>
  <c r="AR40" i="60"/>
  <c r="AS40" i="60" s="1"/>
  <c r="AZ60" i="73"/>
  <c r="AL59" i="53"/>
  <c r="BA60" i="73"/>
  <c r="AZ60" i="53"/>
  <c r="AZ59" i="53" s="1"/>
  <c r="T64" i="73"/>
  <c r="S64" i="73"/>
  <c r="F9" i="79"/>
  <c r="F10" i="79"/>
  <c r="AS32" i="60"/>
  <c r="AR55" i="60"/>
  <c r="AS55" i="60" s="1"/>
  <c r="AZ65" i="73"/>
  <c r="BA65" i="73"/>
  <c r="BF65" i="53"/>
  <c r="AZ65" i="53"/>
  <c r="AR48" i="60"/>
  <c r="AS48" i="60" s="1"/>
  <c r="AT48" i="60"/>
  <c r="H59" i="73"/>
  <c r="I102" i="73" s="1"/>
  <c r="I59" i="73"/>
  <c r="W11" i="67"/>
  <c r="G8" i="79"/>
  <c r="G52" i="60"/>
  <c r="G51" i="60"/>
  <c r="AY64" i="73"/>
  <c r="AK63" i="53"/>
  <c r="AX64" i="73"/>
  <c r="AL90" i="53"/>
  <c r="AZ68" i="73"/>
  <c r="BA68" i="73"/>
  <c r="AL64" i="53"/>
  <c r="AM66" i="53"/>
  <c r="AQ67" i="60"/>
  <c r="Y69" i="53"/>
  <c r="AH69" i="73"/>
  <c r="AI69" i="73"/>
  <c r="Z69" i="53"/>
  <c r="M62" i="60"/>
  <c r="M11" i="79" s="1"/>
  <c r="O64" i="53"/>
  <c r="M44" i="79"/>
  <c r="AT64" i="53"/>
  <c r="AT63" i="53" s="1"/>
  <c r="AT88" i="53" s="1"/>
  <c r="AJ62" i="60"/>
  <c r="U41" i="67"/>
  <c r="L101" i="53"/>
  <c r="L112" i="53" s="1"/>
  <c r="AH167" i="68"/>
  <c r="AF42" i="60"/>
  <c r="AF50" i="60"/>
  <c r="AF63" i="60"/>
  <c r="N34" i="79" s="1"/>
  <c r="F21" i="79"/>
  <c r="F20" i="79"/>
  <c r="AT55" i="60"/>
  <c r="AR59" i="60"/>
  <c r="AS59" i="60" s="1"/>
  <c r="AS36" i="60"/>
  <c r="AE62" i="60"/>
  <c r="M33" i="79" s="1"/>
  <c r="U68" i="73"/>
  <c r="V68" i="73"/>
  <c r="AI62" i="73"/>
  <c r="AH62" i="73"/>
  <c r="Z62" i="53"/>
  <c r="Y62" i="53"/>
  <c r="AS91" i="53"/>
  <c r="AS93" i="53" s="1"/>
  <c r="AS95" i="53"/>
  <c r="D32" i="47"/>
  <c r="D29" i="48" s="1"/>
  <c r="P66" i="53"/>
  <c r="AU67" i="60"/>
  <c r="BF60" i="53"/>
  <c r="BF59" i="53" s="1"/>
  <c r="AL53" i="60"/>
  <c r="AL29" i="60"/>
  <c r="G62" i="60"/>
  <c r="G11" i="79" s="1"/>
  <c r="M22" i="79"/>
  <c r="G64" i="53"/>
  <c r="AF67" i="60"/>
  <c r="AN62" i="53"/>
  <c r="AF69" i="60"/>
  <c r="AR66" i="60"/>
  <c r="AT66" i="60"/>
  <c r="T63" i="60"/>
  <c r="H23" i="79" s="1"/>
  <c r="AH99" i="68"/>
  <c r="T42" i="60"/>
  <c r="T62" i="60" s="1"/>
  <c r="H22" i="79" s="1"/>
  <c r="T50" i="60"/>
  <c r="BC61" i="73"/>
  <c r="BB61" i="73"/>
  <c r="BA61" i="53"/>
  <c r="BG61" i="53"/>
  <c r="AR53" i="60"/>
  <c r="AS53" i="60" s="1"/>
  <c r="AS30" i="60"/>
  <c r="V62" i="67"/>
  <c r="U101" i="53"/>
  <c r="U112" i="53" s="1"/>
  <c r="AB90" i="73"/>
  <c r="AC90" i="73"/>
  <c r="AX67" i="53"/>
  <c r="AX63" i="53" s="1"/>
  <c r="L63" i="53"/>
  <c r="M30" i="79"/>
  <c r="AE52" i="60"/>
  <c r="AE51" i="60"/>
  <c r="BG69" i="53"/>
  <c r="AR69" i="73"/>
  <c r="AQ69" i="73"/>
  <c r="AO51" i="60"/>
  <c r="AO52" i="60"/>
  <c r="U65" i="73"/>
  <c r="V65" i="73"/>
  <c r="O90" i="53"/>
  <c r="AL90" i="73"/>
  <c r="AK90" i="73"/>
  <c r="U90" i="67"/>
  <c r="Z90" i="67" s="1"/>
  <c r="AI66" i="73"/>
  <c r="Y66" i="53"/>
  <c r="Z66" i="53"/>
  <c r="AH66" i="73"/>
  <c r="L32" i="79"/>
  <c r="L31" i="79"/>
  <c r="X62" i="73"/>
  <c r="W62" i="73"/>
  <c r="R62" i="53"/>
  <c r="Q62" i="53"/>
  <c r="F63" i="53"/>
  <c r="I64" i="73"/>
  <c r="H64" i="73"/>
  <c r="AH70" i="68"/>
  <c r="N63" i="60"/>
  <c r="N12" i="79" s="1"/>
  <c r="N42" i="60"/>
  <c r="N45" i="79"/>
  <c r="P60" i="53"/>
  <c r="N50" i="60"/>
  <c r="AU29" i="60"/>
  <c r="N41" i="79"/>
  <c r="W32" i="67"/>
  <c r="T59" i="73"/>
  <c r="S59" i="73"/>
  <c r="T102" i="73" s="1"/>
  <c r="AP63" i="60"/>
  <c r="AP50" i="60"/>
  <c r="N43" i="60"/>
  <c r="P65" i="53"/>
  <c r="O65" i="46"/>
  <c r="U55" i="79" s="1"/>
  <c r="O66" i="46"/>
  <c r="AJ52" i="60"/>
  <c r="AJ51" i="60"/>
  <c r="G28" i="81"/>
  <c r="G27" i="81" s="1"/>
  <c r="AM68" i="53"/>
  <c r="N155" i="46"/>
  <c r="G29" i="81" s="1"/>
  <c r="AE47" i="60"/>
  <c r="AM67" i="53" s="1"/>
  <c r="AE43" i="60"/>
  <c r="AQ43" i="60" s="1"/>
  <c r="N153" i="46"/>
  <c r="AM65" i="53"/>
  <c r="M168" i="68"/>
  <c r="M167" i="68"/>
  <c r="N166" i="68"/>
  <c r="M169" i="68"/>
  <c r="M170" i="68" s="1"/>
  <c r="AG51" i="68"/>
  <c r="AB51" i="68"/>
  <c r="AH51" i="68" s="1"/>
  <c r="AF56" i="68"/>
  <c r="AF71" i="68" s="1"/>
  <c r="AB79" i="68"/>
  <c r="AH79" i="68" s="1"/>
  <c r="AG79" i="68"/>
  <c r="AG111" i="68"/>
  <c r="AB111" i="68"/>
  <c r="AH111" i="68" s="1"/>
  <c r="AG112" i="68"/>
  <c r="AB112" i="68"/>
  <c r="AH112" i="68" s="1"/>
  <c r="O39" i="68"/>
  <c r="AG135" i="68"/>
  <c r="AH132" i="68"/>
  <c r="AH135" i="68" s="1"/>
  <c r="K251" i="50"/>
  <c r="K273" i="50" s="1"/>
  <c r="J273" i="50"/>
  <c r="AF120" i="68"/>
  <c r="AF134" i="68"/>
  <c r="AL119" i="68"/>
  <c r="AF136" i="68"/>
  <c r="K252" i="50"/>
  <c r="K274" i="50" s="1"/>
  <c r="J274" i="50"/>
  <c r="AD268" i="50"/>
  <c r="AE246" i="50"/>
  <c r="W269" i="50"/>
  <c r="AF57" i="68"/>
  <c r="U186" i="50"/>
  <c r="V126" i="50"/>
  <c r="R13" i="7"/>
  <c r="R21" i="7" s="1"/>
  <c r="C15" i="49"/>
  <c r="H82" i="50"/>
  <c r="AK277" i="50"/>
  <c r="C70" i="49"/>
  <c r="C69" i="49" s="1"/>
  <c r="AL38" i="67" s="1"/>
  <c r="AH282" i="50"/>
  <c r="AH285" i="50" s="1"/>
  <c r="AF242" i="50"/>
  <c r="AF264" i="50" s="1"/>
  <c r="AE264" i="50"/>
  <c r="AE86" i="68"/>
  <c r="AE100" i="68"/>
  <c r="AK85" i="68"/>
  <c r="AE72" i="50"/>
  <c r="AD97" i="50"/>
  <c r="AK153" i="50"/>
  <c r="AJ151" i="50"/>
  <c r="D91" i="67" s="1"/>
  <c r="AJ173" i="50"/>
  <c r="AD69" i="50"/>
  <c r="V125" i="50"/>
  <c r="U185" i="50"/>
  <c r="P88" i="67"/>
  <c r="P50" i="67"/>
  <c r="P77" i="67"/>
  <c r="P56" i="67"/>
  <c r="P52" i="67"/>
  <c r="P67" i="67"/>
  <c r="P69" i="67"/>
  <c r="P63" i="67"/>
  <c r="P76" i="67"/>
  <c r="P70" i="67"/>
  <c r="P49" i="67"/>
  <c r="P81" i="67"/>
  <c r="P65" i="67"/>
  <c r="P61" i="67"/>
  <c r="P53" i="67"/>
  <c r="P64" i="67"/>
  <c r="P62" i="67"/>
  <c r="P54" i="67"/>
  <c r="P78" i="67"/>
  <c r="P85" i="67"/>
  <c r="P84" i="67"/>
  <c r="P48" i="67"/>
  <c r="P55" i="67"/>
  <c r="P75" i="67"/>
  <c r="P51" i="67"/>
  <c r="P71" i="67"/>
  <c r="P82" i="67"/>
  <c r="P79" i="67"/>
  <c r="P80" i="67"/>
  <c r="P60" i="67"/>
  <c r="P58" i="67"/>
  <c r="P72" i="67"/>
  <c r="P83" i="67"/>
  <c r="AF253" i="50"/>
  <c r="AF275" i="50" s="1"/>
  <c r="AE275" i="50"/>
  <c r="AL23" i="50"/>
  <c r="O24" i="50"/>
  <c r="N99" i="50"/>
  <c r="AM47" i="7"/>
  <c r="AM69" i="7"/>
  <c r="H38" i="50"/>
  <c r="BE44" i="73"/>
  <c r="BD44" i="73"/>
  <c r="AP44" i="53"/>
  <c r="BH44" i="53"/>
  <c r="AO44" i="53"/>
  <c r="BB44" i="53"/>
  <c r="AP52" i="7"/>
  <c r="AP54" i="7"/>
  <c r="AQ48" i="7" s="1"/>
  <c r="Y68" i="50"/>
  <c r="J33" i="7"/>
  <c r="J31" i="7"/>
  <c r="AZ29" i="73"/>
  <c r="W100" i="67"/>
  <c r="W117" i="67" s="1"/>
  <c r="BA29" i="73"/>
  <c r="E24" i="47"/>
  <c r="E22" i="48" s="1"/>
  <c r="AF216" i="50"/>
  <c r="AF10" i="68"/>
  <c r="AA10" i="68"/>
  <c r="R61" i="7"/>
  <c r="R67" i="7"/>
  <c r="R65" i="7"/>
  <c r="U101" i="50"/>
  <c r="V26" i="50"/>
  <c r="V21" i="50"/>
  <c r="U96" i="50"/>
  <c r="Z12" i="67"/>
  <c r="AF116" i="50"/>
  <c r="AF176" i="50" s="1"/>
  <c r="AE176" i="50"/>
  <c r="P68" i="67"/>
  <c r="AE167" i="50"/>
  <c r="AD187" i="50"/>
  <c r="AM172" i="50"/>
  <c r="N105" i="50"/>
  <c r="O30" i="50"/>
  <c r="N187" i="50"/>
  <c r="O127" i="50"/>
  <c r="AG143" i="68"/>
  <c r="AB143" i="68"/>
  <c r="AH143" i="68" s="1"/>
  <c r="Q277" i="50"/>
  <c r="R255" i="50"/>
  <c r="R277" i="50" s="1"/>
  <c r="AM195" i="50"/>
  <c r="AL192" i="50"/>
  <c r="F94" i="67" s="1"/>
  <c r="F127" i="67" s="1"/>
  <c r="AL261" i="50"/>
  <c r="T33" i="67"/>
  <c r="T123" i="67" s="1"/>
  <c r="N63" i="73"/>
  <c r="B26" i="47"/>
  <c r="B24" i="48" s="1"/>
  <c r="K100" i="53"/>
  <c r="K111" i="53" s="1"/>
  <c r="AM71" i="50"/>
  <c r="AM96" i="50" s="1"/>
  <c r="AL96" i="50"/>
  <c r="H19" i="65"/>
  <c r="G34" i="78" s="1"/>
  <c r="G33" i="78"/>
  <c r="AA21" i="68"/>
  <c r="AF21" i="68"/>
  <c r="AF124" i="50"/>
  <c r="AF184" i="50" s="1"/>
  <c r="AE184" i="50"/>
  <c r="AF25" i="50"/>
  <c r="AF100" i="50" s="1"/>
  <c r="AE100" i="50"/>
  <c r="E28" i="7"/>
  <c r="C12" i="67"/>
  <c r="D57" i="53"/>
  <c r="K134" i="50"/>
  <c r="K154" i="50" s="1"/>
  <c r="AF164" i="62"/>
  <c r="AF224" i="50" s="1"/>
  <c r="AE224" i="50"/>
  <c r="AL114" i="50"/>
  <c r="AL111" i="50" s="1"/>
  <c r="F89" i="67" s="1"/>
  <c r="W71" i="50"/>
  <c r="X71" i="50" s="1"/>
  <c r="Y71" i="50" s="1"/>
  <c r="AP41" i="7"/>
  <c r="AP43" i="7"/>
  <c r="AQ37" i="7" s="1"/>
  <c r="AA13" i="68"/>
  <c r="AF13" i="68"/>
  <c r="V113" i="50"/>
  <c r="U173" i="50"/>
  <c r="E90" i="67"/>
  <c r="AL57" i="53"/>
  <c r="AI28" i="7"/>
  <c r="BE19" i="73"/>
  <c r="BD19" i="73"/>
  <c r="BH19" i="53"/>
  <c r="BH18" i="53" s="1"/>
  <c r="AO19" i="53"/>
  <c r="BB19" i="53"/>
  <c r="BB18" i="53" s="1"/>
  <c r="AP19" i="53"/>
  <c r="AN18" i="53"/>
  <c r="P63" i="73"/>
  <c r="O117" i="50"/>
  <c r="N177" i="50"/>
  <c r="BE37" i="73"/>
  <c r="BD37" i="73"/>
  <c r="BB37" i="53"/>
  <c r="AP37" i="53"/>
  <c r="BH37" i="53"/>
  <c r="AO37" i="53"/>
  <c r="X135" i="41"/>
  <c r="X140" i="41" s="1"/>
  <c r="AE130" i="41"/>
  <c r="I135" i="41"/>
  <c r="I140" i="41" s="1"/>
  <c r="Q130" i="41"/>
  <c r="Q135" i="41"/>
  <c r="Q140" i="41" s="1"/>
  <c r="X130" i="41"/>
  <c r="AE135" i="41"/>
  <c r="AE140" i="41" s="1"/>
  <c r="I129" i="41"/>
  <c r="I147" i="41"/>
  <c r="R81" i="62"/>
  <c r="Q80" i="62"/>
  <c r="Q79" i="62" s="1"/>
  <c r="Q60" i="62" s="1"/>
  <c r="AB14" i="68"/>
  <c r="AH14" i="68" s="1"/>
  <c r="AG14" i="68"/>
  <c r="T104" i="67"/>
  <c r="AU58" i="73"/>
  <c r="D127" i="81"/>
  <c r="AI55" i="53"/>
  <c r="K110" i="74"/>
  <c r="I22" i="65"/>
  <c r="K113" i="74"/>
  <c r="J61" i="62"/>
  <c r="J60" i="62" s="1"/>
  <c r="K62" i="62"/>
  <c r="J36" i="50"/>
  <c r="J35" i="50" s="1"/>
  <c r="D30" i="67"/>
  <c r="M28" i="7"/>
  <c r="M57" i="53"/>
  <c r="N35" i="50"/>
  <c r="AL233" i="50"/>
  <c r="AL255" i="50" s="1"/>
  <c r="AM173" i="62"/>
  <c r="AM233" i="50" s="1"/>
  <c r="F35" i="50"/>
  <c r="H77" i="50"/>
  <c r="I77" i="50" s="1"/>
  <c r="J77" i="50" s="1"/>
  <c r="K77" i="50" s="1"/>
  <c r="H61" i="50"/>
  <c r="I61" i="50" s="1"/>
  <c r="J61" i="50" s="1"/>
  <c r="AB28" i="7"/>
  <c r="E66" i="67"/>
  <c r="AD57" i="53"/>
  <c r="BE23" i="73"/>
  <c r="BD23" i="73"/>
  <c r="BB23" i="53"/>
  <c r="AP23" i="53"/>
  <c r="BH23" i="53"/>
  <c r="AO23" i="53"/>
  <c r="AF257" i="50"/>
  <c r="AF279" i="50" s="1"/>
  <c r="AE279" i="50"/>
  <c r="P73" i="67"/>
  <c r="K112" i="74"/>
  <c r="K115" i="74"/>
  <c r="I55" i="65"/>
  <c r="V82" i="50"/>
  <c r="C43" i="49"/>
  <c r="T69" i="50"/>
  <c r="U70" i="50"/>
  <c r="P87" i="67"/>
  <c r="AB144" i="68"/>
  <c r="AH144" i="68" s="1"/>
  <c r="AG144" i="68"/>
  <c r="K242" i="50"/>
  <c r="K264" i="50" s="1"/>
  <c r="J264" i="50"/>
  <c r="AD25" i="68"/>
  <c r="AJ24" i="68"/>
  <c r="AD39" i="68"/>
  <c r="AD41" i="68"/>
  <c r="AG146" i="68"/>
  <c r="AB146" i="68"/>
  <c r="AH146" i="68" s="1"/>
  <c r="AD130" i="41"/>
  <c r="P135" i="41"/>
  <c r="P140" i="41" s="1"/>
  <c r="AD135" i="41"/>
  <c r="AD140" i="41" s="1"/>
  <c r="H129" i="41"/>
  <c r="P130" i="41"/>
  <c r="W130" i="41"/>
  <c r="W135" i="41"/>
  <c r="W140" i="41" s="1"/>
  <c r="H135" i="41"/>
  <c r="H147" i="41"/>
  <c r="G31" i="50"/>
  <c r="G114" i="50"/>
  <c r="G120" i="50"/>
  <c r="G119" i="50"/>
  <c r="G24" i="50"/>
  <c r="G21" i="50"/>
  <c r="G33" i="50"/>
  <c r="G16" i="50"/>
  <c r="G122" i="50"/>
  <c r="G27" i="50"/>
  <c r="G28" i="50"/>
  <c r="G23" i="50"/>
  <c r="G115" i="50"/>
  <c r="G123" i="50"/>
  <c r="G112" i="50"/>
  <c r="G125" i="50"/>
  <c r="G126" i="50"/>
  <c r="G26" i="50"/>
  <c r="G25" i="50"/>
  <c r="G118" i="50"/>
  <c r="G34" i="50"/>
  <c r="G128" i="50"/>
  <c r="G130" i="50"/>
  <c r="G17" i="50"/>
  <c r="G30" i="50"/>
  <c r="G12" i="50"/>
  <c r="G129" i="50"/>
  <c r="G124" i="50"/>
  <c r="G22" i="50"/>
  <c r="G11" i="50"/>
  <c r="G116" i="50"/>
  <c r="G20" i="50"/>
  <c r="G15" i="50"/>
  <c r="G113" i="50"/>
  <c r="G117" i="50"/>
  <c r="G127" i="50"/>
  <c r="G32" i="50"/>
  <c r="G29" i="50"/>
  <c r="G18" i="50"/>
  <c r="G14" i="50"/>
  <c r="G121" i="50"/>
  <c r="AD131" i="41"/>
  <c r="AD148" i="41" s="1"/>
  <c r="AD136" i="41"/>
  <c r="AD141" i="41" s="1"/>
  <c r="W131" i="41"/>
  <c r="W148" i="41" s="1"/>
  <c r="H136" i="41"/>
  <c r="W136" i="41"/>
  <c r="W141" i="41" s="1"/>
  <c r="P131" i="41"/>
  <c r="P148" i="41" s="1"/>
  <c r="L15" i="7" s="1"/>
  <c r="P136" i="41"/>
  <c r="P141" i="41" s="1"/>
  <c r="H148" i="41"/>
  <c r="V16" i="50"/>
  <c r="U91" i="50"/>
  <c r="V130" i="50"/>
  <c r="U190" i="50"/>
  <c r="AB82" i="68"/>
  <c r="AH82" i="68" s="1"/>
  <c r="AG82" i="68"/>
  <c r="O54" i="7"/>
  <c r="P48" i="7" s="1"/>
  <c r="O52" i="7"/>
  <c r="AF259" i="50"/>
  <c r="AM160" i="50"/>
  <c r="AM180" i="50" s="1"/>
  <c r="AL180" i="50"/>
  <c r="N126" i="50"/>
  <c r="M280" i="50"/>
  <c r="C25" i="49"/>
  <c r="N119" i="50"/>
  <c r="D18" i="7"/>
  <c r="O152" i="41"/>
  <c r="AQ23" i="79"/>
  <c r="I16" i="16"/>
  <c r="AM113" i="50"/>
  <c r="Y157" i="62"/>
  <c r="X217" i="50"/>
  <c r="X154" i="62"/>
  <c r="S67" i="73"/>
  <c r="T67" i="73"/>
  <c r="N63" i="53"/>
  <c r="K155" i="62"/>
  <c r="J215" i="50"/>
  <c r="J154" i="62"/>
  <c r="E112" i="67"/>
  <c r="E119" i="67"/>
  <c r="E129" i="67" s="1"/>
  <c r="AM71" i="7"/>
  <c r="AM77" i="7" s="1"/>
  <c r="AF85" i="68"/>
  <c r="AK70" i="50"/>
  <c r="K206" i="50"/>
  <c r="K272" i="50" s="1"/>
  <c r="J272" i="50"/>
  <c r="AM15" i="7"/>
  <c r="AM14" i="7" s="1"/>
  <c r="D14" i="7"/>
  <c r="AM89" i="50"/>
  <c r="E126" i="81"/>
  <c r="F126" i="81" s="1"/>
  <c r="G126" i="81" s="1"/>
  <c r="AW57" i="73"/>
  <c r="AV57" i="73"/>
  <c r="U103" i="67"/>
  <c r="Z103" i="67" s="1"/>
  <c r="AL15" i="7"/>
  <c r="C14" i="7"/>
  <c r="C27" i="7"/>
  <c r="I44" i="50"/>
  <c r="I131" i="50"/>
  <c r="T10" i="50"/>
  <c r="O14" i="67"/>
  <c r="M91" i="50"/>
  <c r="O260" i="50"/>
  <c r="O258" i="50" s="1"/>
  <c r="D37" i="67" s="1"/>
  <c r="P238" i="50"/>
  <c r="O236" i="50"/>
  <c r="D36" i="67" s="1"/>
  <c r="X18" i="73"/>
  <c r="W18" i="73"/>
  <c r="R18" i="53"/>
  <c r="Q18" i="53"/>
  <c r="W41" i="67"/>
  <c r="T90" i="73"/>
  <c r="N101" i="53"/>
  <c r="N112" i="53" s="1"/>
  <c r="S90" i="73"/>
  <c r="AM163" i="62"/>
  <c r="AL223" i="50"/>
  <c r="AL154" i="62"/>
  <c r="P268" i="50"/>
  <c r="AE120" i="68"/>
  <c r="AK119" i="68"/>
  <c r="AE134" i="68"/>
  <c r="AE136" i="68"/>
  <c r="R14" i="2"/>
  <c r="AD9" i="78"/>
  <c r="AF98" i="68"/>
  <c r="AE101" i="68"/>
  <c r="AE102" i="68" s="1"/>
  <c r="K255" i="50"/>
  <c r="K277" i="50" s="1"/>
  <c r="J277" i="50"/>
  <c r="H72" i="50"/>
  <c r="I72" i="50" s="1"/>
  <c r="J72" i="50" s="1"/>
  <c r="K72" i="50" s="1"/>
  <c r="AM200" i="50"/>
  <c r="AM266" i="50" s="1"/>
  <c r="AL266" i="50"/>
  <c r="AL117" i="50"/>
  <c r="AK177" i="50"/>
  <c r="I253" i="50"/>
  <c r="H275" i="50"/>
  <c r="AF70" i="50"/>
  <c r="AE69" i="50"/>
  <c r="AE95" i="50"/>
  <c r="V122" i="50"/>
  <c r="U182" i="50"/>
  <c r="W44" i="50"/>
  <c r="W35" i="50" s="1"/>
  <c r="Q259" i="50"/>
  <c r="R237" i="50"/>
  <c r="K171" i="62"/>
  <c r="K231" i="50" s="1"/>
  <c r="J231" i="50"/>
  <c r="P22" i="67"/>
  <c r="N86" i="50"/>
  <c r="O11" i="50"/>
  <c r="AU43" i="60"/>
  <c r="X64" i="53"/>
  <c r="AI68" i="73"/>
  <c r="Y68" i="53"/>
  <c r="Z68" i="53"/>
  <c r="AH68" i="73"/>
  <c r="AM119" i="50"/>
  <c r="AM179" i="50" s="1"/>
  <c r="AL179" i="50"/>
  <c r="AA16" i="68"/>
  <c r="AF16" i="68"/>
  <c r="AD240" i="50"/>
  <c r="AD236" i="50" s="1"/>
  <c r="E72" i="67" s="1"/>
  <c r="AC262" i="50"/>
  <c r="AB115" i="68"/>
  <c r="AH115" i="68" s="1"/>
  <c r="AG115" i="68"/>
  <c r="W156" i="50"/>
  <c r="X156" i="50" s="1"/>
  <c r="U152" i="41"/>
  <c r="C19" i="7"/>
  <c r="AL19" i="7" s="1"/>
  <c r="U86" i="50"/>
  <c r="V11" i="50"/>
  <c r="AE266" i="50"/>
  <c r="AF244" i="50"/>
  <c r="AF266" i="50" s="1"/>
  <c r="AM16" i="7"/>
  <c r="D22" i="7"/>
  <c r="AC258" i="50"/>
  <c r="D73" i="67" s="1"/>
  <c r="R71" i="62"/>
  <c r="R67" i="62" s="1"/>
  <c r="R135" i="50"/>
  <c r="K78" i="7"/>
  <c r="K72" i="7"/>
  <c r="K76" i="7"/>
  <c r="N181" i="50"/>
  <c r="O121" i="50"/>
  <c r="BC25" i="73"/>
  <c r="BB25" i="73"/>
  <c r="AK67" i="50"/>
  <c r="AJ92" i="50"/>
  <c r="AJ88" i="50" s="1"/>
  <c r="AJ63" i="50"/>
  <c r="AL167" i="50"/>
  <c r="AK187" i="50"/>
  <c r="G41" i="7"/>
  <c r="E17" i="49"/>
  <c r="G43" i="7"/>
  <c r="AK264" i="50"/>
  <c r="AL242" i="50"/>
  <c r="U43" i="7"/>
  <c r="U41" i="7"/>
  <c r="E45" i="49"/>
  <c r="E25" i="67"/>
  <c r="N56" i="53"/>
  <c r="N26" i="7"/>
  <c r="AE261" i="50"/>
  <c r="AF239" i="50"/>
  <c r="AF261" i="50" s="1"/>
  <c r="L45" i="39"/>
  <c r="F49" i="39"/>
  <c r="F69" i="39"/>
  <c r="M178" i="50"/>
  <c r="N101" i="50"/>
  <c r="O26" i="50"/>
  <c r="X137" i="41"/>
  <c r="X142" i="41" s="1"/>
  <c r="AE137" i="41"/>
  <c r="AE142" i="41" s="1"/>
  <c r="Q137" i="41"/>
  <c r="Q142" i="41" s="1"/>
  <c r="X132" i="41"/>
  <c r="X149" i="41" s="1"/>
  <c r="T16" i="7" s="1"/>
  <c r="I137" i="41"/>
  <c r="I142" i="41" s="1"/>
  <c r="AE132" i="41"/>
  <c r="AE149" i="41" s="1"/>
  <c r="Q132" i="41"/>
  <c r="Q149" i="41" s="1"/>
  <c r="T15" i="7" s="1"/>
  <c r="T14" i="7" s="1"/>
  <c r="I149" i="41"/>
  <c r="AE131" i="41"/>
  <c r="AE148" i="41" s="1"/>
  <c r="X136" i="41"/>
  <c r="X141" i="41" s="1"/>
  <c r="Q136" i="41"/>
  <c r="Q141" i="41" s="1"/>
  <c r="Q154" i="41" s="1"/>
  <c r="M18" i="7" s="1"/>
  <c r="X131" i="41"/>
  <c r="X148" i="41" s="1"/>
  <c r="I136" i="41"/>
  <c r="I141" i="41" s="1"/>
  <c r="Q131" i="41"/>
  <c r="Q148" i="41" s="1"/>
  <c r="M15" i="7" s="1"/>
  <c r="AE136" i="41"/>
  <c r="AE141" i="41" s="1"/>
  <c r="I148" i="41"/>
  <c r="W239" i="50"/>
  <c r="V261" i="50"/>
  <c r="V258" i="50" s="1"/>
  <c r="D55" i="67" s="1"/>
  <c r="V236" i="50"/>
  <c r="D54" i="67" s="1"/>
  <c r="AM238" i="50"/>
  <c r="AL260" i="50"/>
  <c r="AL124" i="50"/>
  <c r="AK184" i="50"/>
  <c r="AF82" i="62"/>
  <c r="AE140" i="50"/>
  <c r="AE131" i="50" s="1"/>
  <c r="AE80" i="62"/>
  <c r="AE79" i="62" s="1"/>
  <c r="AE60" i="62" s="1"/>
  <c r="L148" i="80"/>
  <c r="L149" i="80"/>
  <c r="L143" i="80"/>
  <c r="L153" i="80"/>
  <c r="L151" i="80"/>
  <c r="L154" i="80"/>
  <c r="L147" i="80"/>
  <c r="L152" i="80"/>
  <c r="L144" i="80"/>
  <c r="L145" i="80"/>
  <c r="L150" i="80"/>
  <c r="L146" i="80"/>
  <c r="T281" i="50"/>
  <c r="R26" i="7"/>
  <c r="R27" i="7" s="1"/>
  <c r="U180" i="50"/>
  <c r="V120" i="50"/>
  <c r="V27" i="50"/>
  <c r="U102" i="50"/>
  <c r="AM155" i="50"/>
  <c r="AM175" i="50" s="1"/>
  <c r="AL175" i="50"/>
  <c r="K114" i="74"/>
  <c r="K111" i="74"/>
  <c r="I50" i="65"/>
  <c r="O12" i="50"/>
  <c r="N87" i="50"/>
  <c r="U30" i="7"/>
  <c r="E53" i="67"/>
  <c r="K195" i="50"/>
  <c r="J261" i="50"/>
  <c r="J192" i="50"/>
  <c r="F16" i="67" s="1"/>
  <c r="F12" i="67"/>
  <c r="H28" i="7"/>
  <c r="G57" i="53"/>
  <c r="AG44" i="68"/>
  <c r="AB44" i="68"/>
  <c r="AH44" i="68" s="1"/>
  <c r="G152" i="50"/>
  <c r="F151" i="50"/>
  <c r="F172" i="50"/>
  <c r="F171" i="50" s="1"/>
  <c r="AG152" i="68"/>
  <c r="AB152" i="68"/>
  <c r="AH152" i="68" s="1"/>
  <c r="W155" i="50"/>
  <c r="X155" i="50" s="1"/>
  <c r="Y155" i="50" s="1"/>
  <c r="X275" i="50"/>
  <c r="Y253" i="50"/>
  <c r="Y275" i="50" s="1"/>
  <c r="Q14" i="2"/>
  <c r="X223" i="50"/>
  <c r="X245" i="50" s="1"/>
  <c r="Y163" i="62"/>
  <c r="Y223" i="50" s="1"/>
  <c r="T171" i="50"/>
  <c r="AM170" i="62"/>
  <c r="AM230" i="50" s="1"/>
  <c r="AL230" i="50"/>
  <c r="N190" i="50"/>
  <c r="O130" i="50"/>
  <c r="AF20" i="68"/>
  <c r="AA20" i="68"/>
  <c r="AE169" i="68"/>
  <c r="AE170" i="68" s="1"/>
  <c r="AF166" i="68"/>
  <c r="V103" i="67"/>
  <c r="AY57" i="73"/>
  <c r="AX57" i="73"/>
  <c r="AN57" i="73"/>
  <c r="V82" i="67"/>
  <c r="AM57" i="73"/>
  <c r="W267" i="50"/>
  <c r="Y38" i="50"/>
  <c r="AG59" i="73"/>
  <c r="X53" i="67"/>
  <c r="AF59" i="73"/>
  <c r="AG102" i="73" s="1"/>
  <c r="H83" i="50"/>
  <c r="I83" i="50" s="1"/>
  <c r="J83" i="50" s="1"/>
  <c r="K83" i="50" s="1"/>
  <c r="AF163" i="50"/>
  <c r="AF183" i="50" s="1"/>
  <c r="AE183" i="50"/>
  <c r="Y195" i="50"/>
  <c r="X192" i="50"/>
  <c r="F52" i="67" s="1"/>
  <c r="F123" i="67" s="1"/>
  <c r="AD13" i="79"/>
  <c r="AD12" i="79" s="1"/>
  <c r="G57" i="78"/>
  <c r="G27" i="17"/>
  <c r="G26" i="17" s="1"/>
  <c r="H53" i="65"/>
  <c r="AC60" i="50"/>
  <c r="AM29" i="53"/>
  <c r="BB38" i="73"/>
  <c r="BC38" i="73"/>
  <c r="E71" i="67"/>
  <c r="AB30" i="7"/>
  <c r="R78" i="7"/>
  <c r="R72" i="7"/>
  <c r="U179" i="50"/>
  <c r="V119" i="50"/>
  <c r="U188" i="50"/>
  <c r="V128" i="50"/>
  <c r="V117" i="50"/>
  <c r="U177" i="50"/>
  <c r="X268" i="50"/>
  <c r="Y246" i="50"/>
  <c r="Y268" i="50" s="1"/>
  <c r="L184" i="80"/>
  <c r="J22" i="67"/>
  <c r="O22" i="67" s="1"/>
  <c r="O36" i="67"/>
  <c r="AA23" i="68"/>
  <c r="AF23" i="68"/>
  <c r="V102" i="67"/>
  <c r="AY56" i="73"/>
  <c r="AX56" i="73"/>
  <c r="N17" i="50"/>
  <c r="M103" i="50"/>
  <c r="N123" i="50"/>
  <c r="O35" i="50"/>
  <c r="AI65" i="73"/>
  <c r="AH65" i="73"/>
  <c r="Z65" i="53"/>
  <c r="Y65" i="53"/>
  <c r="H44" i="50"/>
  <c r="K246" i="50"/>
  <c r="K268" i="50" s="1"/>
  <c r="J268" i="50"/>
  <c r="I237" i="50"/>
  <c r="H236" i="50"/>
  <c r="D18" i="67" s="1"/>
  <c r="D114" i="67" s="1"/>
  <c r="H259" i="50"/>
  <c r="AJ154" i="50"/>
  <c r="AI174" i="50"/>
  <c r="AE15" i="50"/>
  <c r="AD90" i="50"/>
  <c r="AD13" i="50"/>
  <c r="AD10" i="50" s="1"/>
  <c r="BE33" i="73"/>
  <c r="BD33" i="73"/>
  <c r="BB33" i="53"/>
  <c r="AP33" i="53"/>
  <c r="BH33" i="53"/>
  <c r="AO33" i="53"/>
  <c r="AL16" i="7"/>
  <c r="AL22" i="7" s="1"/>
  <c r="C22" i="7"/>
  <c r="B16" i="48"/>
  <c r="B14" i="48" s="1"/>
  <c r="B8" i="48" s="1"/>
  <c r="V32" i="50"/>
  <c r="U107" i="50"/>
  <c r="C40" i="49"/>
  <c r="U183" i="50"/>
  <c r="V123" i="50"/>
  <c r="U175" i="50"/>
  <c r="V115" i="50"/>
  <c r="Z41" i="67"/>
  <c r="T131" i="67"/>
  <c r="AE238" i="50"/>
  <c r="AD260" i="50"/>
  <c r="AG147" i="68"/>
  <c r="AB147" i="68"/>
  <c r="AL161" i="50"/>
  <c r="AK181" i="50"/>
  <c r="G52" i="78"/>
  <c r="AD8" i="79"/>
  <c r="AD7" i="79" s="1"/>
  <c r="H48" i="65"/>
  <c r="G19" i="17"/>
  <c r="G18" i="17" s="1"/>
  <c r="AE16" i="50"/>
  <c r="AD91" i="50"/>
  <c r="M108" i="50"/>
  <c r="N29" i="50"/>
  <c r="N128" i="50"/>
  <c r="N129" i="50"/>
  <c r="N124" i="50"/>
  <c r="N113" i="50"/>
  <c r="N111" i="50" s="1"/>
  <c r="C29" i="67" s="1"/>
  <c r="AE118" i="50"/>
  <c r="AD178" i="50"/>
  <c r="BE27" i="73"/>
  <c r="BB27" i="53"/>
  <c r="BB25" i="53" s="1"/>
  <c r="AP27" i="53"/>
  <c r="BD27" i="73"/>
  <c r="BH27" i="53"/>
  <c r="BH25" i="53" s="1"/>
  <c r="AO27" i="53"/>
  <c r="AN25" i="53"/>
  <c r="AO26" i="79"/>
  <c r="F5" i="81"/>
  <c r="AO30" i="7"/>
  <c r="AM79" i="62"/>
  <c r="N28" i="7"/>
  <c r="E30" i="67"/>
  <c r="N57" i="53"/>
  <c r="AH58" i="7"/>
  <c r="AO8" i="7"/>
  <c r="AH36" i="7"/>
  <c r="K131" i="50"/>
  <c r="N152" i="41"/>
  <c r="C18" i="7"/>
  <c r="AL34" i="50"/>
  <c r="AK109" i="50"/>
  <c r="U114" i="50"/>
  <c r="AK60" i="62"/>
  <c r="O92" i="67"/>
  <c r="O93" i="67" s="1"/>
  <c r="J93" i="67"/>
  <c r="AB140" i="68"/>
  <c r="AH140" i="68" s="1"/>
  <c r="AG140" i="68"/>
  <c r="R205" i="50"/>
  <c r="Q271" i="50"/>
  <c r="Q192" i="50"/>
  <c r="F34" i="67" s="1"/>
  <c r="F121" i="67" s="1"/>
  <c r="M70" i="50"/>
  <c r="M44" i="50"/>
  <c r="Q155" i="50"/>
  <c r="R155" i="50" s="1"/>
  <c r="Q164" i="50"/>
  <c r="R164" i="50" s="1"/>
  <c r="Q71" i="50"/>
  <c r="R71" i="50" s="1"/>
  <c r="N156" i="50"/>
  <c r="O156" i="50" s="1"/>
  <c r="P156" i="50" s="1"/>
  <c r="Q156" i="50" s="1"/>
  <c r="R156" i="50" s="1"/>
  <c r="N68" i="50"/>
  <c r="O68" i="50" s="1"/>
  <c r="P68" i="50" s="1"/>
  <c r="Q68" i="50" s="1"/>
  <c r="R68" i="50" s="1"/>
  <c r="Q162" i="50"/>
  <c r="R162" i="50" s="1"/>
  <c r="N65" i="50"/>
  <c r="O65" i="50" s="1"/>
  <c r="P65" i="50" s="1"/>
  <c r="Q65" i="50" s="1"/>
  <c r="R65" i="50" s="1"/>
  <c r="N163" i="50"/>
  <c r="O163" i="50" s="1"/>
  <c r="P163" i="50" s="1"/>
  <c r="Q163" i="50" s="1"/>
  <c r="R163" i="50" s="1"/>
  <c r="N118" i="50"/>
  <c r="M101" i="50"/>
  <c r="AG151" i="68"/>
  <c r="AB151" i="68"/>
  <c r="AH151" i="68" s="1"/>
  <c r="AE37" i="78"/>
  <c r="S40" i="2"/>
  <c r="T40" i="2"/>
  <c r="AF155" i="50"/>
  <c r="AF175" i="50" s="1"/>
  <c r="AE175" i="50"/>
  <c r="V44" i="50"/>
  <c r="AA18" i="68"/>
  <c r="AF18" i="68"/>
  <c r="G152" i="41"/>
  <c r="Z60" i="53"/>
  <c r="Y60" i="53"/>
  <c r="AI60" i="73"/>
  <c r="AH60" i="73"/>
  <c r="X59" i="53"/>
  <c r="AB145" i="68"/>
  <c r="AH145" i="68" s="1"/>
  <c r="AG145" i="68"/>
  <c r="AC52" i="7"/>
  <c r="AC54" i="7"/>
  <c r="AD48" i="7" s="1"/>
  <c r="K129" i="74"/>
  <c r="T63" i="50"/>
  <c r="T60" i="50" s="1"/>
  <c r="U64" i="50"/>
  <c r="C63" i="67"/>
  <c r="F28" i="39"/>
  <c r="J130" i="41"/>
  <c r="J131" i="41"/>
  <c r="N107" i="53"/>
  <c r="F50" i="78"/>
  <c r="G49" i="65"/>
  <c r="F51" i="78" s="1"/>
  <c r="AB109" i="68"/>
  <c r="AG109" i="68"/>
  <c r="U33" i="50"/>
  <c r="P66" i="67"/>
  <c r="AK111" i="50"/>
  <c r="E89" i="67" s="1"/>
  <c r="M98" i="50"/>
  <c r="N114" i="50"/>
  <c r="N14" i="50"/>
  <c r="M87" i="50"/>
  <c r="M106" i="50"/>
  <c r="N122" i="50"/>
  <c r="AF56" i="53"/>
  <c r="G61" i="67"/>
  <c r="AD26" i="7"/>
  <c r="AD27" i="7" s="1"/>
  <c r="R63" i="73"/>
  <c r="AF168" i="50"/>
  <c r="AF188" i="50" s="1"/>
  <c r="AE188" i="50"/>
  <c r="AG69" i="68"/>
  <c r="AF72" i="68"/>
  <c r="AF73" i="68" s="1"/>
  <c r="AJ73" i="50"/>
  <c r="AI98" i="50"/>
  <c r="AI94" i="50" s="1"/>
  <c r="AI85" i="50" s="1"/>
  <c r="AI69" i="50"/>
  <c r="AI60" i="50" s="1"/>
  <c r="Q216" i="50"/>
  <c r="R156" i="62"/>
  <c r="Q154" i="62"/>
  <c r="I214" i="50"/>
  <c r="AB173" i="50"/>
  <c r="AB171" i="50" s="1"/>
  <c r="C68" i="67" s="1"/>
  <c r="AC153" i="50"/>
  <c r="AB151" i="50"/>
  <c r="Y101" i="62"/>
  <c r="X99" i="62"/>
  <c r="T89" i="50"/>
  <c r="T88" i="50" s="1"/>
  <c r="T85" i="50" s="1"/>
  <c r="J155" i="80"/>
  <c r="J156" i="80" s="1"/>
  <c r="P23" i="67"/>
  <c r="AJ267" i="50"/>
  <c r="AK245" i="50"/>
  <c r="AJ236" i="50"/>
  <c r="D96" i="67" s="1"/>
  <c r="K67" i="7"/>
  <c r="M180" i="50"/>
  <c r="N20" i="50"/>
  <c r="M190" i="50"/>
  <c r="AB43" i="7"/>
  <c r="AB41" i="7"/>
  <c r="E59" i="49"/>
  <c r="AF64" i="73"/>
  <c r="AG64" i="73"/>
  <c r="W63" i="53"/>
  <c r="AE218" i="50"/>
  <c r="AE214" i="50" s="1"/>
  <c r="AF158" i="62"/>
  <c r="AF218" i="50" s="1"/>
  <c r="U35" i="50"/>
  <c r="AF73" i="50"/>
  <c r="AF98" i="50" s="1"/>
  <c r="AE98" i="50"/>
  <c r="U90" i="50"/>
  <c r="V15" i="50"/>
  <c r="BE13" i="73"/>
  <c r="BD13" i="73"/>
  <c r="AO13" i="53"/>
  <c r="AP13" i="53"/>
  <c r="AN12" i="53"/>
  <c r="AE189" i="50"/>
  <c r="AF169" i="50"/>
  <c r="AF189" i="50" s="1"/>
  <c r="AK69" i="7"/>
  <c r="AK47" i="7"/>
  <c r="C26" i="49"/>
  <c r="O32" i="50"/>
  <c r="N107" i="50"/>
  <c r="O27" i="50"/>
  <c r="N102" i="50"/>
  <c r="U131" i="50"/>
  <c r="Y90" i="53"/>
  <c r="AH90" i="73"/>
  <c r="Z90" i="53"/>
  <c r="Y62" i="67"/>
  <c r="AA62" i="67" s="1"/>
  <c r="AI90" i="73"/>
  <c r="X101" i="53"/>
  <c r="X112" i="53" s="1"/>
  <c r="AL94" i="62"/>
  <c r="AL45" i="50"/>
  <c r="AL44" i="50" s="1"/>
  <c r="AL35" i="50" s="1"/>
  <c r="AM95" i="62"/>
  <c r="I66" i="53"/>
  <c r="L66" i="73"/>
  <c r="J66" i="53"/>
  <c r="M66" i="73"/>
  <c r="AE12" i="50"/>
  <c r="AD87" i="50"/>
  <c r="W78" i="50"/>
  <c r="X78" i="50" s="1"/>
  <c r="Y78" i="50" s="1"/>
  <c r="W80" i="50"/>
  <c r="X80" i="50" s="1"/>
  <c r="Y80" i="50" s="1"/>
  <c r="AC88" i="50"/>
  <c r="AC85" i="50" s="1"/>
  <c r="R22" i="7"/>
  <c r="U189" i="50"/>
  <c r="V129" i="50"/>
  <c r="U181" i="50"/>
  <c r="V121" i="50"/>
  <c r="BB12" i="73"/>
  <c r="BC12" i="73"/>
  <c r="S14" i="2"/>
  <c r="AM56" i="73"/>
  <c r="AN56" i="73"/>
  <c r="V81" i="67"/>
  <c r="W131" i="50"/>
  <c r="P86" i="67"/>
  <c r="N97" i="50"/>
  <c r="O22" i="50"/>
  <c r="AD174" i="50"/>
  <c r="AE114" i="50"/>
  <c r="AD111" i="50"/>
  <c r="E65" i="67" s="1"/>
  <c r="AD162" i="50"/>
  <c r="AC182" i="50"/>
  <c r="AC280" i="50"/>
  <c r="E53" i="49"/>
  <c r="E52" i="49" s="1"/>
  <c r="AN29" i="67" s="1"/>
  <c r="D60" i="67"/>
  <c r="U178" i="50"/>
  <c r="V118" i="50"/>
  <c r="AF22" i="68"/>
  <c r="AA22" i="68"/>
  <c r="N100" i="50"/>
  <c r="O25" i="50"/>
  <c r="Y66" i="62"/>
  <c r="X64" i="62"/>
  <c r="G38" i="50"/>
  <c r="G35" i="50" s="1"/>
  <c r="AA6" i="67"/>
  <c r="U104" i="50"/>
  <c r="V29" i="50"/>
  <c r="AL20" i="50"/>
  <c r="AK19" i="50"/>
  <c r="AK10" i="50" s="1"/>
  <c r="AK95" i="50"/>
  <c r="P59" i="67"/>
  <c r="AF153" i="68"/>
  <c r="O63" i="73"/>
  <c r="P103" i="73" s="1"/>
  <c r="AF81" i="50"/>
  <c r="AF106" i="50" s="1"/>
  <c r="AE106" i="50"/>
  <c r="O82" i="50"/>
  <c r="C29" i="49"/>
  <c r="O112" i="50"/>
  <c r="AE38" i="78"/>
  <c r="S41" i="2"/>
  <c r="T41" i="2"/>
  <c r="P56" i="53"/>
  <c r="P26" i="7"/>
  <c r="G25" i="67"/>
  <c r="I12" i="53"/>
  <c r="M12" i="73"/>
  <c r="L12" i="73"/>
  <c r="J12" i="53"/>
  <c r="H11" i="53"/>
  <c r="H89" i="53"/>
  <c r="G64" i="50"/>
  <c r="F63" i="50"/>
  <c r="F89" i="50"/>
  <c r="F88" i="50" s="1"/>
  <c r="F85" i="50" s="1"/>
  <c r="F283" i="50" s="1"/>
  <c r="K71" i="50"/>
  <c r="H160" i="50"/>
  <c r="I160" i="50" s="1"/>
  <c r="J160" i="50" s="1"/>
  <c r="K160" i="50" s="1"/>
  <c r="AE277" i="50"/>
  <c r="AF255" i="50"/>
  <c r="AF277" i="50" s="1"/>
  <c r="V167" i="50"/>
  <c r="W167" i="50" s="1"/>
  <c r="X167" i="50" s="1"/>
  <c r="Y167" i="50" s="1"/>
  <c r="V154" i="50"/>
  <c r="W154" i="50" s="1"/>
  <c r="X154" i="50" s="1"/>
  <c r="Y154" i="50" s="1"/>
  <c r="H16" i="21"/>
  <c r="AQ52" i="67" s="1"/>
  <c r="U87" i="50"/>
  <c r="V12" i="50"/>
  <c r="I26" i="58"/>
  <c r="J11" i="58" s="1"/>
  <c r="I35" i="58"/>
  <c r="I33" i="58" s="1"/>
  <c r="I9" i="58"/>
  <c r="I24" i="58" s="1"/>
  <c r="AL11" i="50"/>
  <c r="AK86" i="50"/>
  <c r="M186" i="50"/>
  <c r="N176" i="50"/>
  <c r="O116" i="50"/>
  <c r="O31" i="50"/>
  <c r="N106" i="50"/>
  <c r="AB142" i="68"/>
  <c r="AH142" i="68" s="1"/>
  <c r="AG142" i="68"/>
  <c r="H17" i="16"/>
  <c r="AP25" i="79"/>
  <c r="AG76" i="68"/>
  <c r="AG85" i="68" s="1"/>
  <c r="AB76" i="68"/>
  <c r="AH76" i="68" s="1"/>
  <c r="AM158" i="50"/>
  <c r="AM178" i="50" s="1"/>
  <c r="AL178" i="50"/>
  <c r="V116" i="50"/>
  <c r="U176" i="50"/>
  <c r="O18" i="50"/>
  <c r="H163" i="50"/>
  <c r="I163" i="50" s="1"/>
  <c r="J163" i="50" s="1"/>
  <c r="K163" i="50" s="1"/>
  <c r="E85" i="67"/>
  <c r="AL56" i="53"/>
  <c r="AI26" i="7"/>
  <c r="AI27" i="7" s="1"/>
  <c r="AK281" i="50"/>
  <c r="AM12" i="50"/>
  <c r="AM87" i="50" s="1"/>
  <c r="AL87" i="50"/>
  <c r="AG46" i="68"/>
  <c r="AB46" i="68"/>
  <c r="AH46" i="68" s="1"/>
  <c r="N140" i="80"/>
  <c r="AM77" i="50"/>
  <c r="AM102" i="50" s="1"/>
  <c r="AL102" i="50"/>
  <c r="AD10" i="78"/>
  <c r="R15" i="2"/>
  <c r="AE64" i="50"/>
  <c r="AD63" i="50"/>
  <c r="AD60" i="50" s="1"/>
  <c r="AD89" i="50"/>
  <c r="AD88" i="50" s="1"/>
  <c r="AD85" i="50" s="1"/>
  <c r="BA29" i="53"/>
  <c r="BE39" i="73"/>
  <c r="BD39" i="73"/>
  <c r="BH39" i="53"/>
  <c r="BH38" i="53" s="1"/>
  <c r="AO39" i="53"/>
  <c r="BB39" i="53"/>
  <c r="BB38" i="53" s="1"/>
  <c r="AP39" i="53"/>
  <c r="AN38" i="53"/>
  <c r="BE30" i="73"/>
  <c r="BD30" i="73"/>
  <c r="BH30" i="53"/>
  <c r="AO30" i="53"/>
  <c r="BB30" i="53"/>
  <c r="AP30" i="53"/>
  <c r="AI171" i="50"/>
  <c r="C92" i="67" s="1"/>
  <c r="AD94" i="50"/>
  <c r="U187" i="50"/>
  <c r="V127" i="50"/>
  <c r="V22" i="50"/>
  <c r="U97" i="50"/>
  <c r="AH113" i="68"/>
  <c r="N179" i="80"/>
  <c r="M181" i="80"/>
  <c r="N181" i="80" s="1"/>
  <c r="AE154" i="68"/>
  <c r="AE168" i="68"/>
  <c r="AR58" i="7"/>
  <c r="AR36" i="7"/>
  <c r="D32" i="49"/>
  <c r="D30" i="49" s="1"/>
  <c r="AM15" i="67" s="1"/>
  <c r="N37" i="7"/>
  <c r="O13" i="67"/>
  <c r="M92" i="50"/>
  <c r="N28" i="50"/>
  <c r="N15" i="50"/>
  <c r="N125" i="50"/>
  <c r="AF205" i="50"/>
  <c r="AF271" i="50" s="1"/>
  <c r="AE271" i="50"/>
  <c r="AG19" i="68"/>
  <c r="AB19" i="68"/>
  <c r="AH19" i="68" s="1"/>
  <c r="AH67" i="73"/>
  <c r="Z67" i="53"/>
  <c r="AI67" i="73"/>
  <c r="Y67" i="53"/>
  <c r="AB11" i="68"/>
  <c r="AH11" i="68" s="1"/>
  <c r="AG11" i="68"/>
  <c r="M135" i="68"/>
  <c r="M136" i="68" s="1"/>
  <c r="N132" i="68"/>
  <c r="M133" i="68"/>
  <c r="M134" i="68"/>
  <c r="H131" i="50"/>
  <c r="X254" i="50"/>
  <c r="W276" i="50"/>
  <c r="G258" i="50"/>
  <c r="C19" i="67" s="1"/>
  <c r="C115" i="67" s="1"/>
  <c r="AG15" i="68"/>
  <c r="AB15" i="68"/>
  <c r="AH15" i="68" s="1"/>
  <c r="AE154" i="62"/>
  <c r="AE24" i="68"/>
  <c r="R19" i="7"/>
  <c r="R17" i="7" s="1"/>
  <c r="U100" i="50"/>
  <c r="V25" i="50"/>
  <c r="U105" i="50"/>
  <c r="V30" i="50"/>
  <c r="V124" i="50"/>
  <c r="U184" i="50"/>
  <c r="AL269" i="50"/>
  <c r="AM247" i="50"/>
  <c r="AM269" i="50" s="1"/>
  <c r="P137" i="41"/>
  <c r="P142" i="41" s="1"/>
  <c r="P155" i="41" s="1"/>
  <c r="S18" i="7" s="1"/>
  <c r="P132" i="41"/>
  <c r="P149" i="41" s="1"/>
  <c r="S15" i="7" s="1"/>
  <c r="W137" i="41"/>
  <c r="W142" i="41" s="1"/>
  <c r="AD132" i="41"/>
  <c r="AD149" i="41" s="1"/>
  <c r="AD137" i="41"/>
  <c r="AD142" i="41" s="1"/>
  <c r="W132" i="41"/>
  <c r="W149" i="41" s="1"/>
  <c r="H137" i="41"/>
  <c r="H149" i="41"/>
  <c r="P57" i="67"/>
  <c r="Z122" i="67"/>
  <c r="N33" i="50"/>
  <c r="M188" i="50"/>
  <c r="BE35" i="73"/>
  <c r="BD35" i="73"/>
  <c r="BB35" i="53"/>
  <c r="AP35" i="53"/>
  <c r="BH35" i="53"/>
  <c r="AO35" i="53"/>
  <c r="D113" i="67"/>
  <c r="AA47" i="7"/>
  <c r="AA69" i="7"/>
  <c r="AM156" i="50"/>
  <c r="AM176" i="50" s="1"/>
  <c r="AL176" i="50"/>
  <c r="G70" i="50"/>
  <c r="F69" i="50"/>
  <c r="F95" i="50"/>
  <c r="F94" i="50" s="1"/>
  <c r="K38" i="50"/>
  <c r="AA17" i="68"/>
  <c r="AF17" i="68"/>
  <c r="AG54" i="68"/>
  <c r="AB54" i="68"/>
  <c r="AH54" i="68" s="1"/>
  <c r="P74" i="67"/>
  <c r="Y237" i="50"/>
  <c r="X259" i="50"/>
  <c r="Q31" i="7"/>
  <c r="Q33" i="7"/>
  <c r="N20" i="78"/>
  <c r="N19" i="78"/>
  <c r="U23" i="50"/>
  <c r="U17" i="50"/>
  <c r="K205" i="50"/>
  <c r="K271" i="50" s="1"/>
  <c r="J271" i="50"/>
  <c r="AJ280" i="50"/>
  <c r="E67" i="49"/>
  <c r="E66" i="49" s="1"/>
  <c r="AN37" i="67" s="1"/>
  <c r="D84" i="67"/>
  <c r="AM72" i="62"/>
  <c r="AL71" i="62"/>
  <c r="AL67" i="62" s="1"/>
  <c r="AL134" i="50"/>
  <c r="AL131" i="50" s="1"/>
  <c r="BC18" i="73"/>
  <c r="BB18" i="73"/>
  <c r="M38" i="50"/>
  <c r="M35" i="50" s="1"/>
  <c r="M64" i="50"/>
  <c r="N77" i="50"/>
  <c r="O77" i="50" s="1"/>
  <c r="P77" i="50" s="1"/>
  <c r="Q77" i="50" s="1"/>
  <c r="R77" i="50" s="1"/>
  <c r="N79" i="50"/>
  <c r="O79" i="50" s="1"/>
  <c r="P79" i="50" s="1"/>
  <c r="Q79" i="50" s="1"/>
  <c r="R79" i="50" s="1"/>
  <c r="M131" i="50"/>
  <c r="K28" i="7" s="1"/>
  <c r="M152" i="50"/>
  <c r="Q73" i="50"/>
  <c r="R73" i="50" s="1"/>
  <c r="N169" i="50"/>
  <c r="O169" i="50" s="1"/>
  <c r="P169" i="50" s="1"/>
  <c r="Q169" i="50" s="1"/>
  <c r="R169" i="50" s="1"/>
  <c r="N165" i="50"/>
  <c r="O165" i="50" s="1"/>
  <c r="P165" i="50" s="1"/>
  <c r="Q165" i="50" s="1"/>
  <c r="R165" i="50" s="1"/>
  <c r="N153" i="50"/>
  <c r="O153" i="50" s="1"/>
  <c r="P153" i="50" s="1"/>
  <c r="Q153" i="50" s="1"/>
  <c r="R153" i="50" s="1"/>
  <c r="M177" i="50"/>
  <c r="N21" i="50"/>
  <c r="AE4" i="79"/>
  <c r="H35" i="78"/>
  <c r="H17" i="39"/>
  <c r="I21" i="65"/>
  <c r="H36" i="78" s="1"/>
  <c r="I18" i="65"/>
  <c r="I46" i="65"/>
  <c r="J64" i="1"/>
  <c r="V131" i="50"/>
  <c r="V38" i="50"/>
  <c r="AK236" i="50"/>
  <c r="E96" i="67" s="1"/>
  <c r="AD160" i="50"/>
  <c r="AC180" i="50"/>
  <c r="Q139" i="50"/>
  <c r="Q131" i="50" s="1"/>
  <c r="Q38" i="50"/>
  <c r="Q35" i="50" s="1"/>
  <c r="N131" i="50"/>
  <c r="BB13" i="53"/>
  <c r="BB12" i="53" s="1"/>
  <c r="BH13" i="53"/>
  <c r="BH12" i="53" s="1"/>
  <c r="Y75" i="62"/>
  <c r="X74" i="62"/>
  <c r="X67" i="62" s="1"/>
  <c r="AL130" i="50"/>
  <c r="AK190" i="50"/>
  <c r="Y211" i="50"/>
  <c r="Y277" i="50" s="1"/>
  <c r="X277" i="50"/>
  <c r="D74" i="49"/>
  <c r="D72" i="49" s="1"/>
  <c r="AM39" i="67" s="1"/>
  <c r="AI37" i="7"/>
  <c r="Q15" i="2"/>
  <c r="N98" i="68"/>
  <c r="M99" i="68"/>
  <c r="M101" i="68"/>
  <c r="M102" i="68" s="1"/>
  <c r="M100" i="68"/>
  <c r="U20" i="50"/>
  <c r="U18" i="50"/>
  <c r="U31" i="50"/>
  <c r="U24" i="50"/>
  <c r="U34" i="50"/>
  <c r="O70" i="68"/>
  <c r="O72" i="68"/>
  <c r="O73" i="68" s="1"/>
  <c r="O71" i="68"/>
  <c r="J203" i="80"/>
  <c r="J199" i="80"/>
  <c r="J202" i="80"/>
  <c r="J206" i="80"/>
  <c r="J201" i="80"/>
  <c r="J205" i="80"/>
  <c r="J200" i="80"/>
  <c r="J204" i="80"/>
  <c r="J207" i="80"/>
  <c r="N190" i="80"/>
  <c r="N187" i="80"/>
  <c r="N196" i="80" s="1"/>
  <c r="N191" i="80"/>
  <c r="J189" i="80"/>
  <c r="N192" i="80"/>
  <c r="J194" i="80"/>
  <c r="L193" i="80"/>
  <c r="L188" i="80"/>
  <c r="L190" i="80"/>
  <c r="J195" i="80"/>
  <c r="L187" i="80"/>
  <c r="L191" i="80"/>
  <c r="N194" i="80"/>
  <c r="J193" i="80"/>
  <c r="J188" i="80"/>
  <c r="J190" i="80"/>
  <c r="N195" i="80"/>
  <c r="J191" i="80"/>
  <c r="N189" i="80"/>
  <c r="L192" i="80"/>
  <c r="N188" i="80"/>
  <c r="L195" i="80"/>
  <c r="J187" i="80"/>
  <c r="L189" i="80"/>
  <c r="J192" i="80"/>
  <c r="L194" i="80"/>
  <c r="N193" i="80"/>
  <c r="X225" i="50"/>
  <c r="X247" i="50" s="1"/>
  <c r="Y165" i="62"/>
  <c r="Y225" i="50" s="1"/>
  <c r="X133" i="50"/>
  <c r="X153" i="50" s="1"/>
  <c r="X38" i="50"/>
  <c r="X35" i="50" s="1"/>
  <c r="AK54" i="7"/>
  <c r="AK52" i="7"/>
  <c r="AF12" i="68"/>
  <c r="AA12" i="68"/>
  <c r="AP69" i="7"/>
  <c r="AP47" i="7"/>
  <c r="N23" i="50"/>
  <c r="M174" i="50"/>
  <c r="N115" i="50"/>
  <c r="M179" i="50"/>
  <c r="N34" i="50"/>
  <c r="F61" i="67"/>
  <c r="AE56" i="53"/>
  <c r="AC26" i="7"/>
  <c r="AC27" i="7" s="1"/>
  <c r="R164" i="62"/>
  <c r="R224" i="50" s="1"/>
  <c r="Q224" i="50"/>
  <c r="Q246" i="50" s="1"/>
  <c r="Q63" i="73"/>
  <c r="R103" i="73" s="1"/>
  <c r="AB50" i="68"/>
  <c r="AH50" i="68" s="1"/>
  <c r="AG50" i="68"/>
  <c r="P214" i="50"/>
  <c r="AB55" i="68"/>
  <c r="AH55" i="68" s="1"/>
  <c r="AG55" i="68"/>
  <c r="C56" i="49"/>
  <c r="C55" i="49" s="1"/>
  <c r="AL30" i="67" s="1"/>
  <c r="AA282" i="50"/>
  <c r="AA285" i="50" s="1"/>
  <c r="AG47" i="68"/>
  <c r="AB47" i="68"/>
  <c r="AH47" i="68" s="1"/>
  <c r="AM60" i="7"/>
  <c r="K61" i="7" s="1"/>
  <c r="T151" i="50"/>
  <c r="U152" i="50"/>
  <c r="AB78" i="68"/>
  <c r="AH78" i="68" s="1"/>
  <c r="AG78" i="68"/>
  <c r="AK252" i="50"/>
  <c r="AJ274" i="50"/>
  <c r="I38" i="50"/>
  <c r="I35" i="50" s="1"/>
  <c r="U28" i="50"/>
  <c r="U112" i="50"/>
  <c r="U14" i="50"/>
  <c r="F55" i="78"/>
  <c r="G54" i="65"/>
  <c r="F56" i="78" s="1"/>
  <c r="J132" i="41"/>
  <c r="F40" i="39"/>
  <c r="J23" i="67"/>
  <c r="O23" i="67" s="1"/>
  <c r="O39" i="67"/>
  <c r="K19" i="7"/>
  <c r="AM19" i="7" s="1"/>
  <c r="N120" i="50"/>
  <c r="N16" i="50"/>
  <c r="W81" i="67"/>
  <c r="AO56" i="73"/>
  <c r="AP56" i="73"/>
  <c r="AF254" i="50"/>
  <c r="AF276" i="50" s="1"/>
  <c r="AE276" i="50"/>
  <c r="AF196" i="50"/>
  <c r="AE192" i="50"/>
  <c r="F70" i="67" s="1"/>
  <c r="F125" i="67" s="1"/>
  <c r="AD63" i="73"/>
  <c r="AE103" i="73" s="1"/>
  <c r="W54" i="67"/>
  <c r="AE63" i="73"/>
  <c r="J267" i="50"/>
  <c r="K245" i="50"/>
  <c r="K267" i="50" s="1"/>
  <c r="AK214" i="50"/>
  <c r="C11" i="49"/>
  <c r="F280" i="50"/>
  <c r="R33" i="39"/>
  <c r="L37" i="39"/>
  <c r="D102" i="53"/>
  <c r="D113" i="53" s="1"/>
  <c r="E89" i="73"/>
  <c r="D89" i="73"/>
  <c r="U21" i="67"/>
  <c r="K89" i="53"/>
  <c r="K11" i="53"/>
  <c r="N17" i="73"/>
  <c r="Q33" i="39"/>
  <c r="K37" i="39"/>
  <c r="K27" i="39"/>
  <c r="T9" i="78" s="1"/>
  <c r="T8" i="78"/>
  <c r="Q26" i="39"/>
  <c r="M17" i="53"/>
  <c r="T33" i="39"/>
  <c r="N37" i="39"/>
  <c r="N27" i="39"/>
  <c r="W9" i="78" s="1"/>
  <c r="T26" i="39"/>
  <c r="P17" i="53"/>
  <c r="W8" i="78"/>
  <c r="U5" i="67"/>
  <c r="D11" i="73"/>
  <c r="E100" i="73" s="1"/>
  <c r="E11" i="73"/>
  <c r="S26" i="39"/>
  <c r="O17" i="53"/>
  <c r="M27" i="39"/>
  <c r="V9" i="78" s="1"/>
  <c r="V8" i="78"/>
  <c r="F11" i="73"/>
  <c r="G100" i="73" s="1"/>
  <c r="G11" i="73"/>
  <c r="V5" i="67"/>
  <c r="R26" i="39"/>
  <c r="U8" i="78"/>
  <c r="N17" i="53"/>
  <c r="L27" i="39"/>
  <c r="U9" i="78" s="1"/>
  <c r="F73" i="81"/>
  <c r="P26" i="39"/>
  <c r="P27" i="39" s="1"/>
  <c r="J27" i="39"/>
  <c r="S9" i="78" s="1"/>
  <c r="S8" i="78"/>
  <c r="L17" i="53"/>
  <c r="P33" i="39"/>
  <c r="J37" i="39"/>
  <c r="F89" i="73"/>
  <c r="G89" i="73"/>
  <c r="V21" i="67"/>
  <c r="E102" i="53"/>
  <c r="E113" i="53" s="1"/>
  <c r="S33" i="39"/>
  <c r="M37" i="39"/>
  <c r="AE68" i="53" l="1"/>
  <c r="J90" i="73"/>
  <c r="X20" i="67"/>
  <c r="K90" i="73"/>
  <c r="G101" i="53"/>
  <c r="G112" i="53" s="1"/>
  <c r="J65" i="53"/>
  <c r="L65" i="73"/>
  <c r="I65" i="53"/>
  <c r="M65" i="73"/>
  <c r="I90" i="73"/>
  <c r="H90" i="73"/>
  <c r="W20" i="67"/>
  <c r="F101" i="53"/>
  <c r="F112" i="53" s="1"/>
  <c r="O39" i="46"/>
  <c r="U39" i="79" s="1"/>
  <c r="H12" i="81"/>
  <c r="H11" i="81" s="1"/>
  <c r="O38" i="46"/>
  <c r="H47" i="60"/>
  <c r="H67" i="53" s="1"/>
  <c r="H68" i="53"/>
  <c r="U37" i="79"/>
  <c r="AS31" i="60"/>
  <c r="AR54" i="60"/>
  <c r="AS54" i="60" s="1"/>
  <c r="AO68" i="73"/>
  <c r="AZ68" i="53"/>
  <c r="AZ90" i="53" s="1"/>
  <c r="BF68" i="53"/>
  <c r="BF90" i="53" s="1"/>
  <c r="AP68" i="73"/>
  <c r="AD90" i="53"/>
  <c r="Q47" i="39"/>
  <c r="K49" i="39"/>
  <c r="V84" i="67"/>
  <c r="AN59" i="73"/>
  <c r="AM59" i="73"/>
  <c r="Z43" i="60"/>
  <c r="O122" i="46"/>
  <c r="O123" i="46"/>
  <c r="AF65" i="53"/>
  <c r="AD67" i="53"/>
  <c r="AP47" i="60"/>
  <c r="AT37" i="60"/>
  <c r="Z60" i="60"/>
  <c r="AT60" i="60" s="1"/>
  <c r="AR37" i="60"/>
  <c r="Z29" i="60"/>
  <c r="I57" i="39"/>
  <c r="U58" i="39"/>
  <c r="AN90" i="73"/>
  <c r="V90" i="67"/>
  <c r="AM90" i="73"/>
  <c r="AA91" i="53"/>
  <c r="AA95" i="53"/>
  <c r="AJ95" i="73" s="1"/>
  <c r="AJ88" i="73"/>
  <c r="E133" i="1"/>
  <c r="E44" i="2" s="1"/>
  <c r="AB41" i="78" s="1"/>
  <c r="F42" i="79"/>
  <c r="F43" i="79"/>
  <c r="AP42" i="60"/>
  <c r="X62" i="60"/>
  <c r="F33" i="79" s="1"/>
  <c r="AD64" i="53"/>
  <c r="AZ64" i="53" s="1"/>
  <c r="F44" i="79"/>
  <c r="AR67" i="73"/>
  <c r="AQ67" i="73"/>
  <c r="D25" i="47"/>
  <c r="D23" i="48" s="1"/>
  <c r="G41" i="79"/>
  <c r="Y50" i="60"/>
  <c r="AG133" i="68"/>
  <c r="AE60" i="53"/>
  <c r="Y42" i="60"/>
  <c r="G45" i="79"/>
  <c r="Y63" i="60"/>
  <c r="G34" i="79" s="1"/>
  <c r="P47" i="39"/>
  <c r="J49" i="39"/>
  <c r="E31" i="79"/>
  <c r="E32" i="79"/>
  <c r="AD59" i="53"/>
  <c r="E25" i="47" s="1"/>
  <c r="E23" i="48" s="1"/>
  <c r="AO60" i="73"/>
  <c r="AP60" i="73"/>
  <c r="X51" i="60"/>
  <c r="X52" i="60"/>
  <c r="F30" i="79"/>
  <c r="AQ68" i="73"/>
  <c r="AR68" i="73"/>
  <c r="V131" i="67"/>
  <c r="AH61" i="53"/>
  <c r="AG61" i="53"/>
  <c r="AS61" i="73"/>
  <c r="AT61" i="73"/>
  <c r="AC63" i="53"/>
  <c r="AN64" i="73"/>
  <c r="AM64" i="73"/>
  <c r="AY64" i="53"/>
  <c r="AY63" i="53" s="1"/>
  <c r="BE64" i="53"/>
  <c r="BE63" i="53" s="1"/>
  <c r="V122" i="67"/>
  <c r="AQ65" i="73"/>
  <c r="AR65" i="73"/>
  <c r="AE90" i="53"/>
  <c r="BB67" i="73"/>
  <c r="BG67" i="53"/>
  <c r="BC67" i="73"/>
  <c r="N52" i="60"/>
  <c r="N8" i="79"/>
  <c r="N51" i="60"/>
  <c r="AX63" i="73"/>
  <c r="AY63" i="73"/>
  <c r="V106" i="67"/>
  <c r="D26" i="47"/>
  <c r="D24" i="48" s="1"/>
  <c r="G10" i="79"/>
  <c r="G9" i="79"/>
  <c r="W105" i="67"/>
  <c r="BA59" i="73"/>
  <c r="AZ59" i="73"/>
  <c r="AT44" i="60"/>
  <c r="AR44" i="60"/>
  <c r="AS44" i="60" s="1"/>
  <c r="AT39" i="60"/>
  <c r="AR39" i="60"/>
  <c r="AK62" i="60"/>
  <c r="AU64" i="53"/>
  <c r="AU63" i="53" s="1"/>
  <c r="AT69" i="73"/>
  <c r="AH69" i="53"/>
  <c r="AS69" i="73"/>
  <c r="AG69" i="53"/>
  <c r="BH69" i="53"/>
  <c r="BC65" i="73"/>
  <c r="BB65" i="73"/>
  <c r="BG65" i="53"/>
  <c r="BA65" i="53"/>
  <c r="Q65" i="53"/>
  <c r="X65" i="73"/>
  <c r="W65" i="73"/>
  <c r="R65" i="53"/>
  <c r="P59" i="53"/>
  <c r="W60" i="73"/>
  <c r="R60" i="53"/>
  <c r="Q60" i="53"/>
  <c r="X60" i="73"/>
  <c r="I63" i="73"/>
  <c r="F100" i="53"/>
  <c r="F111" i="53" s="1"/>
  <c r="H63" i="73"/>
  <c r="I103" i="73" s="1"/>
  <c r="W12" i="67"/>
  <c r="M32" i="79"/>
  <c r="M31" i="79"/>
  <c r="BD62" i="73"/>
  <c r="BE62" i="73"/>
  <c r="AO62" i="53"/>
  <c r="AP62" i="53"/>
  <c r="BH62" i="53"/>
  <c r="BB62" i="53"/>
  <c r="R66" i="53"/>
  <c r="X66" i="73"/>
  <c r="Q66" i="53"/>
  <c r="W66" i="73"/>
  <c r="AM64" i="53"/>
  <c r="N30" i="79"/>
  <c r="AF52" i="60"/>
  <c r="AF51" i="60"/>
  <c r="U131" i="67"/>
  <c r="U64" i="73"/>
  <c r="V64" i="73"/>
  <c r="O63" i="53"/>
  <c r="O153" i="46"/>
  <c r="AN65" i="53"/>
  <c r="AF43" i="60"/>
  <c r="M10" i="79"/>
  <c r="M9" i="79"/>
  <c r="J59" i="73"/>
  <c r="K102" i="73" s="1"/>
  <c r="K59" i="73"/>
  <c r="X11" i="67"/>
  <c r="AK52" i="60"/>
  <c r="AK51" i="60"/>
  <c r="L67" i="73"/>
  <c r="M67" i="73"/>
  <c r="I67" i="53"/>
  <c r="J67" i="53"/>
  <c r="AQ47" i="60"/>
  <c r="N21" i="79"/>
  <c r="N20" i="79"/>
  <c r="H52" i="60"/>
  <c r="H8" i="79"/>
  <c r="H51" i="60"/>
  <c r="BB68" i="73"/>
  <c r="BG68" i="53"/>
  <c r="BG90" i="53" s="1"/>
  <c r="BC68" i="73"/>
  <c r="H16" i="81"/>
  <c r="H15" i="81" s="1"/>
  <c r="P68" i="53"/>
  <c r="U52" i="79"/>
  <c r="U54" i="79"/>
  <c r="U47" i="79"/>
  <c r="U51" i="79"/>
  <c r="U53" i="79"/>
  <c r="U50" i="79"/>
  <c r="O67" i="46"/>
  <c r="H17" i="81" s="1"/>
  <c r="N47" i="60"/>
  <c r="U48" i="79"/>
  <c r="U49" i="79"/>
  <c r="N42" i="79"/>
  <c r="N43" i="79"/>
  <c r="L100" i="53"/>
  <c r="L111" i="53" s="1"/>
  <c r="C26" i="47"/>
  <c r="C24" i="48" s="1"/>
  <c r="U33" i="67"/>
  <c r="U123" i="67" s="1"/>
  <c r="T52" i="60"/>
  <c r="H19" i="79"/>
  <c r="T51" i="60"/>
  <c r="AN66" i="53"/>
  <c r="AR67" i="60"/>
  <c r="AS67" i="60" s="1"/>
  <c r="AT67" i="60"/>
  <c r="G63" i="53"/>
  <c r="J64" i="73"/>
  <c r="K64" i="73"/>
  <c r="AL42" i="60"/>
  <c r="AV60" i="53"/>
  <c r="AV59" i="53" s="1"/>
  <c r="AL63" i="60"/>
  <c r="AL50" i="60"/>
  <c r="AF62" i="60"/>
  <c r="N33" i="79" s="1"/>
  <c r="AN64" i="53"/>
  <c r="BC66" i="73"/>
  <c r="BB66" i="73"/>
  <c r="BG66" i="53"/>
  <c r="BA66" i="53"/>
  <c r="W111" i="67"/>
  <c r="AZ90" i="73"/>
  <c r="BA90" i="73"/>
  <c r="O154" i="46"/>
  <c r="O100" i="53"/>
  <c r="O111" i="53" s="1"/>
  <c r="V59" i="73"/>
  <c r="X32" i="67"/>
  <c r="U59" i="73"/>
  <c r="V102" i="73" s="1"/>
  <c r="AQ50" i="60"/>
  <c r="AQ63" i="60"/>
  <c r="AU88" i="53"/>
  <c r="U67" i="73"/>
  <c r="V67" i="73"/>
  <c r="BA67" i="53"/>
  <c r="G21" i="79"/>
  <c r="G20" i="79"/>
  <c r="Q27" i="39"/>
  <c r="Z131" i="67"/>
  <c r="O68" i="46"/>
  <c r="AP51" i="60"/>
  <c r="AP52" i="60"/>
  <c r="N62" i="60"/>
  <c r="N11" i="79" s="1"/>
  <c r="P64" i="53"/>
  <c r="AU42" i="60"/>
  <c r="N44" i="79"/>
  <c r="U90" i="73"/>
  <c r="X41" i="67"/>
  <c r="O101" i="53"/>
  <c r="O112" i="53" s="1"/>
  <c r="V90" i="73"/>
  <c r="AM90" i="53"/>
  <c r="AR69" i="60"/>
  <c r="AS66" i="60"/>
  <c r="BA68" i="53"/>
  <c r="AN60" i="53"/>
  <c r="E32" i="47"/>
  <c r="E29" i="48" s="1"/>
  <c r="AT95" i="53"/>
  <c r="AT91" i="53"/>
  <c r="AT93" i="53" s="1"/>
  <c r="AZ64" i="73"/>
  <c r="AL63" i="53"/>
  <c r="BA64" i="73"/>
  <c r="BE61" i="73"/>
  <c r="AO61" i="53"/>
  <c r="BD61" i="73"/>
  <c r="AP61" i="53"/>
  <c r="BH61" i="53"/>
  <c r="BB61" i="53"/>
  <c r="X105" i="67"/>
  <c r="BB59" i="73"/>
  <c r="BC59" i="73"/>
  <c r="I60" i="53"/>
  <c r="L60" i="73"/>
  <c r="J60" i="53"/>
  <c r="H59" i="53"/>
  <c r="M60" i="73"/>
  <c r="H62" i="60"/>
  <c r="H11" i="79" s="1"/>
  <c r="N22" i="79"/>
  <c r="H64" i="53"/>
  <c r="N168" i="68"/>
  <c r="O166" i="68"/>
  <c r="N167" i="68"/>
  <c r="N169" i="68"/>
  <c r="N170" i="68" s="1"/>
  <c r="AG119" i="68"/>
  <c r="AG56" i="68"/>
  <c r="AG71" i="68" s="1"/>
  <c r="AL56" i="68"/>
  <c r="AC30" i="7"/>
  <c r="F71" i="67"/>
  <c r="AE281" i="50"/>
  <c r="AI283" i="50"/>
  <c r="C87" i="67"/>
  <c r="AG120" i="68"/>
  <c r="AM119" i="68"/>
  <c r="AG134" i="68"/>
  <c r="AG136" i="68"/>
  <c r="AL277" i="50"/>
  <c r="AM255" i="50"/>
  <c r="AM277" i="50" s="1"/>
  <c r="K24" i="7"/>
  <c r="K65" i="7"/>
  <c r="W281" i="50"/>
  <c r="V56" i="53"/>
  <c r="U26" i="7"/>
  <c r="E43" i="67"/>
  <c r="X269" i="50"/>
  <c r="Y247" i="50"/>
  <c r="Y269" i="50" s="1"/>
  <c r="AG57" i="68"/>
  <c r="AM56" i="68"/>
  <c r="R246" i="50"/>
  <c r="R268" i="50" s="1"/>
  <c r="Q268" i="50"/>
  <c r="O28" i="7"/>
  <c r="F30" i="67"/>
  <c r="O57" i="53"/>
  <c r="D70" i="49"/>
  <c r="D69" i="49" s="1"/>
  <c r="AM38" i="67" s="1"/>
  <c r="C86" i="67"/>
  <c r="AI282" i="50"/>
  <c r="AI285" i="50" s="1"/>
  <c r="Y245" i="50"/>
  <c r="Y267" i="50" s="1"/>
  <c r="X267" i="50"/>
  <c r="G63" i="50"/>
  <c r="G60" i="50" s="1"/>
  <c r="H64" i="50"/>
  <c r="F67" i="49"/>
  <c r="F66" i="49" s="1"/>
  <c r="AO37" i="67" s="1"/>
  <c r="AK280" i="50"/>
  <c r="E84" i="67"/>
  <c r="C67" i="67"/>
  <c r="AB282" i="50"/>
  <c r="D56" i="49"/>
  <c r="D55" i="49" s="1"/>
  <c r="AM30" i="67" s="1"/>
  <c r="N178" i="50"/>
  <c r="O118" i="50"/>
  <c r="V183" i="50"/>
  <c r="W123" i="50"/>
  <c r="AF15" i="50"/>
  <c r="AE90" i="50"/>
  <c r="AE13" i="50"/>
  <c r="AE10" i="50" s="1"/>
  <c r="N183" i="50"/>
  <c r="O123" i="50"/>
  <c r="AB23" i="68"/>
  <c r="AH23" i="68" s="1"/>
  <c r="AG23" i="68"/>
  <c r="AB20" i="68"/>
  <c r="AH20" i="68" s="1"/>
  <c r="AG20" i="68"/>
  <c r="AH56" i="68"/>
  <c r="Q155" i="41"/>
  <c r="T18" i="7" s="1"/>
  <c r="N27" i="7"/>
  <c r="AL67" i="50"/>
  <c r="AK92" i="50"/>
  <c r="AK88" i="50" s="1"/>
  <c r="AK63" i="50"/>
  <c r="L70" i="7"/>
  <c r="P260" i="50"/>
  <c r="P258" i="50" s="1"/>
  <c r="E37" i="67" s="1"/>
  <c r="Q238" i="50"/>
  <c r="P236" i="50"/>
  <c r="E36" i="67" s="1"/>
  <c r="J32" i="67"/>
  <c r="L10" i="7"/>
  <c r="H141" i="41"/>
  <c r="G107" i="50"/>
  <c r="H32" i="50"/>
  <c r="C12" i="49"/>
  <c r="G90" i="50"/>
  <c r="H15" i="50"/>
  <c r="H34" i="50"/>
  <c r="G109" i="50"/>
  <c r="G186" i="50"/>
  <c r="H126" i="50"/>
  <c r="H24" i="50"/>
  <c r="G99" i="50"/>
  <c r="AB21" i="68"/>
  <c r="AH21" i="68" s="1"/>
  <c r="AG21" i="68"/>
  <c r="O187" i="50"/>
  <c r="P127" i="50"/>
  <c r="AF167" i="50"/>
  <c r="AF187" i="50" s="1"/>
  <c r="AE187" i="50"/>
  <c r="Z123" i="67"/>
  <c r="V101" i="50"/>
  <c r="W26" i="50"/>
  <c r="R24" i="7"/>
  <c r="R29" i="7" s="1"/>
  <c r="AF24" i="68"/>
  <c r="AM23" i="50"/>
  <c r="AE268" i="50"/>
  <c r="AF246" i="50"/>
  <c r="AF268" i="50" s="1"/>
  <c r="U172" i="50"/>
  <c r="U111" i="50"/>
  <c r="C47" i="67" s="1"/>
  <c r="V112" i="50"/>
  <c r="AK274" i="50"/>
  <c r="AK258" i="50" s="1"/>
  <c r="E97" i="67" s="1"/>
  <c r="AL252" i="50"/>
  <c r="U151" i="50"/>
  <c r="C49" i="67" s="1"/>
  <c r="V152" i="50"/>
  <c r="AQ56" i="73"/>
  <c r="AR56" i="73"/>
  <c r="X81" i="67"/>
  <c r="V31" i="50"/>
  <c r="U106" i="50"/>
  <c r="AI43" i="7"/>
  <c r="AI41" i="7"/>
  <c r="E73" i="49"/>
  <c r="L28" i="7"/>
  <c r="C30" i="67"/>
  <c r="L57" i="53"/>
  <c r="AE160" i="50"/>
  <c r="AD180" i="50"/>
  <c r="O21" i="50"/>
  <c r="N96" i="50"/>
  <c r="Z33" i="67"/>
  <c r="AL60" i="62"/>
  <c r="U98" i="50"/>
  <c r="V23" i="50"/>
  <c r="Q32" i="7"/>
  <c r="S58" i="53"/>
  <c r="AB17" i="68"/>
  <c r="AH17" i="68" s="1"/>
  <c r="AG17" i="68"/>
  <c r="H70" i="50"/>
  <c r="G69" i="50"/>
  <c r="N108" i="50"/>
  <c r="O33" i="50"/>
  <c r="J35" i="67"/>
  <c r="S10" i="7"/>
  <c r="W30" i="50"/>
  <c r="V105" i="50"/>
  <c r="X276" i="50"/>
  <c r="Y254" i="50"/>
  <c r="Y276" i="50" s="1"/>
  <c r="N135" i="68"/>
  <c r="N136" i="68" s="1"/>
  <c r="N133" i="68"/>
  <c r="O132" i="68"/>
  <c r="N134" i="68"/>
  <c r="N185" i="50"/>
  <c r="O125" i="50"/>
  <c r="N184" i="80"/>
  <c r="BD38" i="73"/>
  <c r="BE38" i="73"/>
  <c r="AO38" i="53"/>
  <c r="AP38" i="53"/>
  <c r="AN29" i="53"/>
  <c r="BH29" i="53"/>
  <c r="N148" i="80"/>
  <c r="N149" i="80"/>
  <c r="N144" i="80"/>
  <c r="N153" i="80"/>
  <c r="N145" i="80"/>
  <c r="N151" i="80"/>
  <c r="N150" i="80"/>
  <c r="N146" i="80"/>
  <c r="N143" i="80"/>
  <c r="N154" i="80"/>
  <c r="N152" i="80"/>
  <c r="N147" i="80"/>
  <c r="AH85" i="68"/>
  <c r="G5" i="81"/>
  <c r="AP26" i="79"/>
  <c r="O106" i="50"/>
  <c r="P31" i="50"/>
  <c r="X131" i="50"/>
  <c r="L89" i="73"/>
  <c r="H102" i="53"/>
  <c r="H113" i="53" s="1"/>
  <c r="M89" i="73"/>
  <c r="J89" i="53"/>
  <c r="Y21" i="67"/>
  <c r="AA21" i="67" s="1"/>
  <c r="I89" i="53"/>
  <c r="Y29" i="67"/>
  <c r="AA29" i="67" s="1"/>
  <c r="X56" i="73"/>
  <c r="W56" i="73"/>
  <c r="R56" i="53"/>
  <c r="Q56" i="53"/>
  <c r="Q159" i="50"/>
  <c r="AF154" i="68"/>
  <c r="AF168" i="68"/>
  <c r="AM20" i="50"/>
  <c r="AL19" i="50"/>
  <c r="AL10" i="50" s="1"/>
  <c r="O100" i="50"/>
  <c r="P25" i="50"/>
  <c r="V178" i="50"/>
  <c r="W118" i="50"/>
  <c r="AF114" i="50"/>
  <c r="AE174" i="50"/>
  <c r="AE111" i="50"/>
  <c r="F65" i="67" s="1"/>
  <c r="P27" i="50"/>
  <c r="O102" i="50"/>
  <c r="BE12" i="73"/>
  <c r="BD12" i="73"/>
  <c r="AP12" i="53"/>
  <c r="AO12" i="53"/>
  <c r="AD153" i="50"/>
  <c r="AC151" i="50"/>
  <c r="D67" i="67" s="1"/>
  <c r="AC173" i="50"/>
  <c r="AC171" i="50" s="1"/>
  <c r="D68" i="67" s="1"/>
  <c r="R216" i="50"/>
  <c r="R214" i="50" s="1"/>
  <c r="R154" i="62"/>
  <c r="AK73" i="50"/>
  <c r="AJ69" i="50"/>
  <c r="AJ98" i="50"/>
  <c r="AJ94" i="50" s="1"/>
  <c r="AH109" i="68"/>
  <c r="AH119" i="68" s="1"/>
  <c r="Y131" i="41"/>
  <c r="Y148" i="41" s="1"/>
  <c r="R136" i="41"/>
  <c r="R141" i="41" s="1"/>
  <c r="R154" i="41" s="1"/>
  <c r="N18" i="7" s="1"/>
  <c r="J136" i="41"/>
  <c r="J141" i="41" s="1"/>
  <c r="AF131" i="41"/>
  <c r="AF148" i="41" s="1"/>
  <c r="Y136" i="41"/>
  <c r="Y141" i="41" s="1"/>
  <c r="AF136" i="41"/>
  <c r="AF141" i="41" s="1"/>
  <c r="R131" i="41"/>
  <c r="R148" i="41" s="1"/>
  <c r="N15" i="7" s="1"/>
  <c r="J148" i="41"/>
  <c r="AB283" i="50"/>
  <c r="AG18" i="68"/>
  <c r="AB18" i="68"/>
  <c r="AH18" i="68" s="1"/>
  <c r="R271" i="50"/>
  <c r="R192" i="50"/>
  <c r="G34" i="67" s="1"/>
  <c r="G121" i="67" s="1"/>
  <c r="AM34" i="50"/>
  <c r="AM109" i="50" s="1"/>
  <c r="AL109" i="50"/>
  <c r="I28" i="7"/>
  <c r="G12" i="67"/>
  <c r="H57" i="53"/>
  <c r="W30" i="67"/>
  <c r="T57" i="73"/>
  <c r="S57" i="73"/>
  <c r="BE25" i="73"/>
  <c r="AO25" i="53"/>
  <c r="BD25" i="73"/>
  <c r="AP25" i="53"/>
  <c r="AE178" i="50"/>
  <c r="AF118" i="50"/>
  <c r="AF178" i="50" s="1"/>
  <c r="O128" i="50"/>
  <c r="N188" i="50"/>
  <c r="H49" i="65"/>
  <c r="G51" i="78" s="1"/>
  <c r="K131" i="41"/>
  <c r="G50" i="78"/>
  <c r="G28" i="39"/>
  <c r="O107" i="53"/>
  <c r="K130" i="41"/>
  <c r="AM161" i="50"/>
  <c r="AM181" i="50" s="1"/>
  <c r="AL181" i="50"/>
  <c r="I236" i="50"/>
  <c r="E18" i="67" s="1"/>
  <c r="I259" i="50"/>
  <c r="J237" i="50"/>
  <c r="V188" i="50"/>
  <c r="W128" i="50"/>
  <c r="F119" i="67"/>
  <c r="F129" i="67" s="1"/>
  <c r="F112" i="67"/>
  <c r="H52" i="78"/>
  <c r="AE8" i="79"/>
  <c r="AE7" i="79" s="1"/>
  <c r="H19" i="17"/>
  <c r="H18" i="17" s="1"/>
  <c r="I48" i="65"/>
  <c r="L155" i="80"/>
  <c r="L156" i="80" s="1"/>
  <c r="AC28" i="7"/>
  <c r="AE57" i="53"/>
  <c r="F66" i="67"/>
  <c r="M60" i="7"/>
  <c r="X154" i="41"/>
  <c r="T71" i="7"/>
  <c r="AE155" i="41"/>
  <c r="R45" i="39"/>
  <c r="L49" i="39"/>
  <c r="W29" i="67"/>
  <c r="T56" i="73"/>
  <c r="S56" i="73"/>
  <c r="E18" i="49"/>
  <c r="H37" i="7"/>
  <c r="AM167" i="50"/>
  <c r="AM187" i="50" s="1"/>
  <c r="AL187" i="50"/>
  <c r="W11" i="50"/>
  <c r="V86" i="50"/>
  <c r="AF95" i="50"/>
  <c r="AM117" i="50"/>
  <c r="AM177" i="50" s="1"/>
  <c r="AL177" i="50"/>
  <c r="AL214" i="50"/>
  <c r="C39" i="49"/>
  <c r="C38" i="49" s="1"/>
  <c r="AL21" i="67" s="1"/>
  <c r="T280" i="50"/>
  <c r="AL70" i="50"/>
  <c r="AK69" i="50"/>
  <c r="W33" i="67"/>
  <c r="S63" i="73"/>
  <c r="T103" i="73" s="1"/>
  <c r="N100" i="53"/>
  <c r="N111" i="53" s="1"/>
  <c r="T63" i="73"/>
  <c r="AM18" i="7"/>
  <c r="AM17" i="7" s="1"/>
  <c r="D17" i="7"/>
  <c r="N186" i="50"/>
  <c r="O126" i="50"/>
  <c r="V190" i="50"/>
  <c r="W130" i="50"/>
  <c r="P154" i="41"/>
  <c r="L18" i="7" s="1"/>
  <c r="L16" i="7"/>
  <c r="G89" i="50"/>
  <c r="G13" i="50"/>
  <c r="H14" i="50"/>
  <c r="G187" i="50"/>
  <c r="H127" i="50"/>
  <c r="H20" i="50"/>
  <c r="G19" i="50"/>
  <c r="G95" i="50"/>
  <c r="G184" i="50"/>
  <c r="H124" i="50"/>
  <c r="G92" i="50"/>
  <c r="H17" i="50"/>
  <c r="H118" i="50"/>
  <c r="G178" i="50"/>
  <c r="H125" i="50"/>
  <c r="G185" i="50"/>
  <c r="H23" i="50"/>
  <c r="G98" i="50"/>
  <c r="G91" i="50"/>
  <c r="H16" i="50"/>
  <c r="H119" i="50"/>
  <c r="G179" i="50"/>
  <c r="J29" i="67"/>
  <c r="H146" i="41"/>
  <c r="E10" i="7"/>
  <c r="AN10" i="7" s="1"/>
  <c r="P147" i="41"/>
  <c r="P129" i="41"/>
  <c r="AD147" i="41"/>
  <c r="AD129" i="41"/>
  <c r="U69" i="50"/>
  <c r="V70" i="50"/>
  <c r="AE13" i="79"/>
  <c r="AE12" i="79" s="1"/>
  <c r="H57" i="78"/>
  <c r="H27" i="17"/>
  <c r="H26" i="17" s="1"/>
  <c r="I53" i="65"/>
  <c r="W82" i="67"/>
  <c r="AO57" i="73"/>
  <c r="AP57" i="73"/>
  <c r="C25" i="67"/>
  <c r="N281" i="50"/>
  <c r="L56" i="53"/>
  <c r="L26" i="7"/>
  <c r="L27" i="7" s="1"/>
  <c r="Q147" i="41"/>
  <c r="Q153" i="41" s="1"/>
  <c r="Q129" i="41"/>
  <c r="V173" i="50"/>
  <c r="W113" i="50"/>
  <c r="AF154" i="62"/>
  <c r="W125" i="50"/>
  <c r="V185" i="50"/>
  <c r="AL153" i="50"/>
  <c r="AK173" i="50"/>
  <c r="I82" i="50"/>
  <c r="D15" i="49"/>
  <c r="W126" i="50"/>
  <c r="V186" i="50"/>
  <c r="U89" i="50"/>
  <c r="U13" i="50"/>
  <c r="V14" i="50"/>
  <c r="F90" i="67"/>
  <c r="AJ28" i="7"/>
  <c r="AM57" i="53"/>
  <c r="V184" i="50"/>
  <c r="W124" i="50"/>
  <c r="AR69" i="7"/>
  <c r="AR47" i="7"/>
  <c r="AF64" i="50"/>
  <c r="AE63" i="50"/>
  <c r="AE60" i="50" s="1"/>
  <c r="AE89" i="50"/>
  <c r="BA56" i="73"/>
  <c r="AZ56" i="73"/>
  <c r="W102" i="67"/>
  <c r="P112" i="50"/>
  <c r="P82" i="50"/>
  <c r="D29" i="49"/>
  <c r="Y64" i="62"/>
  <c r="Y133" i="50"/>
  <c r="W129" i="50"/>
  <c r="V189" i="50"/>
  <c r="N182" i="50"/>
  <c r="O122" i="50"/>
  <c r="O129" i="50"/>
  <c r="N189" i="50"/>
  <c r="K22" i="7"/>
  <c r="C10" i="49"/>
  <c r="AL5" i="67" s="1"/>
  <c r="U103" i="50"/>
  <c r="V28" i="50"/>
  <c r="N175" i="50"/>
  <c r="O115" i="50"/>
  <c r="V18" i="50"/>
  <c r="U93" i="50"/>
  <c r="S60" i="7"/>
  <c r="S66" i="7" s="1"/>
  <c r="W155" i="41"/>
  <c r="S19" i="7" s="1"/>
  <c r="V97" i="50"/>
  <c r="W22" i="50"/>
  <c r="E63" i="67"/>
  <c r="W121" i="50"/>
  <c r="V181" i="50"/>
  <c r="AM94" i="62"/>
  <c r="AM45" i="50"/>
  <c r="AM44" i="50" s="1"/>
  <c r="AM35" i="50" s="1"/>
  <c r="N19" i="50"/>
  <c r="O20" i="50"/>
  <c r="AK267" i="50"/>
  <c r="AL245" i="50"/>
  <c r="E12" i="67"/>
  <c r="G28" i="7"/>
  <c r="F57" i="53"/>
  <c r="AL14" i="7"/>
  <c r="AL27" i="7"/>
  <c r="AF86" i="68"/>
  <c r="AL85" i="68"/>
  <c r="AF100" i="68"/>
  <c r="X214" i="50"/>
  <c r="I17" i="16"/>
  <c r="AQ25" i="79"/>
  <c r="O119" i="50"/>
  <c r="N179" i="50"/>
  <c r="L14" i="7"/>
  <c r="L71" i="7"/>
  <c r="AD154" i="41"/>
  <c r="H18" i="50"/>
  <c r="G93" i="50"/>
  <c r="G177" i="50"/>
  <c r="H117" i="50"/>
  <c r="G176" i="50"/>
  <c r="H116" i="50"/>
  <c r="H129" i="50"/>
  <c r="G189" i="50"/>
  <c r="G190" i="50"/>
  <c r="H130" i="50"/>
  <c r="G100" i="50"/>
  <c r="H25" i="50"/>
  <c r="H112" i="50"/>
  <c r="G172" i="50"/>
  <c r="G111" i="50"/>
  <c r="C11" i="67" s="1"/>
  <c r="C107" i="67" s="1"/>
  <c r="G103" i="50"/>
  <c r="H28" i="50"/>
  <c r="G108" i="50"/>
  <c r="H33" i="50"/>
  <c r="H120" i="50"/>
  <c r="G180" i="50"/>
  <c r="H140" i="41"/>
  <c r="D26" i="7"/>
  <c r="F281" i="50"/>
  <c r="R57" i="73"/>
  <c r="V30" i="67"/>
  <c r="Q57" i="73"/>
  <c r="G56" i="53"/>
  <c r="H26" i="7"/>
  <c r="F7" i="67"/>
  <c r="F71" i="7"/>
  <c r="AE139" i="41"/>
  <c r="I153" i="41"/>
  <c r="F9" i="7"/>
  <c r="I139" i="41"/>
  <c r="D19" i="49"/>
  <c r="AM8" i="67" s="1"/>
  <c r="AP18" i="53"/>
  <c r="AO18" i="53"/>
  <c r="BD18" i="73"/>
  <c r="BE18" i="73"/>
  <c r="BA57" i="73"/>
  <c r="W103" i="67"/>
  <c r="AZ57" i="73"/>
  <c r="O105" i="50"/>
  <c r="P30" i="50"/>
  <c r="AF214" i="50"/>
  <c r="AQ54" i="7"/>
  <c r="AR48" i="7" s="1"/>
  <c r="AQ52" i="7"/>
  <c r="H35" i="50"/>
  <c r="O99" i="50"/>
  <c r="P24" i="50"/>
  <c r="Y137" i="41"/>
  <c r="Y142" i="41" s="1"/>
  <c r="AF137" i="41"/>
  <c r="AF142" i="41" s="1"/>
  <c r="R132" i="41"/>
  <c r="R149" i="41" s="1"/>
  <c r="U15" i="7" s="1"/>
  <c r="Y132" i="41"/>
  <c r="Y149" i="41" s="1"/>
  <c r="R137" i="41"/>
  <c r="R142" i="41" s="1"/>
  <c r="J137" i="41"/>
  <c r="J142" i="41" s="1"/>
  <c r="AF132" i="41"/>
  <c r="AF149" i="41" s="1"/>
  <c r="J149" i="41"/>
  <c r="N109" i="50"/>
  <c r="O34" i="50"/>
  <c r="O23" i="50"/>
  <c r="N98" i="50"/>
  <c r="U99" i="50"/>
  <c r="V24" i="50"/>
  <c r="Y74" i="62"/>
  <c r="Y67" i="62" s="1"/>
  <c r="Y136" i="50"/>
  <c r="Y156" i="50" s="1"/>
  <c r="T28" i="7"/>
  <c r="D48" i="67"/>
  <c r="U57" i="53"/>
  <c r="H33" i="78"/>
  <c r="I19" i="65"/>
  <c r="H34" i="78" s="1"/>
  <c r="K29" i="7"/>
  <c r="K26" i="7"/>
  <c r="K27" i="7" s="1"/>
  <c r="M281" i="50"/>
  <c r="V17" i="50"/>
  <c r="U92" i="50"/>
  <c r="Y259" i="50"/>
  <c r="AD155" i="41"/>
  <c r="S71" i="7"/>
  <c r="S17" i="7"/>
  <c r="P18" i="50"/>
  <c r="O93" i="50"/>
  <c r="N174" i="50"/>
  <c r="O114" i="50"/>
  <c r="T282" i="50"/>
  <c r="C42" i="49"/>
  <c r="C41" i="49" s="1"/>
  <c r="AL22" i="67" s="1"/>
  <c r="V107" i="50"/>
  <c r="D40" i="49"/>
  <c r="W32" i="50"/>
  <c r="W117" i="50"/>
  <c r="V177" i="50"/>
  <c r="G40" i="39"/>
  <c r="H54" i="65"/>
  <c r="G56" i="78" s="1"/>
  <c r="K132" i="41"/>
  <c r="G55" i="78"/>
  <c r="O190" i="50"/>
  <c r="P130" i="50"/>
  <c r="K17" i="7"/>
  <c r="K13" i="7" s="1"/>
  <c r="K21" i="7" s="1"/>
  <c r="AM124" i="50"/>
  <c r="AM184" i="50" s="1"/>
  <c r="AL184" i="50"/>
  <c r="AE154" i="41"/>
  <c r="M71" i="7"/>
  <c r="F52" i="39"/>
  <c r="F51" i="39"/>
  <c r="G45" i="39" s="1"/>
  <c r="O13" i="78"/>
  <c r="O18" i="78" s="1"/>
  <c r="F50" i="39"/>
  <c r="O14" i="78" s="1"/>
  <c r="AM13" i="7"/>
  <c r="AM21" i="7" s="1"/>
  <c r="AM28" i="7"/>
  <c r="K215" i="50"/>
  <c r="K214" i="50" s="1"/>
  <c r="K154" i="62"/>
  <c r="P54" i="7"/>
  <c r="P52" i="7"/>
  <c r="H121" i="50"/>
  <c r="G181" i="50"/>
  <c r="G97" i="50"/>
  <c r="H22" i="50"/>
  <c r="G105" i="50"/>
  <c r="H30" i="50"/>
  <c r="G175" i="50"/>
  <c r="H115" i="50"/>
  <c r="G182" i="50"/>
  <c r="H122" i="50"/>
  <c r="G106" i="50"/>
  <c r="H31" i="50"/>
  <c r="W147" i="41"/>
  <c r="W129" i="41"/>
  <c r="P153" i="41"/>
  <c r="P139" i="41"/>
  <c r="W82" i="50"/>
  <c r="D43" i="49"/>
  <c r="AU55" i="73"/>
  <c r="T101" i="67"/>
  <c r="D124" i="81"/>
  <c r="K29" i="67"/>
  <c r="F10" i="7"/>
  <c r="AO10" i="7" s="1"/>
  <c r="I146" i="41"/>
  <c r="K98" i="67" s="1"/>
  <c r="Q139" i="41"/>
  <c r="F60" i="7"/>
  <c r="AO60" i="7" s="1"/>
  <c r="X139" i="41"/>
  <c r="P117" i="50"/>
  <c r="O177" i="50"/>
  <c r="AQ43" i="7"/>
  <c r="AR37" i="7" s="1"/>
  <c r="AQ41" i="7"/>
  <c r="AM114" i="50"/>
  <c r="U9" i="67"/>
  <c r="E57" i="73"/>
  <c r="BD57" i="53"/>
  <c r="D57" i="73"/>
  <c r="AX57" i="53"/>
  <c r="J130" i="67" s="1"/>
  <c r="S59" i="7"/>
  <c r="R27" i="39"/>
  <c r="O16" i="50"/>
  <c r="N91" i="50"/>
  <c r="N30" i="7"/>
  <c r="E35" i="67"/>
  <c r="AM130" i="50"/>
  <c r="AM190" i="50" s="1"/>
  <c r="AL190" i="50"/>
  <c r="O26" i="7"/>
  <c r="O56" i="53"/>
  <c r="F25" i="67"/>
  <c r="AM71" i="62"/>
  <c r="AM67" i="62" s="1"/>
  <c r="AM60" i="62" s="1"/>
  <c r="AM134" i="50"/>
  <c r="AM131" i="50" s="1"/>
  <c r="H142" i="41"/>
  <c r="F28" i="7"/>
  <c r="D12" i="67"/>
  <c r="D108" i="67" s="1"/>
  <c r="E57" i="53"/>
  <c r="O15" i="50"/>
  <c r="N90" i="50"/>
  <c r="E31" i="49"/>
  <c r="N41" i="7"/>
  <c r="N43" i="7"/>
  <c r="V176" i="50"/>
  <c r="W116" i="50"/>
  <c r="AG86" i="68"/>
  <c r="P116" i="50"/>
  <c r="O176" i="50"/>
  <c r="J35" i="58"/>
  <c r="J33" i="58" s="1"/>
  <c r="J26" i="58"/>
  <c r="J9" i="58"/>
  <c r="J24" i="58" s="1"/>
  <c r="J11" i="53"/>
  <c r="I11" i="53"/>
  <c r="L11" i="73"/>
  <c r="Y5" i="67"/>
  <c r="M11" i="73"/>
  <c r="V104" i="50"/>
  <c r="W29" i="50"/>
  <c r="G281" i="50"/>
  <c r="D56" i="53"/>
  <c r="E26" i="7"/>
  <c r="C7" i="67"/>
  <c r="C103" i="67" s="1"/>
  <c r="U28" i="7"/>
  <c r="E48" i="67"/>
  <c r="V57" i="53"/>
  <c r="W15" i="50"/>
  <c r="V90" i="50"/>
  <c r="U281" i="50"/>
  <c r="S26" i="7"/>
  <c r="S27" i="7" s="1"/>
  <c r="T56" i="53"/>
  <c r="C43" i="67"/>
  <c r="X54" i="67"/>
  <c r="AG63" i="73"/>
  <c r="AF63" i="73"/>
  <c r="AG103" i="73" s="1"/>
  <c r="Q214" i="50"/>
  <c r="Q281" i="50" s="1"/>
  <c r="V33" i="50"/>
  <c r="U108" i="50"/>
  <c r="Y130" i="41"/>
  <c r="J135" i="41"/>
  <c r="J140" i="41" s="1"/>
  <c r="Y135" i="41"/>
  <c r="Y140" i="41" s="1"/>
  <c r="AF130" i="41"/>
  <c r="R135" i="41"/>
  <c r="R140" i="41" s="1"/>
  <c r="R130" i="41"/>
  <c r="AF135" i="41"/>
  <c r="AF140" i="41" s="1"/>
  <c r="J129" i="41"/>
  <c r="J147" i="41"/>
  <c r="AD54" i="7"/>
  <c r="AD52" i="7"/>
  <c r="Y53" i="67"/>
  <c r="AA53" i="67" s="1"/>
  <c r="Z59" i="53"/>
  <c r="AI59" i="73"/>
  <c r="AH59" i="73"/>
  <c r="AI102" i="73" s="1"/>
  <c r="Y59" i="53"/>
  <c r="M69" i="50"/>
  <c r="N70" i="50"/>
  <c r="M95" i="50"/>
  <c r="M94" i="50" s="1"/>
  <c r="AG153" i="68"/>
  <c r="AH69" i="7"/>
  <c r="AH47" i="7"/>
  <c r="O113" i="50"/>
  <c r="N173" i="50"/>
  <c r="N104" i="50"/>
  <c r="O29" i="50"/>
  <c r="W115" i="50"/>
  <c r="V175" i="50"/>
  <c r="E60" i="67"/>
  <c r="AD280" i="50"/>
  <c r="F53" i="49"/>
  <c r="F52" i="49" s="1"/>
  <c r="AO29" i="67" s="1"/>
  <c r="AK154" i="50"/>
  <c r="AJ174" i="50"/>
  <c r="AJ171" i="50" s="1"/>
  <c r="D92" i="67" s="1"/>
  <c r="N92" i="50"/>
  <c r="O17" i="50"/>
  <c r="R76" i="7"/>
  <c r="BC29" i="73"/>
  <c r="X100" i="67"/>
  <c r="X117" i="67" s="1"/>
  <c r="BB29" i="73"/>
  <c r="F24" i="47"/>
  <c r="F22" i="48" s="1"/>
  <c r="W100" i="53"/>
  <c r="W111" i="53" s="1"/>
  <c r="AF169" i="68"/>
  <c r="AF170" i="68" s="1"/>
  <c r="AG166" i="68"/>
  <c r="BG57" i="53"/>
  <c r="K57" i="73"/>
  <c r="J57" i="73"/>
  <c r="X9" i="67"/>
  <c r="V102" i="50"/>
  <c r="W27" i="50"/>
  <c r="AF140" i="50"/>
  <c r="AF131" i="50" s="1"/>
  <c r="AF80" i="62"/>
  <c r="AF79" i="62" s="1"/>
  <c r="AF60" i="62" s="1"/>
  <c r="X239" i="50"/>
  <c r="W236" i="50"/>
  <c r="E54" i="67" s="1"/>
  <c r="W261" i="50"/>
  <c r="W258" i="50" s="1"/>
  <c r="E55" i="67" s="1"/>
  <c r="I154" i="41"/>
  <c r="D33" i="49"/>
  <c r="AM16" i="67" s="1"/>
  <c r="M9" i="7"/>
  <c r="T9" i="7"/>
  <c r="D47" i="49"/>
  <c r="AM24" i="67" s="1"/>
  <c r="I155" i="41"/>
  <c r="X155" i="41"/>
  <c r="T19" i="7" s="1"/>
  <c r="T22" i="7" s="1"/>
  <c r="T60" i="7"/>
  <c r="P281" i="50"/>
  <c r="V37" i="7"/>
  <c r="E46" i="49"/>
  <c r="E44" i="49" s="1"/>
  <c r="AN23" i="67" s="1"/>
  <c r="E16" i="49"/>
  <c r="AN7" i="67" s="1"/>
  <c r="AJ60" i="50"/>
  <c r="AM22" i="7"/>
  <c r="AE240" i="50"/>
  <c r="AD262" i="50"/>
  <c r="AD258" i="50" s="1"/>
  <c r="E73" i="67" s="1"/>
  <c r="O86" i="50"/>
  <c r="P11" i="50"/>
  <c r="R259" i="50"/>
  <c r="W122" i="50"/>
  <c r="V182" i="50"/>
  <c r="AG98" i="68"/>
  <c r="AM85" i="68" s="1"/>
  <c r="AF101" i="68"/>
  <c r="AF102" i="68" s="1"/>
  <c r="AM223" i="50"/>
  <c r="AM214" i="50" s="1"/>
  <c r="AM154" i="62"/>
  <c r="AI30" i="7"/>
  <c r="E95" i="67"/>
  <c r="AF192" i="50"/>
  <c r="G70" i="67" s="1"/>
  <c r="G125" i="67" s="1"/>
  <c r="O120" i="50"/>
  <c r="N180" i="50"/>
  <c r="I281" i="50"/>
  <c r="E7" i="67"/>
  <c r="E103" i="67" s="1"/>
  <c r="G26" i="7"/>
  <c r="F56" i="53"/>
  <c r="AM63" i="7"/>
  <c r="AF61" i="7"/>
  <c r="Y61" i="7"/>
  <c r="AM67" i="7"/>
  <c r="AM65" i="7"/>
  <c r="AN59" i="7" s="1"/>
  <c r="D61" i="7"/>
  <c r="AB12" i="68"/>
  <c r="AH12" i="68" s="1"/>
  <c r="AG12" i="68"/>
  <c r="V26" i="7"/>
  <c r="W56" i="53"/>
  <c r="F43" i="67"/>
  <c r="X281" i="50"/>
  <c r="J196" i="80"/>
  <c r="L196" i="80"/>
  <c r="V34" i="50"/>
  <c r="U109" i="50"/>
  <c r="U19" i="50"/>
  <c r="U95" i="50"/>
  <c r="U94" i="50" s="1"/>
  <c r="V20" i="50"/>
  <c r="O98" i="68"/>
  <c r="N99" i="68"/>
  <c r="N100" i="68"/>
  <c r="N101" i="68"/>
  <c r="N102" i="68" s="1"/>
  <c r="V35" i="50"/>
  <c r="N152" i="50"/>
  <c r="M151" i="50"/>
  <c r="M172" i="50"/>
  <c r="M171" i="50" s="1"/>
  <c r="N64" i="50"/>
  <c r="M63" i="50"/>
  <c r="M89" i="50"/>
  <c r="M88" i="50" s="1"/>
  <c r="M85" i="50" s="1"/>
  <c r="S16" i="7"/>
  <c r="S22" i="7" s="1"/>
  <c r="T66" i="7"/>
  <c r="V100" i="50"/>
  <c r="W25" i="50"/>
  <c r="AE25" i="68"/>
  <c r="AE41" i="68"/>
  <c r="AE39" i="68"/>
  <c r="AK24" i="68"/>
  <c r="N103" i="50"/>
  <c r="O28" i="50"/>
  <c r="V187" i="50"/>
  <c r="W127" i="50"/>
  <c r="BB29" i="53"/>
  <c r="E62" i="67"/>
  <c r="N93" i="50"/>
  <c r="AM11" i="50"/>
  <c r="AM86" i="50" s="1"/>
  <c r="AL86" i="50"/>
  <c r="W12" i="50"/>
  <c r="V87" i="50"/>
  <c r="F60" i="50"/>
  <c r="X60" i="62"/>
  <c r="AG22" i="68"/>
  <c r="AB22" i="68"/>
  <c r="AH22" i="68" s="1"/>
  <c r="AE162" i="50"/>
  <c r="AD182" i="50"/>
  <c r="O97" i="50"/>
  <c r="P22" i="50"/>
  <c r="D63" i="67"/>
  <c r="AC283" i="50"/>
  <c r="AF12" i="50"/>
  <c r="AF87" i="50" s="1"/>
  <c r="AE87" i="50"/>
  <c r="F85" i="67"/>
  <c r="AJ26" i="7"/>
  <c r="AJ27" i="7" s="1"/>
  <c r="AM56" i="53"/>
  <c r="AL281" i="50"/>
  <c r="C48" i="67"/>
  <c r="C108" i="67" s="1"/>
  <c r="S28" i="7"/>
  <c r="T57" i="53"/>
  <c r="P32" i="50"/>
  <c r="O107" i="50"/>
  <c r="D26" i="49"/>
  <c r="AC37" i="7"/>
  <c r="E60" i="49"/>
  <c r="E58" i="49" s="1"/>
  <c r="AN31" i="67" s="1"/>
  <c r="AJ258" i="50"/>
  <c r="D97" i="67" s="1"/>
  <c r="T283" i="50"/>
  <c r="Y99" i="62"/>
  <c r="Y51" i="50"/>
  <c r="Y76" i="50" s="1"/>
  <c r="L132" i="67"/>
  <c r="E17" i="67"/>
  <c r="E113" i="67" s="1"/>
  <c r="G30" i="7"/>
  <c r="AH69" i="68"/>
  <c r="AH72" i="68" s="1"/>
  <c r="AH73" i="68" s="1"/>
  <c r="AG72" i="68"/>
  <c r="AT56" i="73"/>
  <c r="AH56" i="53"/>
  <c r="AS56" i="73"/>
  <c r="AG56" i="53"/>
  <c r="Y81" i="67"/>
  <c r="AA81" i="67" s="1"/>
  <c r="O14" i="50"/>
  <c r="N13" i="50"/>
  <c r="N10" i="50" s="1"/>
  <c r="N89" i="50"/>
  <c r="N88" i="50" s="1"/>
  <c r="U63" i="50"/>
  <c r="U60" i="50" s="1"/>
  <c r="V64" i="50"/>
  <c r="U174" i="50"/>
  <c r="V114" i="50"/>
  <c r="C29" i="7"/>
  <c r="AL18" i="7"/>
  <c r="AL17" i="7" s="1"/>
  <c r="C17" i="7"/>
  <c r="C13" i="7" s="1"/>
  <c r="C21" i="7" s="1"/>
  <c r="AO58" i="7"/>
  <c r="AO36" i="7"/>
  <c r="N184" i="50"/>
  <c r="O124" i="50"/>
  <c r="AF16" i="50"/>
  <c r="AF91" i="50" s="1"/>
  <c r="AE91" i="50"/>
  <c r="AH147" i="68"/>
  <c r="AH153" i="68" s="1"/>
  <c r="AF238" i="50"/>
  <c r="AE260" i="50"/>
  <c r="AE236" i="50"/>
  <c r="F72" i="67" s="1"/>
  <c r="H258" i="50"/>
  <c r="D19" i="67" s="1"/>
  <c r="M26" i="7"/>
  <c r="M27" i="7" s="1"/>
  <c r="M56" i="53"/>
  <c r="O281" i="50"/>
  <c r="D25" i="67"/>
  <c r="V179" i="50"/>
  <c r="W119" i="50"/>
  <c r="E56" i="49"/>
  <c r="E55" i="49" s="1"/>
  <c r="AN30" i="67" s="1"/>
  <c r="AC282" i="50"/>
  <c r="AC285" i="50" s="1"/>
  <c r="D62" i="67"/>
  <c r="Y192" i="50"/>
  <c r="G52" i="67" s="1"/>
  <c r="G123" i="67" s="1"/>
  <c r="Y35" i="50"/>
  <c r="H152" i="50"/>
  <c r="G151" i="50"/>
  <c r="C13" i="67" s="1"/>
  <c r="K261" i="50"/>
  <c r="K192" i="50"/>
  <c r="G16" i="67" s="1"/>
  <c r="O87" i="50"/>
  <c r="P12" i="50"/>
  <c r="V180" i="50"/>
  <c r="W120" i="50"/>
  <c r="AM260" i="50"/>
  <c r="M10" i="7"/>
  <c r="K32" i="67"/>
  <c r="M16" i="7"/>
  <c r="T10" i="7"/>
  <c r="K35" i="67"/>
  <c r="O101" i="50"/>
  <c r="P26" i="50"/>
  <c r="F73" i="39"/>
  <c r="F76" i="39"/>
  <c r="AL264" i="50"/>
  <c r="AM242" i="50"/>
  <c r="AM264" i="50" s="1"/>
  <c r="AJ85" i="50"/>
  <c r="O181" i="50"/>
  <c r="P121" i="50"/>
  <c r="AB16" i="68"/>
  <c r="AH16" i="68" s="1"/>
  <c r="AG16" i="68"/>
  <c r="Z64" i="53"/>
  <c r="Y64" i="53"/>
  <c r="X63" i="53"/>
  <c r="AI64" i="73"/>
  <c r="AH64" i="73"/>
  <c r="J253" i="50"/>
  <c r="I275" i="50"/>
  <c r="D13" i="7"/>
  <c r="D21" i="7" s="1"/>
  <c r="AM76" i="7"/>
  <c r="AN70" i="7" s="1"/>
  <c r="AM74" i="7"/>
  <c r="AM78" i="7"/>
  <c r="AF72" i="7"/>
  <c r="Y72" i="7"/>
  <c r="D72" i="7"/>
  <c r="J214" i="50"/>
  <c r="Y217" i="50"/>
  <c r="Y214" i="50" s="1"/>
  <c r="Y154" i="62"/>
  <c r="C24" i="49"/>
  <c r="AL13" i="67" s="1"/>
  <c r="W16" i="50"/>
  <c r="V91" i="50"/>
  <c r="L60" i="7"/>
  <c r="W154" i="41"/>
  <c r="L19" i="7" s="1"/>
  <c r="L77" i="7"/>
  <c r="G104" i="50"/>
  <c r="H29" i="50"/>
  <c r="G173" i="50"/>
  <c r="H113" i="50"/>
  <c r="H11" i="50"/>
  <c r="G86" i="50"/>
  <c r="H12" i="50"/>
  <c r="G87" i="50"/>
  <c r="H128" i="50"/>
  <c r="G188" i="50"/>
  <c r="H26" i="50"/>
  <c r="G101" i="50"/>
  <c r="G183" i="50"/>
  <c r="H123" i="50"/>
  <c r="G102" i="50"/>
  <c r="H27" i="50"/>
  <c r="G96" i="50"/>
  <c r="H21" i="50"/>
  <c r="G174" i="50"/>
  <c r="H114" i="50"/>
  <c r="W153" i="41"/>
  <c r="E60" i="7"/>
  <c r="W139" i="41"/>
  <c r="AD153" i="41"/>
  <c r="AD152" i="41" s="1"/>
  <c r="E71" i="7"/>
  <c r="AD139" i="41"/>
  <c r="K61" i="62"/>
  <c r="K60" i="62" s="1"/>
  <c r="K36" i="50"/>
  <c r="K61" i="50" s="1"/>
  <c r="R80" i="62"/>
  <c r="R79" i="62" s="1"/>
  <c r="R60" i="62" s="1"/>
  <c r="R139" i="50"/>
  <c r="R131" i="50" s="1"/>
  <c r="X147" i="41"/>
  <c r="X129" i="41"/>
  <c r="AE129" i="41"/>
  <c r="AE147" i="41"/>
  <c r="AE146" i="41" s="1"/>
  <c r="AB13" i="68"/>
  <c r="AH13" i="68" s="1"/>
  <c r="AG13" i="68"/>
  <c r="AM261" i="50"/>
  <c r="AM192" i="50"/>
  <c r="G94" i="67" s="1"/>
  <c r="G127" i="67" s="1"/>
  <c r="W21" i="50"/>
  <c r="V96" i="50"/>
  <c r="AB10" i="68"/>
  <c r="AH10" i="68" s="1"/>
  <c r="AG10" i="68"/>
  <c r="K58" i="53"/>
  <c r="J32" i="7"/>
  <c r="AF72" i="50"/>
  <c r="AF97" i="50" s="1"/>
  <c r="AE97" i="50"/>
  <c r="AE94" i="50" s="1"/>
  <c r="AM66" i="7"/>
  <c r="Q17" i="73"/>
  <c r="M89" i="53"/>
  <c r="M11" i="53"/>
  <c r="R17" i="73"/>
  <c r="T27" i="39"/>
  <c r="U17" i="53"/>
  <c r="Q37" i="39"/>
  <c r="T10" i="78"/>
  <c r="K38" i="39"/>
  <c r="T11" i="78" s="1"/>
  <c r="L89" i="53"/>
  <c r="O17" i="73"/>
  <c r="P17" i="73"/>
  <c r="L11" i="53"/>
  <c r="W17" i="53"/>
  <c r="S37" i="39"/>
  <c r="M38" i="39"/>
  <c r="V11" i="78" s="1"/>
  <c r="V10" i="78"/>
  <c r="J38" i="39"/>
  <c r="S11" i="78" s="1"/>
  <c r="P37" i="39"/>
  <c r="P38" i="39" s="1"/>
  <c r="T17" i="53"/>
  <c r="S10" i="78"/>
  <c r="W10" i="78"/>
  <c r="X17" i="53"/>
  <c r="T37" i="39"/>
  <c r="N38" i="39"/>
  <c r="W11" i="78" s="1"/>
  <c r="Z21" i="67"/>
  <c r="O11" i="53"/>
  <c r="V17" i="73"/>
  <c r="O89" i="53"/>
  <c r="U17" i="73"/>
  <c r="S27" i="39"/>
  <c r="Z5" i="67"/>
  <c r="Q17" i="53"/>
  <c r="W17" i="73"/>
  <c r="R17" i="53"/>
  <c r="X17" i="73"/>
  <c r="P11" i="53"/>
  <c r="P89" i="53"/>
  <c r="U10" i="78"/>
  <c r="R37" i="39"/>
  <c r="V17" i="53"/>
  <c r="L38" i="39"/>
  <c r="U11" i="78" s="1"/>
  <c r="T26" i="67"/>
  <c r="N11" i="73"/>
  <c r="N11" i="53"/>
  <c r="N89" i="53"/>
  <c r="S17" i="73"/>
  <c r="T17" i="73"/>
  <c r="K102" i="53"/>
  <c r="K113" i="53" s="1"/>
  <c r="N89" i="73"/>
  <c r="T42" i="67"/>
  <c r="J68" i="53" l="1"/>
  <c r="M68" i="73"/>
  <c r="I68" i="53"/>
  <c r="L68" i="73"/>
  <c r="H13" i="81"/>
  <c r="U38" i="79"/>
  <c r="H90" i="53"/>
  <c r="F31" i="79"/>
  <c r="F32" i="79"/>
  <c r="J50" i="39"/>
  <c r="S14" i="78" s="1"/>
  <c r="P49" i="39"/>
  <c r="P50" i="39" s="1"/>
  <c r="AB17" i="53"/>
  <c r="S13" i="78"/>
  <c r="AQ42" i="60"/>
  <c r="Y62" i="60"/>
  <c r="G33" i="79" s="1"/>
  <c r="G44" i="79"/>
  <c r="AE64" i="53"/>
  <c r="G43" i="79"/>
  <c r="G42" i="79"/>
  <c r="Z50" i="60"/>
  <c r="H45" i="79"/>
  <c r="H41" i="79"/>
  <c r="Z42" i="60"/>
  <c r="AH133" i="68"/>
  <c r="AT29" i="60"/>
  <c r="AF60" i="53"/>
  <c r="Z63" i="60"/>
  <c r="H34" i="79" s="1"/>
  <c r="Z47" i="60"/>
  <c r="AF67" i="53" s="1"/>
  <c r="H24" i="81"/>
  <c r="H23" i="81" s="1"/>
  <c r="O124" i="46"/>
  <c r="H25" i="81" s="1"/>
  <c r="AF68" i="53"/>
  <c r="AF90" i="53" s="1"/>
  <c r="W90" i="67"/>
  <c r="AO90" i="73"/>
  <c r="AP90" i="73"/>
  <c r="W84" i="67"/>
  <c r="W122" i="67" s="1"/>
  <c r="AP59" i="73"/>
  <c r="AO59" i="73"/>
  <c r="AR60" i="73"/>
  <c r="BA60" i="53"/>
  <c r="BA59" i="53" s="1"/>
  <c r="AE59" i="53"/>
  <c r="BG60" i="53"/>
  <c r="BG59" i="53" s="1"/>
  <c r="AQ60" i="73"/>
  <c r="AR60" i="60"/>
  <c r="AS60" i="60" s="1"/>
  <c r="AS37" i="60"/>
  <c r="AP67" i="73"/>
  <c r="BF67" i="53"/>
  <c r="AO67" i="73"/>
  <c r="AZ67" i="53"/>
  <c r="AZ63" i="53" s="1"/>
  <c r="W131" i="67"/>
  <c r="AR29" i="60"/>
  <c r="AP64" i="73"/>
  <c r="AO64" i="73"/>
  <c r="BF64" i="53"/>
  <c r="AD63" i="53"/>
  <c r="AA93" i="53"/>
  <c r="AJ93" i="73" s="1"/>
  <c r="AJ91" i="73"/>
  <c r="L58" i="39"/>
  <c r="K58" i="39"/>
  <c r="M58" i="39"/>
  <c r="J58" i="39"/>
  <c r="U59" i="39"/>
  <c r="N58" i="39"/>
  <c r="O125" i="46"/>
  <c r="Q49" i="39"/>
  <c r="T13" i="78"/>
  <c r="AC17" i="53"/>
  <c r="K50" i="39"/>
  <c r="T14" i="78" s="1"/>
  <c r="AR90" i="73"/>
  <c r="AQ90" i="73"/>
  <c r="X90" i="67"/>
  <c r="V85" i="67"/>
  <c r="V123" i="67" s="1"/>
  <c r="AM63" i="73"/>
  <c r="AN63" i="73"/>
  <c r="Y51" i="60"/>
  <c r="Y52" i="60"/>
  <c r="G30" i="79"/>
  <c r="I61" i="39"/>
  <c r="J57" i="39"/>
  <c r="N57" i="39"/>
  <c r="T57" i="39" s="1"/>
  <c r="I69" i="39"/>
  <c r="M57" i="39"/>
  <c r="S57" i="39" s="1"/>
  <c r="L57" i="39"/>
  <c r="K57" i="39"/>
  <c r="O57" i="39"/>
  <c r="AS65" i="73"/>
  <c r="AH65" i="53"/>
  <c r="AG65" i="53"/>
  <c r="AT65" i="73"/>
  <c r="R38" i="39"/>
  <c r="J64" i="53"/>
  <c r="I64" i="53"/>
  <c r="L64" i="73"/>
  <c r="H63" i="53"/>
  <c r="H100" i="53" s="1"/>
  <c r="H111" i="53" s="1"/>
  <c r="M64" i="73"/>
  <c r="I59" i="53"/>
  <c r="J59" i="53"/>
  <c r="M59" i="73"/>
  <c r="L59" i="73"/>
  <c r="M102" i="73" s="1"/>
  <c r="Y11" i="67"/>
  <c r="W106" i="67"/>
  <c r="BA63" i="73"/>
  <c r="AZ63" i="73"/>
  <c r="AU47" i="60"/>
  <c r="P67" i="53"/>
  <c r="X68" i="73"/>
  <c r="R68" i="53"/>
  <c r="W68" i="73"/>
  <c r="Q68" i="53"/>
  <c r="H10" i="79"/>
  <c r="H9" i="79"/>
  <c r="X33" i="67"/>
  <c r="U63" i="73"/>
  <c r="V103" i="73" s="1"/>
  <c r="V63" i="73"/>
  <c r="Y32" i="67"/>
  <c r="AA32" i="67" s="1"/>
  <c r="W59" i="73"/>
  <c r="X102" i="73" s="1"/>
  <c r="X59" i="73"/>
  <c r="R59" i="53"/>
  <c r="Q59" i="53"/>
  <c r="N10" i="79"/>
  <c r="N9" i="79"/>
  <c r="AP60" i="53"/>
  <c r="AN59" i="53"/>
  <c r="BD60" i="73"/>
  <c r="BE60" i="73"/>
  <c r="AO60" i="53"/>
  <c r="AV64" i="53"/>
  <c r="AV63" i="53" s="1"/>
  <c r="AV88" i="53" s="1"/>
  <c r="AL62" i="60"/>
  <c r="AO66" i="53"/>
  <c r="BD66" i="73"/>
  <c r="BE66" i="73"/>
  <c r="AP66" i="53"/>
  <c r="BB66" i="53"/>
  <c r="BH66" i="53"/>
  <c r="AT43" i="60"/>
  <c r="AR43" i="60"/>
  <c r="AS43" i="60" s="1"/>
  <c r="P90" i="53"/>
  <c r="X64" i="73"/>
  <c r="Q64" i="53"/>
  <c r="R64" i="53"/>
  <c r="W64" i="73"/>
  <c r="AQ51" i="60"/>
  <c r="AQ52" i="60"/>
  <c r="AL51" i="60"/>
  <c r="AL52" i="60"/>
  <c r="X12" i="67"/>
  <c r="G100" i="53"/>
  <c r="G111" i="53" s="1"/>
  <c r="J63" i="73"/>
  <c r="K103" i="73" s="1"/>
  <c r="K63" i="73"/>
  <c r="AO65" i="53"/>
  <c r="BD65" i="73"/>
  <c r="AP65" i="53"/>
  <c r="BE65" i="73"/>
  <c r="BH65" i="53"/>
  <c r="BB65" i="53"/>
  <c r="N32" i="79"/>
  <c r="N31" i="79"/>
  <c r="BA90" i="53"/>
  <c r="X111" i="67"/>
  <c r="BC90" i="73"/>
  <c r="BB90" i="73"/>
  <c r="AU91" i="53"/>
  <c r="AU93" i="53" s="1"/>
  <c r="F32" i="47"/>
  <c r="F29" i="48" s="1"/>
  <c r="AU95" i="53"/>
  <c r="O155" i="46"/>
  <c r="H29" i="81" s="1"/>
  <c r="AF47" i="60"/>
  <c r="H28" i="81"/>
  <c r="H27" i="81" s="1"/>
  <c r="AN68" i="53"/>
  <c r="O156" i="46"/>
  <c r="BE64" i="73"/>
  <c r="BD64" i="73"/>
  <c r="AO64" i="53"/>
  <c r="AP64" i="53"/>
  <c r="H21" i="79"/>
  <c r="H20" i="79"/>
  <c r="BB64" i="73"/>
  <c r="BC64" i="73"/>
  <c r="AM63" i="53"/>
  <c r="O167" i="68"/>
  <c r="O169" i="68"/>
  <c r="O170" i="68" s="1"/>
  <c r="O168" i="68"/>
  <c r="AG73" i="68"/>
  <c r="Q152" i="41"/>
  <c r="F18" i="7"/>
  <c r="P28" i="7"/>
  <c r="G30" i="67"/>
  <c r="P57" i="53"/>
  <c r="R281" i="50"/>
  <c r="X21" i="50"/>
  <c r="W96" i="50"/>
  <c r="F16" i="7"/>
  <c r="X146" i="41"/>
  <c r="H188" i="50"/>
  <c r="I128" i="50"/>
  <c r="Q121" i="50"/>
  <c r="P181" i="50"/>
  <c r="D43" i="67"/>
  <c r="T26" i="7"/>
  <c r="T27" i="7" s="1"/>
  <c r="V281" i="50"/>
  <c r="U56" i="53"/>
  <c r="O99" i="68"/>
  <c r="O100" i="68"/>
  <c r="O101" i="68"/>
  <c r="O102" i="68" s="1"/>
  <c r="AP26" i="7"/>
  <c r="P29" i="50"/>
  <c r="O104" i="50"/>
  <c r="O70" i="50"/>
  <c r="N69" i="50"/>
  <c r="G71" i="7"/>
  <c r="AF139" i="41"/>
  <c r="G60" i="7"/>
  <c r="Y139" i="41"/>
  <c r="P15" i="50"/>
  <c r="O90" i="50"/>
  <c r="H155" i="41"/>
  <c r="S9" i="7"/>
  <c r="C47" i="49"/>
  <c r="AL24" i="67" s="1"/>
  <c r="V56" i="73"/>
  <c r="U56" i="73"/>
  <c r="X29" i="67"/>
  <c r="AR41" i="7"/>
  <c r="AR43" i="7"/>
  <c r="W146" i="41"/>
  <c r="E16" i="7"/>
  <c r="E66" i="7"/>
  <c r="F66" i="7"/>
  <c r="H102" i="50"/>
  <c r="I27" i="50"/>
  <c r="W91" i="50"/>
  <c r="X16" i="50"/>
  <c r="Y76" i="7"/>
  <c r="X119" i="50"/>
  <c r="W179" i="50"/>
  <c r="C24" i="67"/>
  <c r="N280" i="50"/>
  <c r="D25" i="49"/>
  <c r="D24" i="49" s="1"/>
  <c r="AM13" i="67" s="1"/>
  <c r="W187" i="50"/>
  <c r="X127" i="50"/>
  <c r="W34" i="50"/>
  <c r="V109" i="50"/>
  <c r="T11" i="7"/>
  <c r="K34" i="67"/>
  <c r="AL154" i="50"/>
  <c r="AK174" i="50"/>
  <c r="R129" i="41"/>
  <c r="R147" i="41"/>
  <c r="I22" i="50"/>
  <c r="H97" i="50"/>
  <c r="G69" i="39"/>
  <c r="M45" i="39"/>
  <c r="G49" i="39"/>
  <c r="S137" i="41"/>
  <c r="S142" i="41" s="1"/>
  <c r="S155" i="41" s="1"/>
  <c r="V18" i="7" s="1"/>
  <c r="AG137" i="41"/>
  <c r="AG142" i="41" s="1"/>
  <c r="Z132" i="41"/>
  <c r="Z149" i="41" s="1"/>
  <c r="S132" i="41"/>
  <c r="S149" i="41" s="1"/>
  <c r="V15" i="7" s="1"/>
  <c r="Z137" i="41"/>
  <c r="Z142" i="41" s="1"/>
  <c r="AG132" i="41"/>
  <c r="AG149" i="41" s="1"/>
  <c r="K137" i="41"/>
  <c r="K149" i="41"/>
  <c r="V51" i="67"/>
  <c r="AC57" i="73"/>
  <c r="AB57" i="73"/>
  <c r="AH24" i="68"/>
  <c r="I26" i="50"/>
  <c r="H101" i="50"/>
  <c r="I12" i="50"/>
  <c r="H87" i="50"/>
  <c r="M77" i="7"/>
  <c r="D76" i="7"/>
  <c r="AF76" i="7"/>
  <c r="AH63" i="73"/>
  <c r="AI103" i="73" s="1"/>
  <c r="AI63" i="73"/>
  <c r="Z63" i="53"/>
  <c r="Y63" i="53"/>
  <c r="Y54" i="67"/>
  <c r="AA54" i="67" s="1"/>
  <c r="AJ283" i="50"/>
  <c r="D87" i="67"/>
  <c r="I152" i="50"/>
  <c r="H151" i="50"/>
  <c r="D13" i="67" s="1"/>
  <c r="AF260" i="50"/>
  <c r="AO47" i="7"/>
  <c r="AO69" i="7"/>
  <c r="C31" i="7"/>
  <c r="C33" i="7" s="1"/>
  <c r="AL29" i="7"/>
  <c r="W64" i="50"/>
  <c r="V63" i="50"/>
  <c r="P14" i="50"/>
  <c r="O13" i="50"/>
  <c r="Q32" i="50"/>
  <c r="E26" i="49"/>
  <c r="P107" i="50"/>
  <c r="Q22" i="50"/>
  <c r="P97" i="50"/>
  <c r="M283" i="50"/>
  <c r="X50" i="67"/>
  <c r="AF56" i="73"/>
  <c r="AG56" i="73"/>
  <c r="D24" i="7"/>
  <c r="D65" i="7"/>
  <c r="AF24" i="7"/>
  <c r="AF29" i="7" s="1"/>
  <c r="AF65" i="7"/>
  <c r="P120" i="50"/>
  <c r="O180" i="50"/>
  <c r="AH98" i="68"/>
  <c r="AH101" i="68" s="1"/>
  <c r="AH102" i="68" s="1"/>
  <c r="AG101" i="68"/>
  <c r="AG102" i="68" s="1"/>
  <c r="AF240" i="50"/>
  <c r="AF262" i="50" s="1"/>
  <c r="AE262" i="50"/>
  <c r="D86" i="67"/>
  <c r="AJ282" i="50"/>
  <c r="AJ285" i="50" s="1"/>
  <c r="E70" i="49"/>
  <c r="E69" i="49" s="1"/>
  <c r="AN38" i="67" s="1"/>
  <c r="M11" i="7"/>
  <c r="K31" i="67"/>
  <c r="AH166" i="68"/>
  <c r="AH169" i="68" s="1"/>
  <c r="AH170" i="68" s="1"/>
  <c r="AG169" i="68"/>
  <c r="AG170" i="68" s="1"/>
  <c r="O92" i="50"/>
  <c r="P17" i="50"/>
  <c r="X115" i="50"/>
  <c r="W175" i="50"/>
  <c r="AG154" i="68"/>
  <c r="AG168" i="68"/>
  <c r="X100" i="53"/>
  <c r="X111" i="53" s="1"/>
  <c r="L29" i="67"/>
  <c r="G10" i="7"/>
  <c r="J146" i="41"/>
  <c r="L98" i="67" s="1"/>
  <c r="R139" i="41"/>
  <c r="R153" i="41"/>
  <c r="Y129" i="41"/>
  <c r="Y147" i="41"/>
  <c r="AA56" i="73"/>
  <c r="Z56" i="73"/>
  <c r="U50" i="67"/>
  <c r="Z50" i="67" s="1"/>
  <c r="W90" i="50"/>
  <c r="X15" i="50"/>
  <c r="E56" i="73"/>
  <c r="D56" i="73"/>
  <c r="AX56" i="53"/>
  <c r="BD56" i="53"/>
  <c r="U8" i="67"/>
  <c r="P176" i="50"/>
  <c r="Q116" i="50"/>
  <c r="X116" i="50"/>
  <c r="W176" i="50"/>
  <c r="K35" i="50"/>
  <c r="Q117" i="50"/>
  <c r="P177" i="50"/>
  <c r="K44" i="67"/>
  <c r="E18" i="7"/>
  <c r="P152" i="41"/>
  <c r="P190" i="50"/>
  <c r="Q130" i="50"/>
  <c r="W177" i="50"/>
  <c r="X117" i="50"/>
  <c r="T78" i="7"/>
  <c r="S72" i="7"/>
  <c r="S78" i="7"/>
  <c r="T72" i="7"/>
  <c r="K31" i="7"/>
  <c r="K32" i="7" s="1"/>
  <c r="V99" i="50"/>
  <c r="W24" i="50"/>
  <c r="O109" i="50"/>
  <c r="P34" i="50"/>
  <c r="U9" i="7"/>
  <c r="J155" i="41"/>
  <c r="E47" i="49"/>
  <c r="AN24" i="67" s="1"/>
  <c r="U71" i="7"/>
  <c r="AF155" i="41"/>
  <c r="AD30" i="7"/>
  <c r="G71" i="67"/>
  <c r="AO9" i="7"/>
  <c r="AE153" i="41"/>
  <c r="AE152" i="41" s="1"/>
  <c r="K56" i="73"/>
  <c r="X8" i="67"/>
  <c r="BG56" i="53"/>
  <c r="BA56" i="53"/>
  <c r="J56" i="73"/>
  <c r="I28" i="50"/>
  <c r="H103" i="50"/>
  <c r="I112" i="50"/>
  <c r="H172" i="50"/>
  <c r="H111" i="50"/>
  <c r="D11" i="67" s="1"/>
  <c r="H93" i="50"/>
  <c r="I18" i="50"/>
  <c r="F53" i="67"/>
  <c r="V30" i="7"/>
  <c r="E108" i="67"/>
  <c r="X22" i="50"/>
  <c r="W97" i="50"/>
  <c r="V103" i="50"/>
  <c r="W28" i="50"/>
  <c r="BB57" i="73"/>
  <c r="X103" i="67"/>
  <c r="BC57" i="73"/>
  <c r="U10" i="50"/>
  <c r="AM153" i="50"/>
  <c r="AL151" i="50"/>
  <c r="F91" i="67" s="1"/>
  <c r="AL173" i="50"/>
  <c r="AM111" i="50"/>
  <c r="G89" i="67" s="1"/>
  <c r="P146" i="41"/>
  <c r="E15" i="7"/>
  <c r="J44" i="67"/>
  <c r="H185" i="50"/>
  <c r="I125" i="50"/>
  <c r="I14" i="50"/>
  <c r="H89" i="50"/>
  <c r="H13" i="50"/>
  <c r="H10" i="50" s="1"/>
  <c r="L22" i="7"/>
  <c r="AM70" i="50"/>
  <c r="F95" i="67"/>
  <c r="AJ30" i="7"/>
  <c r="AF69" i="50"/>
  <c r="W188" i="50"/>
  <c r="X128" i="50"/>
  <c r="I258" i="50"/>
  <c r="E19" i="67" s="1"/>
  <c r="E115" i="67" s="1"/>
  <c r="K129" i="41"/>
  <c r="Z130" i="41"/>
  <c r="S130" i="41"/>
  <c r="AG135" i="41"/>
  <c r="AG140" i="41" s="1"/>
  <c r="S135" i="41"/>
  <c r="S140" i="41" s="1"/>
  <c r="AG130" i="41"/>
  <c r="K135" i="41"/>
  <c r="K140" i="41" s="1"/>
  <c r="Z135" i="41"/>
  <c r="Z140" i="41" s="1"/>
  <c r="K147" i="41"/>
  <c r="AG136" i="41"/>
  <c r="AG141" i="41" s="1"/>
  <c r="AG131" i="41"/>
  <c r="AG148" i="41" s="1"/>
  <c r="K136" i="41"/>
  <c r="Z131" i="41"/>
  <c r="Z148" i="41" s="1"/>
  <c r="S136" i="41"/>
  <c r="S141" i="41" s="1"/>
  <c r="S154" i="41" s="1"/>
  <c r="O18" i="7" s="1"/>
  <c r="S131" i="41"/>
  <c r="S148" i="41" s="1"/>
  <c r="O15" i="7" s="1"/>
  <c r="Z136" i="41"/>
  <c r="Z141" i="41" s="1"/>
  <c r="K148" i="41"/>
  <c r="J154" i="41"/>
  <c r="N9" i="7"/>
  <c r="E33" i="49"/>
  <c r="AN16" i="67" s="1"/>
  <c r="AD151" i="50"/>
  <c r="AE153" i="50"/>
  <c r="AD173" i="50"/>
  <c r="AD171" i="50" s="1"/>
  <c r="W178" i="50"/>
  <c r="X118" i="50"/>
  <c r="P106" i="50"/>
  <c r="Q31" i="50"/>
  <c r="AH86" i="68"/>
  <c r="AN85" i="68"/>
  <c r="AH100" i="68"/>
  <c r="O135" i="68"/>
  <c r="O136" i="68" s="1"/>
  <c r="O134" i="68"/>
  <c r="O133" i="68"/>
  <c r="T77" i="7"/>
  <c r="U30" i="67"/>
  <c r="Z30" i="67" s="1"/>
  <c r="O57" i="73"/>
  <c r="P57" i="73"/>
  <c r="W152" i="50"/>
  <c r="V151" i="50"/>
  <c r="D49" i="67" s="1"/>
  <c r="V111" i="50"/>
  <c r="D47" i="67" s="1"/>
  <c r="V172" i="50"/>
  <c r="V171" i="50" s="1"/>
  <c r="D50" i="67" s="1"/>
  <c r="W112" i="50"/>
  <c r="H99" i="50"/>
  <c r="I24" i="50"/>
  <c r="I34" i="50"/>
  <c r="H109" i="50"/>
  <c r="I32" i="50"/>
  <c r="D12" i="49"/>
  <c r="H107" i="50"/>
  <c r="T17" i="7"/>
  <c r="T13" i="7" s="1"/>
  <c r="T21" i="7" s="1"/>
  <c r="W183" i="50"/>
  <c r="X123" i="50"/>
  <c r="N58" i="73"/>
  <c r="T31" i="67"/>
  <c r="K55" i="53"/>
  <c r="AN71" i="7"/>
  <c r="E78" i="7"/>
  <c r="E72" i="7"/>
  <c r="G78" i="7"/>
  <c r="F78" i="7"/>
  <c r="F72" i="7"/>
  <c r="W152" i="41"/>
  <c r="E19" i="7"/>
  <c r="AN19" i="7" s="1"/>
  <c r="J124" i="67" s="1"/>
  <c r="I11" i="50"/>
  <c r="H86" i="50"/>
  <c r="O64" i="50"/>
  <c r="N63" i="50"/>
  <c r="N60" i="50" s="1"/>
  <c r="X122" i="50"/>
  <c r="W182" i="50"/>
  <c r="V108" i="50"/>
  <c r="W33" i="50"/>
  <c r="I121" i="50"/>
  <c r="H181" i="50"/>
  <c r="AG24" i="68"/>
  <c r="I114" i="50"/>
  <c r="H174" i="50"/>
  <c r="H173" i="50"/>
  <c r="I113" i="50"/>
  <c r="M132" i="67"/>
  <c r="F17" i="67"/>
  <c r="F113" i="67" s="1"/>
  <c r="H30" i="7"/>
  <c r="R74" i="7"/>
  <c r="D74" i="7"/>
  <c r="K74" i="7"/>
  <c r="K73" i="7" s="1"/>
  <c r="K75" i="7" s="1"/>
  <c r="AF74" i="7"/>
  <c r="Y74" i="7"/>
  <c r="K253" i="50"/>
  <c r="K275" i="50" s="1"/>
  <c r="J275" i="50"/>
  <c r="G112" i="67"/>
  <c r="G119" i="67"/>
  <c r="G129" i="67" s="1"/>
  <c r="V29" i="67"/>
  <c r="Q56" i="73"/>
  <c r="R56" i="73"/>
  <c r="W87" i="50"/>
  <c r="X12" i="50"/>
  <c r="V95" i="50"/>
  <c r="V19" i="50"/>
  <c r="W20" i="50"/>
  <c r="Y24" i="7"/>
  <c r="Y29" i="7" s="1"/>
  <c r="Y65" i="7"/>
  <c r="V41" i="7"/>
  <c r="V43" i="7"/>
  <c r="F45" i="49"/>
  <c r="Y239" i="50"/>
  <c r="X236" i="50"/>
  <c r="F54" i="67" s="1"/>
  <c r="X261" i="50"/>
  <c r="X258" i="50" s="1"/>
  <c r="F55" i="67" s="1"/>
  <c r="O30" i="7"/>
  <c r="F35" i="67"/>
  <c r="G57" i="73"/>
  <c r="AY57" i="53"/>
  <c r="K130" i="67" s="1"/>
  <c r="V9" i="67"/>
  <c r="V120" i="67" s="1"/>
  <c r="F57" i="73"/>
  <c r="BE57" i="53"/>
  <c r="O27" i="7"/>
  <c r="X153" i="41"/>
  <c r="H175" i="50"/>
  <c r="I115" i="50"/>
  <c r="AN60" i="7"/>
  <c r="E61" i="7"/>
  <c r="E67" i="7"/>
  <c r="G67" i="7"/>
  <c r="F61" i="7"/>
  <c r="F67" i="7"/>
  <c r="H96" i="50"/>
  <c r="I21" i="50"/>
  <c r="I123" i="50"/>
  <c r="H183" i="50"/>
  <c r="I29" i="50"/>
  <c r="H104" i="50"/>
  <c r="L61" i="7"/>
  <c r="M61" i="7"/>
  <c r="M67" i="7"/>
  <c r="L67" i="7"/>
  <c r="Q26" i="50"/>
  <c r="P101" i="50"/>
  <c r="Q12" i="50"/>
  <c r="P87" i="50"/>
  <c r="W26" i="7"/>
  <c r="G43" i="67"/>
  <c r="X56" i="53"/>
  <c r="D115" i="67"/>
  <c r="O184" i="50"/>
  <c r="P124" i="50"/>
  <c r="W114" i="50"/>
  <c r="V174" i="50"/>
  <c r="C44" i="67"/>
  <c r="U282" i="50"/>
  <c r="D42" i="49"/>
  <c r="D41" i="49" s="1"/>
  <c r="AM22" i="67" s="1"/>
  <c r="AP30" i="7"/>
  <c r="AC41" i="7"/>
  <c r="F59" i="49"/>
  <c r="AC43" i="7"/>
  <c r="U51" i="67"/>
  <c r="Z51" i="67" s="1"/>
  <c r="Z57" i="73"/>
  <c r="AA57" i="73"/>
  <c r="BC56" i="73"/>
  <c r="BB56" i="73"/>
  <c r="X102" i="67"/>
  <c r="C14" i="49"/>
  <c r="C13" i="49" s="1"/>
  <c r="AL6" i="67" s="1"/>
  <c r="F282" i="50"/>
  <c r="F285" i="50" s="1"/>
  <c r="O103" i="50"/>
  <c r="P28" i="50"/>
  <c r="S14" i="7"/>
  <c r="S13" i="7" s="1"/>
  <c r="S21" i="7" s="1"/>
  <c r="M60" i="50"/>
  <c r="O152" i="50"/>
  <c r="N151" i="50"/>
  <c r="C31" i="67" s="1"/>
  <c r="N172" i="50"/>
  <c r="N171" i="50" s="1"/>
  <c r="C32" i="67" s="1"/>
  <c r="V27" i="7"/>
  <c r="Y63" i="7"/>
  <c r="D63" i="7"/>
  <c r="R63" i="7"/>
  <c r="R62" i="7" s="1"/>
  <c r="R64" i="7" s="1"/>
  <c r="K63" i="7"/>
  <c r="AF63" i="7"/>
  <c r="H56" i="73"/>
  <c r="BF56" i="53"/>
  <c r="AZ56" i="53"/>
  <c r="I56" i="73"/>
  <c r="W8" i="67"/>
  <c r="W119" i="67" s="1"/>
  <c r="P86" i="50"/>
  <c r="Q11" i="50"/>
  <c r="O173" i="50"/>
  <c r="P113" i="50"/>
  <c r="AF147" i="41"/>
  <c r="AF146" i="41" s="1"/>
  <c r="AF129" i="41"/>
  <c r="AE57" i="73"/>
  <c r="AD57" i="73"/>
  <c r="W51" i="67"/>
  <c r="AG100" i="68"/>
  <c r="AO28" i="7"/>
  <c r="O91" i="50"/>
  <c r="P16" i="50"/>
  <c r="I122" i="50"/>
  <c r="H182" i="50"/>
  <c r="I30" i="50"/>
  <c r="H105" i="50"/>
  <c r="E40" i="49"/>
  <c r="X32" i="50"/>
  <c r="W107" i="50"/>
  <c r="V92" i="50"/>
  <c r="W17" i="50"/>
  <c r="R155" i="41"/>
  <c r="U18" i="7" s="1"/>
  <c r="Y155" i="41"/>
  <c r="U19" i="7" s="1"/>
  <c r="U60" i="7"/>
  <c r="U66" i="7" s="1"/>
  <c r="F26" i="7"/>
  <c r="H281" i="50"/>
  <c r="E56" i="53"/>
  <c r="D7" i="67"/>
  <c r="D103" i="67" s="1"/>
  <c r="Q30" i="50"/>
  <c r="P105" i="50"/>
  <c r="I152" i="41"/>
  <c r="K122" i="67" s="1"/>
  <c r="F11" i="7"/>
  <c r="AO11" i="7" s="1"/>
  <c r="K28" i="67"/>
  <c r="F103" i="67"/>
  <c r="D27" i="7"/>
  <c r="AM26" i="7"/>
  <c r="AM27" i="7" s="1"/>
  <c r="H180" i="50"/>
  <c r="I120" i="50"/>
  <c r="H100" i="50"/>
  <c r="I25" i="50"/>
  <c r="I117" i="50"/>
  <c r="H177" i="50"/>
  <c r="O179" i="50"/>
  <c r="P119" i="50"/>
  <c r="AL13" i="7"/>
  <c r="AL21" i="7" s="1"/>
  <c r="AL267" i="50"/>
  <c r="AM245" i="50"/>
  <c r="AM267" i="50" s="1"/>
  <c r="N95" i="50"/>
  <c r="N94" i="50" s="1"/>
  <c r="N85" i="50" s="1"/>
  <c r="W181" i="50"/>
  <c r="X121" i="50"/>
  <c r="V93" i="50"/>
  <c r="W18" i="50"/>
  <c r="O189" i="50"/>
  <c r="P129" i="50"/>
  <c r="W189" i="50"/>
  <c r="X129" i="50"/>
  <c r="Q82" i="50"/>
  <c r="E29" i="49"/>
  <c r="AE88" i="50"/>
  <c r="AE85" i="50" s="1"/>
  <c r="U88" i="50"/>
  <c r="U85" i="50" s="1"/>
  <c r="J82" i="50"/>
  <c r="E15" i="49"/>
  <c r="P56" i="73"/>
  <c r="O56" i="73"/>
  <c r="U29" i="67"/>
  <c r="Z29" i="67" s="1"/>
  <c r="H184" i="50"/>
  <c r="I124" i="50"/>
  <c r="H95" i="50"/>
  <c r="I20" i="50"/>
  <c r="H19" i="50"/>
  <c r="G10" i="50"/>
  <c r="L66" i="7"/>
  <c r="L17" i="7"/>
  <c r="L13" i="7" s="1"/>
  <c r="L21" i="7" s="1"/>
  <c r="O186" i="50"/>
  <c r="P126" i="50"/>
  <c r="F17" i="49"/>
  <c r="H41" i="7"/>
  <c r="H43" i="7"/>
  <c r="M14" i="7"/>
  <c r="M13" i="7" s="1"/>
  <c r="M21" i="7" s="1"/>
  <c r="E114" i="67"/>
  <c r="M57" i="73"/>
  <c r="J57" i="53"/>
  <c r="Y9" i="67"/>
  <c r="L57" i="73"/>
  <c r="I57" i="53"/>
  <c r="AF154" i="41"/>
  <c r="N71" i="7"/>
  <c r="P30" i="7"/>
  <c r="G35" i="67"/>
  <c r="AL95" i="50"/>
  <c r="P125" i="50"/>
  <c r="O185" i="50"/>
  <c r="Y58" i="73"/>
  <c r="S55" i="53"/>
  <c r="T52" i="67"/>
  <c r="O96" i="50"/>
  <c r="P21" i="50"/>
  <c r="E74" i="49"/>
  <c r="AJ37" i="7"/>
  <c r="X26" i="50"/>
  <c r="W101" i="50"/>
  <c r="I126" i="50"/>
  <c r="H186" i="50"/>
  <c r="H90" i="50"/>
  <c r="I15" i="50"/>
  <c r="AM67" i="50"/>
  <c r="AL92" i="50"/>
  <c r="AL88" i="50" s="1"/>
  <c r="AL63" i="50"/>
  <c r="F60" i="67"/>
  <c r="AE280" i="50"/>
  <c r="G53" i="49"/>
  <c r="G52" i="49" s="1"/>
  <c r="AP29" i="67" s="1"/>
  <c r="AB285" i="50"/>
  <c r="K62" i="7"/>
  <c r="K64" i="7" s="1"/>
  <c r="L59" i="7"/>
  <c r="W30" i="7"/>
  <c r="G53" i="67"/>
  <c r="AM258" i="50"/>
  <c r="G97" i="67" s="1"/>
  <c r="AF57" i="53"/>
  <c r="AD28" i="7"/>
  <c r="G66" i="67"/>
  <c r="AF281" i="50"/>
  <c r="X29" i="50"/>
  <c r="W104" i="50"/>
  <c r="AA5" i="67"/>
  <c r="O37" i="7"/>
  <c r="E32" i="49"/>
  <c r="E30" i="49" s="1"/>
  <c r="AN15" i="67" s="1"/>
  <c r="I30" i="7"/>
  <c r="G17" i="67"/>
  <c r="G113" i="67" s="1"/>
  <c r="N132" i="67"/>
  <c r="O19" i="78"/>
  <c r="O20" i="78"/>
  <c r="O174" i="50"/>
  <c r="P114" i="50"/>
  <c r="Q18" i="50"/>
  <c r="P93" i="50"/>
  <c r="U10" i="7"/>
  <c r="L35" i="67"/>
  <c r="U16" i="7"/>
  <c r="U22" i="7" s="1"/>
  <c r="AN28" i="7"/>
  <c r="AQ26" i="7"/>
  <c r="H153" i="41"/>
  <c r="E9" i="7"/>
  <c r="AN9" i="7" s="1"/>
  <c r="H139" i="41"/>
  <c r="C19" i="49"/>
  <c r="AL8" i="67" s="1"/>
  <c r="H108" i="50"/>
  <c r="I33" i="50"/>
  <c r="H189" i="50"/>
  <c r="I129" i="50"/>
  <c r="L72" i="7"/>
  <c r="M78" i="7"/>
  <c r="M72" i="7"/>
  <c r="L78" i="7"/>
  <c r="I57" i="73"/>
  <c r="H57" i="73"/>
  <c r="BF57" i="53"/>
  <c r="AZ57" i="53"/>
  <c r="L130" i="67" s="1"/>
  <c r="W9" i="67"/>
  <c r="G85" i="67"/>
  <c r="AK26" i="7"/>
  <c r="AK27" i="7" s="1"/>
  <c r="AN56" i="53"/>
  <c r="AM281" i="50"/>
  <c r="O175" i="50"/>
  <c r="P115" i="50"/>
  <c r="P122" i="50"/>
  <c r="O182" i="50"/>
  <c r="Y131" i="50"/>
  <c r="Q112" i="50"/>
  <c r="F62" i="67"/>
  <c r="W184" i="50"/>
  <c r="X124" i="50"/>
  <c r="AK171" i="50"/>
  <c r="E92" i="67" s="1"/>
  <c r="X125" i="50"/>
  <c r="W185" i="50"/>
  <c r="W173" i="50"/>
  <c r="X113" i="50"/>
  <c r="AD146" i="41"/>
  <c r="F77" i="7"/>
  <c r="E77" i="7"/>
  <c r="J98" i="67"/>
  <c r="I119" i="50"/>
  <c r="H179" i="50"/>
  <c r="H98" i="50"/>
  <c r="I23" i="50"/>
  <c r="I118" i="50"/>
  <c r="H178" i="50"/>
  <c r="H187" i="50"/>
  <c r="I127" i="50"/>
  <c r="G88" i="50"/>
  <c r="G85" i="50" s="1"/>
  <c r="M66" i="7"/>
  <c r="X130" i="50"/>
  <c r="W190" i="50"/>
  <c r="T285" i="50"/>
  <c r="W86" i="50"/>
  <c r="X11" i="50"/>
  <c r="L131" i="41"/>
  <c r="P107" i="53"/>
  <c r="H50" i="78"/>
  <c r="H28" i="39"/>
  <c r="L130" i="41"/>
  <c r="I49" i="65"/>
  <c r="H51" i="78" s="1"/>
  <c r="Y154" i="41"/>
  <c r="N19" i="7" s="1"/>
  <c r="N17" i="7" s="1"/>
  <c r="N60" i="7"/>
  <c r="N67" i="7" s="1"/>
  <c r="N16" i="7"/>
  <c r="N22" i="7" s="1"/>
  <c r="AF174" i="50"/>
  <c r="AF111" i="50"/>
  <c r="G65" i="67" s="1"/>
  <c r="F84" i="67"/>
  <c r="AL280" i="50"/>
  <c r="G67" i="49"/>
  <c r="G66" i="49" s="1"/>
  <c r="AP37" i="67" s="1"/>
  <c r="R159" i="50"/>
  <c r="W105" i="50"/>
  <c r="X30" i="50"/>
  <c r="I70" i="50"/>
  <c r="H69" i="50"/>
  <c r="AL274" i="50"/>
  <c r="AL258" i="50" s="1"/>
  <c r="F97" i="67" s="1"/>
  <c r="AM252" i="50"/>
  <c r="AM274" i="50" s="1"/>
  <c r="U171" i="50"/>
  <c r="C50" i="67" s="1"/>
  <c r="AF25" i="68"/>
  <c r="AL24" i="68"/>
  <c r="AF39" i="68"/>
  <c r="AF41" i="68"/>
  <c r="L9" i="7"/>
  <c r="H154" i="41"/>
  <c r="C33" i="49"/>
  <c r="AL16" i="67" s="1"/>
  <c r="R238" i="50"/>
  <c r="Q260" i="50"/>
  <c r="Q258" i="50" s="1"/>
  <c r="F37" i="67" s="1"/>
  <c r="Q236" i="50"/>
  <c r="F36" i="67" s="1"/>
  <c r="L76" i="7"/>
  <c r="AH57" i="68"/>
  <c r="AH71" i="68"/>
  <c r="AN56" i="68"/>
  <c r="O178" i="50"/>
  <c r="P118" i="50"/>
  <c r="I64" i="50"/>
  <c r="H63" i="50"/>
  <c r="U57" i="73"/>
  <c r="V57" i="73"/>
  <c r="X30" i="67"/>
  <c r="U27" i="7"/>
  <c r="AK30" i="7"/>
  <c r="G95" i="67"/>
  <c r="G90" i="67"/>
  <c r="AK28" i="7"/>
  <c r="AN57" i="53"/>
  <c r="BH57" i="53" s="1"/>
  <c r="Z9" i="67"/>
  <c r="U120" i="67"/>
  <c r="Z120" i="67" s="1"/>
  <c r="X82" i="50"/>
  <c r="E43" i="49"/>
  <c r="W180" i="50"/>
  <c r="X120" i="50"/>
  <c r="C109" i="67"/>
  <c r="AE258" i="50"/>
  <c r="F73" i="67" s="1"/>
  <c r="AH154" i="68"/>
  <c r="AH168" i="68"/>
  <c r="O132" i="67"/>
  <c r="AF162" i="50"/>
  <c r="AF182" i="50" s="1"/>
  <c r="AE182" i="50"/>
  <c r="W100" i="50"/>
  <c r="X25" i="50"/>
  <c r="W102" i="50"/>
  <c r="X27" i="50"/>
  <c r="S70" i="7"/>
  <c r="R73" i="7"/>
  <c r="R75" i="7" s="1"/>
  <c r="J153" i="41"/>
  <c r="G9" i="7"/>
  <c r="AP9" i="7" s="1"/>
  <c r="J139" i="41"/>
  <c r="E19" i="49"/>
  <c r="AN8" i="67" s="1"/>
  <c r="E27" i="7"/>
  <c r="AN26" i="7"/>
  <c r="H106" i="50"/>
  <c r="I31" i="50"/>
  <c r="P23" i="50"/>
  <c r="O98" i="50"/>
  <c r="P99" i="50"/>
  <c r="Q24" i="50"/>
  <c r="AR54" i="7"/>
  <c r="AR52" i="7"/>
  <c r="AO71" i="7"/>
  <c r="J281" i="50"/>
  <c r="G171" i="50"/>
  <c r="C14" i="67" s="1"/>
  <c r="C110" i="67" s="1"/>
  <c r="I130" i="50"/>
  <c r="H190" i="50"/>
  <c r="I116" i="50"/>
  <c r="H176" i="50"/>
  <c r="AQ26" i="79"/>
  <c r="H5" i="81"/>
  <c r="AP28" i="7"/>
  <c r="P20" i="50"/>
  <c r="O19" i="50"/>
  <c r="O95" i="50"/>
  <c r="O94" i="50" s="1"/>
  <c r="S61" i="7"/>
  <c r="S65" i="7" s="1"/>
  <c r="U67" i="7"/>
  <c r="S67" i="7"/>
  <c r="T67" i="7"/>
  <c r="T61" i="7"/>
  <c r="Y60" i="62"/>
  <c r="O111" i="50"/>
  <c r="D29" i="67" s="1"/>
  <c r="AF63" i="50"/>
  <c r="AF60" i="50" s="1"/>
  <c r="AF89" i="50"/>
  <c r="V89" i="50"/>
  <c r="V88" i="50" s="1"/>
  <c r="W14" i="50"/>
  <c r="V13" i="50"/>
  <c r="V10" i="50" s="1"/>
  <c r="X126" i="50"/>
  <c r="W186" i="50"/>
  <c r="AK151" i="50"/>
  <c r="E91" i="67" s="1"/>
  <c r="F15" i="7"/>
  <c r="Q146" i="41"/>
  <c r="H40" i="39"/>
  <c r="H55" i="78"/>
  <c r="I54" i="65"/>
  <c r="H56" i="78" s="1"/>
  <c r="L132" i="41"/>
  <c r="W70" i="50"/>
  <c r="V69" i="50"/>
  <c r="I16" i="50"/>
  <c r="H91" i="50"/>
  <c r="H92" i="50"/>
  <c r="I17" i="50"/>
  <c r="G94" i="50"/>
  <c r="N66" i="7"/>
  <c r="AF94" i="50"/>
  <c r="R49" i="39"/>
  <c r="R50" i="39" s="1"/>
  <c r="AD17" i="53"/>
  <c r="U13" i="78"/>
  <c r="L50" i="39"/>
  <c r="U14" i="78" s="1"/>
  <c r="M19" i="7"/>
  <c r="M17" i="7" s="1"/>
  <c r="X82" i="67"/>
  <c r="AR57" i="73"/>
  <c r="AQ57" i="73"/>
  <c r="K237" i="50"/>
  <c r="J236" i="50"/>
  <c r="F18" i="67" s="1"/>
  <c r="J259" i="50"/>
  <c r="O188" i="50"/>
  <c r="P128" i="50"/>
  <c r="N10" i="7"/>
  <c r="L32" i="67"/>
  <c r="AH120" i="68"/>
  <c r="AN119" i="68"/>
  <c r="AH134" i="68"/>
  <c r="AH136" i="68"/>
  <c r="AL73" i="50"/>
  <c r="AK98" i="50"/>
  <c r="AK94" i="50" s="1"/>
  <c r="AK85" i="50" s="1"/>
  <c r="P102" i="50"/>
  <c r="Q27" i="50"/>
  <c r="P100" i="50"/>
  <c r="Q25" i="50"/>
  <c r="AM19" i="50"/>
  <c r="AM10" i="50" s="1"/>
  <c r="AM95" i="50"/>
  <c r="V28" i="7"/>
  <c r="F48" i="67"/>
  <c r="F108" i="67" s="1"/>
  <c r="W57" i="53"/>
  <c r="N155" i="80"/>
  <c r="N156" i="80" s="1"/>
  <c r="BD29" i="73"/>
  <c r="AO29" i="53"/>
  <c r="Y100" i="67"/>
  <c r="BE29" i="73"/>
  <c r="AP29" i="53"/>
  <c r="G24" i="47"/>
  <c r="G22" i="48" s="1"/>
  <c r="S77" i="7"/>
  <c r="O108" i="50"/>
  <c r="P33" i="50"/>
  <c r="V98" i="50"/>
  <c r="W23" i="50"/>
  <c r="AF160" i="50"/>
  <c r="AF180" i="50" s="1"/>
  <c r="AE180" i="50"/>
  <c r="E72" i="49"/>
  <c r="AN39" i="67" s="1"/>
  <c r="W31" i="50"/>
  <c r="V106" i="50"/>
  <c r="R31" i="7"/>
  <c r="R32" i="7" s="1"/>
  <c r="Q127" i="50"/>
  <c r="P187" i="50"/>
  <c r="AK60" i="50"/>
  <c r="O183" i="50"/>
  <c r="P123" i="50"/>
  <c r="AF13" i="50"/>
  <c r="AF10" i="50" s="1"/>
  <c r="AF90" i="50"/>
  <c r="G282" i="50"/>
  <c r="D14" i="49"/>
  <c r="D13" i="49" s="1"/>
  <c r="AM6" i="67" s="1"/>
  <c r="C8" i="67"/>
  <c r="AL236" i="50"/>
  <c r="F96" i="67" s="1"/>
  <c r="AE56" i="73"/>
  <c r="AD56" i="73"/>
  <c r="W50" i="67"/>
  <c r="Y153" i="50"/>
  <c r="P89" i="73"/>
  <c r="O89" i="73"/>
  <c r="U42" i="67"/>
  <c r="L102" i="53"/>
  <c r="L113" i="53" s="1"/>
  <c r="T38" i="39"/>
  <c r="U11" i="73"/>
  <c r="X26" i="67"/>
  <c r="V11" i="73"/>
  <c r="S38" i="39"/>
  <c r="T89" i="73"/>
  <c r="N102" i="53"/>
  <c r="N113" i="53" s="1"/>
  <c r="W42" i="67"/>
  <c r="S89" i="73"/>
  <c r="Q11" i="53"/>
  <c r="W11" i="73"/>
  <c r="X11" i="73"/>
  <c r="R11" i="53"/>
  <c r="Y26" i="67"/>
  <c r="W11" i="53"/>
  <c r="W89" i="53"/>
  <c r="AF17" i="73"/>
  <c r="AG17" i="73"/>
  <c r="Q38" i="39"/>
  <c r="P102" i="53"/>
  <c r="Y42" i="67"/>
  <c r="W89" i="73"/>
  <c r="X89" i="73"/>
  <c r="R89" i="53"/>
  <c r="Q89" i="53"/>
  <c r="Z17" i="53"/>
  <c r="X11" i="53"/>
  <c r="X89" i="53"/>
  <c r="AH17" i="73"/>
  <c r="AI17" i="73"/>
  <c r="Y17" i="53"/>
  <c r="T11" i="73"/>
  <c r="S11" i="73"/>
  <c r="T100" i="73" s="1"/>
  <c r="W26" i="67"/>
  <c r="V11" i="53"/>
  <c r="V89" i="53"/>
  <c r="AE17" i="73"/>
  <c r="AD17" i="73"/>
  <c r="U89" i="53"/>
  <c r="AB17" i="73"/>
  <c r="AC17" i="73"/>
  <c r="U11" i="53"/>
  <c r="V26" i="67"/>
  <c r="Q11" i="73"/>
  <c r="R100" i="73" s="1"/>
  <c r="R11" i="73"/>
  <c r="V89" i="73"/>
  <c r="U89" i="73"/>
  <c r="O102" i="53"/>
  <c r="O113" i="53" s="1"/>
  <c r="X42" i="67"/>
  <c r="T11" i="53"/>
  <c r="E75" i="81"/>
  <c r="T89" i="53"/>
  <c r="Z17" i="73"/>
  <c r="AA17" i="73"/>
  <c r="O11" i="73"/>
  <c r="P100" i="73" s="1"/>
  <c r="P11" i="73"/>
  <c r="U26" i="67"/>
  <c r="M102" i="53"/>
  <c r="M113" i="53" s="1"/>
  <c r="R89" i="73"/>
  <c r="Q89" i="73"/>
  <c r="V42" i="67"/>
  <c r="M90" i="73" l="1"/>
  <c r="I90" i="53"/>
  <c r="Y20" i="67"/>
  <c r="AA20" i="67" s="1"/>
  <c r="H101" i="53"/>
  <c r="H112" i="53" s="1"/>
  <c r="J90" i="53"/>
  <c r="L90" i="73"/>
  <c r="X131" i="67"/>
  <c r="L69" i="39"/>
  <c r="R69" i="39" s="1"/>
  <c r="R57" i="39"/>
  <c r="J69" i="39"/>
  <c r="P69" i="39" s="1"/>
  <c r="P57" i="39"/>
  <c r="AC89" i="53"/>
  <c r="AC11" i="53"/>
  <c r="AN17" i="73"/>
  <c r="AM17" i="73"/>
  <c r="T58" i="39"/>
  <c r="N70" i="39"/>
  <c r="T70" i="39" s="1"/>
  <c r="Q58" i="39"/>
  <c r="K70" i="39"/>
  <c r="Q70" i="39" s="1"/>
  <c r="AO63" i="73"/>
  <c r="E26" i="47"/>
  <c r="E24" i="48" s="1"/>
  <c r="AP63" i="73"/>
  <c r="W85" i="67"/>
  <c r="AR50" i="60"/>
  <c r="AS29" i="60"/>
  <c r="AR63" i="60"/>
  <c r="AT68" i="73"/>
  <c r="AS68" i="73"/>
  <c r="AH68" i="53"/>
  <c r="AG68" i="53"/>
  <c r="AF64" i="53"/>
  <c r="AR42" i="60"/>
  <c r="AS42" i="60" s="1"/>
  <c r="Z62" i="60"/>
  <c r="H33" i="79" s="1"/>
  <c r="H44" i="79"/>
  <c r="AT42" i="60"/>
  <c r="O61" i="39"/>
  <c r="R15" i="78"/>
  <c r="R18" i="78" s="1"/>
  <c r="AI17" i="53"/>
  <c r="N59" i="39"/>
  <c r="M59" i="39"/>
  <c r="L59" i="39"/>
  <c r="K59" i="39"/>
  <c r="J59" i="39"/>
  <c r="R58" i="39"/>
  <c r="L70" i="39"/>
  <c r="R70" i="39" s="1"/>
  <c r="BF63" i="53"/>
  <c r="AT60" i="73"/>
  <c r="AG60" i="53"/>
  <c r="AF59" i="53"/>
  <c r="AS60" i="73"/>
  <c r="AH60" i="53"/>
  <c r="BB60" i="53"/>
  <c r="BB59" i="53" s="1"/>
  <c r="H42" i="79"/>
  <c r="H43" i="79"/>
  <c r="O69" i="39"/>
  <c r="I76" i="39"/>
  <c r="O76" i="39" s="1"/>
  <c r="I73" i="39"/>
  <c r="O73" i="39" s="1"/>
  <c r="G32" i="79"/>
  <c r="G31" i="79"/>
  <c r="Q50" i="39"/>
  <c r="P58" i="39"/>
  <c r="J70" i="39"/>
  <c r="P70" i="39" s="1"/>
  <c r="F25" i="47"/>
  <c r="F23" i="48" s="1"/>
  <c r="X84" i="67"/>
  <c r="X122" i="67" s="1"/>
  <c r="AQ59" i="73"/>
  <c r="AR59" i="73"/>
  <c r="AE63" i="53"/>
  <c r="AR64" i="73"/>
  <c r="BG64" i="53"/>
  <c r="BG63" i="53" s="1"/>
  <c r="AQ64" i="73"/>
  <c r="BA64" i="53"/>
  <c r="BA63" i="53" s="1"/>
  <c r="W123" i="67"/>
  <c r="AG90" i="53"/>
  <c r="Y90" i="67"/>
  <c r="AA90" i="67" s="1"/>
  <c r="AS90" i="73"/>
  <c r="AH90" i="53"/>
  <c r="AT90" i="73"/>
  <c r="K69" i="39"/>
  <c r="Q69" i="39" s="1"/>
  <c r="Q57" i="39"/>
  <c r="M70" i="39"/>
  <c r="S70" i="39" s="1"/>
  <c r="S58" i="39"/>
  <c r="BH60" i="53"/>
  <c r="BH59" i="53" s="1"/>
  <c r="AH67" i="53"/>
  <c r="AG67" i="53"/>
  <c r="AT67" i="73"/>
  <c r="AS67" i="73"/>
  <c r="H30" i="79"/>
  <c r="Z51" i="60"/>
  <c r="Z52" i="60"/>
  <c r="AK17" i="73"/>
  <c r="AB89" i="53"/>
  <c r="AB11" i="53"/>
  <c r="E76" i="81"/>
  <c r="F76" i="81" s="1"/>
  <c r="AL17" i="73"/>
  <c r="AV91" i="53"/>
  <c r="AV93" i="53" s="1"/>
  <c r="G32" i="47"/>
  <c r="G29" i="48" s="1"/>
  <c r="AV95" i="53"/>
  <c r="AP68" i="53"/>
  <c r="AO68" i="53"/>
  <c r="BD68" i="73"/>
  <c r="BE68" i="73"/>
  <c r="BH68" i="53"/>
  <c r="BH90" i="53" s="1"/>
  <c r="AN90" i="53"/>
  <c r="X106" i="67"/>
  <c r="BC63" i="73"/>
  <c r="BB63" i="73"/>
  <c r="Y105" i="67"/>
  <c r="AA105" i="67" s="1"/>
  <c r="AO59" i="53"/>
  <c r="BE59" i="73"/>
  <c r="AP59" i="53"/>
  <c r="BD59" i="73"/>
  <c r="AN67" i="53"/>
  <c r="BB67" i="53" s="1"/>
  <c r="AT47" i="60"/>
  <c r="X90" i="73"/>
  <c r="R90" i="53"/>
  <c r="P101" i="53"/>
  <c r="P112" i="53" s="1"/>
  <c r="Q90" i="53"/>
  <c r="Y41" i="67"/>
  <c r="W90" i="73"/>
  <c r="BB68" i="53"/>
  <c r="BB90" i="53" s="1"/>
  <c r="AR47" i="60"/>
  <c r="AS47" i="60" s="1"/>
  <c r="AA11" i="67"/>
  <c r="Y12" i="67"/>
  <c r="AA12" i="67" s="1"/>
  <c r="L63" i="73"/>
  <c r="M103" i="73" s="1"/>
  <c r="J63" i="53"/>
  <c r="M63" i="73"/>
  <c r="I63" i="53"/>
  <c r="F26" i="47"/>
  <c r="F24" i="48" s="1"/>
  <c r="P63" i="53"/>
  <c r="X67" i="73"/>
  <c r="R67" i="53"/>
  <c r="Q67" i="53"/>
  <c r="W67" i="73"/>
  <c r="C27" i="67"/>
  <c r="N283" i="50"/>
  <c r="E87" i="67"/>
  <c r="AK283" i="50"/>
  <c r="T59" i="7"/>
  <c r="T65" i="7" s="1"/>
  <c r="P183" i="50"/>
  <c r="Q123" i="50"/>
  <c r="X31" i="50"/>
  <c r="W106" i="50"/>
  <c r="AM280" i="50"/>
  <c r="G84" i="67"/>
  <c r="Y30" i="50"/>
  <c r="Y105" i="50" s="1"/>
  <c r="X105" i="50"/>
  <c r="C9" i="67"/>
  <c r="G283" i="50"/>
  <c r="J33" i="50"/>
  <c r="I108" i="50"/>
  <c r="F73" i="49"/>
  <c r="AJ41" i="7"/>
  <c r="AJ43" i="7"/>
  <c r="X107" i="50"/>
  <c r="Y32" i="50"/>
  <c r="F40" i="49"/>
  <c r="F60" i="49"/>
  <c r="F58" i="49" s="1"/>
  <c r="AO31" i="67" s="1"/>
  <c r="AD37" i="7"/>
  <c r="I104" i="50"/>
  <c r="J29" i="50"/>
  <c r="E24" i="7"/>
  <c r="X183" i="50"/>
  <c r="Y123" i="50"/>
  <c r="Y183" i="50" s="1"/>
  <c r="I172" i="50"/>
  <c r="I111" i="50"/>
  <c r="E11" i="67" s="1"/>
  <c r="E107" i="67" s="1"/>
  <c r="J112" i="50"/>
  <c r="Q33" i="50"/>
  <c r="P108" i="50"/>
  <c r="AQ28" i="7"/>
  <c r="AM73" i="50"/>
  <c r="AM98" i="50" s="1"/>
  <c r="AL98" i="50"/>
  <c r="AL94" i="50" s="1"/>
  <c r="AL85" i="50" s="1"/>
  <c r="F114" i="67"/>
  <c r="AD11" i="53"/>
  <c r="AP17" i="73"/>
  <c r="AD89" i="53"/>
  <c r="AO17" i="73"/>
  <c r="AH137" i="41"/>
  <c r="AH142" i="41" s="1"/>
  <c r="AA137" i="41"/>
  <c r="AA142" i="41" s="1"/>
  <c r="AA132" i="41"/>
  <c r="AA149" i="41" s="1"/>
  <c r="W16" i="7" s="1"/>
  <c r="AH132" i="41"/>
  <c r="AH149" i="41" s="1"/>
  <c r="T132" i="41"/>
  <c r="T149" i="41" s="1"/>
  <c r="W15" i="7" s="1"/>
  <c r="T137" i="41"/>
  <c r="T142" i="41" s="1"/>
  <c r="T155" i="41" s="1"/>
  <c r="W18" i="7" s="1"/>
  <c r="L137" i="41"/>
  <c r="L142" i="41" s="1"/>
  <c r="L149" i="41"/>
  <c r="P19" i="50"/>
  <c r="P95" i="50"/>
  <c r="Q20" i="50"/>
  <c r="J31" i="67"/>
  <c r="L11" i="7"/>
  <c r="Y130" i="50"/>
  <c r="Y190" i="50" s="1"/>
  <c r="X190" i="50"/>
  <c r="G77" i="7"/>
  <c r="AP77" i="7" s="1"/>
  <c r="W28" i="7"/>
  <c r="G48" i="67"/>
  <c r="G108" i="67" s="1"/>
  <c r="X57" i="53"/>
  <c r="Q93" i="50"/>
  <c r="R18" i="50"/>
  <c r="R93" i="50" s="1"/>
  <c r="P96" i="50"/>
  <c r="Q21" i="50"/>
  <c r="I95" i="50"/>
  <c r="J20" i="50"/>
  <c r="I19" i="50"/>
  <c r="F63" i="67"/>
  <c r="F56" i="73"/>
  <c r="AY56" i="53"/>
  <c r="G56" i="73"/>
  <c r="V8" i="67"/>
  <c r="BE56" i="53"/>
  <c r="R11" i="50"/>
  <c r="R86" i="50" s="1"/>
  <c r="Q86" i="50"/>
  <c r="P152" i="50"/>
  <c r="O151" i="50"/>
  <c r="D31" i="67" s="1"/>
  <c r="D109" i="67" s="1"/>
  <c r="O172" i="50"/>
  <c r="O171" i="50" s="1"/>
  <c r="D32" i="67" s="1"/>
  <c r="Y281" i="50"/>
  <c r="AM236" i="50"/>
  <c r="G96" i="67" s="1"/>
  <c r="L24" i="7"/>
  <c r="L29" i="7" s="1"/>
  <c r="I183" i="50"/>
  <c r="J123" i="50"/>
  <c r="F24" i="7"/>
  <c r="F19" i="7"/>
  <c r="AO19" i="7" s="1"/>
  <c r="K124" i="67" s="1"/>
  <c r="X152" i="41"/>
  <c r="Y236" i="50"/>
  <c r="G54" i="67" s="1"/>
  <c r="Y261" i="50"/>
  <c r="Y258" i="50" s="1"/>
  <c r="G55" i="67" s="1"/>
  <c r="Y62" i="7"/>
  <c r="Y64" i="7" s="1"/>
  <c r="Z59" i="7"/>
  <c r="Z65" i="7" s="1"/>
  <c r="I173" i="50"/>
  <c r="J113" i="50"/>
  <c r="AG25" i="68"/>
  <c r="AG39" i="68"/>
  <c r="AM24" i="68"/>
  <c r="AG41" i="68"/>
  <c r="O63" i="50"/>
  <c r="O60" i="50" s="1"/>
  <c r="P64" i="50"/>
  <c r="J147" i="67"/>
  <c r="J114" i="67"/>
  <c r="Z72" i="7"/>
  <c r="AG72" i="7"/>
  <c r="AA72" i="7"/>
  <c r="AH72" i="7"/>
  <c r="AO78" i="7"/>
  <c r="AI72" i="7"/>
  <c r="AN78" i="7"/>
  <c r="I107" i="50"/>
  <c r="E12" i="49"/>
  <c r="J32" i="50"/>
  <c r="R31" i="50"/>
  <c r="R106" i="50" s="1"/>
  <c r="Q106" i="50"/>
  <c r="E68" i="67"/>
  <c r="AD283" i="50"/>
  <c r="Z154" i="41"/>
  <c r="O19" i="7" s="1"/>
  <c r="O17" i="7" s="1"/>
  <c r="O60" i="7"/>
  <c r="K141" i="41"/>
  <c r="H60" i="7"/>
  <c r="Z139" i="41"/>
  <c r="H71" i="7"/>
  <c r="AG139" i="41"/>
  <c r="I13" i="50"/>
  <c r="J14" i="50"/>
  <c r="I89" i="50"/>
  <c r="I88" i="50" s="1"/>
  <c r="D107" i="67"/>
  <c r="I103" i="50"/>
  <c r="J28" i="50"/>
  <c r="P109" i="50"/>
  <c r="Q34" i="50"/>
  <c r="U78" i="7"/>
  <c r="Y117" i="50"/>
  <c r="Y177" i="50" s="1"/>
  <c r="X177" i="50"/>
  <c r="Q177" i="50"/>
  <c r="R117" i="50"/>
  <c r="R177" i="50" s="1"/>
  <c r="Z8" i="67"/>
  <c r="U119" i="67"/>
  <c r="Z119" i="67" s="1"/>
  <c r="Y146" i="41"/>
  <c r="G16" i="7"/>
  <c r="Q17" i="50"/>
  <c r="P92" i="50"/>
  <c r="K30" i="67"/>
  <c r="K20" i="67" s="1"/>
  <c r="K11" i="67"/>
  <c r="AF62" i="7"/>
  <c r="AF64" i="7" s="1"/>
  <c r="AG59" i="7"/>
  <c r="AG65" i="7" s="1"/>
  <c r="R22" i="50"/>
  <c r="R97" i="50" s="1"/>
  <c r="Q97" i="50"/>
  <c r="O10" i="50"/>
  <c r="X64" i="50"/>
  <c r="W63" i="50"/>
  <c r="AN74" i="7"/>
  <c r="K142" i="41"/>
  <c r="M137" i="41"/>
  <c r="V16" i="7"/>
  <c r="S45" i="39"/>
  <c r="M49" i="39"/>
  <c r="M69" i="39"/>
  <c r="R146" i="41"/>
  <c r="G15" i="7"/>
  <c r="K12" i="67"/>
  <c r="K33" i="67"/>
  <c r="K21" i="67" s="1"/>
  <c r="Y127" i="50"/>
  <c r="Y187" i="50" s="1"/>
  <c r="X187" i="50"/>
  <c r="G66" i="7"/>
  <c r="AP66" i="7" s="1"/>
  <c r="AP60" i="7"/>
  <c r="Q181" i="50"/>
  <c r="R121" i="50"/>
  <c r="R181" i="50" s="1"/>
  <c r="F22" i="7"/>
  <c r="AO16" i="7"/>
  <c r="N77" i="7"/>
  <c r="R127" i="50"/>
  <c r="R187" i="50" s="1"/>
  <c r="Q187" i="50"/>
  <c r="X14" i="50"/>
  <c r="W89" i="50"/>
  <c r="W88" i="50" s="1"/>
  <c r="W13" i="50"/>
  <c r="W10" i="50" s="1"/>
  <c r="X180" i="50"/>
  <c r="Y120" i="50"/>
  <c r="Y180" i="50" s="1"/>
  <c r="Y103" i="67"/>
  <c r="AA103" i="67" s="1"/>
  <c r="AO57" i="53"/>
  <c r="BE57" i="73"/>
  <c r="BD57" i="73"/>
  <c r="AP57" i="53"/>
  <c r="I178" i="50"/>
  <c r="J118" i="50"/>
  <c r="Q122" i="50"/>
  <c r="P182" i="50"/>
  <c r="Y102" i="67"/>
  <c r="AA102" i="67" s="1"/>
  <c r="BE56" i="73"/>
  <c r="AP56" i="53"/>
  <c r="AO56" i="53"/>
  <c r="BD56" i="73"/>
  <c r="I186" i="50"/>
  <c r="J126" i="50"/>
  <c r="I184" i="50"/>
  <c r="J124" i="50"/>
  <c r="R82" i="50"/>
  <c r="G29" i="49" s="1"/>
  <c r="F29" i="49"/>
  <c r="J117" i="50"/>
  <c r="I177" i="50"/>
  <c r="K10" i="67"/>
  <c r="K27" i="67"/>
  <c r="K43" i="67"/>
  <c r="AO26" i="7"/>
  <c r="F27" i="7"/>
  <c r="X114" i="50"/>
  <c r="W174" i="50"/>
  <c r="AI56" i="73"/>
  <c r="AH56" i="73"/>
  <c r="Y56" i="53"/>
  <c r="Y50" i="67"/>
  <c r="AA50" i="67" s="1"/>
  <c r="Z56" i="53"/>
  <c r="J115" i="50"/>
  <c r="I175" i="50"/>
  <c r="F46" i="49"/>
  <c r="W37" i="7"/>
  <c r="I181" i="50"/>
  <c r="J121" i="50"/>
  <c r="X178" i="50"/>
  <c r="Y118" i="50"/>
  <c r="Y178" i="50" s="1"/>
  <c r="X97" i="50"/>
  <c r="Y22" i="50"/>
  <c r="Y97" i="50" s="1"/>
  <c r="M101" i="67"/>
  <c r="F70" i="49"/>
  <c r="F69" i="49" s="1"/>
  <c r="AO38" i="67" s="1"/>
  <c r="AK282" i="50"/>
  <c r="AK285" i="50" s="1"/>
  <c r="E86" i="67"/>
  <c r="J16" i="50"/>
  <c r="I91" i="50"/>
  <c r="Y126" i="50"/>
  <c r="Y186" i="50" s="1"/>
  <c r="X186" i="50"/>
  <c r="AF88" i="50"/>
  <c r="AF85" i="50" s="1"/>
  <c r="T24" i="7"/>
  <c r="T29" i="7" s="1"/>
  <c r="I106" i="50"/>
  <c r="J31" i="50"/>
  <c r="J64" i="50"/>
  <c r="I63" i="50"/>
  <c r="I60" i="50" s="1"/>
  <c r="Y11" i="50"/>
  <c r="Y86" i="50" s="1"/>
  <c r="X86" i="50"/>
  <c r="X184" i="50"/>
  <c r="Y124" i="50"/>
  <c r="Y184" i="50" s="1"/>
  <c r="J129" i="50"/>
  <c r="I189" i="50"/>
  <c r="X101" i="50"/>
  <c r="Y26" i="50"/>
  <c r="Y101" i="50" s="1"/>
  <c r="P113" i="53"/>
  <c r="AF280" i="50"/>
  <c r="G60" i="67"/>
  <c r="AM94" i="50"/>
  <c r="Q102" i="50"/>
  <c r="R27" i="50"/>
  <c r="R102" i="50" s="1"/>
  <c r="P188" i="50"/>
  <c r="Q128" i="50"/>
  <c r="K236" i="50"/>
  <c r="G18" i="67" s="1"/>
  <c r="K259" i="50"/>
  <c r="K258" i="50" s="1"/>
  <c r="G19" i="67" s="1"/>
  <c r="J17" i="50"/>
  <c r="I92" i="50"/>
  <c r="AO15" i="7"/>
  <c r="F14" i="7"/>
  <c r="V280" i="50"/>
  <c r="D42" i="67"/>
  <c r="E39" i="49"/>
  <c r="E38" i="49" s="1"/>
  <c r="AN21" i="67" s="1"/>
  <c r="G62" i="67"/>
  <c r="I190" i="50"/>
  <c r="J130" i="50"/>
  <c r="U14" i="7"/>
  <c r="S76" i="7"/>
  <c r="Y25" i="50"/>
  <c r="Y100" i="50" s="1"/>
  <c r="X100" i="50"/>
  <c r="Y82" i="50"/>
  <c r="G43" i="49" s="1"/>
  <c r="F43" i="49"/>
  <c r="Q118" i="50"/>
  <c r="P178" i="50"/>
  <c r="R260" i="50"/>
  <c r="R258" i="50" s="1"/>
  <c r="G37" i="67" s="1"/>
  <c r="R236" i="50"/>
  <c r="G36" i="67" s="1"/>
  <c r="AN77" i="7"/>
  <c r="AO77" i="7"/>
  <c r="R112" i="50"/>
  <c r="W120" i="67"/>
  <c r="Q114" i="50"/>
  <c r="P174" i="50"/>
  <c r="O41" i="7"/>
  <c r="F31" i="49"/>
  <c r="O43" i="7"/>
  <c r="X104" i="50"/>
  <c r="Y29" i="50"/>
  <c r="Y104" i="50" s="1"/>
  <c r="AS57" i="73"/>
  <c r="Y82" i="67"/>
  <c r="AA82" i="67" s="1"/>
  <c r="AH57" i="53"/>
  <c r="AG57" i="53"/>
  <c r="AT57" i="73"/>
  <c r="L65" i="7"/>
  <c r="AM92" i="50"/>
  <c r="AM88" i="50" s="1"/>
  <c r="AM63" i="50"/>
  <c r="AA9" i="67"/>
  <c r="H94" i="50"/>
  <c r="K82" i="50"/>
  <c r="G15" i="49" s="1"/>
  <c r="F15" i="49"/>
  <c r="P189" i="50"/>
  <c r="Q129" i="50"/>
  <c r="X181" i="50"/>
  <c r="Y121" i="50"/>
  <c r="Y181" i="50" s="1"/>
  <c r="J120" i="50"/>
  <c r="I180" i="50"/>
  <c r="U17" i="7"/>
  <c r="J30" i="50"/>
  <c r="I105" i="50"/>
  <c r="Q16" i="50"/>
  <c r="P91" i="50"/>
  <c r="L101" i="67"/>
  <c r="C28" i="49"/>
  <c r="C27" i="49" s="1"/>
  <c r="AL14" i="67" s="1"/>
  <c r="M282" i="50"/>
  <c r="M285" i="50" s="1"/>
  <c r="W27" i="7"/>
  <c r="M24" i="7"/>
  <c r="M29" i="7" s="1"/>
  <c r="I96" i="50"/>
  <c r="J21" i="50"/>
  <c r="J106" i="67"/>
  <c r="AH61" i="7"/>
  <c r="Z61" i="7"/>
  <c r="AA61" i="7"/>
  <c r="AP67" i="7"/>
  <c r="AG61" i="7"/>
  <c r="AI61" i="7"/>
  <c r="AO67" i="7"/>
  <c r="AN67" i="7"/>
  <c r="AB61" i="7"/>
  <c r="F44" i="49"/>
  <c r="AO23" i="67" s="1"/>
  <c r="Y31" i="7"/>
  <c r="Y32" i="7" s="1"/>
  <c r="V94" i="50"/>
  <c r="V85" i="50" s="1"/>
  <c r="AQ30" i="7"/>
  <c r="N55" i="73"/>
  <c r="T28" i="67"/>
  <c r="T36" i="67" s="1"/>
  <c r="K88" i="53"/>
  <c r="W172" i="50"/>
  <c r="W171" i="50" s="1"/>
  <c r="E50" i="67" s="1"/>
  <c r="W111" i="50"/>
  <c r="E47" i="67" s="1"/>
  <c r="X112" i="50"/>
  <c r="X152" i="50"/>
  <c r="W151" i="50"/>
  <c r="E49" i="67" s="1"/>
  <c r="AE151" i="50"/>
  <c r="AF153" i="50"/>
  <c r="AE173" i="50"/>
  <c r="AE171" i="50" s="1"/>
  <c r="F68" i="67" s="1"/>
  <c r="N11" i="7"/>
  <c r="L31" i="67"/>
  <c r="H9" i="7"/>
  <c r="K153" i="41"/>
  <c r="F19" i="49"/>
  <c r="AO8" i="67" s="1"/>
  <c r="S147" i="41"/>
  <c r="S129" i="41"/>
  <c r="Y128" i="50"/>
  <c r="Y188" i="50" s="1"/>
  <c r="X188" i="50"/>
  <c r="J125" i="50"/>
  <c r="I185" i="50"/>
  <c r="E14" i="7"/>
  <c r="E13" i="7" s="1"/>
  <c r="E21" i="7" s="1"/>
  <c r="AN15" i="7"/>
  <c r="H171" i="50"/>
  <c r="D14" i="67" s="1"/>
  <c r="D110" i="67" s="1"/>
  <c r="X119" i="67"/>
  <c r="K33" i="7"/>
  <c r="U72" i="7"/>
  <c r="AN18" i="7"/>
  <c r="E17" i="7"/>
  <c r="X176" i="50"/>
  <c r="Y116" i="50"/>
  <c r="Y176" i="50" s="1"/>
  <c r="AP10" i="7"/>
  <c r="AM24" i="7"/>
  <c r="D29" i="7"/>
  <c r="O89" i="50"/>
  <c r="O88" i="50" s="1"/>
  <c r="O85" i="50" s="1"/>
  <c r="J152" i="50"/>
  <c r="I151" i="50"/>
  <c r="E13" i="67" s="1"/>
  <c r="J26" i="50"/>
  <c r="I101" i="50"/>
  <c r="AG155" i="41"/>
  <c r="V71" i="7"/>
  <c r="G73" i="39"/>
  <c r="G76" i="39"/>
  <c r="X91" i="50"/>
  <c r="Y16" i="50"/>
  <c r="Y91" i="50" s="1"/>
  <c r="P90" i="50"/>
  <c r="Q15" i="50"/>
  <c r="O69" i="50"/>
  <c r="P70" i="50"/>
  <c r="V50" i="67"/>
  <c r="AC56" i="73"/>
  <c r="AB56" i="73"/>
  <c r="J128" i="50"/>
  <c r="I188" i="50"/>
  <c r="X57" i="73"/>
  <c r="Q57" i="53"/>
  <c r="R57" i="53"/>
  <c r="Y30" i="67"/>
  <c r="AA30" i="67" s="1"/>
  <c r="W57" i="73"/>
  <c r="AO18" i="7"/>
  <c r="H56" i="53"/>
  <c r="K281" i="50"/>
  <c r="G7" i="67"/>
  <c r="G103" i="67" s="1"/>
  <c r="I26" i="7"/>
  <c r="Q176" i="50"/>
  <c r="R116" i="50"/>
  <c r="R176" i="50" s="1"/>
  <c r="J101" i="67"/>
  <c r="X90" i="50"/>
  <c r="Y15" i="50"/>
  <c r="Y90" i="50" s="1"/>
  <c r="G18" i="7"/>
  <c r="R152" i="41"/>
  <c r="L44" i="67"/>
  <c r="AF31" i="7"/>
  <c r="AF32" i="7" s="1"/>
  <c r="AN63" i="7"/>
  <c r="Q14" i="50"/>
  <c r="P13" i="50"/>
  <c r="P10" i="50" s="1"/>
  <c r="P89" i="50"/>
  <c r="P88" i="50" s="1"/>
  <c r="AF236" i="50"/>
  <c r="G72" i="67" s="1"/>
  <c r="AN76" i="7"/>
  <c r="AF73" i="7"/>
  <c r="AF75" i="7" s="1"/>
  <c r="AG70" i="7"/>
  <c r="AH25" i="68"/>
  <c r="AN24" i="68"/>
  <c r="AH39" i="68"/>
  <c r="AH41" i="68"/>
  <c r="V60" i="7"/>
  <c r="Z155" i="41"/>
  <c r="V19" i="7" s="1"/>
  <c r="V17" i="7"/>
  <c r="Y119" i="50"/>
  <c r="Y179" i="50" s="1"/>
  <c r="X179" i="50"/>
  <c r="AO66" i="7"/>
  <c r="AN16" i="7"/>
  <c r="C16" i="48"/>
  <c r="E22" i="7"/>
  <c r="AF153" i="41"/>
  <c r="AF152" i="41" s="1"/>
  <c r="M22" i="7"/>
  <c r="X96" i="50"/>
  <c r="Y21" i="50"/>
  <c r="Y96" i="50" s="1"/>
  <c r="U77" i="7"/>
  <c r="W98" i="50"/>
  <c r="X23" i="50"/>
  <c r="AA100" i="67"/>
  <c r="Y117" i="67"/>
  <c r="AA117" i="67" s="1"/>
  <c r="AG57" i="73"/>
  <c r="AF57" i="73"/>
  <c r="X51" i="67"/>
  <c r="X120" i="67" s="1"/>
  <c r="BA57" i="53"/>
  <c r="M130" i="67" s="1"/>
  <c r="AN27" i="7"/>
  <c r="M70" i="7"/>
  <c r="M76" i="7" s="1"/>
  <c r="I179" i="50"/>
  <c r="J119" i="50"/>
  <c r="X185" i="50"/>
  <c r="Y125" i="50"/>
  <c r="Y185" i="50" s="1"/>
  <c r="P186" i="50"/>
  <c r="Q126" i="50"/>
  <c r="D11" i="49"/>
  <c r="D10" i="49" s="1"/>
  <c r="C6" i="67"/>
  <c r="G280" i="50"/>
  <c r="G285" i="50" s="1"/>
  <c r="U283" i="50"/>
  <c r="C45" i="67"/>
  <c r="R30" i="50"/>
  <c r="R105" i="50" s="1"/>
  <c r="Q105" i="50"/>
  <c r="R26" i="50"/>
  <c r="R101" i="50" s="1"/>
  <c r="Q101" i="50"/>
  <c r="X87" i="50"/>
  <c r="Y12" i="50"/>
  <c r="Y87" i="50" s="1"/>
  <c r="X182" i="50"/>
  <c r="Y122" i="50"/>
  <c r="Y182" i="50" s="1"/>
  <c r="J34" i="50"/>
  <c r="I109" i="50"/>
  <c r="E67" i="67"/>
  <c r="F56" i="49"/>
  <c r="F55" i="49" s="1"/>
  <c r="AO30" i="67" s="1"/>
  <c r="AD282" i="50"/>
  <c r="AD285" i="50" s="1"/>
  <c r="N14" i="7"/>
  <c r="N13" i="7" s="1"/>
  <c r="N21" i="7" s="1"/>
  <c r="AG154" i="41"/>
  <c r="O71" i="7"/>
  <c r="AG147" i="41"/>
  <c r="AG129" i="41"/>
  <c r="Z147" i="41"/>
  <c r="H66" i="7" s="1"/>
  <c r="Z129" i="41"/>
  <c r="H280" i="50"/>
  <c r="D6" i="67"/>
  <c r="E11" i="49"/>
  <c r="E10" i="49" s="1"/>
  <c r="AM151" i="50"/>
  <c r="G91" i="67" s="1"/>
  <c r="AM173" i="50"/>
  <c r="AM171" i="50" s="1"/>
  <c r="G92" i="67" s="1"/>
  <c r="I93" i="50"/>
  <c r="J18" i="50"/>
  <c r="U11" i="7"/>
  <c r="L34" i="67"/>
  <c r="X24" i="50"/>
  <c r="W99" i="50"/>
  <c r="Q190" i="50"/>
  <c r="R130" i="50"/>
  <c r="R190" i="50" s="1"/>
  <c r="R33" i="7"/>
  <c r="Q100" i="50"/>
  <c r="R25" i="50"/>
  <c r="R100" i="50" s="1"/>
  <c r="J258" i="50"/>
  <c r="F19" i="67" s="1"/>
  <c r="F115" i="67" s="1"/>
  <c r="W69" i="50"/>
  <c r="X70" i="50"/>
  <c r="S24" i="7"/>
  <c r="S29" i="7" s="1"/>
  <c r="I176" i="50"/>
  <c r="J116" i="50"/>
  <c r="Q99" i="50"/>
  <c r="R24" i="50"/>
  <c r="R99" i="50" s="1"/>
  <c r="P98" i="50"/>
  <c r="Q23" i="50"/>
  <c r="J152" i="41"/>
  <c r="L122" i="67" s="1"/>
  <c r="G11" i="7"/>
  <c r="AP11" i="7" s="1"/>
  <c r="L28" i="67"/>
  <c r="Y27" i="50"/>
  <c r="Y102" i="50" s="1"/>
  <c r="X102" i="50"/>
  <c r="H60" i="50"/>
  <c r="I69" i="50"/>
  <c r="J70" i="50"/>
  <c r="T130" i="41"/>
  <c r="AH130" i="41"/>
  <c r="L135" i="41"/>
  <c r="L129" i="41"/>
  <c r="T135" i="41"/>
  <c r="T140" i="41" s="1"/>
  <c r="AA135" i="41"/>
  <c r="AA140" i="41" s="1"/>
  <c r="AH135" i="41"/>
  <c r="AH140" i="41" s="1"/>
  <c r="AA130" i="41"/>
  <c r="L147" i="41"/>
  <c r="L136" i="41"/>
  <c r="L141" i="41" s="1"/>
  <c r="T136" i="41"/>
  <c r="T141" i="41" s="1"/>
  <c r="AA136" i="41"/>
  <c r="AA141" i="41" s="1"/>
  <c r="AH131" i="41"/>
  <c r="AH148" i="41" s="1"/>
  <c r="AA131" i="41"/>
  <c r="AA148" i="41" s="1"/>
  <c r="AH136" i="41"/>
  <c r="AH141" i="41" s="1"/>
  <c r="T131" i="41"/>
  <c r="T148" i="41" s="1"/>
  <c r="P15" i="7" s="1"/>
  <c r="L148" i="41"/>
  <c r="M148" i="41" s="1"/>
  <c r="I187" i="50"/>
  <c r="J127" i="50"/>
  <c r="J23" i="50"/>
  <c r="I98" i="50"/>
  <c r="Y113" i="50"/>
  <c r="Y173" i="50" s="1"/>
  <c r="X173" i="50"/>
  <c r="P111" i="50"/>
  <c r="E29" i="67" s="1"/>
  <c r="Q115" i="50"/>
  <c r="P175" i="50"/>
  <c r="N78" i="7"/>
  <c r="H152" i="41"/>
  <c r="E11" i="7"/>
  <c r="AN11" i="7" s="1"/>
  <c r="J28" i="67"/>
  <c r="AR30" i="7"/>
  <c r="J15" i="50"/>
  <c r="I90" i="50"/>
  <c r="T49" i="67"/>
  <c r="T57" i="67" s="1"/>
  <c r="Y55" i="73"/>
  <c r="S88" i="53"/>
  <c r="P185" i="50"/>
  <c r="Q125" i="50"/>
  <c r="I37" i="7"/>
  <c r="F18" i="49"/>
  <c r="F16" i="49" s="1"/>
  <c r="AO7" i="67" s="1"/>
  <c r="X189" i="50"/>
  <c r="Y129" i="50"/>
  <c r="Y189" i="50" s="1"/>
  <c r="W93" i="50"/>
  <c r="X18" i="50"/>
  <c r="P179" i="50"/>
  <c r="Q119" i="50"/>
  <c r="J25" i="50"/>
  <c r="I100" i="50"/>
  <c r="X17" i="50"/>
  <c r="W92" i="50"/>
  <c r="I182" i="50"/>
  <c r="J122" i="50"/>
  <c r="P173" i="50"/>
  <c r="Q113" i="50"/>
  <c r="Q28" i="50"/>
  <c r="P103" i="50"/>
  <c r="P184" i="50"/>
  <c r="Q124" i="50"/>
  <c r="Q87" i="50"/>
  <c r="R12" i="50"/>
  <c r="R87" i="50" s="1"/>
  <c r="W95" i="50"/>
  <c r="W94" i="50" s="1"/>
  <c r="X20" i="50"/>
  <c r="W19" i="50"/>
  <c r="I174" i="50"/>
  <c r="J114" i="50"/>
  <c r="X33" i="50"/>
  <c r="W108" i="50"/>
  <c r="N282" i="50"/>
  <c r="N285" i="50" s="1"/>
  <c r="C26" i="67"/>
  <c r="C104" i="67" s="1"/>
  <c r="D28" i="49"/>
  <c r="D27" i="49" s="1"/>
  <c r="AM14" i="67" s="1"/>
  <c r="J11" i="50"/>
  <c r="I86" i="50"/>
  <c r="I99" i="50"/>
  <c r="J24" i="50"/>
  <c r="O10" i="7"/>
  <c r="M32" i="67"/>
  <c r="O16" i="7"/>
  <c r="O22" i="7" s="1"/>
  <c r="K146" i="41"/>
  <c r="M29" i="67"/>
  <c r="H10" i="7"/>
  <c r="S153" i="41"/>
  <c r="S139" i="41"/>
  <c r="AL69" i="50"/>
  <c r="AL60" i="50" s="1"/>
  <c r="H88" i="50"/>
  <c r="H85" i="50" s="1"/>
  <c r="D39" i="49"/>
  <c r="D38" i="49" s="1"/>
  <c r="AM21" i="67" s="1"/>
  <c r="U280" i="50"/>
  <c r="U285" i="50" s="1"/>
  <c r="C42" i="67"/>
  <c r="W103" i="50"/>
  <c r="X28" i="50"/>
  <c r="X175" i="50"/>
  <c r="Y115" i="50"/>
  <c r="Y175" i="50" s="1"/>
  <c r="Q120" i="50"/>
  <c r="P180" i="50"/>
  <c r="AN65" i="7"/>
  <c r="E59" i="7"/>
  <c r="E65" i="7" s="1"/>
  <c r="D62" i="7"/>
  <c r="D64" i="7" s="1"/>
  <c r="R32" i="50"/>
  <c r="F26" i="49"/>
  <c r="Q107" i="50"/>
  <c r="V60" i="50"/>
  <c r="AL31" i="7"/>
  <c r="AL32" i="7" s="1"/>
  <c r="C32" i="7"/>
  <c r="C58" i="53"/>
  <c r="AF258" i="50"/>
  <c r="G73" i="67" s="1"/>
  <c r="E70" i="7"/>
  <c r="E76" i="7" s="1"/>
  <c r="D73" i="7"/>
  <c r="D75" i="7" s="1"/>
  <c r="I87" i="50"/>
  <c r="J12" i="50"/>
  <c r="V10" i="7"/>
  <c r="M35" i="67"/>
  <c r="V14" i="7"/>
  <c r="G51" i="39"/>
  <c r="H45" i="39" s="1"/>
  <c r="G52" i="39"/>
  <c r="P13" i="78"/>
  <c r="P18" i="78" s="1"/>
  <c r="G50" i="39"/>
  <c r="P14" i="78" s="1"/>
  <c r="J22" i="50"/>
  <c r="I97" i="50"/>
  <c r="AM154" i="50"/>
  <c r="AM174" i="50" s="1"/>
  <c r="AL174" i="50"/>
  <c r="AL171" i="50" s="1"/>
  <c r="F92" i="67" s="1"/>
  <c r="W109" i="50"/>
  <c r="X34" i="50"/>
  <c r="Y73" i="7"/>
  <c r="Y75" i="7" s="1"/>
  <c r="Z70" i="7"/>
  <c r="Z76" i="7" s="1"/>
  <c r="I102" i="50"/>
  <c r="J27" i="50"/>
  <c r="AN66" i="7"/>
  <c r="J34" i="67"/>
  <c r="S11" i="7"/>
  <c r="Y153" i="41"/>
  <c r="AP71" i="7"/>
  <c r="P104" i="50"/>
  <c r="Q29" i="50"/>
  <c r="V66" i="7"/>
  <c r="M149" i="41"/>
  <c r="Z89" i="73"/>
  <c r="AA89" i="73"/>
  <c r="U63" i="67"/>
  <c r="Z63" i="67" s="1"/>
  <c r="T102" i="53"/>
  <c r="T113" i="53" s="1"/>
  <c r="AG89" i="73"/>
  <c r="W102" i="53"/>
  <c r="W113" i="53" s="1"/>
  <c r="X63" i="67"/>
  <c r="AF89" i="73"/>
  <c r="Z26" i="67"/>
  <c r="Z11" i="73"/>
  <c r="AA100" i="73" s="1"/>
  <c r="AA11" i="73"/>
  <c r="U47" i="67"/>
  <c r="AF11" i="73"/>
  <c r="AG11" i="73"/>
  <c r="X47" i="67"/>
  <c r="U102" i="53"/>
  <c r="U113" i="53" s="1"/>
  <c r="V63" i="67"/>
  <c r="AB89" i="73"/>
  <c r="AC89" i="73"/>
  <c r="F75" i="81"/>
  <c r="AA42" i="67"/>
  <c r="AA26" i="67"/>
  <c r="V47" i="67"/>
  <c r="AB11" i="73"/>
  <c r="AC100" i="73" s="1"/>
  <c r="AC11" i="73"/>
  <c r="AH89" i="73"/>
  <c r="Y89" i="53"/>
  <c r="X102" i="53"/>
  <c r="X113" i="53" s="1"/>
  <c r="AI89" i="73"/>
  <c r="Z89" i="53"/>
  <c r="Y63" i="67"/>
  <c r="AA63" i="67" s="1"/>
  <c r="AD89" i="73"/>
  <c r="W63" i="67"/>
  <c r="AE89" i="73"/>
  <c r="V102" i="53"/>
  <c r="V113" i="53" s="1"/>
  <c r="AI11" i="73"/>
  <c r="Y47" i="67"/>
  <c r="Y11" i="53"/>
  <c r="AH11" i="73"/>
  <c r="Z11" i="53"/>
  <c r="W47" i="67"/>
  <c r="AE11" i="73"/>
  <c r="AD11" i="73"/>
  <c r="AE100" i="73" s="1"/>
  <c r="Z42" i="67"/>
  <c r="AI89" i="53" l="1"/>
  <c r="AW17" i="53"/>
  <c r="AU17" i="73"/>
  <c r="AI11" i="53"/>
  <c r="BC17" i="53"/>
  <c r="K61" i="39"/>
  <c r="K71" i="39"/>
  <c r="Q59" i="39"/>
  <c r="AH59" i="53"/>
  <c r="Y84" i="67"/>
  <c r="AG59" i="53"/>
  <c r="AS59" i="73"/>
  <c r="AT59" i="73"/>
  <c r="G25" i="47"/>
  <c r="G23" i="48" s="1"/>
  <c r="L61" i="39"/>
  <c r="R59" i="39"/>
  <c r="L71" i="39"/>
  <c r="AM11" i="73"/>
  <c r="V78" i="67"/>
  <c r="AN11" i="73"/>
  <c r="K76" i="39"/>
  <c r="Q76" i="39" s="1"/>
  <c r="AK11" i="73"/>
  <c r="AL11" i="73"/>
  <c r="U78" i="67"/>
  <c r="Z78" i="67" s="1"/>
  <c r="M61" i="39"/>
  <c r="M71" i="39"/>
  <c r="S71" i="39" s="1"/>
  <c r="S59" i="39"/>
  <c r="AR51" i="60"/>
  <c r="AR52" i="60"/>
  <c r="V91" i="67"/>
  <c r="AM89" i="73"/>
  <c r="AN89" i="73"/>
  <c r="AK89" i="73"/>
  <c r="U91" i="67"/>
  <c r="Z91" i="67" s="1"/>
  <c r="AL89" i="73"/>
  <c r="H32" i="79"/>
  <c r="H31" i="79"/>
  <c r="AQ63" i="73"/>
  <c r="AR63" i="73"/>
  <c r="X85" i="67"/>
  <c r="X123" i="67" s="1"/>
  <c r="J71" i="39"/>
  <c r="P59" i="39"/>
  <c r="T59" i="39"/>
  <c r="N61" i="39"/>
  <c r="N71" i="39"/>
  <c r="T71" i="39" s="1"/>
  <c r="BB64" i="53"/>
  <c r="AT64" i="73"/>
  <c r="BH64" i="53"/>
  <c r="AG64" i="53"/>
  <c r="AS64" i="73"/>
  <c r="AF63" i="53"/>
  <c r="AH64" i="53"/>
  <c r="J61" i="39"/>
  <c r="BB63" i="53"/>
  <c r="BD67" i="73"/>
  <c r="AO67" i="53"/>
  <c r="AP67" i="53"/>
  <c r="BE67" i="73"/>
  <c r="BH67" i="53"/>
  <c r="AN63" i="53"/>
  <c r="Y33" i="67"/>
  <c r="AA33" i="67" s="1"/>
  <c r="R63" i="53"/>
  <c r="W63" i="73"/>
  <c r="X103" i="73" s="1"/>
  <c r="P100" i="53"/>
  <c r="P111" i="53" s="1"/>
  <c r="Q63" i="53"/>
  <c r="X63" i="73"/>
  <c r="AA41" i="67"/>
  <c r="AP90" i="53"/>
  <c r="BD90" i="73"/>
  <c r="Y111" i="67"/>
  <c r="AA111" i="67" s="1"/>
  <c r="BE90" i="73"/>
  <c r="AO90" i="53"/>
  <c r="D45" i="67"/>
  <c r="V283" i="50"/>
  <c r="AL282" i="50"/>
  <c r="AL285" i="50" s="1"/>
  <c r="G70" i="49"/>
  <c r="G69" i="49" s="1"/>
  <c r="AP38" i="67" s="1"/>
  <c r="F86" i="67"/>
  <c r="F87" i="67"/>
  <c r="AL283" i="50"/>
  <c r="P78" i="7"/>
  <c r="Y34" i="50"/>
  <c r="Y109" i="50" s="1"/>
  <c r="X109" i="50"/>
  <c r="F70" i="7"/>
  <c r="F76" i="7" s="1"/>
  <c r="E73" i="7"/>
  <c r="E75" i="7" s="1"/>
  <c r="J144" i="67"/>
  <c r="J111" i="67"/>
  <c r="AO59" i="7"/>
  <c r="K122" i="50"/>
  <c r="K182" i="50" s="1"/>
  <c r="J182" i="50"/>
  <c r="L33" i="67"/>
  <c r="L21" i="67" s="1"/>
  <c r="L12" i="67"/>
  <c r="AG146" i="41"/>
  <c r="H77" i="7"/>
  <c r="K34" i="50"/>
  <c r="K109" i="50" s="1"/>
  <c r="J109" i="50"/>
  <c r="C102" i="67"/>
  <c r="AO17" i="7"/>
  <c r="K123" i="67"/>
  <c r="K127" i="67" s="1"/>
  <c r="K129" i="67" s="1"/>
  <c r="K131" i="67" s="1"/>
  <c r="V77" i="7"/>
  <c r="K30" i="50"/>
  <c r="K105" i="50" s="1"/>
  <c r="J105" i="50"/>
  <c r="J190" i="50"/>
  <c r="K130" i="50"/>
  <c r="K190" i="50" s="1"/>
  <c r="G114" i="67"/>
  <c r="W41" i="7"/>
  <c r="G45" i="49"/>
  <c r="W43" i="7"/>
  <c r="G46" i="49" s="1"/>
  <c r="K42" i="67"/>
  <c r="K19" i="67"/>
  <c r="K24" i="67" s="1"/>
  <c r="E42" i="67"/>
  <c r="F39" i="49"/>
  <c r="F38" i="49" s="1"/>
  <c r="AO21" i="67" s="1"/>
  <c r="W280" i="50"/>
  <c r="J103" i="50"/>
  <c r="K28" i="50"/>
  <c r="K103" i="50" s="1"/>
  <c r="Q19" i="50"/>
  <c r="R20" i="50"/>
  <c r="W91" i="67"/>
  <c r="AO89" i="73"/>
  <c r="AP89" i="73"/>
  <c r="J97" i="50"/>
  <c r="K22" i="50"/>
  <c r="K97" i="50" s="1"/>
  <c r="Q184" i="50"/>
  <c r="R124" i="50"/>
  <c r="R184" i="50" s="1"/>
  <c r="K108" i="67"/>
  <c r="K107" i="67"/>
  <c r="K110" i="67"/>
  <c r="K106" i="67"/>
  <c r="O77" i="7"/>
  <c r="X151" i="50"/>
  <c r="F49" i="67" s="1"/>
  <c r="Y152" i="50"/>
  <c r="Y151" i="50" s="1"/>
  <c r="G49" i="67" s="1"/>
  <c r="K143" i="67"/>
  <c r="K141" i="67"/>
  <c r="K140" i="67"/>
  <c r="K139" i="67"/>
  <c r="J33" i="67"/>
  <c r="J12" i="67"/>
  <c r="J174" i="50"/>
  <c r="K114" i="50"/>
  <c r="K174" i="50" s="1"/>
  <c r="J90" i="50"/>
  <c r="K15" i="50"/>
  <c r="K90" i="50" s="1"/>
  <c r="T153" i="41"/>
  <c r="T139" i="41"/>
  <c r="T147" i="41"/>
  <c r="T129" i="41"/>
  <c r="Q90" i="50"/>
  <c r="R15" i="50"/>
  <c r="R90" i="50" s="1"/>
  <c r="J141" i="67"/>
  <c r="J140" i="67"/>
  <c r="J143" i="67"/>
  <c r="J138" i="67"/>
  <c r="AH24" i="7"/>
  <c r="AH29" i="7" s="1"/>
  <c r="T70" i="7"/>
  <c r="T76" i="7" s="1"/>
  <c r="K99" i="67"/>
  <c r="AO14" i="7"/>
  <c r="AO13" i="7" s="1"/>
  <c r="AO21" i="7" s="1"/>
  <c r="L107" i="67"/>
  <c r="L108" i="67"/>
  <c r="L110" i="67"/>
  <c r="S49" i="39"/>
  <c r="S50" i="39" s="1"/>
  <c r="AE17" i="53"/>
  <c r="M50" i="39"/>
  <c r="V14" i="78" s="1"/>
  <c r="V13" i="78"/>
  <c r="W60" i="50"/>
  <c r="AG153" i="41"/>
  <c r="AG152" i="41" s="1"/>
  <c r="Q64" i="50"/>
  <c r="P63" i="50"/>
  <c r="AA59" i="7"/>
  <c r="AA65" i="7" s="1"/>
  <c r="Z62" i="7"/>
  <c r="Q96" i="50"/>
  <c r="R21" i="50"/>
  <c r="R96" i="50" s="1"/>
  <c r="J30" i="67"/>
  <c r="J11" i="67"/>
  <c r="L155" i="41"/>
  <c r="W9" i="7"/>
  <c r="G47" i="49"/>
  <c r="AP24" i="67" s="1"/>
  <c r="G59" i="49"/>
  <c r="AD43" i="7"/>
  <c r="G60" i="49" s="1"/>
  <c r="AD41" i="7"/>
  <c r="K12" i="50"/>
  <c r="K87" i="50" s="1"/>
  <c r="J87" i="50"/>
  <c r="M98" i="67"/>
  <c r="O32" i="67"/>
  <c r="J100" i="50"/>
  <c r="K25" i="50"/>
  <c r="K100" i="50" s="1"/>
  <c r="I41" i="7"/>
  <c r="G17" i="49"/>
  <c r="I43" i="7"/>
  <c r="G18" i="49" s="1"/>
  <c r="P27" i="7"/>
  <c r="AA147" i="41"/>
  <c r="AA129" i="41"/>
  <c r="K70" i="50"/>
  <c r="K69" i="50" s="1"/>
  <c r="J69" i="50"/>
  <c r="S31" i="7"/>
  <c r="J119" i="67"/>
  <c r="J152" i="67"/>
  <c r="AO70" i="7"/>
  <c r="F25" i="49"/>
  <c r="F24" i="49" s="1"/>
  <c r="AO13" i="67" s="1"/>
  <c r="P280" i="50"/>
  <c r="E24" i="67"/>
  <c r="AF33" i="7"/>
  <c r="M28" i="67"/>
  <c r="H11" i="7"/>
  <c r="K91" i="53"/>
  <c r="E87" i="1"/>
  <c r="E29" i="2" s="1"/>
  <c r="AB24" i="78" s="1"/>
  <c r="K95" i="53"/>
  <c r="N95" i="73" s="1"/>
  <c r="N88" i="73"/>
  <c r="M31" i="7"/>
  <c r="M33" i="7"/>
  <c r="M59" i="7"/>
  <c r="M65" i="7" s="1"/>
  <c r="O78" i="7"/>
  <c r="Q111" i="50"/>
  <c r="F29" i="67" s="1"/>
  <c r="U13" i="7"/>
  <c r="U21" i="7" s="1"/>
  <c r="J63" i="50"/>
  <c r="J60" i="50" s="1"/>
  <c r="K64" i="50"/>
  <c r="K63" i="50" s="1"/>
  <c r="K60" i="50" s="1"/>
  <c r="K15" i="67"/>
  <c r="K16" i="67" s="1"/>
  <c r="G14" i="7"/>
  <c r="AP15" i="7"/>
  <c r="G27" i="7"/>
  <c r="V9" i="7"/>
  <c r="F47" i="49"/>
  <c r="AO24" i="67" s="1"/>
  <c r="K155" i="41"/>
  <c r="M142" i="41"/>
  <c r="X63" i="50"/>
  <c r="X60" i="50" s="1"/>
  <c r="Y64" i="50"/>
  <c r="Y63" i="50" s="1"/>
  <c r="AH59" i="7"/>
  <c r="AH65" i="7" s="1"/>
  <c r="K14" i="50"/>
  <c r="J89" i="50"/>
  <c r="J13" i="50"/>
  <c r="AQ60" i="7"/>
  <c r="I67" i="7"/>
  <c r="H67" i="7"/>
  <c r="K149" i="67"/>
  <c r="K148" i="67"/>
  <c r="K151" i="67"/>
  <c r="O282" i="50"/>
  <c r="E28" i="49"/>
  <c r="E27" i="49" s="1"/>
  <c r="AN14" i="67" s="1"/>
  <c r="D26" i="67"/>
  <c r="Q152" i="50"/>
  <c r="P151" i="50"/>
  <c r="E31" i="67" s="1"/>
  <c r="P172" i="50"/>
  <c r="P171" i="50" s="1"/>
  <c r="E32" i="67" s="1"/>
  <c r="V119" i="67"/>
  <c r="R33" i="50"/>
  <c r="R108" i="50" s="1"/>
  <c r="Q108" i="50"/>
  <c r="I171" i="50"/>
  <c r="E14" i="67" s="1"/>
  <c r="E110" i="67" s="1"/>
  <c r="AK37" i="7"/>
  <c r="F74" i="49"/>
  <c r="J107" i="67"/>
  <c r="J110" i="67"/>
  <c r="J108" i="67"/>
  <c r="J105" i="67"/>
  <c r="Q180" i="50"/>
  <c r="R120" i="50"/>
  <c r="R180" i="50" s="1"/>
  <c r="K11" i="50"/>
  <c r="K86" i="50" s="1"/>
  <c r="J86" i="50"/>
  <c r="R119" i="50"/>
  <c r="R179" i="50" s="1"/>
  <c r="Q179" i="50"/>
  <c r="Q185" i="50"/>
  <c r="R125" i="50"/>
  <c r="R185" i="50" s="1"/>
  <c r="R115" i="50"/>
  <c r="R175" i="50" s="1"/>
  <c r="Q175" i="50"/>
  <c r="P71" i="7"/>
  <c r="P77" i="7" s="1"/>
  <c r="AH154" i="41"/>
  <c r="K116" i="50"/>
  <c r="K176" i="50" s="1"/>
  <c r="J176" i="50"/>
  <c r="Q186" i="50"/>
  <c r="R126" i="50"/>
  <c r="R186" i="50" s="1"/>
  <c r="N70" i="7"/>
  <c r="N76" i="7" s="1"/>
  <c r="V67" i="7"/>
  <c r="W67" i="7"/>
  <c r="Q89" i="50"/>
  <c r="Q13" i="50"/>
  <c r="Q10" i="50" s="1"/>
  <c r="R14" i="50"/>
  <c r="L56" i="73"/>
  <c r="J56" i="53"/>
  <c r="M56" i="73"/>
  <c r="I56" i="53"/>
  <c r="Y8" i="67"/>
  <c r="BH56" i="53"/>
  <c r="BB56" i="53"/>
  <c r="P69" i="50"/>
  <c r="Q70" i="50"/>
  <c r="D27" i="67"/>
  <c r="O283" i="50"/>
  <c r="K139" i="41"/>
  <c r="O14" i="7"/>
  <c r="O13" i="7" s="1"/>
  <c r="AF151" i="50"/>
  <c r="AF173" i="50"/>
  <c r="AF171" i="50" s="1"/>
  <c r="G68" i="67" s="1"/>
  <c r="X172" i="50"/>
  <c r="Y112" i="50"/>
  <c r="X111" i="50"/>
  <c r="F47" i="67" s="1"/>
  <c r="AI24" i="7"/>
  <c r="AI29" i="7" s="1"/>
  <c r="AA24" i="7"/>
  <c r="AA29" i="7" s="1"/>
  <c r="J139" i="67"/>
  <c r="R16" i="50"/>
  <c r="R91" i="50" s="1"/>
  <c r="Q91" i="50"/>
  <c r="R129" i="50"/>
  <c r="R189" i="50" s="1"/>
  <c r="Q189" i="50"/>
  <c r="P37" i="7"/>
  <c r="F32" i="49"/>
  <c r="R114" i="50"/>
  <c r="R174" i="50" s="1"/>
  <c r="Q174" i="50"/>
  <c r="K115" i="67"/>
  <c r="K116" i="67"/>
  <c r="K118" i="67"/>
  <c r="K114" i="67"/>
  <c r="J92" i="50"/>
  <c r="K17" i="50"/>
  <c r="K92" i="50" s="1"/>
  <c r="J106" i="50"/>
  <c r="K31" i="50"/>
  <c r="K106" i="50" s="1"/>
  <c r="G63" i="67"/>
  <c r="K16" i="50"/>
  <c r="K91" i="50" s="1"/>
  <c r="J91" i="50"/>
  <c r="J181" i="50"/>
  <c r="K121" i="50"/>
  <c r="K181" i="50" s="1"/>
  <c r="AO27" i="7"/>
  <c r="J184" i="50"/>
  <c r="K124" i="50"/>
  <c r="K184" i="50" s="1"/>
  <c r="R122" i="50"/>
  <c r="R182" i="50" s="1"/>
  <c r="Q182" i="50"/>
  <c r="X89" i="50"/>
  <c r="X88" i="50" s="1"/>
  <c r="X13" i="50"/>
  <c r="X10" i="50" s="1"/>
  <c r="Y14" i="50"/>
  <c r="D16" i="48"/>
  <c r="W66" i="7"/>
  <c r="L74" i="7"/>
  <c r="L73" i="7" s="1"/>
  <c r="L75" i="7" s="1"/>
  <c r="Z74" i="7"/>
  <c r="E74" i="7"/>
  <c r="S74" i="7"/>
  <c r="S73" i="7" s="1"/>
  <c r="S75" i="7" s="1"/>
  <c r="J117" i="67"/>
  <c r="AG74" i="7"/>
  <c r="J150" i="67"/>
  <c r="D24" i="67"/>
  <c r="D102" i="67" s="1"/>
  <c r="E25" i="49"/>
  <c r="E24" i="49" s="1"/>
  <c r="AN13" i="67" s="1"/>
  <c r="O280" i="50"/>
  <c r="R17" i="50"/>
  <c r="R92" i="50" s="1"/>
  <c r="Q92" i="50"/>
  <c r="I10" i="50"/>
  <c r="AQ71" i="7"/>
  <c r="AQ78" i="7" s="1"/>
  <c r="I78" i="7"/>
  <c r="H78" i="7"/>
  <c r="H72" i="7"/>
  <c r="M136" i="41"/>
  <c r="K32" i="50"/>
  <c r="F12" i="49"/>
  <c r="J107" i="50"/>
  <c r="J148" i="67"/>
  <c r="J151" i="67"/>
  <c r="J149" i="67"/>
  <c r="J146" i="67"/>
  <c r="AB72" i="7"/>
  <c r="K113" i="50"/>
  <c r="K173" i="50" s="1"/>
  <c r="J173" i="50"/>
  <c r="AO24" i="7"/>
  <c r="K128" i="67" s="1"/>
  <c r="F29" i="7"/>
  <c r="I94" i="50"/>
  <c r="I85" i="50" s="1"/>
  <c r="W14" i="7"/>
  <c r="W71" i="7"/>
  <c r="W72" i="7" s="1"/>
  <c r="AH155" i="41"/>
  <c r="AP11" i="73"/>
  <c r="W78" i="67"/>
  <c r="AO11" i="73"/>
  <c r="K29" i="50"/>
  <c r="K104" i="50" s="1"/>
  <c r="J104" i="50"/>
  <c r="Y31" i="50"/>
  <c r="Y106" i="50" s="1"/>
  <c r="X106" i="50"/>
  <c r="U59" i="7"/>
  <c r="U65" i="7" s="1"/>
  <c r="G26" i="49"/>
  <c r="R107" i="50"/>
  <c r="M44" i="67"/>
  <c r="Y18" i="50"/>
  <c r="Y93" i="50" s="1"/>
  <c r="X93" i="50"/>
  <c r="Y88" i="73"/>
  <c r="E89" i="1"/>
  <c r="E30" i="2" s="1"/>
  <c r="AB25" i="78" s="1"/>
  <c r="S95" i="53"/>
  <c r="Y95" i="73" s="1"/>
  <c r="S91" i="53"/>
  <c r="J43" i="67"/>
  <c r="J27" i="67"/>
  <c r="J10" i="67"/>
  <c r="P10" i="7"/>
  <c r="N32" i="67"/>
  <c r="L146" i="41"/>
  <c r="N98" i="67" s="1"/>
  <c r="I10" i="7"/>
  <c r="N29" i="67"/>
  <c r="M147" i="41"/>
  <c r="J179" i="50"/>
  <c r="K119" i="50"/>
  <c r="K179" i="50" s="1"/>
  <c r="J100" i="67"/>
  <c r="AN22" i="7"/>
  <c r="AP18" i="7"/>
  <c r="G17" i="7"/>
  <c r="J188" i="50"/>
  <c r="K128" i="50"/>
  <c r="K188" i="50" s="1"/>
  <c r="E109" i="67"/>
  <c r="J99" i="67"/>
  <c r="J102" i="67" s="1"/>
  <c r="AN14" i="7"/>
  <c r="L143" i="67"/>
  <c r="L141" i="67"/>
  <c r="L140" i="67"/>
  <c r="F14" i="49"/>
  <c r="F13" i="49" s="1"/>
  <c r="AO6" i="67" s="1"/>
  <c r="I282" i="50"/>
  <c r="E8" i="67"/>
  <c r="K126" i="50"/>
  <c r="K186" i="50" s="1"/>
  <c r="J186" i="50"/>
  <c r="V78" i="7"/>
  <c r="J183" i="50"/>
  <c r="K123" i="50"/>
  <c r="K183" i="50" s="1"/>
  <c r="K101" i="67"/>
  <c r="K102" i="67" s="1"/>
  <c r="L116" i="67"/>
  <c r="L118" i="67"/>
  <c r="L115" i="67"/>
  <c r="L114" i="67"/>
  <c r="G72" i="7"/>
  <c r="N72" i="7"/>
  <c r="AA70" i="7"/>
  <c r="AA76" i="7" s="1"/>
  <c r="Z73" i="7"/>
  <c r="Z75" i="7" s="1"/>
  <c r="H49" i="39"/>
  <c r="N45" i="39"/>
  <c r="H69" i="39"/>
  <c r="D44" i="67"/>
  <c r="E42" i="49"/>
  <c r="E41" i="49" s="1"/>
  <c r="AN22" i="67" s="1"/>
  <c r="V282" i="50"/>
  <c r="V285" i="50" s="1"/>
  <c r="W78" i="7"/>
  <c r="Q103" i="50"/>
  <c r="R28" i="50"/>
  <c r="R103" i="50" s="1"/>
  <c r="J98" i="50"/>
  <c r="K23" i="50"/>
  <c r="K98" i="50" s="1"/>
  <c r="P60" i="7"/>
  <c r="P66" i="7" s="1"/>
  <c r="AA154" i="41"/>
  <c r="AM5" i="67"/>
  <c r="K152" i="50"/>
  <c r="K151" i="50" s="1"/>
  <c r="G13" i="67" s="1"/>
  <c r="J151" i="50"/>
  <c r="F13" i="67" s="1"/>
  <c r="E29" i="7"/>
  <c r="Q188" i="50"/>
  <c r="R128" i="50"/>
  <c r="R188" i="50" s="1"/>
  <c r="T31" i="7"/>
  <c r="T33" i="7"/>
  <c r="W85" i="50"/>
  <c r="Q109" i="50"/>
  <c r="R34" i="50"/>
  <c r="R109" i="50" s="1"/>
  <c r="AK72" i="7"/>
  <c r="AP78" i="7"/>
  <c r="K20" i="50"/>
  <c r="J95" i="50"/>
  <c r="J94" i="50" s="1"/>
  <c r="J19" i="50"/>
  <c r="AI57" i="73"/>
  <c r="Y57" i="53"/>
  <c r="Y51" i="67"/>
  <c r="Z57" i="53"/>
  <c r="AH57" i="73"/>
  <c r="BB57" i="53"/>
  <c r="N130" i="67" s="1"/>
  <c r="P94" i="50"/>
  <c r="P85" i="50" s="1"/>
  <c r="AA155" i="41"/>
  <c r="W60" i="7"/>
  <c r="K33" i="50"/>
  <c r="K108" i="50" s="1"/>
  <c r="J108" i="50"/>
  <c r="G19" i="7"/>
  <c r="AP19" i="7" s="1"/>
  <c r="L124" i="67" s="1"/>
  <c r="Y152" i="41"/>
  <c r="V13" i="7"/>
  <c r="T10" i="67"/>
  <c r="T121" i="67" s="1"/>
  <c r="AW58" i="53"/>
  <c r="AW55" i="53" s="1"/>
  <c r="BC58" i="53"/>
  <c r="BC55" i="53" s="1"/>
  <c r="C58" i="73"/>
  <c r="C55" i="53"/>
  <c r="X103" i="50"/>
  <c r="Y28" i="50"/>
  <c r="Y103" i="50" s="1"/>
  <c r="S152" i="41"/>
  <c r="H18" i="7"/>
  <c r="Q173" i="50"/>
  <c r="R113" i="50"/>
  <c r="R173" i="50" s="1"/>
  <c r="J122" i="67"/>
  <c r="J187" i="50"/>
  <c r="K127" i="50"/>
  <c r="K187" i="50" s="1"/>
  <c r="T154" i="41"/>
  <c r="P18" i="7" s="1"/>
  <c r="AH139" i="41"/>
  <c r="I71" i="7"/>
  <c r="AR71" i="7" s="1"/>
  <c r="AD72" i="7" s="1"/>
  <c r="L140" i="41"/>
  <c r="M135" i="41"/>
  <c r="R23" i="50"/>
  <c r="R98" i="50" s="1"/>
  <c r="Q98" i="50"/>
  <c r="J93" i="50"/>
  <c r="K18" i="50"/>
  <c r="K93" i="50" s="1"/>
  <c r="AN5" i="67"/>
  <c r="Z146" i="41"/>
  <c r="H16" i="7"/>
  <c r="R29" i="50"/>
  <c r="R104" i="50" s="1"/>
  <c r="Q104" i="50"/>
  <c r="K27" i="50"/>
  <c r="K102" i="50" s="1"/>
  <c r="J102" i="50"/>
  <c r="P19" i="78"/>
  <c r="P20" i="78"/>
  <c r="E62" i="7"/>
  <c r="E64" i="7" s="1"/>
  <c r="F59" i="7"/>
  <c r="F65" i="7" s="1"/>
  <c r="D9" i="67"/>
  <c r="H283" i="50"/>
  <c r="AQ10" i="7"/>
  <c r="O66" i="7"/>
  <c r="AQ66" i="7" s="1"/>
  <c r="K24" i="50"/>
  <c r="K99" i="50" s="1"/>
  <c r="J99" i="50"/>
  <c r="Y33" i="50"/>
  <c r="Y108" i="50" s="1"/>
  <c r="X108" i="50"/>
  <c r="X95" i="50"/>
  <c r="X19" i="50"/>
  <c r="Y20" i="50"/>
  <c r="Y17" i="50"/>
  <c r="Y92" i="50" s="1"/>
  <c r="X92" i="50"/>
  <c r="P16" i="7"/>
  <c r="L154" i="41"/>
  <c r="P9" i="7"/>
  <c r="G33" i="49"/>
  <c r="AP16" i="67" s="1"/>
  <c r="I60" i="7"/>
  <c r="AA139" i="41"/>
  <c r="AH147" i="41"/>
  <c r="AH146" i="41" s="1"/>
  <c r="AH129" i="41"/>
  <c r="H282" i="50"/>
  <c r="H285" i="50" s="1"/>
  <c r="D8" i="67"/>
  <c r="E14" i="49"/>
  <c r="E13" i="49" s="1"/>
  <c r="AN6" i="67" s="1"/>
  <c r="L10" i="67"/>
  <c r="L27" i="67"/>
  <c r="L43" i="67"/>
  <c r="X69" i="50"/>
  <c r="Y70" i="50"/>
  <c r="Y69" i="50" s="1"/>
  <c r="X99" i="50"/>
  <c r="Y24" i="50"/>
  <c r="Y99" i="50" s="1"/>
  <c r="Y23" i="50"/>
  <c r="Y98" i="50" s="1"/>
  <c r="X98" i="50"/>
  <c r="AG76" i="7"/>
  <c r="AL33" i="7"/>
  <c r="S63" i="7"/>
  <c r="S62" i="7" s="1"/>
  <c r="S64" i="7" s="1"/>
  <c r="AG63" i="7"/>
  <c r="AG62" i="7" s="1"/>
  <c r="AG64" i="7" s="1"/>
  <c r="L63" i="7"/>
  <c r="L62" i="7" s="1"/>
  <c r="L64" i="7" s="1"/>
  <c r="J142" i="67"/>
  <c r="Z63" i="7"/>
  <c r="J109" i="67"/>
  <c r="E63" i="7"/>
  <c r="AR26" i="7"/>
  <c r="F17" i="7"/>
  <c r="F13" i="7" s="1"/>
  <c r="F21" i="7" s="1"/>
  <c r="K26" i="50"/>
  <c r="K101" i="50" s="1"/>
  <c r="J101" i="50"/>
  <c r="D31" i="7"/>
  <c r="AM29" i="7"/>
  <c r="AN17" i="7"/>
  <c r="J123" i="67"/>
  <c r="J185" i="50"/>
  <c r="K125" i="50"/>
  <c r="K185" i="50" s="1"/>
  <c r="S146" i="41"/>
  <c r="H15" i="7"/>
  <c r="L30" i="67"/>
  <c r="L20" i="67" s="1"/>
  <c r="L11" i="67"/>
  <c r="F67" i="67"/>
  <c r="G56" i="49"/>
  <c r="G55" i="49" s="1"/>
  <c r="AP30" i="67" s="1"/>
  <c r="AE282" i="50"/>
  <c r="AE285" i="50" s="1"/>
  <c r="Y33" i="7"/>
  <c r="AB24" i="7"/>
  <c r="AB29" i="7" s="1"/>
  <c r="AG24" i="7"/>
  <c r="AG29" i="7" s="1"/>
  <c r="Z64" i="7"/>
  <c r="Z24" i="7"/>
  <c r="Z29" i="7" s="1"/>
  <c r="J96" i="50"/>
  <c r="K21" i="50"/>
  <c r="K96" i="50" s="1"/>
  <c r="O67" i="7"/>
  <c r="K120" i="50"/>
  <c r="K180" i="50" s="1"/>
  <c r="J180" i="50"/>
  <c r="AM85" i="50"/>
  <c r="F30" i="49"/>
  <c r="AO15" i="67" s="1"/>
  <c r="J115" i="67"/>
  <c r="J116" i="67"/>
  <c r="J118" i="67"/>
  <c r="J113" i="67"/>
  <c r="Q178" i="50"/>
  <c r="R118" i="50"/>
  <c r="R178" i="50" s="1"/>
  <c r="K147" i="67"/>
  <c r="G115" i="67"/>
  <c r="J189" i="50"/>
  <c r="K129" i="50"/>
  <c r="K189" i="50" s="1"/>
  <c r="K115" i="50"/>
  <c r="K175" i="50" s="1"/>
  <c r="J175" i="50"/>
  <c r="X174" i="50"/>
  <c r="Y114" i="50"/>
  <c r="Y174" i="50" s="1"/>
  <c r="K117" i="50"/>
  <c r="K177" i="50" s="1"/>
  <c r="J177" i="50"/>
  <c r="K118" i="50"/>
  <c r="K178" i="50" s="1"/>
  <c r="J178" i="50"/>
  <c r="AO22" i="7"/>
  <c r="K100" i="67"/>
  <c r="L106" i="67"/>
  <c r="L139" i="67"/>
  <c r="N61" i="7"/>
  <c r="U61" i="7"/>
  <c r="G61" i="7"/>
  <c r="S69" i="39"/>
  <c r="V22" i="7"/>
  <c r="AP16" i="7"/>
  <c r="G22" i="7"/>
  <c r="E16" i="48"/>
  <c r="AM69" i="50"/>
  <c r="AM60" i="50" s="1"/>
  <c r="Z153" i="41"/>
  <c r="K154" i="41"/>
  <c r="K152" i="41" s="1"/>
  <c r="O9" i="7"/>
  <c r="AQ9" i="7" s="1"/>
  <c r="F33" i="49"/>
  <c r="AO16" i="67" s="1"/>
  <c r="M141" i="41"/>
  <c r="AC72" i="7"/>
  <c r="AJ72" i="7"/>
  <c r="AR78" i="7"/>
  <c r="L31" i="7"/>
  <c r="L33" i="7"/>
  <c r="AE283" i="50"/>
  <c r="AR28" i="7"/>
  <c r="N35" i="67"/>
  <c r="O35" i="67" s="1"/>
  <c r="W10" i="7"/>
  <c r="W77" i="7"/>
  <c r="K112" i="50"/>
  <c r="J111" i="50"/>
  <c r="F11" i="67" s="1"/>
  <c r="F107" i="67" s="1"/>
  <c r="J172" i="50"/>
  <c r="G40" i="49"/>
  <c r="Y107" i="50"/>
  <c r="F72" i="49"/>
  <c r="AO39" i="67" s="1"/>
  <c r="C105" i="67"/>
  <c r="Q183" i="50"/>
  <c r="R123" i="50"/>
  <c r="R183" i="50" s="1"/>
  <c r="O130" i="67"/>
  <c r="Z47" i="67"/>
  <c r="AA47" i="67"/>
  <c r="M73" i="39" l="1"/>
  <c r="S73" i="39" s="1"/>
  <c r="P61" i="39"/>
  <c r="P62" i="39" s="1"/>
  <c r="S15" i="78"/>
  <c r="S18" i="78" s="1"/>
  <c r="AJ17" i="53"/>
  <c r="J62" i="39"/>
  <c r="S16" i="78" s="1"/>
  <c r="P71" i="39"/>
  <c r="J76" i="39"/>
  <c r="P76" i="39" s="1"/>
  <c r="S61" i="39"/>
  <c r="AM17" i="53"/>
  <c r="M62" i="39"/>
  <c r="V16" i="78" s="1"/>
  <c r="V15" i="78"/>
  <c r="V18" i="78" s="1"/>
  <c r="AA84" i="67"/>
  <c r="Y122" i="67"/>
  <c r="AA122" i="67" s="1"/>
  <c r="Q71" i="39"/>
  <c r="K73" i="39"/>
  <c r="Q73" i="39" s="1"/>
  <c r="AK17" i="53"/>
  <c r="K62" i="39"/>
  <c r="T16" i="78" s="1"/>
  <c r="T15" i="78"/>
  <c r="T18" i="78" s="1"/>
  <c r="Q61" i="39"/>
  <c r="Q62" i="39" s="1"/>
  <c r="AW89" i="53"/>
  <c r="AW11" i="53"/>
  <c r="AN17" i="53"/>
  <c r="N62" i="39"/>
  <c r="W16" i="78" s="1"/>
  <c r="W15" i="78"/>
  <c r="T61" i="39"/>
  <c r="T62" i="39" s="1"/>
  <c r="L73" i="39"/>
  <c r="R73" i="39" s="1"/>
  <c r="R71" i="39"/>
  <c r="L76" i="39"/>
  <c r="R76" i="39" s="1"/>
  <c r="AW88" i="53"/>
  <c r="BH63" i="53"/>
  <c r="Y85" i="67"/>
  <c r="AA85" i="67" s="1"/>
  <c r="AH63" i="53"/>
  <c r="AS63" i="73"/>
  <c r="AT63" i="73"/>
  <c r="AG63" i="53"/>
  <c r="J73" i="39"/>
  <c r="P73" i="39" s="1"/>
  <c r="BC11" i="53"/>
  <c r="BC88" i="53" s="1"/>
  <c r="BC89" i="53"/>
  <c r="AU89" i="73"/>
  <c r="T112" i="67"/>
  <c r="T132" i="67" s="1"/>
  <c r="U15" i="78"/>
  <c r="U18" i="78" s="1"/>
  <c r="R61" i="39"/>
  <c r="R62" i="39" s="1"/>
  <c r="AL17" i="53"/>
  <c r="L62" i="39"/>
  <c r="U16" i="78" s="1"/>
  <c r="AU11" i="73"/>
  <c r="T99" i="67"/>
  <c r="AI88" i="53"/>
  <c r="B23" i="47"/>
  <c r="B21" i="48" s="1"/>
  <c r="B20" i="48" s="1"/>
  <c r="M76" i="39"/>
  <c r="S76" i="39" s="1"/>
  <c r="AP63" i="53"/>
  <c r="AO63" i="53"/>
  <c r="BD63" i="73"/>
  <c r="Y106" i="67"/>
  <c r="AA106" i="67" s="1"/>
  <c r="BE63" i="73"/>
  <c r="G26" i="47"/>
  <c r="G24" i="48" s="1"/>
  <c r="Y131" i="67"/>
  <c r="AA131" i="67" s="1"/>
  <c r="Y123" i="67"/>
  <c r="AA123" i="67" s="1"/>
  <c r="Q21" i="67"/>
  <c r="M108" i="67"/>
  <c r="M107" i="67"/>
  <c r="M110" i="67"/>
  <c r="AW91" i="53"/>
  <c r="AW93" i="53" s="1"/>
  <c r="AW95" i="53"/>
  <c r="M122" i="67"/>
  <c r="E27" i="67"/>
  <c r="P283" i="50"/>
  <c r="E9" i="67"/>
  <c r="I283" i="50"/>
  <c r="AM282" i="50"/>
  <c r="G86" i="67"/>
  <c r="M151" i="67"/>
  <c r="M149" i="67"/>
  <c r="M148" i="67"/>
  <c r="AQ16" i="7"/>
  <c r="F42" i="67"/>
  <c r="G39" i="49"/>
  <c r="G38" i="49" s="1"/>
  <c r="AP21" i="67" s="1"/>
  <c r="X280" i="50"/>
  <c r="M43" i="67"/>
  <c r="M27" i="67"/>
  <c r="M10" i="67"/>
  <c r="S32" i="7"/>
  <c r="T58" i="53"/>
  <c r="E44" i="67"/>
  <c r="W282" i="50"/>
  <c r="F42" i="49"/>
  <c r="F41" i="49" s="1"/>
  <c r="AO22" i="67" s="1"/>
  <c r="AM283" i="50"/>
  <c r="G87" i="67"/>
  <c r="Y19" i="50"/>
  <c r="Y95" i="50"/>
  <c r="Y94" i="50" s="1"/>
  <c r="J15" i="67"/>
  <c r="J16" i="67" s="1"/>
  <c r="N101" i="67"/>
  <c r="Q280" i="50"/>
  <c r="F24" i="67"/>
  <c r="G25" i="49"/>
  <c r="G24" i="49" s="1"/>
  <c r="G8" i="67"/>
  <c r="K282" i="50"/>
  <c r="M58" i="53"/>
  <c r="M32" i="7"/>
  <c r="N91" i="73"/>
  <c r="K93" i="53"/>
  <c r="AO74" i="7"/>
  <c r="AO76" i="7"/>
  <c r="K146" i="67"/>
  <c r="K113" i="67"/>
  <c r="S33" i="7"/>
  <c r="G16" i="49"/>
  <c r="AP7" i="67" s="1"/>
  <c r="Q20" i="67"/>
  <c r="J20" i="67"/>
  <c r="AB59" i="7"/>
  <c r="AB65" i="7" s="1"/>
  <c r="I18" i="7"/>
  <c r="T152" i="41"/>
  <c r="AB31" i="7"/>
  <c r="AB33" i="7" s="1"/>
  <c r="H14" i="7"/>
  <c r="AQ15" i="7"/>
  <c r="H27" i="7"/>
  <c r="J127" i="67"/>
  <c r="L19" i="67"/>
  <c r="L24" i="67" s="1"/>
  <c r="L42" i="67"/>
  <c r="N31" i="67"/>
  <c r="P11" i="7"/>
  <c r="G59" i="7"/>
  <c r="G65" i="7" s="1"/>
  <c r="L151" i="67"/>
  <c r="L149" i="67"/>
  <c r="L148" i="67"/>
  <c r="E6" i="67"/>
  <c r="E102" i="67" s="1"/>
  <c r="I280" i="50"/>
  <c r="I285" i="50" s="1"/>
  <c r="F11" i="49"/>
  <c r="F10" i="49" s="1"/>
  <c r="X282" i="50"/>
  <c r="F44" i="67"/>
  <c r="G42" i="49"/>
  <c r="G41" i="49" s="1"/>
  <c r="AP22" i="67" s="1"/>
  <c r="K172" i="50"/>
  <c r="K171" i="50" s="1"/>
  <c r="G14" i="67" s="1"/>
  <c r="K111" i="50"/>
  <c r="G11" i="67" s="1"/>
  <c r="AA51" i="67"/>
  <c r="Y120" i="67"/>
  <c r="AA120" i="67" s="1"/>
  <c r="E31" i="7"/>
  <c r="AN29" i="7"/>
  <c r="L123" i="67"/>
  <c r="L127" i="67" s="1"/>
  <c r="AP17" i="7"/>
  <c r="AR10" i="7"/>
  <c r="Y91" i="73"/>
  <c r="S93" i="53"/>
  <c r="F31" i="7"/>
  <c r="F33" i="7"/>
  <c r="AO29" i="7"/>
  <c r="G67" i="67"/>
  <c r="AF282" i="50"/>
  <c r="M106" i="67"/>
  <c r="M139" i="67"/>
  <c r="AJ61" i="7"/>
  <c r="AQ67" i="7"/>
  <c r="AC61" i="7"/>
  <c r="AK61" i="7"/>
  <c r="AI59" i="7"/>
  <c r="AI65" i="7" s="1"/>
  <c r="AA146" i="41"/>
  <c r="I16" i="7"/>
  <c r="R19" i="50"/>
  <c r="P67" i="7"/>
  <c r="N148" i="67"/>
  <c r="N151" i="67"/>
  <c r="N149" i="67"/>
  <c r="Z152" i="41"/>
  <c r="H19" i="7"/>
  <c r="AQ19" i="7" s="1"/>
  <c r="M124" i="67" s="1"/>
  <c r="AP22" i="7"/>
  <c r="L100" i="67"/>
  <c r="G24" i="7"/>
  <c r="R111" i="50"/>
  <c r="G29" i="67" s="1"/>
  <c r="AG31" i="7"/>
  <c r="AG33" i="7"/>
  <c r="AH153" i="41"/>
  <c r="AH152" i="41" s="1"/>
  <c r="AQ18" i="7"/>
  <c r="H17" i="7"/>
  <c r="B27" i="47"/>
  <c r="B22" i="47" s="1"/>
  <c r="T7" i="67"/>
  <c r="C55" i="73"/>
  <c r="C88" i="53"/>
  <c r="K19" i="50"/>
  <c r="K95" i="50"/>
  <c r="K94" i="50" s="1"/>
  <c r="T32" i="7"/>
  <c r="U58" i="53"/>
  <c r="P72" i="7"/>
  <c r="T45" i="39"/>
  <c r="N49" i="39"/>
  <c r="N69" i="39"/>
  <c r="AN24" i="7"/>
  <c r="J128" i="67" s="1"/>
  <c r="O61" i="7"/>
  <c r="AN13" i="7"/>
  <c r="AN21" i="7" s="1"/>
  <c r="I72" i="7"/>
  <c r="P43" i="7"/>
  <c r="G32" i="49" s="1"/>
  <c r="G31" i="49"/>
  <c r="G30" i="49" s="1"/>
  <c r="AP15" i="67" s="1"/>
  <c r="P41" i="7"/>
  <c r="AA31" i="7"/>
  <c r="Y111" i="50"/>
  <c r="G47" i="67" s="1"/>
  <c r="Y172" i="50"/>
  <c r="Y171" i="50" s="1"/>
  <c r="G50" i="67" s="1"/>
  <c r="O21" i="7"/>
  <c r="Q69" i="50"/>
  <c r="R70" i="50"/>
  <c r="R69" i="50" s="1"/>
  <c r="Q88" i="50"/>
  <c r="Q151" i="50"/>
  <c r="F31" i="67" s="1"/>
  <c r="F109" i="67" s="1"/>
  <c r="R152" i="50"/>
  <c r="Q172" i="50"/>
  <c r="Q171" i="50" s="1"/>
  <c r="F32" i="67" s="1"/>
  <c r="H61" i="7"/>
  <c r="J10" i="50"/>
  <c r="V11" i="7"/>
  <c r="AQ11" i="7" s="1"/>
  <c r="M34" i="67"/>
  <c r="M155" i="41"/>
  <c r="L99" i="67"/>
  <c r="L102" i="67" s="1"/>
  <c r="AP14" i="7"/>
  <c r="AP13" i="7" s="1"/>
  <c r="AP21" i="7" s="1"/>
  <c r="AP27" i="7"/>
  <c r="J282" i="50"/>
  <c r="G14" i="49"/>
  <c r="G13" i="49" s="1"/>
  <c r="AP6" i="67" s="1"/>
  <c r="F8" i="67"/>
  <c r="M146" i="41"/>
  <c r="W11" i="7"/>
  <c r="N34" i="67"/>
  <c r="P60" i="50"/>
  <c r="AH31" i="7"/>
  <c r="AH33" i="7" s="1"/>
  <c r="G44" i="49"/>
  <c r="AP23" i="67" s="1"/>
  <c r="N24" i="7"/>
  <c r="N29" i="7" s="1"/>
  <c r="D32" i="7"/>
  <c r="AM31" i="7"/>
  <c r="AM32" i="7" s="1"/>
  <c r="W283" i="50"/>
  <c r="E45" i="67"/>
  <c r="N44" i="67"/>
  <c r="V59" i="7"/>
  <c r="R13" i="50"/>
  <c r="R10" i="50" s="1"/>
  <c r="R89" i="50"/>
  <c r="R88" i="50" s="1"/>
  <c r="O70" i="7"/>
  <c r="K13" i="50"/>
  <c r="K10" i="50" s="1"/>
  <c r="K89" i="50"/>
  <c r="K88" i="50" s="1"/>
  <c r="K85" i="50" s="1"/>
  <c r="W285" i="50"/>
  <c r="L32" i="7"/>
  <c r="L58" i="53"/>
  <c r="M31" i="67"/>
  <c r="O11" i="7"/>
  <c r="M154" i="41"/>
  <c r="L15" i="67"/>
  <c r="L16" i="67" s="1"/>
  <c r="AR60" i="7"/>
  <c r="L153" i="41"/>
  <c r="I9" i="7"/>
  <c r="AR9" i="7" s="1"/>
  <c r="L139" i="41"/>
  <c r="G19" i="49"/>
  <c r="AP8" i="67" s="1"/>
  <c r="M140" i="41"/>
  <c r="H76" i="39"/>
  <c r="H73" i="39"/>
  <c r="AB70" i="7"/>
  <c r="AB76" i="7" s="1"/>
  <c r="L147" i="67"/>
  <c r="K107" i="50"/>
  <c r="G12" i="49"/>
  <c r="AF283" i="50"/>
  <c r="AO65" i="7"/>
  <c r="K105" i="67"/>
  <c r="AO63" i="7"/>
  <c r="K138" i="67"/>
  <c r="G70" i="7"/>
  <c r="G76" i="7" s="1"/>
  <c r="J171" i="50"/>
  <c r="F14" i="67" s="1"/>
  <c r="U24" i="7"/>
  <c r="U29" i="7" s="1"/>
  <c r="Z33" i="7"/>
  <c r="Z31" i="7"/>
  <c r="D33" i="7"/>
  <c r="I66" i="7"/>
  <c r="AR66" i="7" s="1"/>
  <c r="AG73" i="7"/>
  <c r="AG75" i="7" s="1"/>
  <c r="AH70" i="7"/>
  <c r="AH76" i="7" s="1"/>
  <c r="D104" i="67"/>
  <c r="AA153" i="41"/>
  <c r="X94" i="50"/>
  <c r="X85" i="50" s="1"/>
  <c r="D105" i="67"/>
  <c r="N147" i="67"/>
  <c r="N114" i="67"/>
  <c r="V21" i="7"/>
  <c r="W19" i="7"/>
  <c r="P19" i="7"/>
  <c r="P17" i="7" s="1"/>
  <c r="Q13" i="78"/>
  <c r="Q18" i="78" s="1"/>
  <c r="H52" i="39"/>
  <c r="H51" i="39"/>
  <c r="H50" i="39"/>
  <c r="Q14" i="78" s="1"/>
  <c r="J42" i="67"/>
  <c r="J19" i="67"/>
  <c r="O29" i="67"/>
  <c r="M147" i="67"/>
  <c r="O72" i="7"/>
  <c r="O285" i="50"/>
  <c r="Y13" i="50"/>
  <c r="Y10" i="50" s="1"/>
  <c r="Y89" i="50"/>
  <c r="Y88" i="50" s="1"/>
  <c r="AI31" i="7"/>
  <c r="AI33" i="7"/>
  <c r="X171" i="50"/>
  <c r="F50" i="67" s="1"/>
  <c r="M139" i="41"/>
  <c r="Y119" i="67"/>
  <c r="AA119" i="67" s="1"/>
  <c r="AA8" i="67"/>
  <c r="V61" i="7"/>
  <c r="I77" i="7"/>
  <c r="AR77" i="7" s="1"/>
  <c r="G73" i="49"/>
  <c r="AK43" i="7"/>
  <c r="G74" i="49" s="1"/>
  <c r="AK41" i="7"/>
  <c r="J88" i="50"/>
  <c r="J85" i="50" s="1"/>
  <c r="Y60" i="50"/>
  <c r="G13" i="7"/>
  <c r="G21" i="7" s="1"/>
  <c r="N59" i="7"/>
  <c r="N65" i="7" s="1"/>
  <c r="P14" i="7"/>
  <c r="O98" i="67"/>
  <c r="V72" i="7"/>
  <c r="G58" i="49"/>
  <c r="Q63" i="50"/>
  <c r="Q60" i="50" s="1"/>
  <c r="R64" i="50"/>
  <c r="R63" i="50" s="1"/>
  <c r="AQ17" i="73"/>
  <c r="AE89" i="53"/>
  <c r="AR17" i="73"/>
  <c r="AE11" i="53"/>
  <c r="BA17" i="53"/>
  <c r="BG17" i="53"/>
  <c r="U70" i="7"/>
  <c r="U76" i="7" s="1"/>
  <c r="I15" i="7"/>
  <c r="T146" i="41"/>
  <c r="J21" i="67"/>
  <c r="Q95" i="50"/>
  <c r="Q94" i="50" s="1"/>
  <c r="O101" i="67"/>
  <c r="AQ77" i="7"/>
  <c r="M114" i="67" s="1"/>
  <c r="B21" i="47"/>
  <c r="B40" i="47" s="1"/>
  <c r="B43" i="47" s="1"/>
  <c r="B39" i="47"/>
  <c r="AD7" i="67"/>
  <c r="B19" i="48"/>
  <c r="B42" i="48"/>
  <c r="B43" i="48" s="1"/>
  <c r="B44" i="48" s="1"/>
  <c r="B46" i="48" s="1"/>
  <c r="AD18" i="67" s="1"/>
  <c r="BC91" i="53" l="1"/>
  <c r="BC93" i="53" s="1"/>
  <c r="BC95" i="53"/>
  <c r="V19" i="78"/>
  <c r="V20" i="78"/>
  <c r="T109" i="67"/>
  <c r="T116" i="67"/>
  <c r="AN11" i="53"/>
  <c r="AO17" i="53"/>
  <c r="BD17" i="73"/>
  <c r="AN89" i="53"/>
  <c r="BE17" i="73"/>
  <c r="AP17" i="53"/>
  <c r="T19" i="78"/>
  <c r="T20" i="78"/>
  <c r="U20" i="78"/>
  <c r="U19" i="78"/>
  <c r="AM89" i="53"/>
  <c r="AM11" i="53"/>
  <c r="BB17" i="73"/>
  <c r="BC17" i="73"/>
  <c r="AK89" i="53"/>
  <c r="AY17" i="53"/>
  <c r="AY17" i="73"/>
  <c r="AK11" i="53"/>
  <c r="AX17" i="73"/>
  <c r="BE17" i="53"/>
  <c r="S62" i="39"/>
  <c r="AX17" i="53"/>
  <c r="E77" i="81"/>
  <c r="BD17" i="53"/>
  <c r="AJ89" i="53"/>
  <c r="AW17" i="73"/>
  <c r="AJ11" i="53"/>
  <c r="E86" i="81"/>
  <c r="AV17" i="73"/>
  <c r="AU88" i="73"/>
  <c r="AI95" i="53"/>
  <c r="AU95" i="73" s="1"/>
  <c r="AI91" i="53"/>
  <c r="AZ17" i="73"/>
  <c r="BF17" i="53"/>
  <c r="AL11" i="53"/>
  <c r="BA17" i="73"/>
  <c r="AL89" i="53"/>
  <c r="AZ17" i="53"/>
  <c r="S19" i="78"/>
  <c r="S20" i="78"/>
  <c r="F45" i="67"/>
  <c r="X283" i="50"/>
  <c r="N107" i="67"/>
  <c r="N108" i="67"/>
  <c r="N110" i="67"/>
  <c r="AP59" i="7"/>
  <c r="K111" i="67"/>
  <c r="K144" i="67"/>
  <c r="G9" i="67"/>
  <c r="K283" i="50"/>
  <c r="F104" i="67"/>
  <c r="K152" i="67"/>
  <c r="AP70" i="7"/>
  <c r="K119" i="67"/>
  <c r="I14" i="7"/>
  <c r="AR15" i="7"/>
  <c r="I27" i="7"/>
  <c r="BA89" i="53"/>
  <c r="BA11" i="53"/>
  <c r="Y282" i="50"/>
  <c r="G44" i="67"/>
  <c r="G72" i="49"/>
  <c r="AP39" i="67" s="1"/>
  <c r="AL58" i="53"/>
  <c r="AI32" i="7"/>
  <c r="L152" i="41"/>
  <c r="I11" i="7"/>
  <c r="AR11" i="7" s="1"/>
  <c r="N28" i="67"/>
  <c r="M153" i="41"/>
  <c r="P58" i="73"/>
  <c r="U31" i="67"/>
  <c r="Z31" i="67" s="1"/>
  <c r="O58" i="73"/>
  <c r="L55" i="53"/>
  <c r="K280" i="50"/>
  <c r="K285" i="50" s="1"/>
  <c r="G6" i="67"/>
  <c r="AO10" i="50"/>
  <c r="G24" i="67"/>
  <c r="R280" i="50"/>
  <c r="N12" i="67"/>
  <c r="N33" i="67"/>
  <c r="N21" i="67" s="1"/>
  <c r="G11" i="49"/>
  <c r="G10" i="49" s="1"/>
  <c r="F6" i="67"/>
  <c r="F102" i="67" s="1"/>
  <c r="J280" i="50"/>
  <c r="AC58" i="53"/>
  <c r="AA32" i="7"/>
  <c r="T69" i="39"/>
  <c r="N73" i="39"/>
  <c r="T73" i="39" s="1"/>
  <c r="N76" i="39"/>
  <c r="T76" i="39" s="1"/>
  <c r="T118" i="67"/>
  <c r="T126" i="67" s="1"/>
  <c r="T15" i="67"/>
  <c r="M123" i="67"/>
  <c r="M127" i="67" s="1"/>
  <c r="AQ17" i="7"/>
  <c r="AP24" i="7"/>
  <c r="L128" i="67" s="1"/>
  <c r="G29" i="7"/>
  <c r="AC24" i="7"/>
  <c r="AC29" i="7" s="1"/>
  <c r="F32" i="7"/>
  <c r="E58" i="53"/>
  <c r="AO31" i="7"/>
  <c r="AN31" i="7"/>
  <c r="E32" i="7"/>
  <c r="D58" i="53"/>
  <c r="AO5" i="67"/>
  <c r="H13" i="7"/>
  <c r="H21" i="7" s="1"/>
  <c r="T74" i="7"/>
  <c r="T73" i="7" s="1"/>
  <c r="T75" i="7" s="1"/>
  <c r="AH74" i="7"/>
  <c r="M74" i="7"/>
  <c r="M73" i="7" s="1"/>
  <c r="M75" i="7" s="1"/>
  <c r="AA74" i="7"/>
  <c r="AA73" i="7" s="1"/>
  <c r="AA75" i="7" s="1"/>
  <c r="K117" i="67"/>
  <c r="K150" i="67"/>
  <c r="F74" i="7"/>
  <c r="F73" i="7" s="1"/>
  <c r="F75" i="7" s="1"/>
  <c r="V31" i="67"/>
  <c r="R58" i="73"/>
  <c r="Q58" i="73"/>
  <c r="M55" i="53"/>
  <c r="AP13" i="67"/>
  <c r="X285" i="50"/>
  <c r="F16" i="48"/>
  <c r="AM285" i="50"/>
  <c r="BG11" i="53"/>
  <c r="BG89" i="53"/>
  <c r="AP31" i="67"/>
  <c r="AA152" i="41"/>
  <c r="I19" i="7"/>
  <c r="AR19" i="7" s="1"/>
  <c r="N124" i="67" s="1"/>
  <c r="O124" i="67" s="1"/>
  <c r="AM33" i="7"/>
  <c r="AJ24" i="7"/>
  <c r="AJ29" i="7" s="1"/>
  <c r="AQ14" i="7"/>
  <c r="M99" i="67"/>
  <c r="AQ27" i="7"/>
  <c r="X78" i="67"/>
  <c r="AQ11" i="73"/>
  <c r="AR11" i="73"/>
  <c r="F23" i="47"/>
  <c r="R60" i="50"/>
  <c r="J283" i="50"/>
  <c r="F9" i="67"/>
  <c r="N115" i="67"/>
  <c r="N116" i="67"/>
  <c r="N118" i="67"/>
  <c r="Y85" i="50"/>
  <c r="Q19" i="67"/>
  <c r="O44" i="67"/>
  <c r="W22" i="7"/>
  <c r="W17" i="7"/>
  <c r="W13" i="7" s="1"/>
  <c r="W21" i="7" s="1"/>
  <c r="AI70" i="7"/>
  <c r="AI76" i="7" s="1"/>
  <c r="AH73" i="7"/>
  <c r="AH75" i="7" s="1"/>
  <c r="Z32" i="7"/>
  <c r="AB58" i="53"/>
  <c r="F110" i="67"/>
  <c r="F63" i="7"/>
  <c r="F62" i="7" s="1"/>
  <c r="F64" i="7" s="1"/>
  <c r="T63" i="7"/>
  <c r="T62" i="7" s="1"/>
  <c r="T64" i="7" s="1"/>
  <c r="AH63" i="7"/>
  <c r="AH62" i="7" s="1"/>
  <c r="AH64" i="7" s="1"/>
  <c r="M63" i="7"/>
  <c r="M62" i="7" s="1"/>
  <c r="M64" i="7" s="1"/>
  <c r="AA63" i="7"/>
  <c r="AA62" i="7" s="1"/>
  <c r="AA64" i="7" s="1"/>
  <c r="K142" i="67"/>
  <c r="K109" i="67"/>
  <c r="AC70" i="7"/>
  <c r="AC76" i="7" s="1"/>
  <c r="P22" i="7"/>
  <c r="H24" i="7"/>
  <c r="Q85" i="50"/>
  <c r="AA33" i="7"/>
  <c r="O24" i="7"/>
  <c r="O29" i="7" s="1"/>
  <c r="W13" i="78"/>
  <c r="W18" i="78" s="1"/>
  <c r="AF17" i="53"/>
  <c r="N50" i="39"/>
  <c r="W14" i="78" s="1"/>
  <c r="T49" i="39"/>
  <c r="T50" i="39" s="1"/>
  <c r="AC58" i="73"/>
  <c r="V52" i="67"/>
  <c r="AB58" i="73"/>
  <c r="U55" i="53"/>
  <c r="AJ58" i="53"/>
  <c r="AG32" i="7"/>
  <c r="R95" i="50"/>
  <c r="R94" i="50" s="1"/>
  <c r="R85" i="50" s="1"/>
  <c r="AJ59" i="7"/>
  <c r="AJ65" i="7" s="1"/>
  <c r="M141" i="67"/>
  <c r="M140" i="67"/>
  <c r="M143" i="67"/>
  <c r="Y93" i="73"/>
  <c r="T60" i="67"/>
  <c r="L129" i="67"/>
  <c r="L131" i="67" s="1"/>
  <c r="N11" i="67"/>
  <c r="N30" i="67"/>
  <c r="N20" i="67" s="1"/>
  <c r="J129" i="67"/>
  <c r="AC59" i="7"/>
  <c r="AC65" i="7" s="1"/>
  <c r="T39" i="67"/>
  <c r="N93" i="73"/>
  <c r="M100" i="67"/>
  <c r="AQ22" i="7"/>
  <c r="AR89" i="73"/>
  <c r="AQ89" i="73"/>
  <c r="X91" i="67"/>
  <c r="U31" i="7"/>
  <c r="U33" i="7"/>
  <c r="E26" i="67"/>
  <c r="E104" i="67" s="1"/>
  <c r="P282" i="50"/>
  <c r="P285" i="50" s="1"/>
  <c r="F28" i="49"/>
  <c r="F27" i="49" s="1"/>
  <c r="R151" i="50"/>
  <c r="G31" i="67" s="1"/>
  <c r="G109" i="67" s="1"/>
  <c r="R172" i="50"/>
  <c r="R171" i="50" s="1"/>
  <c r="G32" i="67" s="1"/>
  <c r="G110" i="67" s="1"/>
  <c r="AK24" i="7"/>
  <c r="AK29" i="7" s="1"/>
  <c r="G107" i="67"/>
  <c r="AA58" i="73"/>
  <c r="Z58" i="73"/>
  <c r="U52" i="67"/>
  <c r="Z52" i="67" s="1"/>
  <c r="T55" i="53"/>
  <c r="M118" i="67"/>
  <c r="M115" i="67"/>
  <c r="M116" i="67"/>
  <c r="V70" i="7"/>
  <c r="V76" i="7" s="1"/>
  <c r="Q282" i="50"/>
  <c r="F26" i="67"/>
  <c r="G28" i="49"/>
  <c r="G27" i="49" s="1"/>
  <c r="AP14" i="67" s="1"/>
  <c r="P13" i="7"/>
  <c r="P21" i="7" s="1"/>
  <c r="O59" i="7"/>
  <c r="O65" i="7" s="1"/>
  <c r="V24" i="7"/>
  <c r="V29" i="7" s="1"/>
  <c r="Y280" i="50"/>
  <c r="G42" i="67"/>
  <c r="J24" i="67"/>
  <c r="Q20" i="78"/>
  <c r="Q19" i="78"/>
  <c r="H70" i="7"/>
  <c r="H76" i="7" s="1"/>
  <c r="N106" i="67"/>
  <c r="P61" i="7"/>
  <c r="M11" i="67"/>
  <c r="M30" i="67"/>
  <c r="O31" i="67"/>
  <c r="O76" i="7"/>
  <c r="V65" i="7"/>
  <c r="N31" i="7"/>
  <c r="AK58" i="53"/>
  <c r="AH32" i="7"/>
  <c r="M12" i="67"/>
  <c r="O12" i="67" s="1"/>
  <c r="M33" i="67"/>
  <c r="O34" i="67"/>
  <c r="C88" i="73"/>
  <c r="C91" i="53"/>
  <c r="C95" i="53"/>
  <c r="C95" i="73" s="1"/>
  <c r="E85" i="1"/>
  <c r="E28" i="2" s="1"/>
  <c r="AB23" i="78" s="1"/>
  <c r="I22" i="7"/>
  <c r="AR16" i="7"/>
  <c r="AR67" i="7"/>
  <c r="AD61" i="7"/>
  <c r="AF285" i="50"/>
  <c r="AO33" i="7"/>
  <c r="E33" i="7"/>
  <c r="H59" i="7"/>
  <c r="H65" i="7" s="1"/>
  <c r="AD58" i="53"/>
  <c r="AB32" i="7"/>
  <c r="AR18" i="7"/>
  <c r="M42" i="67"/>
  <c r="M19" i="67"/>
  <c r="H22" i="7"/>
  <c r="I61" i="7"/>
  <c r="E105" i="67"/>
  <c r="W61" i="7"/>
  <c r="AD10" i="67"/>
  <c r="AD14" i="67" s="1"/>
  <c r="AD9" i="67"/>
  <c r="AD11" i="67" s="1"/>
  <c r="E23" i="47" l="1"/>
  <c r="E21" i="48" s="1"/>
  <c r="AZ11" i="73"/>
  <c r="BA11" i="73"/>
  <c r="W99" i="67"/>
  <c r="W116" i="67" s="1"/>
  <c r="AV11" i="73"/>
  <c r="AW11" i="73"/>
  <c r="U99" i="67"/>
  <c r="C23" i="47"/>
  <c r="C21" i="48" s="1"/>
  <c r="BC89" i="73"/>
  <c r="X112" i="67"/>
  <c r="BB89" i="73"/>
  <c r="AZ11" i="53"/>
  <c r="AZ89" i="53"/>
  <c r="BF11" i="53"/>
  <c r="BF89" i="53"/>
  <c r="AX11" i="53"/>
  <c r="AX89" i="53"/>
  <c r="AY11" i="73"/>
  <c r="V99" i="67"/>
  <c r="V116" i="67" s="1"/>
  <c r="AX11" i="73"/>
  <c r="D23" i="47"/>
  <c r="D21" i="48" s="1"/>
  <c r="X132" i="67"/>
  <c r="AZ89" i="73"/>
  <c r="W112" i="67"/>
  <c r="W132" i="67" s="1"/>
  <c r="BA89" i="73"/>
  <c r="AW89" i="73"/>
  <c r="U112" i="67"/>
  <c r="AV89" i="73"/>
  <c r="BE11" i="73"/>
  <c r="Y99" i="67"/>
  <c r="AA99" i="67" s="1"/>
  <c r="BD11" i="73"/>
  <c r="AO11" i="53"/>
  <c r="AP11" i="53"/>
  <c r="AI93" i="53"/>
  <c r="AU93" i="73" s="1"/>
  <c r="AU91" i="73"/>
  <c r="F86" i="81"/>
  <c r="G86" i="81" s="1"/>
  <c r="E81" i="81"/>
  <c r="BD89" i="53"/>
  <c r="BD11" i="53"/>
  <c r="BE11" i="53"/>
  <c r="BE89" i="53"/>
  <c r="AY11" i="53"/>
  <c r="AY89" i="53"/>
  <c r="X99" i="67"/>
  <c r="BB11" i="73"/>
  <c r="BC11" i="73"/>
  <c r="AP89" i="53"/>
  <c r="BE89" i="73"/>
  <c r="BD89" i="73"/>
  <c r="AO89" i="53"/>
  <c r="Y112" i="67"/>
  <c r="AA112" i="67" s="1"/>
  <c r="F77" i="81"/>
  <c r="E78" i="81"/>
  <c r="F78" i="81" s="1"/>
  <c r="AY89" i="73"/>
  <c r="V112" i="67"/>
  <c r="V132" i="67" s="1"/>
  <c r="AX89" i="73"/>
  <c r="R283" i="50"/>
  <c r="G27" i="67"/>
  <c r="AO85" i="50"/>
  <c r="AD24" i="7"/>
  <c r="AD29" i="7" s="1"/>
  <c r="M20" i="67"/>
  <c r="O20" i="67" s="1"/>
  <c r="O30" i="67"/>
  <c r="AD59" i="7"/>
  <c r="AD65" i="7" s="1"/>
  <c r="V49" i="67"/>
  <c r="V57" i="67" s="1"/>
  <c r="V58" i="67" s="1"/>
  <c r="AC55" i="73"/>
  <c r="AB55" i="73"/>
  <c r="E18" i="20"/>
  <c r="U88" i="53"/>
  <c r="I24" i="7"/>
  <c r="N140" i="67"/>
  <c r="N143" i="67"/>
  <c r="N141" i="67"/>
  <c r="W59" i="7"/>
  <c r="W65" i="7" s="1"/>
  <c r="O11" i="67"/>
  <c r="W70" i="7"/>
  <c r="W76" i="7" s="1"/>
  <c r="AK31" i="7"/>
  <c r="J131" i="67"/>
  <c r="O31" i="7"/>
  <c r="AD70" i="7"/>
  <c r="AD76" i="7" s="1"/>
  <c r="AJ70" i="7"/>
  <c r="AJ76" i="7" s="1"/>
  <c r="R282" i="50"/>
  <c r="G26" i="67"/>
  <c r="G104" i="67" s="1"/>
  <c r="AO35" i="50"/>
  <c r="M102" i="67"/>
  <c r="AJ31" i="7"/>
  <c r="E15" i="20"/>
  <c r="R55" i="73"/>
  <c r="V28" i="67"/>
  <c r="V36" i="67" s="1"/>
  <c r="V37" i="67" s="1"/>
  <c r="Q55" i="73"/>
  <c r="M88" i="53"/>
  <c r="AO32" i="7"/>
  <c r="K133" i="67"/>
  <c r="AC33" i="7"/>
  <c r="AC31" i="7"/>
  <c r="J285" i="50"/>
  <c r="G102" i="67"/>
  <c r="AZ58" i="73"/>
  <c r="W104" i="67"/>
  <c r="BA58" i="73"/>
  <c r="AL55" i="53"/>
  <c r="AR14" i="7"/>
  <c r="N99" i="67"/>
  <c r="N102" i="67" s="1"/>
  <c r="AR27" i="7"/>
  <c r="AP74" i="7"/>
  <c r="L146" i="67"/>
  <c r="AP76" i="7"/>
  <c r="L113" i="67"/>
  <c r="N123" i="67"/>
  <c r="AR17" i="7"/>
  <c r="N32" i="7"/>
  <c r="N58" i="53"/>
  <c r="M15" i="67"/>
  <c r="M16" i="67" s="1"/>
  <c r="AN32" i="7"/>
  <c r="J133" i="67"/>
  <c r="V83" i="67"/>
  <c r="AN58" i="73"/>
  <c r="AM58" i="73"/>
  <c r="AC55" i="53"/>
  <c r="W83" i="67"/>
  <c r="AP58" i="73"/>
  <c r="AO58" i="73"/>
  <c r="AD55" i="53"/>
  <c r="G16" i="48"/>
  <c r="P21" i="67"/>
  <c r="V104" i="67"/>
  <c r="AX58" i="73"/>
  <c r="AY58" i="73"/>
  <c r="AK55" i="53"/>
  <c r="P70" i="7"/>
  <c r="P76" i="7" s="1"/>
  <c r="P24" i="7"/>
  <c r="P29" i="7" s="1"/>
  <c r="I70" i="7"/>
  <c r="I76" i="7" s="1"/>
  <c r="V33" i="7"/>
  <c r="V31" i="7"/>
  <c r="AO14" i="67"/>
  <c r="U32" i="7"/>
  <c r="V58" i="53"/>
  <c r="AT17" i="73"/>
  <c r="AG17" i="53"/>
  <c r="AF89" i="53"/>
  <c r="AH17" i="53"/>
  <c r="AF11" i="53"/>
  <c r="AS17" i="73"/>
  <c r="BH17" i="53"/>
  <c r="BB17" i="53"/>
  <c r="AQ24" i="7"/>
  <c r="M128" i="67" s="1"/>
  <c r="H29" i="7"/>
  <c r="AK58" i="73"/>
  <c r="AL58" i="73"/>
  <c r="U83" i="67"/>
  <c r="Z83" i="67" s="1"/>
  <c r="AB55" i="53"/>
  <c r="F21" i="48"/>
  <c r="X116" i="67"/>
  <c r="AQ13" i="7"/>
  <c r="AQ21" i="7" s="1"/>
  <c r="U10" i="67"/>
  <c r="D58" i="73"/>
  <c r="AX58" i="53"/>
  <c r="AX55" i="53" s="1"/>
  <c r="AX88" i="53" s="1"/>
  <c r="BD58" i="53"/>
  <c r="BD55" i="53" s="1"/>
  <c r="BD88" i="53" s="1"/>
  <c r="E58" i="73"/>
  <c r="D55" i="53"/>
  <c r="AY58" i="53"/>
  <c r="AY55" i="53" s="1"/>
  <c r="AY88" i="53" s="1"/>
  <c r="G58" i="73"/>
  <c r="V10" i="67"/>
  <c r="F58" i="73"/>
  <c r="BE58" i="53"/>
  <c r="BE55" i="53" s="1"/>
  <c r="BE88" i="53" s="1"/>
  <c r="E55" i="53"/>
  <c r="G31" i="7"/>
  <c r="AP29" i="7"/>
  <c r="R285" i="50"/>
  <c r="N122" i="67"/>
  <c r="O122" i="67" s="1"/>
  <c r="M152" i="41"/>
  <c r="AP65" i="7"/>
  <c r="L138" i="67"/>
  <c r="AP63" i="7"/>
  <c r="L105" i="67"/>
  <c r="I59" i="7"/>
  <c r="I65" i="7" s="1"/>
  <c r="F27" i="67"/>
  <c r="F105" i="67" s="1"/>
  <c r="Q283" i="50"/>
  <c r="Q285" i="50" s="1"/>
  <c r="Q24" i="67"/>
  <c r="N10" i="67"/>
  <c r="N27" i="67"/>
  <c r="N43" i="67"/>
  <c r="O28" i="67"/>
  <c r="W24" i="7"/>
  <c r="W29" i="7" s="1"/>
  <c r="I17" i="7"/>
  <c r="I13" i="7" s="1"/>
  <c r="I21" i="7" s="1"/>
  <c r="N100" i="67"/>
  <c r="O100" i="67" s="1"/>
  <c r="AR22" i="7"/>
  <c r="C93" i="53"/>
  <c r="C91" i="73"/>
  <c r="M21" i="67"/>
  <c r="O21" i="67" s="1"/>
  <c r="O33" i="67"/>
  <c r="N33" i="7"/>
  <c r="P20" i="67"/>
  <c r="N139" i="67"/>
  <c r="P59" i="7"/>
  <c r="P65" i="7" s="1"/>
  <c r="U49" i="67"/>
  <c r="Z55" i="73"/>
  <c r="D18" i="20"/>
  <c r="AA55" i="73"/>
  <c r="T88" i="53"/>
  <c r="AK59" i="7"/>
  <c r="AK65" i="7" s="1"/>
  <c r="U104" i="67"/>
  <c r="Z104" i="67" s="1"/>
  <c r="AV58" i="73"/>
  <c r="E127" i="81"/>
  <c r="F127" i="81" s="1"/>
  <c r="G127" i="81" s="1"/>
  <c r="AW58" i="73"/>
  <c r="AJ55" i="53"/>
  <c r="W19" i="78"/>
  <c r="W20" i="78"/>
  <c r="Y283" i="50"/>
  <c r="Y285" i="50" s="1"/>
  <c r="G45" i="67"/>
  <c r="AN33" i="7"/>
  <c r="AP5" i="67"/>
  <c r="D15" i="20"/>
  <c r="O55" i="73"/>
  <c r="P55" i="73"/>
  <c r="U28" i="67"/>
  <c r="L88" i="53"/>
  <c r="G105" i="67"/>
  <c r="Z112" i="67" l="1"/>
  <c r="U132" i="67"/>
  <c r="Z132" i="67" s="1"/>
  <c r="Z99" i="67"/>
  <c r="U116" i="67"/>
  <c r="Z116" i="67" s="1"/>
  <c r="C39" i="48"/>
  <c r="C20" i="48"/>
  <c r="E158" i="81"/>
  <c r="F158" i="81" s="1"/>
  <c r="G158" i="81" s="1"/>
  <c r="F81" i="81"/>
  <c r="G81" i="81" s="1"/>
  <c r="D39" i="48"/>
  <c r="D20" i="48"/>
  <c r="E39" i="48"/>
  <c r="E20" i="48"/>
  <c r="P19" i="67"/>
  <c r="O43" i="67"/>
  <c r="G32" i="7"/>
  <c r="AP31" i="7"/>
  <c r="F58" i="53"/>
  <c r="T58" i="73"/>
  <c r="S58" i="73"/>
  <c r="W31" i="67"/>
  <c r="N55" i="53"/>
  <c r="K135" i="67"/>
  <c r="K134" i="67"/>
  <c r="AJ32" i="7"/>
  <c r="AM58" i="53"/>
  <c r="O32" i="7"/>
  <c r="O58" i="53"/>
  <c r="AN58" i="53"/>
  <c r="AK32" i="7"/>
  <c r="O88" i="73"/>
  <c r="P106" i="73" s="1"/>
  <c r="F87" i="1"/>
  <c r="L95" i="53"/>
  <c r="P88" i="73"/>
  <c r="D14" i="20"/>
  <c r="D13" i="20" s="1"/>
  <c r="D26" i="20" s="1"/>
  <c r="C34" i="49" s="1"/>
  <c r="L91" i="53"/>
  <c r="D16" i="17"/>
  <c r="AS11" i="67" s="1"/>
  <c r="C93" i="73"/>
  <c r="T18" i="67"/>
  <c r="T129" i="67" s="1"/>
  <c r="M24" i="67"/>
  <c r="L144" i="67"/>
  <c r="AQ59" i="7"/>
  <c r="L111" i="67"/>
  <c r="G33" i="7"/>
  <c r="V121" i="67"/>
  <c r="U121" i="67"/>
  <c r="Z121" i="67" s="1"/>
  <c r="Z10" i="67"/>
  <c r="F20" i="48"/>
  <c r="F39" i="48"/>
  <c r="BB89" i="53"/>
  <c r="BB11" i="53"/>
  <c r="W80" i="67"/>
  <c r="W88" i="67" s="1"/>
  <c r="W89" i="67" s="1"/>
  <c r="AP55" i="73"/>
  <c r="AO55" i="73"/>
  <c r="F21" i="20"/>
  <c r="AD88" i="53"/>
  <c r="AN55" i="73"/>
  <c r="V80" i="67"/>
  <c r="V88" i="67" s="1"/>
  <c r="V89" i="67" s="1"/>
  <c r="E21" i="20"/>
  <c r="AM55" i="73"/>
  <c r="AC88" i="53"/>
  <c r="J134" i="67"/>
  <c r="J135" i="67"/>
  <c r="L119" i="67"/>
  <c r="AQ70" i="7"/>
  <c r="L152" i="67"/>
  <c r="M129" i="67"/>
  <c r="AJ33" i="7"/>
  <c r="AD33" i="7"/>
  <c r="AD31" i="7"/>
  <c r="AT11" i="73"/>
  <c r="AG11" i="53"/>
  <c r="AH11" i="53"/>
  <c r="AS11" i="73"/>
  <c r="Y78" i="67"/>
  <c r="G23" i="47"/>
  <c r="Z28" i="67"/>
  <c r="U36" i="67"/>
  <c r="N19" i="67"/>
  <c r="N42" i="67"/>
  <c r="O27" i="67"/>
  <c r="E12" i="20"/>
  <c r="V7" i="67"/>
  <c r="G55" i="73"/>
  <c r="D27" i="47"/>
  <c r="D22" i="47" s="1"/>
  <c r="F55" i="73"/>
  <c r="E88" i="53"/>
  <c r="BD91" i="53"/>
  <c r="BD93" i="53" s="1"/>
  <c r="BD95" i="53"/>
  <c r="BH89" i="53"/>
  <c r="BH11" i="53"/>
  <c r="AS89" i="73"/>
  <c r="AH89" i="53"/>
  <c r="AT89" i="73"/>
  <c r="AG89" i="53"/>
  <c r="Y91" i="67"/>
  <c r="AE58" i="73"/>
  <c r="AD58" i="73"/>
  <c r="W52" i="67"/>
  <c r="V55" i="53"/>
  <c r="V32" i="7"/>
  <c r="W58" i="53"/>
  <c r="P31" i="7"/>
  <c r="P33" i="7"/>
  <c r="V101" i="67"/>
  <c r="V109" i="67" s="1"/>
  <c r="V110" i="67" s="1"/>
  <c r="AY55" i="73"/>
  <c r="AX55" i="73"/>
  <c r="E24" i="20"/>
  <c r="AK88" i="53"/>
  <c r="AR13" i="7"/>
  <c r="AR21" i="7" s="1"/>
  <c r="AC32" i="7"/>
  <c r="AE58" i="53"/>
  <c r="M95" i="53"/>
  <c r="E16" i="17"/>
  <c r="AT11" i="67" s="1"/>
  <c r="G87" i="1"/>
  <c r="M91" i="53"/>
  <c r="E14" i="20"/>
  <c r="E13" i="20" s="1"/>
  <c r="E26" i="20" s="1"/>
  <c r="D34" i="49" s="1"/>
  <c r="R88" i="73"/>
  <c r="Q88" i="73"/>
  <c r="R106" i="73" s="1"/>
  <c r="O99" i="67"/>
  <c r="O102" i="67" s="1"/>
  <c r="AR24" i="7"/>
  <c r="N128" i="67" s="1"/>
  <c r="O128" i="67" s="1"/>
  <c r="I29" i="7"/>
  <c r="D55" i="73"/>
  <c r="D12" i="20"/>
  <c r="U7" i="67"/>
  <c r="E55" i="73"/>
  <c r="C27" i="47"/>
  <c r="C22" i="47" s="1"/>
  <c r="D88" i="53"/>
  <c r="U101" i="67"/>
  <c r="AW55" i="73"/>
  <c r="E124" i="81"/>
  <c r="F124" i="81" s="1"/>
  <c r="G124" i="81" s="1"/>
  <c r="AV55" i="73"/>
  <c r="D24" i="20"/>
  <c r="AJ88" i="53"/>
  <c r="Z88" i="73"/>
  <c r="AA106" i="73" s="1"/>
  <c r="F89" i="1"/>
  <c r="D17" i="20"/>
  <c r="D16" i="20" s="1"/>
  <c r="D27" i="20" s="1"/>
  <c r="C48" i="49" s="1"/>
  <c r="AA88" i="73"/>
  <c r="T95" i="53"/>
  <c r="D24" i="17"/>
  <c r="AS16" i="67" s="1"/>
  <c r="T91" i="53"/>
  <c r="Z49" i="67"/>
  <c r="U57" i="67"/>
  <c r="W31" i="7"/>
  <c r="W33" i="7"/>
  <c r="N15" i="67"/>
  <c r="N16" i="67" s="1"/>
  <c r="O10" i="67"/>
  <c r="O15" i="67" s="1"/>
  <c r="O16" i="67" s="1"/>
  <c r="AB63" i="7"/>
  <c r="AB62" i="7" s="1"/>
  <c r="AB64" i="7" s="1"/>
  <c r="G63" i="7"/>
  <c r="G62" i="7" s="1"/>
  <c r="G64" i="7" s="1"/>
  <c r="L142" i="67"/>
  <c r="U63" i="7"/>
  <c r="U62" i="7" s="1"/>
  <c r="U64" i="7" s="1"/>
  <c r="L109" i="67"/>
  <c r="AI63" i="7"/>
  <c r="AI62" i="7" s="1"/>
  <c r="AI64" i="7" s="1"/>
  <c r="N63" i="7"/>
  <c r="N62" i="7" s="1"/>
  <c r="N64" i="7" s="1"/>
  <c r="AP33" i="7"/>
  <c r="BE91" i="53"/>
  <c r="BE93" i="53" s="1"/>
  <c r="BE95" i="53"/>
  <c r="AY95" i="53"/>
  <c r="AY91" i="53"/>
  <c r="AY93" i="53" s="1"/>
  <c r="AX95" i="53"/>
  <c r="AX91" i="53"/>
  <c r="AX93" i="53" s="1"/>
  <c r="U80" i="67"/>
  <c r="AK55" i="73"/>
  <c r="D21" i="20"/>
  <c r="AL55" i="73"/>
  <c r="AB88" i="53"/>
  <c r="AQ29" i="7"/>
  <c r="H31" i="7"/>
  <c r="N127" i="67"/>
  <c r="O123" i="67"/>
  <c r="AI74" i="7"/>
  <c r="AI73" i="7" s="1"/>
  <c r="AI75" i="7" s="1"/>
  <c r="N74" i="7"/>
  <c r="N73" i="7" s="1"/>
  <c r="N75" i="7" s="1"/>
  <c r="AB74" i="7"/>
  <c r="AB73" i="7" s="1"/>
  <c r="AB75" i="7" s="1"/>
  <c r="L117" i="67"/>
  <c r="U74" i="7"/>
  <c r="U73" i="7" s="1"/>
  <c r="U75" i="7" s="1"/>
  <c r="G74" i="7"/>
  <c r="G73" i="7" s="1"/>
  <c r="G75" i="7" s="1"/>
  <c r="L150" i="67"/>
  <c r="BA55" i="73"/>
  <c r="W101" i="67"/>
  <c r="W109" i="67" s="1"/>
  <c r="W110" i="67" s="1"/>
  <c r="AZ55" i="73"/>
  <c r="F24" i="20"/>
  <c r="AL88" i="53"/>
  <c r="AK70" i="7"/>
  <c r="AK76" i="7" s="1"/>
  <c r="O33" i="7"/>
  <c r="AK33" i="7"/>
  <c r="E17" i="20"/>
  <c r="E16" i="20" s="1"/>
  <c r="E27" i="20" s="1"/>
  <c r="D48" i="49" s="1"/>
  <c r="U91" i="53"/>
  <c r="AC88" i="73"/>
  <c r="G89" i="1"/>
  <c r="AB88" i="73"/>
  <c r="AC106" i="73" s="1"/>
  <c r="U95" i="53"/>
  <c r="E24" i="17"/>
  <c r="AT16" i="67" s="1"/>
  <c r="AC91" i="73" l="1"/>
  <c r="U93" i="53"/>
  <c r="AB91" i="73"/>
  <c r="AQ31" i="7"/>
  <c r="H32" i="7"/>
  <c r="G58" i="53"/>
  <c r="Q91" i="73"/>
  <c r="R91" i="73"/>
  <c r="M93" i="53"/>
  <c r="D49" i="49"/>
  <c r="E19" i="21" s="1"/>
  <c r="AM25" i="67"/>
  <c r="AM26" i="67" s="1"/>
  <c r="H33" i="7"/>
  <c r="AA91" i="73"/>
  <c r="Z91" i="73"/>
  <c r="T93" i="53"/>
  <c r="C49" i="49"/>
  <c r="D19" i="21" s="1"/>
  <c r="AL25" i="67"/>
  <c r="AL26" i="67" s="1"/>
  <c r="Z101" i="67"/>
  <c r="U109" i="67"/>
  <c r="Z7" i="67"/>
  <c r="U118" i="67"/>
  <c r="U15" i="67"/>
  <c r="P32" i="7"/>
  <c r="P58" i="53"/>
  <c r="E91" i="53"/>
  <c r="E11" i="20"/>
  <c r="E10" i="20" s="1"/>
  <c r="E25" i="20" s="1"/>
  <c r="D20" i="49" s="1"/>
  <c r="G85" i="1"/>
  <c r="E95" i="53"/>
  <c r="F88" i="73"/>
  <c r="G106" i="73" s="1"/>
  <c r="E10" i="17"/>
  <c r="AT6" i="67" s="1"/>
  <c r="G88" i="73"/>
  <c r="V118" i="67"/>
  <c r="V126" i="67" s="1"/>
  <c r="V127" i="67" s="1"/>
  <c r="V15" i="67"/>
  <c r="V16" i="67" s="1"/>
  <c r="N24" i="67"/>
  <c r="O19" i="67"/>
  <c r="O24" i="67" s="1"/>
  <c r="X104" i="67"/>
  <c r="BC58" i="73"/>
  <c r="BB58" i="73"/>
  <c r="AM55" i="53"/>
  <c r="S55" i="73"/>
  <c r="T55" i="73"/>
  <c r="W28" i="67"/>
  <c r="W36" i="67" s="1"/>
  <c r="W37" i="67" s="1"/>
  <c r="F15" i="20"/>
  <c r="N88" i="53"/>
  <c r="AC95" i="73"/>
  <c r="AB95" i="73"/>
  <c r="AD55" i="73"/>
  <c r="W49" i="67"/>
  <c r="W57" i="67" s="1"/>
  <c r="W58" i="67" s="1"/>
  <c r="AE55" i="73"/>
  <c r="F18" i="20"/>
  <c r="V88" i="53"/>
  <c r="AA78" i="67"/>
  <c r="Y116" i="67"/>
  <c r="AD91" i="53"/>
  <c r="AO88" i="73"/>
  <c r="F20" i="20"/>
  <c r="F19" i="20" s="1"/>
  <c r="F28" i="20" s="1"/>
  <c r="E62" i="49" s="1"/>
  <c r="F35" i="17"/>
  <c r="AU21" i="67" s="1"/>
  <c r="H133" i="1"/>
  <c r="AP88" i="73"/>
  <c r="AD95" i="53"/>
  <c r="AZ88" i="73"/>
  <c r="BA88" i="73"/>
  <c r="F41" i="17"/>
  <c r="AU26" i="67" s="1"/>
  <c r="F23" i="20"/>
  <c r="F22" i="20" s="1"/>
  <c r="F29" i="20" s="1"/>
  <c r="E76" i="49" s="1"/>
  <c r="AL95" i="53"/>
  <c r="AL91" i="53"/>
  <c r="W32" i="7"/>
  <c r="X58" i="53"/>
  <c r="F85" i="1"/>
  <c r="D10" i="17"/>
  <c r="AS6" i="67" s="1"/>
  <c r="D95" i="53"/>
  <c r="D91" i="53"/>
  <c r="E88" i="73"/>
  <c r="D11" i="20"/>
  <c r="D10" i="20" s="1"/>
  <c r="D25" i="20" s="1"/>
  <c r="C20" i="49" s="1"/>
  <c r="D88" i="73"/>
  <c r="E106" i="73" s="1"/>
  <c r="X52" i="67"/>
  <c r="AG58" i="73"/>
  <c r="AF58" i="73"/>
  <c r="W55" i="53"/>
  <c r="AQ74" i="7"/>
  <c r="M113" i="67"/>
  <c r="M146" i="67"/>
  <c r="AQ76" i="7"/>
  <c r="P95" i="73"/>
  <c r="O95" i="73"/>
  <c r="AP58" i="53"/>
  <c r="Y104" i="67"/>
  <c r="AA104" i="67" s="1"/>
  <c r="AO58" i="53"/>
  <c r="BD58" i="73"/>
  <c r="BE58" i="73"/>
  <c r="AN55" i="53"/>
  <c r="W10" i="67"/>
  <c r="W121" i="67" s="1"/>
  <c r="AZ58" i="53"/>
  <c r="AZ55" i="53" s="1"/>
  <c r="AZ88" i="53" s="1"/>
  <c r="I58" i="73"/>
  <c r="H58" i="73"/>
  <c r="BF58" i="53"/>
  <c r="BF55" i="53" s="1"/>
  <c r="BF88" i="53" s="1"/>
  <c r="F55" i="53"/>
  <c r="P43" i="67"/>
  <c r="P24" i="67"/>
  <c r="AW88" i="73"/>
  <c r="D41" i="17"/>
  <c r="AS26" i="67" s="1"/>
  <c r="AV88" i="73"/>
  <c r="AJ95" i="53"/>
  <c r="D23" i="20"/>
  <c r="D22" i="20" s="1"/>
  <c r="D29" i="20" s="1"/>
  <c r="C76" i="49" s="1"/>
  <c r="AJ91" i="53"/>
  <c r="I31" i="7"/>
  <c r="AR29" i="7"/>
  <c r="AR58" i="73"/>
  <c r="X83" i="67"/>
  <c r="AQ58" i="73"/>
  <c r="AE55" i="53"/>
  <c r="AA91" i="67"/>
  <c r="Y132" i="67"/>
  <c r="AA132" i="67" s="1"/>
  <c r="M131" i="67"/>
  <c r="O129" i="67"/>
  <c r="C35" i="49"/>
  <c r="D18" i="21" s="1"/>
  <c r="AL17" i="67"/>
  <c r="AL18" i="67" s="1"/>
  <c r="N129" i="67"/>
  <c r="N131" i="67" s="1"/>
  <c r="O127" i="67"/>
  <c r="AL88" i="73"/>
  <c r="F133" i="1"/>
  <c r="D20" i="20"/>
  <c r="D19" i="20" s="1"/>
  <c r="D28" i="20" s="1"/>
  <c r="C62" i="49" s="1"/>
  <c r="AB91" i="53"/>
  <c r="AK88" i="73"/>
  <c r="D35" i="17"/>
  <c r="AS21" i="67" s="1"/>
  <c r="AB95" i="53"/>
  <c r="Z80" i="67"/>
  <c r="U88" i="67"/>
  <c r="U58" i="67"/>
  <c r="Z58" i="67" s="1"/>
  <c r="Z57" i="67"/>
  <c r="AA95" i="73"/>
  <c r="Z95" i="73"/>
  <c r="C21" i="47"/>
  <c r="AE7" i="67"/>
  <c r="AE9" i="67" s="1"/>
  <c r="D35" i="49"/>
  <c r="E18" i="21" s="1"/>
  <c r="AM17" i="67"/>
  <c r="AM18" i="67" s="1"/>
  <c r="Q95" i="73"/>
  <c r="R95" i="73"/>
  <c r="AK95" i="53"/>
  <c r="E41" i="17"/>
  <c r="AT26" i="67" s="1"/>
  <c r="E23" i="20"/>
  <c r="E22" i="20" s="1"/>
  <c r="E29" i="20" s="1"/>
  <c r="D76" i="49" s="1"/>
  <c r="AY88" i="73"/>
  <c r="AK91" i="53"/>
  <c r="AX88" i="73"/>
  <c r="D21" i="47"/>
  <c r="AF7" i="67"/>
  <c r="AF9" i="67" s="1"/>
  <c r="O42" i="67"/>
  <c r="P27" i="67" s="1"/>
  <c r="U37" i="67"/>
  <c r="Z37" i="67" s="1"/>
  <c r="Z36" i="67"/>
  <c r="G21" i="48"/>
  <c r="AD32" i="7"/>
  <c r="AF58" i="53"/>
  <c r="E35" i="17"/>
  <c r="AT21" i="67" s="1"/>
  <c r="AM88" i="73"/>
  <c r="AC95" i="53"/>
  <c r="G133" i="1"/>
  <c r="AC91" i="53"/>
  <c r="E20" i="20"/>
  <c r="E19" i="20" s="1"/>
  <c r="E28" i="20" s="1"/>
  <c r="D62" i="49" s="1"/>
  <c r="AN88" i="73"/>
  <c r="AQ63" i="7"/>
  <c r="AQ65" i="7"/>
  <c r="M138" i="67"/>
  <c r="M105" i="67"/>
  <c r="L93" i="53"/>
  <c r="P91" i="73"/>
  <c r="O91" i="73"/>
  <c r="X31" i="67"/>
  <c r="V58" i="73"/>
  <c r="U58" i="73"/>
  <c r="O55" i="53"/>
  <c r="AP32" i="7"/>
  <c r="L133" i="67"/>
  <c r="AM95" i="73" l="1"/>
  <c r="AN95" i="73"/>
  <c r="AM41" i="67"/>
  <c r="AM42" i="67" s="1"/>
  <c r="D77" i="49"/>
  <c r="E21" i="21" s="1"/>
  <c r="I32" i="7"/>
  <c r="H58" i="53"/>
  <c r="AR31" i="7"/>
  <c r="E63" i="49"/>
  <c r="F20" i="21" s="1"/>
  <c r="AN33" i="67"/>
  <c r="AN34" i="67" s="1"/>
  <c r="AA93" i="73"/>
  <c r="Z93" i="73"/>
  <c r="U60" i="67"/>
  <c r="Z60" i="67" s="1"/>
  <c r="M133" i="67"/>
  <c r="AQ32" i="7"/>
  <c r="G15" i="20"/>
  <c r="U55" i="73"/>
  <c r="X28" i="67"/>
  <c r="X36" i="67" s="1"/>
  <c r="X37" i="67" s="1"/>
  <c r="V55" i="73"/>
  <c r="O88" i="53"/>
  <c r="D63" i="49"/>
  <c r="E20" i="21" s="1"/>
  <c r="AM33" i="67"/>
  <c r="AM34" i="67" s="1"/>
  <c r="U89" i="67"/>
  <c r="Z89" i="67" s="1"/>
  <c r="Z88" i="67"/>
  <c r="AM54" i="67"/>
  <c r="D15" i="17"/>
  <c r="AJ93" i="53"/>
  <c r="AV91" i="73"/>
  <c r="AW91" i="73"/>
  <c r="E27" i="47"/>
  <c r="E22" i="47" s="1"/>
  <c r="F12" i="20"/>
  <c r="W7" i="67"/>
  <c r="I55" i="73"/>
  <c r="H55" i="73"/>
  <c r="F88" i="53"/>
  <c r="AZ91" i="53"/>
  <c r="AZ93" i="53" s="1"/>
  <c r="AZ95" i="53"/>
  <c r="AL9" i="67"/>
  <c r="AL10" i="67" s="1"/>
  <c r="C21" i="49"/>
  <c r="D17" i="21" s="1"/>
  <c r="AQ33" i="7"/>
  <c r="T88" i="73"/>
  <c r="H87" i="1"/>
  <c r="S88" i="73"/>
  <c r="T106" i="73" s="1"/>
  <c r="N95" i="53"/>
  <c r="F16" i="17"/>
  <c r="AU11" i="67" s="1"/>
  <c r="F14" i="20"/>
  <c r="F13" i="20" s="1"/>
  <c r="F26" i="20" s="1"/>
  <c r="E34" i="49" s="1"/>
  <c r="N91" i="53"/>
  <c r="G91" i="73"/>
  <c r="E93" i="53"/>
  <c r="F91" i="73"/>
  <c r="U16" i="67"/>
  <c r="Z16" i="67" s="1"/>
  <c r="Z15" i="67"/>
  <c r="AN41" i="67"/>
  <c r="AN42" i="67" s="1"/>
  <c r="E77" i="49"/>
  <c r="F21" i="21" s="1"/>
  <c r="AM9" i="67"/>
  <c r="AM10" i="67" s="1"/>
  <c r="D21" i="49"/>
  <c r="E17" i="21" s="1"/>
  <c r="AR59" i="7"/>
  <c r="M144" i="67"/>
  <c r="M111" i="67"/>
  <c r="AN91" i="73"/>
  <c r="AC93" i="53"/>
  <c r="AM91" i="73"/>
  <c r="G39" i="48"/>
  <c r="G20" i="48"/>
  <c r="P42" i="67"/>
  <c r="P38" i="67"/>
  <c r="P41" i="67"/>
  <c r="P40" i="67"/>
  <c r="P37" i="67"/>
  <c r="P39" i="67"/>
  <c r="P36" i="67"/>
  <c r="P35" i="67"/>
  <c r="P32" i="67"/>
  <c r="P29" i="67"/>
  <c r="P31" i="67"/>
  <c r="P34" i="67"/>
  <c r="P44" i="67"/>
  <c r="P33" i="67"/>
  <c r="P30" i="67"/>
  <c r="P28" i="67"/>
  <c r="AX91" i="73"/>
  <c r="AY91" i="73"/>
  <c r="AK93" i="53"/>
  <c r="AY95" i="73"/>
  <c r="AX95" i="73"/>
  <c r="E15" i="17"/>
  <c r="AN54" i="67"/>
  <c r="AB93" i="53"/>
  <c r="AL91" i="73"/>
  <c r="AK91" i="73"/>
  <c r="X80" i="67"/>
  <c r="X88" i="67" s="1"/>
  <c r="X89" i="67" s="1"/>
  <c r="G21" i="20"/>
  <c r="AQ55" i="73"/>
  <c r="AR55" i="73"/>
  <c r="AE88" i="53"/>
  <c r="AR33" i="7"/>
  <c r="C77" i="49"/>
  <c r="D21" i="21" s="1"/>
  <c r="AL41" i="67"/>
  <c r="AL42" i="67" s="1"/>
  <c r="BF91" i="53"/>
  <c r="BF93" i="53" s="1"/>
  <c r="BF95" i="53"/>
  <c r="AL93" i="53"/>
  <c r="AZ91" i="73"/>
  <c r="BA91" i="73"/>
  <c r="AD93" i="53"/>
  <c r="AP91" i="73"/>
  <c r="AO91" i="73"/>
  <c r="F24" i="17"/>
  <c r="AU16" i="67" s="1"/>
  <c r="V95" i="53"/>
  <c r="AE88" i="73"/>
  <c r="AD88" i="73"/>
  <c r="AE106" i="73" s="1"/>
  <c r="H89" i="1"/>
  <c r="F17" i="20"/>
  <c r="F16" i="20" s="1"/>
  <c r="F27" i="20" s="1"/>
  <c r="E48" i="49" s="1"/>
  <c r="V91" i="53"/>
  <c r="BB55" i="73"/>
  <c r="G24" i="20"/>
  <c r="BC55" i="73"/>
  <c r="X101" i="67"/>
  <c r="X109" i="67" s="1"/>
  <c r="X110" i="67" s="1"/>
  <c r="AM88" i="53"/>
  <c r="G95" i="73"/>
  <c r="F95" i="73"/>
  <c r="Z118" i="67"/>
  <c r="U126" i="67"/>
  <c r="E23" i="17"/>
  <c r="AN55" i="67"/>
  <c r="J58" i="73"/>
  <c r="X10" i="67"/>
  <c r="X121" i="67" s="1"/>
  <c r="BG58" i="53"/>
  <c r="BG55" i="53" s="1"/>
  <c r="BG88" i="53" s="1"/>
  <c r="BA58" i="53"/>
  <c r="BA55" i="53" s="1"/>
  <c r="BA88" i="53" s="1"/>
  <c r="K58" i="73"/>
  <c r="G55" i="53"/>
  <c r="V60" i="67"/>
  <c r="AC93" i="73"/>
  <c r="AB93" i="73"/>
  <c r="AR70" i="7"/>
  <c r="M152" i="67"/>
  <c r="M119" i="67"/>
  <c r="G18" i="20"/>
  <c r="AG55" i="73"/>
  <c r="AF55" i="73"/>
  <c r="X49" i="67"/>
  <c r="X57" i="67" s="1"/>
  <c r="X58" i="67" s="1"/>
  <c r="W88" i="53"/>
  <c r="D95" i="73"/>
  <c r="E95" i="73"/>
  <c r="AP95" i="73"/>
  <c r="AO95" i="73"/>
  <c r="U110" i="67"/>
  <c r="Z110" i="67" s="1"/>
  <c r="Z109" i="67"/>
  <c r="L134" i="67"/>
  <c r="L135" i="67"/>
  <c r="O93" i="73"/>
  <c r="U39" i="67"/>
  <c r="Z39" i="67" s="1"/>
  <c r="P93" i="73"/>
  <c r="AJ63" i="7"/>
  <c r="AJ62" i="7" s="1"/>
  <c r="AJ64" i="7" s="1"/>
  <c r="O63" i="7"/>
  <c r="O62" i="7" s="1"/>
  <c r="O64" i="7" s="1"/>
  <c r="M109" i="67"/>
  <c r="AC63" i="7"/>
  <c r="AC62" i="7" s="1"/>
  <c r="AC64" i="7" s="1"/>
  <c r="V63" i="7"/>
  <c r="V62" i="7" s="1"/>
  <c r="V64" i="7" s="1"/>
  <c r="M142" i="67"/>
  <c r="H63" i="7"/>
  <c r="H62" i="7" s="1"/>
  <c r="H64" i="7" s="1"/>
  <c r="AH58" i="53"/>
  <c r="AS58" i="73"/>
  <c r="AG58" i="53"/>
  <c r="AT58" i="73"/>
  <c r="Y83" i="67"/>
  <c r="AA83" i="67" s="1"/>
  <c r="AF55" i="53"/>
  <c r="AK95" i="73"/>
  <c r="AL95" i="73"/>
  <c r="AL33" i="67"/>
  <c r="AL34" i="67" s="1"/>
  <c r="C63" i="49"/>
  <c r="D20" i="21" s="1"/>
  <c r="O131" i="67"/>
  <c r="I33" i="7"/>
  <c r="AW95" i="73"/>
  <c r="AV95" i="73"/>
  <c r="BD55" i="73"/>
  <c r="AO55" i="53"/>
  <c r="AP55" i="53"/>
  <c r="BE55" i="73"/>
  <c r="H24" i="20"/>
  <c r="Y101" i="67"/>
  <c r="AN88" i="53"/>
  <c r="O74" i="7"/>
  <c r="O73" i="7" s="1"/>
  <c r="O75" i="7" s="1"/>
  <c r="M117" i="67"/>
  <c r="AC74" i="7"/>
  <c r="AC73" i="7" s="1"/>
  <c r="AC75" i="7" s="1"/>
  <c r="AJ74" i="7"/>
  <c r="AJ73" i="7" s="1"/>
  <c r="AJ75" i="7" s="1"/>
  <c r="M150" i="67"/>
  <c r="H74" i="7"/>
  <c r="H73" i="7" s="1"/>
  <c r="H75" i="7" s="1"/>
  <c r="V74" i="7"/>
  <c r="V73" i="7" s="1"/>
  <c r="V75" i="7" s="1"/>
  <c r="E91" i="73"/>
  <c r="D91" i="73"/>
  <c r="D93" i="53"/>
  <c r="Y52" i="67"/>
  <c r="AA52" i="67" s="1"/>
  <c r="AH58" i="73"/>
  <c r="Z58" i="53"/>
  <c r="Y58" i="53"/>
  <c r="AI58" i="73"/>
  <c r="X55" i="53"/>
  <c r="AZ95" i="73"/>
  <c r="BA95" i="73"/>
  <c r="AA116" i="67"/>
  <c r="X58" i="73"/>
  <c r="W58" i="73"/>
  <c r="Q58" i="53"/>
  <c r="R58" i="53"/>
  <c r="Y31" i="67"/>
  <c r="AA31" i="67" s="1"/>
  <c r="P55" i="53"/>
  <c r="D23" i="17"/>
  <c r="AM55" i="67"/>
  <c r="Q93" i="73"/>
  <c r="V39" i="67"/>
  <c r="R93" i="73"/>
  <c r="BD88" i="73" l="1"/>
  <c r="AN95" i="53"/>
  <c r="AO88" i="53"/>
  <c r="H41" i="17"/>
  <c r="AW26" i="67" s="1"/>
  <c r="BE88" i="73"/>
  <c r="AP88" i="53"/>
  <c r="AN91" i="53"/>
  <c r="H23" i="20"/>
  <c r="H22" i="20" s="1"/>
  <c r="H29" i="20" s="1"/>
  <c r="G76" i="49" s="1"/>
  <c r="V93" i="53"/>
  <c r="AD91" i="73"/>
  <c r="AE91" i="73"/>
  <c r="D40" i="17"/>
  <c r="AM57" i="67"/>
  <c r="AM93" i="73"/>
  <c r="AN93" i="73"/>
  <c r="AR63" i="7"/>
  <c r="N105" i="67"/>
  <c r="AR65" i="7"/>
  <c r="N138" i="67"/>
  <c r="V18" i="67"/>
  <c r="V129" i="67" s="1"/>
  <c r="G93" i="73"/>
  <c r="F93" i="73"/>
  <c r="E40" i="17"/>
  <c r="AN57" i="67"/>
  <c r="AS15" i="67"/>
  <c r="AS17" i="67" s="1"/>
  <c r="D25" i="17"/>
  <c r="AA101" i="67"/>
  <c r="Y109" i="67"/>
  <c r="BA91" i="53"/>
  <c r="BA93" i="53" s="1"/>
  <c r="BA95" i="53"/>
  <c r="AN25" i="67"/>
  <c r="AN26" i="67" s="1"/>
  <c r="E49" i="49"/>
  <c r="F19" i="21" s="1"/>
  <c r="AD95" i="73"/>
  <c r="AE95" i="73"/>
  <c r="AO93" i="73"/>
  <c r="AP93" i="73"/>
  <c r="AK93" i="73"/>
  <c r="AL93" i="73"/>
  <c r="AN53" i="67"/>
  <c r="E9" i="17"/>
  <c r="E22" i="21"/>
  <c r="S95" i="73"/>
  <c r="T95" i="73"/>
  <c r="W118" i="67"/>
  <c r="W126" i="67" s="1"/>
  <c r="W127" i="67" s="1"/>
  <c r="W15" i="67"/>
  <c r="W16" i="67" s="1"/>
  <c r="G14" i="20"/>
  <c r="G13" i="20" s="1"/>
  <c r="G26" i="20" s="1"/>
  <c r="F34" i="49" s="1"/>
  <c r="I87" i="1"/>
  <c r="O91" i="53"/>
  <c r="G16" i="17"/>
  <c r="AV11" i="67" s="1"/>
  <c r="V88" i="73"/>
  <c r="O95" i="53"/>
  <c r="U88" i="73"/>
  <c r="V106" i="73" s="1"/>
  <c r="AR32" i="7"/>
  <c r="N133" i="67"/>
  <c r="AI55" i="73"/>
  <c r="Y55" i="53"/>
  <c r="Y49" i="67"/>
  <c r="AH55" i="73"/>
  <c r="H18" i="20"/>
  <c r="Z55" i="53"/>
  <c r="X88" i="53"/>
  <c r="W95" i="53"/>
  <c r="I89" i="1"/>
  <c r="AF88" i="73"/>
  <c r="AG106" i="73" s="1"/>
  <c r="W91" i="53"/>
  <c r="G24" i="17"/>
  <c r="AV16" i="67" s="1"/>
  <c r="G17" i="20"/>
  <c r="G16" i="20" s="1"/>
  <c r="G27" i="20" s="1"/>
  <c r="F48" i="49" s="1"/>
  <c r="AG88" i="73"/>
  <c r="BA93" i="73"/>
  <c r="AZ93" i="73"/>
  <c r="AN56" i="67"/>
  <c r="E34" i="17"/>
  <c r="F34" i="17"/>
  <c r="AO56" i="67"/>
  <c r="H15" i="20"/>
  <c r="R55" i="53"/>
  <c r="Y28" i="67"/>
  <c r="Q55" i="53"/>
  <c r="W55" i="73"/>
  <c r="X55" i="73"/>
  <c r="P88" i="53"/>
  <c r="D93" i="73"/>
  <c r="E93" i="73"/>
  <c r="U18" i="67"/>
  <c r="BG95" i="53"/>
  <c r="BG91" i="53"/>
  <c r="BG93" i="53" s="1"/>
  <c r="AT15" i="67"/>
  <c r="AT17" i="67" s="1"/>
  <c r="E25" i="17"/>
  <c r="AE95" i="53"/>
  <c r="AR88" i="73"/>
  <c r="G20" i="20"/>
  <c r="G19" i="20" s="1"/>
  <c r="G28" i="20" s="1"/>
  <c r="F62" i="49" s="1"/>
  <c r="I133" i="1"/>
  <c r="G35" i="17"/>
  <c r="AV21" i="67" s="1"/>
  <c r="AE91" i="53"/>
  <c r="AQ88" i="73"/>
  <c r="AX93" i="73"/>
  <c r="AY93" i="73"/>
  <c r="S91" i="73"/>
  <c r="T91" i="73"/>
  <c r="N93" i="53"/>
  <c r="D9" i="17"/>
  <c r="AM53" i="67"/>
  <c r="D22" i="21"/>
  <c r="F11" i="20"/>
  <c r="F10" i="20" s="1"/>
  <c r="F25" i="20" s="1"/>
  <c r="E20" i="49" s="1"/>
  <c r="F95" i="53"/>
  <c r="F91" i="53"/>
  <c r="H88" i="73"/>
  <c r="I106" i="73" s="1"/>
  <c r="I88" i="73"/>
  <c r="F10" i="17"/>
  <c r="AU6" i="67" s="1"/>
  <c r="H85" i="1"/>
  <c r="AV93" i="73"/>
  <c r="AW93" i="73"/>
  <c r="L58" i="73"/>
  <c r="BH58" i="53"/>
  <c r="BH55" i="53" s="1"/>
  <c r="BH88" i="53" s="1"/>
  <c r="I58" i="53"/>
  <c r="Y10" i="67"/>
  <c r="J58" i="53"/>
  <c r="M58" i="73"/>
  <c r="BB58" i="53"/>
  <c r="BB55" i="53" s="1"/>
  <c r="BB88" i="53" s="1"/>
  <c r="H55" i="53"/>
  <c r="AM56" i="67"/>
  <c r="D34" i="17"/>
  <c r="Y80" i="67"/>
  <c r="AT55" i="73"/>
  <c r="AG55" i="53"/>
  <c r="AS55" i="73"/>
  <c r="H21" i="20"/>
  <c r="AH55" i="53"/>
  <c r="AF88" i="53"/>
  <c r="AR76" i="7"/>
  <c r="N113" i="67"/>
  <c r="AR74" i="7"/>
  <c r="N146" i="67"/>
  <c r="J55" i="73"/>
  <c r="X7" i="67"/>
  <c r="K55" i="73"/>
  <c r="G12" i="20"/>
  <c r="F27" i="47"/>
  <c r="F22" i="47" s="1"/>
  <c r="G88" i="53"/>
  <c r="Z126" i="67"/>
  <c r="U127" i="67"/>
  <c r="Z127" i="67" s="1"/>
  <c r="G23" i="20"/>
  <c r="G22" i="20" s="1"/>
  <c r="G29" i="20" s="1"/>
  <c r="F76" i="49" s="1"/>
  <c r="BB88" i="73"/>
  <c r="G41" i="17"/>
  <c r="AV26" i="67" s="1"/>
  <c r="AM91" i="53"/>
  <c r="BC88" i="73"/>
  <c r="AM95" i="53"/>
  <c r="AT10" i="67"/>
  <c r="AT12" i="67" s="1"/>
  <c r="E17" i="17"/>
  <c r="AO57" i="67"/>
  <c r="F40" i="17"/>
  <c r="AN17" i="67"/>
  <c r="AN18" i="67" s="1"/>
  <c r="E35" i="49"/>
  <c r="F18" i="21" s="1"/>
  <c r="AG7" i="67"/>
  <c r="AG9" i="67" s="1"/>
  <c r="E21" i="47"/>
  <c r="AS10" i="67"/>
  <c r="AS12" i="67" s="1"/>
  <c r="D17" i="17"/>
  <c r="M135" i="67"/>
  <c r="M134" i="67"/>
  <c r="AN58" i="67" l="1"/>
  <c r="G91" i="53"/>
  <c r="G10" i="17"/>
  <c r="AV6" i="67" s="1"/>
  <c r="K88" i="73"/>
  <c r="G11" i="20"/>
  <c r="G10" i="20" s="1"/>
  <c r="G25" i="20" s="1"/>
  <c r="F20" i="49" s="1"/>
  <c r="I85" i="1"/>
  <c r="J88" i="73"/>
  <c r="K106" i="73" s="1"/>
  <c r="G95" i="53"/>
  <c r="AA80" i="67"/>
  <c r="Y88" i="67"/>
  <c r="Y121" i="67"/>
  <c r="AA121" i="67" s="1"/>
  <c r="AA10" i="67"/>
  <c r="Z18" i="67"/>
  <c r="U129" i="67"/>
  <c r="Z129" i="67" s="1"/>
  <c r="AT5" i="67"/>
  <c r="AT7" i="67" s="1"/>
  <c r="E11" i="17"/>
  <c r="AA109" i="67"/>
  <c r="Y110" i="67"/>
  <c r="AA110" i="67" s="1"/>
  <c r="I63" i="7"/>
  <c r="I62" i="7" s="1"/>
  <c r="I64" i="7" s="1"/>
  <c r="N109" i="67"/>
  <c r="W63" i="7"/>
  <c r="W62" i="7" s="1"/>
  <c r="W64" i="7" s="1"/>
  <c r="AD63" i="7"/>
  <c r="AD62" i="7" s="1"/>
  <c r="AD64" i="7" s="1"/>
  <c r="P63" i="7"/>
  <c r="P62" i="7" s="1"/>
  <c r="P64" i="7" s="1"/>
  <c r="N142" i="67"/>
  <c r="AK63" i="7"/>
  <c r="AK62" i="7" s="1"/>
  <c r="AK64" i="7" s="1"/>
  <c r="D42" i="17"/>
  <c r="D19" i="22" s="1"/>
  <c r="AS25" i="67"/>
  <c r="AS27" i="67" s="1"/>
  <c r="AO41" i="67"/>
  <c r="AO42" i="67" s="1"/>
  <c r="F77" i="49"/>
  <c r="G21" i="21" s="1"/>
  <c r="AH7" i="67"/>
  <c r="AH9" i="67" s="1"/>
  <c r="F21" i="47"/>
  <c r="N119" i="67"/>
  <c r="N152" i="67"/>
  <c r="AS20" i="67"/>
  <c r="AS22" i="67" s="1"/>
  <c r="D36" i="17"/>
  <c r="BB95" i="53"/>
  <c r="BB91" i="53"/>
  <c r="BB93" i="53" s="1"/>
  <c r="F63" i="49"/>
  <c r="G20" i="21" s="1"/>
  <c r="AO33" i="67"/>
  <c r="AO34" i="67" s="1"/>
  <c r="AO25" i="67"/>
  <c r="AO26" i="67" s="1"/>
  <c r="F49" i="49"/>
  <c r="G19" i="21" s="1"/>
  <c r="V95" i="73"/>
  <c r="U95" i="73"/>
  <c r="AT25" i="67"/>
  <c r="AT27" i="67" s="1"/>
  <c r="E42" i="17"/>
  <c r="E19" i="22" s="1"/>
  <c r="BE91" i="73"/>
  <c r="BD91" i="73"/>
  <c r="AP91" i="53"/>
  <c r="AN93" i="53"/>
  <c r="AO91" i="53"/>
  <c r="AU25" i="67"/>
  <c r="AU27" i="67" s="1"/>
  <c r="F42" i="17"/>
  <c r="F19" i="22" s="1"/>
  <c r="BC95" i="73"/>
  <c r="BB95" i="73"/>
  <c r="X118" i="67"/>
  <c r="X126" i="67" s="1"/>
  <c r="X127" i="67" s="1"/>
  <c r="X15" i="67"/>
  <c r="X16" i="67" s="1"/>
  <c r="H12" i="20"/>
  <c r="M55" i="73"/>
  <c r="J55" i="53"/>
  <c r="G27" i="47"/>
  <c r="G22" i="47" s="1"/>
  <c r="L55" i="73"/>
  <c r="Y7" i="67"/>
  <c r="I55" i="53"/>
  <c r="H88" i="53"/>
  <c r="S93" i="73"/>
  <c r="W39" i="67"/>
  <c r="T93" i="73"/>
  <c r="E13" i="22"/>
  <c r="G88" i="1"/>
  <c r="G30" i="2" s="1"/>
  <c r="U91" i="73"/>
  <c r="V91" i="73"/>
  <c r="O93" i="53"/>
  <c r="AO55" i="67"/>
  <c r="F23" i="17"/>
  <c r="G77" i="49"/>
  <c r="H21" i="21" s="1"/>
  <c r="AP41" i="67"/>
  <c r="AP42" i="67" s="1"/>
  <c r="F86" i="1"/>
  <c r="F29" i="2" s="1"/>
  <c r="D11" i="22"/>
  <c r="F15" i="17"/>
  <c r="AO54" i="67"/>
  <c r="E11" i="22"/>
  <c r="G86" i="1"/>
  <c r="G29" i="2" s="1"/>
  <c r="BB91" i="73"/>
  <c r="AM93" i="53"/>
  <c r="BC91" i="73"/>
  <c r="H35" i="17"/>
  <c r="AW21" i="67" s="1"/>
  <c r="J133" i="1"/>
  <c r="AS88" i="73"/>
  <c r="AF91" i="53"/>
  <c r="AH88" i="53"/>
  <c r="AG88" i="53"/>
  <c r="AF95" i="53"/>
  <c r="H20" i="20"/>
  <c r="H19" i="20" s="1"/>
  <c r="H28" i="20" s="1"/>
  <c r="G62" i="49" s="1"/>
  <c r="AT88" i="73"/>
  <c r="BH91" i="53"/>
  <c r="BH93" i="53" s="1"/>
  <c r="BH95" i="53"/>
  <c r="I91" i="73"/>
  <c r="F93" i="53"/>
  <c r="H91" i="73"/>
  <c r="AQ91" i="73"/>
  <c r="AR91" i="73"/>
  <c r="AE93" i="53"/>
  <c r="AG95" i="73"/>
  <c r="AF95" i="73"/>
  <c r="N134" i="67"/>
  <c r="N135" i="67"/>
  <c r="O135" i="67" s="1"/>
  <c r="O133" i="67"/>
  <c r="O134" i="67" s="1"/>
  <c r="AO17" i="67"/>
  <c r="AO18" i="67" s="1"/>
  <c r="F35" i="49"/>
  <c r="G18" i="21" s="1"/>
  <c r="D13" i="22"/>
  <c r="F88" i="1"/>
  <c r="F30" i="2" s="1"/>
  <c r="N111" i="67"/>
  <c r="N144" i="67"/>
  <c r="AO95" i="53"/>
  <c r="BD95" i="73"/>
  <c r="BE95" i="73"/>
  <c r="AP95" i="53"/>
  <c r="AN9" i="67"/>
  <c r="AN10" i="67" s="1"/>
  <c r="E21" i="49"/>
  <c r="F17" i="21" s="1"/>
  <c r="E36" i="17"/>
  <c r="AT20" i="67"/>
  <c r="AT22" i="67" s="1"/>
  <c r="W74" i="7"/>
  <c r="W73" i="7" s="1"/>
  <c r="W75" i="7" s="1"/>
  <c r="AK74" i="7"/>
  <c r="AK73" i="7" s="1"/>
  <c r="AK75" i="7" s="1"/>
  <c r="AD74" i="7"/>
  <c r="AD73" i="7" s="1"/>
  <c r="AD75" i="7" s="1"/>
  <c r="N150" i="67"/>
  <c r="P74" i="7"/>
  <c r="P73" i="7" s="1"/>
  <c r="P75" i="7" s="1"/>
  <c r="I74" i="7"/>
  <c r="I73" i="7" s="1"/>
  <c r="I75" i="7" s="1"/>
  <c r="N117" i="67"/>
  <c r="H95" i="73"/>
  <c r="I95" i="73"/>
  <c r="D11" i="17"/>
  <c r="AS5" i="67"/>
  <c r="AS7" i="67" s="1"/>
  <c r="AQ95" i="73"/>
  <c r="AR95" i="73"/>
  <c r="W88" i="73"/>
  <c r="X106" i="73" s="1"/>
  <c r="P91" i="53"/>
  <c r="H16" i="17"/>
  <c r="AW11" i="67" s="1"/>
  <c r="X88" i="73"/>
  <c r="P95" i="53"/>
  <c r="Q88" i="53"/>
  <c r="H14" i="20"/>
  <c r="H13" i="20" s="1"/>
  <c r="H26" i="20" s="1"/>
  <c r="G34" i="49" s="1"/>
  <c r="J87" i="1"/>
  <c r="R88" i="53"/>
  <c r="AA28" i="67"/>
  <c r="Y36" i="67"/>
  <c r="F36" i="17"/>
  <c r="AU20" i="67"/>
  <c r="AU22" i="67" s="1"/>
  <c r="AF91" i="73"/>
  <c r="W93" i="53"/>
  <c r="AG91" i="73"/>
  <c r="Z88" i="53"/>
  <c r="X95" i="53"/>
  <c r="AI88" i="73"/>
  <c r="H17" i="20"/>
  <c r="H16" i="20" s="1"/>
  <c r="H27" i="20" s="1"/>
  <c r="G48" i="49" s="1"/>
  <c r="H24" i="17"/>
  <c r="AW16" i="67" s="1"/>
  <c r="AH88" i="73"/>
  <c r="AI106" i="73" s="1"/>
  <c r="Y88" i="53"/>
  <c r="X91" i="53"/>
  <c r="J89" i="1"/>
  <c r="AA49" i="67"/>
  <c r="Y57" i="67"/>
  <c r="AM58" i="67"/>
  <c r="AD93" i="73"/>
  <c r="W60" i="67"/>
  <c r="AE93" i="73"/>
  <c r="Q30" i="2" l="1"/>
  <c r="AC25" i="78"/>
  <c r="F17" i="17"/>
  <c r="AU10" i="67"/>
  <c r="AU12" i="67" s="1"/>
  <c r="X93" i="53"/>
  <c r="Y91" i="53"/>
  <c r="Z91" i="53"/>
  <c r="AI91" i="73"/>
  <c r="AH91" i="73"/>
  <c r="G49" i="49"/>
  <c r="H19" i="21" s="1"/>
  <c r="AP25" i="67"/>
  <c r="AP26" i="67" s="1"/>
  <c r="F18" i="22"/>
  <c r="H132" i="1"/>
  <c r="H44" i="2" s="1"/>
  <c r="P167" i="80"/>
  <c r="P175" i="80" s="1"/>
  <c r="AJ9" i="79"/>
  <c r="D17" i="22"/>
  <c r="D16" i="22"/>
  <c r="D15" i="22"/>
  <c r="E10" i="16"/>
  <c r="AQ93" i="73"/>
  <c r="AR93" i="73"/>
  <c r="H93" i="73"/>
  <c r="I93" i="73"/>
  <c r="W18" i="67"/>
  <c r="W129" i="67" s="1"/>
  <c r="AD24" i="78"/>
  <c r="R29" i="2"/>
  <c r="AJ7" i="79"/>
  <c r="E9" i="16"/>
  <c r="AU15" i="67"/>
  <c r="AU17" i="67" s="1"/>
  <c r="F25" i="17"/>
  <c r="Y118" i="67"/>
  <c r="AA7" i="67"/>
  <c r="Y15" i="67"/>
  <c r="AP56" i="67"/>
  <c r="G34" i="17"/>
  <c r="W95" i="73"/>
  <c r="R95" i="53"/>
  <c r="Q95" i="53"/>
  <c r="X95" i="73"/>
  <c r="F84" i="1"/>
  <c r="F28" i="2" s="1"/>
  <c r="D9" i="22"/>
  <c r="C10" i="47"/>
  <c r="E9" i="22"/>
  <c r="G84" i="1"/>
  <c r="G28" i="2" s="1"/>
  <c r="D10" i="47"/>
  <c r="J95" i="73"/>
  <c r="K95" i="73"/>
  <c r="AA57" i="67"/>
  <c r="Y58" i="67"/>
  <c r="AA58" i="67" s="1"/>
  <c r="AF93" i="73"/>
  <c r="AG93" i="73"/>
  <c r="X60" i="67"/>
  <c r="AA36" i="67"/>
  <c r="Y37" i="67"/>
  <c r="AA37" i="67" s="1"/>
  <c r="AP17" i="67"/>
  <c r="AP18" i="67" s="1"/>
  <c r="G35" i="49"/>
  <c r="H18" i="21" s="1"/>
  <c r="G15" i="17"/>
  <c r="AP54" i="67"/>
  <c r="AP33" i="67"/>
  <c r="AP34" i="67" s="1"/>
  <c r="G63" i="49"/>
  <c r="H20" i="21" s="1"/>
  <c r="AS91" i="73"/>
  <c r="AT91" i="73"/>
  <c r="AG91" i="53"/>
  <c r="AF93" i="53"/>
  <c r="AH91" i="53"/>
  <c r="AK7" i="79"/>
  <c r="F9" i="16"/>
  <c r="AC24" i="78"/>
  <c r="Q29" i="2"/>
  <c r="AD25" i="78"/>
  <c r="R30" i="2"/>
  <c r="AO93" i="53"/>
  <c r="BE93" i="73"/>
  <c r="AP93" i="53"/>
  <c r="BD93" i="73"/>
  <c r="Q173" i="80"/>
  <c r="Q181" i="80" s="1"/>
  <c r="AK17" i="79"/>
  <c r="G23" i="17"/>
  <c r="AP55" i="67"/>
  <c r="G40" i="17"/>
  <c r="AP57" i="67"/>
  <c r="AJ17" i="79"/>
  <c r="P173" i="80"/>
  <c r="P181" i="80" s="1"/>
  <c r="Y89" i="67"/>
  <c r="AA89" i="67" s="1"/>
  <c r="AA88" i="67"/>
  <c r="J91" i="73"/>
  <c r="K91" i="73"/>
  <c r="G93" i="53"/>
  <c r="AO53" i="67"/>
  <c r="AO58" i="67" s="1"/>
  <c r="F9" i="17"/>
  <c r="F22" i="21"/>
  <c r="H40" i="17"/>
  <c r="AQ57" i="67"/>
  <c r="D18" i="22"/>
  <c r="F132" i="1"/>
  <c r="F44" i="2" s="1"/>
  <c r="Z95" i="53"/>
  <c r="Y95" i="53"/>
  <c r="AI95" i="73"/>
  <c r="AH95" i="73"/>
  <c r="X91" i="73"/>
  <c r="Q91" i="53"/>
  <c r="W91" i="73"/>
  <c r="R91" i="53"/>
  <c r="P93" i="53"/>
  <c r="G132" i="1"/>
  <c r="G44" i="2" s="1"/>
  <c r="E18" i="22"/>
  <c r="AT95" i="73"/>
  <c r="AH95" i="53"/>
  <c r="AG95" i="53"/>
  <c r="AS95" i="73"/>
  <c r="BC93" i="73"/>
  <c r="BB93" i="73"/>
  <c r="V93" i="73"/>
  <c r="X39" i="67"/>
  <c r="U93" i="73"/>
  <c r="Q167" i="80"/>
  <c r="Q175" i="80" s="1"/>
  <c r="E15" i="22"/>
  <c r="F10" i="16"/>
  <c r="AK9" i="79"/>
  <c r="E17" i="22"/>
  <c r="E16" i="22"/>
  <c r="H10" i="17"/>
  <c r="AW6" i="67" s="1"/>
  <c r="M88" i="73"/>
  <c r="I88" i="53"/>
  <c r="J85" i="1"/>
  <c r="L88" i="73"/>
  <c r="M106" i="73" s="1"/>
  <c r="H95" i="53"/>
  <c r="H91" i="53"/>
  <c r="J88" i="53"/>
  <c r="H11" i="20"/>
  <c r="H10" i="20" s="1"/>
  <c r="H25" i="20" s="1"/>
  <c r="G20" i="49" s="1"/>
  <c r="AI7" i="67"/>
  <c r="AI9" i="67" s="1"/>
  <c r="G21" i="47"/>
  <c r="AL17" i="79"/>
  <c r="R173" i="80"/>
  <c r="R181" i="80" s="1"/>
  <c r="AO9" i="67"/>
  <c r="AO10" i="67" s="1"/>
  <c r="F21" i="49"/>
  <c r="G17" i="21" s="1"/>
  <c r="G22" i="21" s="1"/>
  <c r="Q44" i="2" l="1"/>
  <c r="AC41" i="78"/>
  <c r="H15" i="17"/>
  <c r="AQ54" i="67"/>
  <c r="AC23" i="78"/>
  <c r="Q28" i="2"/>
  <c r="R172" i="80"/>
  <c r="R180" i="80" s="1"/>
  <c r="AL15" i="79"/>
  <c r="AP9" i="67"/>
  <c r="AP10" i="67" s="1"/>
  <c r="G21" i="49"/>
  <c r="H17" i="21" s="1"/>
  <c r="AK15" i="79"/>
  <c r="Q172" i="80"/>
  <c r="Q180" i="80" s="1"/>
  <c r="P172" i="80"/>
  <c r="P180" i="80" s="1"/>
  <c r="AJ15" i="79"/>
  <c r="AU5" i="67"/>
  <c r="AU7" i="67" s="1"/>
  <c r="F11" i="17"/>
  <c r="F8" i="16"/>
  <c r="F11" i="16" s="1"/>
  <c r="AK5" i="79"/>
  <c r="AN27" i="79" s="1"/>
  <c r="G36" i="17"/>
  <c r="AV20" i="67"/>
  <c r="AV22" i="67" s="1"/>
  <c r="AA118" i="67"/>
  <c r="Y126" i="67"/>
  <c r="H86" i="1"/>
  <c r="H29" i="2" s="1"/>
  <c r="F11" i="22"/>
  <c r="I95" i="53"/>
  <c r="J95" i="53"/>
  <c r="M95" i="73"/>
  <c r="L95" i="73"/>
  <c r="AT93" i="73"/>
  <c r="AG93" i="53"/>
  <c r="AH93" i="53"/>
  <c r="AS93" i="73"/>
  <c r="P171" i="80"/>
  <c r="P179" i="80" s="1"/>
  <c r="AJ13" i="79"/>
  <c r="AK12" i="79"/>
  <c r="Q170" i="80"/>
  <c r="Q178" i="80" s="1"/>
  <c r="AK11" i="79"/>
  <c r="Q169" i="80"/>
  <c r="Q177" i="80" s="1"/>
  <c r="R44" i="2"/>
  <c r="AD41" i="78"/>
  <c r="G25" i="17"/>
  <c r="AV15" i="67"/>
  <c r="AV17" i="67" s="1"/>
  <c r="C10" i="48"/>
  <c r="C9" i="47"/>
  <c r="F90" i="1"/>
  <c r="F31" i="2" s="1"/>
  <c r="F13" i="22"/>
  <c r="H88" i="1"/>
  <c r="H30" i="2" s="1"/>
  <c r="AJ11" i="79"/>
  <c r="P169" i="80"/>
  <c r="P177" i="80" s="1"/>
  <c r="H23" i="17"/>
  <c r="AQ55" i="67"/>
  <c r="H34" i="17"/>
  <c r="AQ56" i="67"/>
  <c r="R28" i="2"/>
  <c r="AD23" i="78"/>
  <c r="G9" i="17"/>
  <c r="AP53" i="67"/>
  <c r="AP58" i="67" s="1"/>
  <c r="I91" i="53"/>
  <c r="J91" i="53"/>
  <c r="H93" i="53"/>
  <c r="L91" i="73"/>
  <c r="M91" i="73"/>
  <c r="AK13" i="79"/>
  <c r="Q171" i="80"/>
  <c r="Q179" i="80" s="1"/>
  <c r="R93" i="53"/>
  <c r="Q93" i="53"/>
  <c r="W93" i="73"/>
  <c r="Y39" i="67"/>
  <c r="AA39" i="67" s="1"/>
  <c r="X93" i="73"/>
  <c r="H42" i="17"/>
  <c r="H19" i="22" s="1"/>
  <c r="AW25" i="67"/>
  <c r="AW27" i="67" s="1"/>
  <c r="K93" i="73"/>
  <c r="X18" i="67"/>
  <c r="X129" i="67" s="1"/>
  <c r="J93" i="73"/>
  <c r="G42" i="17"/>
  <c r="G19" i="22" s="1"/>
  <c r="AV25" i="67"/>
  <c r="AV27" i="67" s="1"/>
  <c r="AV10" i="67"/>
  <c r="AV12" i="67" s="1"/>
  <c r="G17" i="17"/>
  <c r="G90" i="1"/>
  <c r="G31" i="2" s="1"/>
  <c r="D9" i="47"/>
  <c r="D10" i="48"/>
  <c r="E8" i="16"/>
  <c r="E11" i="16" s="1"/>
  <c r="AJ5" i="79"/>
  <c r="AM27" i="79" s="1"/>
  <c r="Y16" i="67"/>
  <c r="AA16" i="67" s="1"/>
  <c r="AA15" i="67"/>
  <c r="P170" i="80"/>
  <c r="P178" i="80" s="1"/>
  <c r="AJ12" i="79"/>
  <c r="AE41" i="78"/>
  <c r="S44" i="2"/>
  <c r="AH93" i="73"/>
  <c r="Y60" i="67"/>
  <c r="AA60" i="67" s="1"/>
  <c r="Z93" i="53"/>
  <c r="AI93" i="73"/>
  <c r="Y93" i="53"/>
  <c r="E4" i="81" l="1"/>
  <c r="E6" i="81" s="1"/>
  <c r="F13" i="16"/>
  <c r="AD26" i="78"/>
  <c r="R31" i="2"/>
  <c r="AE25" i="78"/>
  <c r="S30" i="2"/>
  <c r="I86" i="1"/>
  <c r="I29" i="2" s="1"/>
  <c r="G11" i="22"/>
  <c r="AN17" i="79"/>
  <c r="T173" i="80"/>
  <c r="T181" i="80" s="1"/>
  <c r="H25" i="17"/>
  <c r="AW15" i="67"/>
  <c r="AW17" i="67" s="1"/>
  <c r="F17" i="22"/>
  <c r="R167" i="80"/>
  <c r="R175" i="80" s="1"/>
  <c r="G10" i="16"/>
  <c r="F15" i="22"/>
  <c r="F16" i="22"/>
  <c r="AL9" i="79"/>
  <c r="Y127" i="67"/>
  <c r="AA127" i="67" s="1"/>
  <c r="AA126" i="67"/>
  <c r="AW10" i="67"/>
  <c r="AW12" i="67" s="1"/>
  <c r="H17" i="17"/>
  <c r="AM17" i="79"/>
  <c r="S173" i="80"/>
  <c r="S181" i="80" s="1"/>
  <c r="D4" i="81"/>
  <c r="D6" i="81" s="1"/>
  <c r="E13" i="16"/>
  <c r="AC26" i="78"/>
  <c r="Q31" i="2"/>
  <c r="G13" i="22"/>
  <c r="I88" i="1"/>
  <c r="I30" i="2" s="1"/>
  <c r="G9" i="16"/>
  <c r="AL7" i="79"/>
  <c r="AQ53" i="67"/>
  <c r="AQ58" i="67" s="1"/>
  <c r="H9" i="17"/>
  <c r="H22" i="21"/>
  <c r="C9" i="48"/>
  <c r="C40" i="48"/>
  <c r="C34" i="48" s="1"/>
  <c r="C19" i="48" s="1"/>
  <c r="I132" i="1"/>
  <c r="I44" i="2" s="1"/>
  <c r="G18" i="22"/>
  <c r="D40" i="48"/>
  <c r="D9" i="48"/>
  <c r="D39" i="47"/>
  <c r="AF4" i="67"/>
  <c r="D8" i="47"/>
  <c r="D40" i="47" s="1"/>
  <c r="J93" i="53"/>
  <c r="M93" i="73"/>
  <c r="I93" i="53"/>
  <c r="L93" i="73"/>
  <c r="Y18" i="67"/>
  <c r="AV5" i="67"/>
  <c r="AV7" i="67" s="1"/>
  <c r="G11" i="17"/>
  <c r="AW20" i="67"/>
  <c r="AW22" i="67" s="1"/>
  <c r="H36" i="17"/>
  <c r="C39" i="47"/>
  <c r="C8" i="47"/>
  <c r="C40" i="47" s="1"/>
  <c r="AE4" i="67"/>
  <c r="AE24" i="78"/>
  <c r="S29" i="2"/>
  <c r="F9" i="22"/>
  <c r="H84" i="1"/>
  <c r="H28" i="2" s="1"/>
  <c r="E10" i="47"/>
  <c r="AE23" i="78" l="1"/>
  <c r="S28" i="2"/>
  <c r="AE6" i="67"/>
  <c r="AE11" i="67" s="1"/>
  <c r="AE10" i="67"/>
  <c r="AE14" i="67" s="1"/>
  <c r="D41" i="47"/>
  <c r="E38" i="48" s="1"/>
  <c r="H9" i="16"/>
  <c r="AM7" i="79"/>
  <c r="G8" i="16"/>
  <c r="G11" i="16" s="1"/>
  <c r="AL5" i="79"/>
  <c r="C41" i="47"/>
  <c r="D38" i="48" s="1"/>
  <c r="D34" i="48" s="1"/>
  <c r="D19" i="48" s="1"/>
  <c r="G9" i="22"/>
  <c r="I84" i="1"/>
  <c r="I28" i="2" s="1"/>
  <c r="F10" i="47"/>
  <c r="AF6" i="67"/>
  <c r="AF11" i="67" s="1"/>
  <c r="AF10" i="67"/>
  <c r="AF14" i="67" s="1"/>
  <c r="S172" i="80"/>
  <c r="S180" i="80" s="1"/>
  <c r="AM15" i="79"/>
  <c r="H13" i="22"/>
  <c r="J88" i="1"/>
  <c r="J30" i="2" s="1"/>
  <c r="T29" i="2"/>
  <c r="AF24" i="78"/>
  <c r="R169" i="80"/>
  <c r="R177" i="80" s="1"/>
  <c r="AL11" i="79"/>
  <c r="AF41" i="78"/>
  <c r="T44" i="2"/>
  <c r="AW5" i="67"/>
  <c r="AW7" i="67" s="1"/>
  <c r="H11" i="17"/>
  <c r="AF25" i="78"/>
  <c r="T30" i="2"/>
  <c r="AM22" i="79"/>
  <c r="E19" i="16"/>
  <c r="J86" i="1"/>
  <c r="J29" i="2" s="1"/>
  <c r="H11" i="22"/>
  <c r="AO27" i="79"/>
  <c r="F19" i="16"/>
  <c r="AN22" i="79"/>
  <c r="C42" i="48"/>
  <c r="C43" i="48" s="1"/>
  <c r="C18" i="48"/>
  <c r="H90" i="1"/>
  <c r="H31" i="2" s="1"/>
  <c r="E9" i="47"/>
  <c r="E10" i="48"/>
  <c r="J132" i="1"/>
  <c r="J44" i="2" s="1"/>
  <c r="H18" i="22"/>
  <c r="AA18" i="67"/>
  <c r="Y129" i="67"/>
  <c r="AA129" i="67" s="1"/>
  <c r="D18" i="48"/>
  <c r="D42" i="48"/>
  <c r="D43" i="48" s="1"/>
  <c r="G15" i="22"/>
  <c r="AM9" i="79"/>
  <c r="G16" i="22"/>
  <c r="S167" i="80"/>
  <c r="S175" i="80" s="1"/>
  <c r="G17" i="22"/>
  <c r="H10" i="16"/>
  <c r="AL12" i="79"/>
  <c r="R170" i="80"/>
  <c r="R178" i="80" s="1"/>
  <c r="AL13" i="79"/>
  <c r="R171" i="80"/>
  <c r="R179" i="80" s="1"/>
  <c r="D43" i="47" l="1"/>
  <c r="E9" i="48"/>
  <c r="E40" i="48"/>
  <c r="I9" i="16"/>
  <c r="AN7" i="79"/>
  <c r="F4" i="81"/>
  <c r="F6" i="81" s="1"/>
  <c r="G13" i="16"/>
  <c r="C43" i="47"/>
  <c r="S171" i="80"/>
  <c r="S179" i="80" s="1"/>
  <c r="AM13" i="79"/>
  <c r="AM11" i="79"/>
  <c r="S169" i="80"/>
  <c r="S177" i="80" s="1"/>
  <c r="E39" i="47"/>
  <c r="AG4" i="67"/>
  <c r="E8" i="47"/>
  <c r="E40" i="47" s="1"/>
  <c r="U29" i="2"/>
  <c r="AG24" i="78"/>
  <c r="V29" i="2"/>
  <c r="I90" i="1"/>
  <c r="I31" i="2" s="1"/>
  <c r="F9" i="47"/>
  <c r="F10" i="48"/>
  <c r="AN15" i="79"/>
  <c r="T172" i="80"/>
  <c r="T180" i="80" s="1"/>
  <c r="AE26" i="78"/>
  <c r="S31" i="2"/>
  <c r="H9" i="22"/>
  <c r="J84" i="1"/>
  <c r="J28" i="2" s="1"/>
  <c r="G10" i="47"/>
  <c r="U30" i="2"/>
  <c r="AG25" i="78"/>
  <c r="V30" i="2"/>
  <c r="T28" i="2"/>
  <c r="AF23" i="78"/>
  <c r="AM12" i="79"/>
  <c r="S170" i="80"/>
  <c r="S178" i="80" s="1"/>
  <c r="D14" i="48"/>
  <c r="D8" i="48" s="1"/>
  <c r="D48" i="48"/>
  <c r="U44" i="2"/>
  <c r="AG41" i="78"/>
  <c r="C48" i="48"/>
  <c r="C14" i="48"/>
  <c r="C8" i="48" s="1"/>
  <c r="T167" i="80"/>
  <c r="T175" i="80" s="1"/>
  <c r="I10" i="16"/>
  <c r="H16" i="22"/>
  <c r="H17" i="22"/>
  <c r="AN9" i="79"/>
  <c r="H15" i="22"/>
  <c r="H8" i="16"/>
  <c r="H11" i="16" s="1"/>
  <c r="AM5" i="79"/>
  <c r="AP27" i="79" s="1"/>
  <c r="E34" i="48"/>
  <c r="E19" i="48" s="1"/>
  <c r="D44" i="48" l="1"/>
  <c r="V28" i="2"/>
  <c r="AG23" i="78"/>
  <c r="U28" i="2"/>
  <c r="AF26" i="78"/>
  <c r="T31" i="2"/>
  <c r="E41" i="47"/>
  <c r="F38" i="48" s="1"/>
  <c r="AO22" i="79"/>
  <c r="G19" i="16"/>
  <c r="C44" i="48"/>
  <c r="C46" i="48" s="1"/>
  <c r="AN13" i="79"/>
  <c r="T171" i="80"/>
  <c r="T179" i="80" s="1"/>
  <c r="AN5" i="79"/>
  <c r="AQ27" i="79" s="1"/>
  <c r="I8" i="16"/>
  <c r="AG10" i="67"/>
  <c r="AG14" i="67" s="1"/>
  <c r="AG6" i="67"/>
  <c r="AG11" i="67" s="1"/>
  <c r="H13" i="16"/>
  <c r="G4" i="81"/>
  <c r="G6" i="81" s="1"/>
  <c r="T170" i="80"/>
  <c r="T178" i="80" s="1"/>
  <c r="AN12" i="79"/>
  <c r="F9" i="48"/>
  <c r="F40" i="48"/>
  <c r="E42" i="48"/>
  <c r="E43" i="48" s="1"/>
  <c r="E18" i="48"/>
  <c r="AN11" i="79"/>
  <c r="T169" i="80"/>
  <c r="T177" i="80" s="1"/>
  <c r="I11" i="16"/>
  <c r="G10" i="48"/>
  <c r="J90" i="1"/>
  <c r="J31" i="2" s="1"/>
  <c r="G9" i="47"/>
  <c r="F8" i="47"/>
  <c r="F40" i="47" s="1"/>
  <c r="AH4" i="67"/>
  <c r="F39" i="47"/>
  <c r="F41" i="47" l="1"/>
  <c r="G38" i="48" s="1"/>
  <c r="H4" i="81"/>
  <c r="H6" i="81" s="1"/>
  <c r="I13" i="16"/>
  <c r="AI4" i="67"/>
  <c r="G8" i="47"/>
  <c r="G40" i="47" s="1"/>
  <c r="G41" i="47" s="1"/>
  <c r="G43" i="47" s="1"/>
  <c r="G39" i="47"/>
  <c r="F34" i="48"/>
  <c r="F19" i="48" s="1"/>
  <c r="U31" i="2"/>
  <c r="V31" i="2"/>
  <c r="AG26" i="78"/>
  <c r="H19" i="16"/>
  <c r="AP22" i="79"/>
  <c r="AE18" i="67"/>
  <c r="D45" i="48"/>
  <c r="E43" i="47"/>
  <c r="F18" i="48"/>
  <c r="F42" i="48"/>
  <c r="F43" i="48" s="1"/>
  <c r="AH10" i="67"/>
  <c r="AH14" i="67" s="1"/>
  <c r="AH6" i="67"/>
  <c r="AH11" i="67" s="1"/>
  <c r="G40" i="48"/>
  <c r="G9" i="48"/>
  <c r="E48" i="48"/>
  <c r="E14" i="48"/>
  <c r="E8" i="48" s="1"/>
  <c r="G34" i="48" l="1"/>
  <c r="G19" i="48" s="1"/>
  <c r="F43" i="47"/>
  <c r="AF17" i="67"/>
  <c r="D46" i="48"/>
  <c r="AQ22" i="79"/>
  <c r="I19" i="16"/>
  <c r="G18" i="48"/>
  <c r="G42" i="48"/>
  <c r="G43" i="48" s="1"/>
  <c r="F48" i="48"/>
  <c r="F14" i="48"/>
  <c r="F8" i="48" s="1"/>
  <c r="AI10" i="67"/>
  <c r="AI14" i="67" s="1"/>
  <c r="AI6" i="67"/>
  <c r="AI11" i="67" s="1"/>
  <c r="E44" i="48"/>
  <c r="G14" i="48" l="1"/>
  <c r="G8" i="48" s="1"/>
  <c r="G48" i="48"/>
  <c r="E45" i="48"/>
  <c r="AG17" i="67" s="1"/>
  <c r="AF18" i="67"/>
  <c r="F44" i="48"/>
  <c r="G44" i="48" l="1"/>
  <c r="E46" i="48"/>
  <c r="F45" i="48" l="1"/>
  <c r="AG18" i="67"/>
  <c r="AH17" i="67" l="1"/>
  <c r="F46" i="48"/>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<sst xmlns="http://schemas.openxmlformats.org/spreadsheetml/2006/main" count="7287" uniqueCount="2069">
  <si>
    <t>Приложение към бизнес план</t>
  </si>
  <si>
    <t>№</t>
  </si>
  <si>
    <t>Данни за В и К оператора</t>
  </si>
  <si>
    <t>Описание</t>
  </si>
  <si>
    <t>попълва се от В и К оператора</t>
  </si>
  <si>
    <t>Наименование на В и К оператора:</t>
  </si>
  <si>
    <t>"Водоснабдяване и канализация" ООД</t>
  </si>
  <si>
    <t>1.1</t>
  </si>
  <si>
    <t>град:</t>
  </si>
  <si>
    <t>Монтана</t>
  </si>
  <si>
    <t>1.2</t>
  </si>
  <si>
    <t>ЕИК по БУЛСТАТ:</t>
  </si>
  <si>
    <t>821152916</t>
  </si>
  <si>
    <t>2</t>
  </si>
  <si>
    <t>Период на данните:</t>
  </si>
  <si>
    <t>2.1</t>
  </si>
  <si>
    <t>Базова година:</t>
  </si>
  <si>
    <t>2020 г.</t>
  </si>
  <si>
    <t>2.2</t>
  </si>
  <si>
    <t>Прогнозни години:</t>
  </si>
  <si>
    <t>2021 г.</t>
  </si>
  <si>
    <t>2022 г.</t>
  </si>
  <si>
    <t>2023 г.</t>
  </si>
  <si>
    <t>2024 г.</t>
  </si>
  <si>
    <t>2025 г.</t>
  </si>
  <si>
    <t>2026 г.</t>
  </si>
  <si>
    <t>3</t>
  </si>
  <si>
    <t>Дата на изготвяне на справките:</t>
  </si>
  <si>
    <t>4</t>
  </si>
  <si>
    <t>Данни за кореспонденция:</t>
  </si>
  <si>
    <t>4.1</t>
  </si>
  <si>
    <t xml:space="preserve">Адрес за кореспонденция: </t>
  </si>
  <si>
    <t>3400 Монтана, бул.Ал.Стамболийски № 11</t>
  </si>
  <si>
    <t>4.2</t>
  </si>
  <si>
    <t xml:space="preserve">Лица за кореспонденция: </t>
  </si>
  <si>
    <t>4.2.1</t>
  </si>
  <si>
    <t xml:space="preserve">Управител/Изп.директор: </t>
  </si>
  <si>
    <t>инж. Валери Иванов</t>
  </si>
  <si>
    <t>сл. тел.:</t>
  </si>
  <si>
    <t>мобилен тел.:</t>
  </si>
  <si>
    <t xml:space="preserve">факс: </t>
  </si>
  <si>
    <t>e-mail:</t>
  </si>
  <si>
    <t>4.2.2</t>
  </si>
  <si>
    <t xml:space="preserve">Гл. счетоводител/Фин.директор: </t>
  </si>
  <si>
    <t>4.2.3</t>
  </si>
  <si>
    <t>Гл. техник/Техн. директор:</t>
  </si>
  <si>
    <t>4.2.4</t>
  </si>
  <si>
    <t xml:space="preserve">Лице за контакт с КЕВР: </t>
  </si>
  <si>
    <t>4.2.5</t>
  </si>
  <si>
    <t xml:space="preserve">Секретар: </t>
  </si>
  <si>
    <t>5</t>
  </si>
  <si>
    <t>Опис на приложенията:</t>
  </si>
  <si>
    <t>5.1</t>
  </si>
  <si>
    <t>Приложение 1</t>
  </si>
  <si>
    <t>Общи данни за В и К оператора</t>
  </si>
  <si>
    <t>Справки:</t>
  </si>
  <si>
    <t>Справка № 1 - Обща информация</t>
  </si>
  <si>
    <t>5.2</t>
  </si>
  <si>
    <t>Приложение 2</t>
  </si>
  <si>
    <t>Техническа част на бизнес плана</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</si>
  <si>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</si>
  <si>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</si>
  <si>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Справка № 4 -  Отчет и прогнозно ниво на потребление на ВиК услугите за периода на бизнес плана</t>
  </si>
  <si>
    <t>Справка № 4.1. - Отчет и прогноза за фактурирани количества, население и потребители по услуги</t>
  </si>
  <si>
    <t>Справка № 4.2. - Отчет и прогноза за продадени и/или закупени водни количества на/от други ВиК оператори</t>
  </si>
  <si>
    <t>Справка № 5 - Персонал</t>
  </si>
  <si>
    <t>Справка № 6 - Отчет и прогнозно ниво на потребление на електроенергия за периода на бизнес плана</t>
  </si>
  <si>
    <t>Справка № 7 - Оползотворяване на утaйки от ПСОВ</t>
  </si>
  <si>
    <t>Справка № 8 - Ремонтна програма</t>
  </si>
  <si>
    <t>5.3</t>
  </si>
  <si>
    <t>Приложение 3</t>
  </si>
  <si>
    <t>Икономическа част на бизнес плана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</si>
  <si>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</si>
  <si>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</si>
  <si>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</si>
  <si>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Справка № 11.1. - Амортизация на новопридобити активи</t>
  </si>
  <si>
    <t>Справка № 11.2. - Дълготрайни активи за периода на бизнес плана</t>
  </si>
  <si>
    <t>Справка № 12 - Годишни разходи</t>
  </si>
  <si>
    <t>Справка № 12.1. - Изменения на годишните разходи спрямо базовата година</t>
  </si>
  <si>
    <t xml:space="preserve">Справка № 12.2. - Разходи за експолоатация и поддръжка на нови активи и/или осъществяване на нови дейности, включени в коефициент Qр </t>
  </si>
  <si>
    <t>5.4</t>
  </si>
  <si>
    <t>Приложение 4</t>
  </si>
  <si>
    <t xml:space="preserve">Социална поносимост и социални дейности </t>
  </si>
  <si>
    <t>Справка № 13 - Анализ на социалната поносимост на предлаганите цени</t>
  </si>
  <si>
    <t>5.5</t>
  </si>
  <si>
    <t>Приложение 5</t>
  </si>
  <si>
    <t>Прогнозни отчети</t>
  </si>
  <si>
    <t>Справка № 14  - Прогнозен отчет за приходите и разходите</t>
  </si>
  <si>
    <t>Справка № 15  - Прогнозен отчет за паричния поток</t>
  </si>
  <si>
    <t>5.6</t>
  </si>
  <si>
    <t>Приложение 6</t>
  </si>
  <si>
    <t>Ценови модел</t>
  </si>
  <si>
    <t>Справка № 16  - Необходими приходи</t>
  </si>
  <si>
    <t>Справка № 17  - Регулаторна база на активите</t>
  </si>
  <si>
    <t>Справка № 18  - Оборотен капитал</t>
  </si>
  <si>
    <t>Справка № 19  - Възвръщаемост на капитала</t>
  </si>
  <si>
    <t>Справка № 20  - Цени за регулирани услуги</t>
  </si>
  <si>
    <t>..............................................</t>
  </si>
  <si>
    <t>(подпис)</t>
  </si>
  <si>
    <t>.............................................</t>
  </si>
  <si>
    <t>(подпис и печат)</t>
  </si>
  <si>
    <t>Указания за попълване на справката:</t>
  </si>
  <si>
    <t>1. Попълват се само клетките в жълт цвят</t>
  </si>
  <si>
    <t>Приложение № 1</t>
  </si>
  <si>
    <t>Справка № 1</t>
  </si>
  <si>
    <t>Обща информация</t>
  </si>
  <si>
    <t>1</t>
  </si>
  <si>
    <t>Данни за търговското дружество</t>
  </si>
  <si>
    <t>Наименование на дружеството:</t>
  </si>
  <si>
    <t>1.3</t>
  </si>
  <si>
    <t>Седалище:</t>
  </si>
  <si>
    <t>1.4</t>
  </si>
  <si>
    <t>Адрес на управление:</t>
  </si>
  <si>
    <t>бул. Александър Стамболийски №11</t>
  </si>
  <si>
    <t>Интернет страница</t>
  </si>
  <si>
    <t>www.vikmontana.com</t>
  </si>
  <si>
    <t>1.5</t>
  </si>
  <si>
    <t>Дружеството се представлява от:</t>
  </si>
  <si>
    <t>1.6</t>
  </si>
  <si>
    <t>Рег.номер по ЗЗЛД в КЗЛД:</t>
  </si>
  <si>
    <t>21741</t>
  </si>
  <si>
    <t>1.7</t>
  </si>
  <si>
    <t>Рег.номер по ЗДДС, издаден на:</t>
  </si>
  <si>
    <t>BG821152916</t>
  </si>
  <si>
    <t>1.8</t>
  </si>
  <si>
    <t>В и К оператор по силата на:</t>
  </si>
  <si>
    <t>договор</t>
  </si>
  <si>
    <t>1.9</t>
  </si>
  <si>
    <t>Съдружници/акционери; дялове</t>
  </si>
  <si>
    <t>Български ВиК Холдинг 51%</t>
  </si>
  <si>
    <t xml:space="preserve">общ. Монтана        20%                         общ. Лом   12%   </t>
  </si>
  <si>
    <t>общ. Вълчедръм     4,5%                      общ. Бойчиновци 4%</t>
  </si>
  <si>
    <t>общ. Медковец        2%                          общ. Чипровци      2%</t>
  </si>
  <si>
    <t>общ. Г.Дамяново     1,5 %                       общ. Брусарци 1%</t>
  </si>
  <si>
    <t>общ. Якимово 2%</t>
  </si>
  <si>
    <t xml:space="preserve">
</t>
  </si>
  <si>
    <t>Услуги предоставяни от В и К оператора</t>
  </si>
  <si>
    <t>2.1.1</t>
  </si>
  <si>
    <t>Доставяне на вода</t>
  </si>
  <si>
    <t>2.1.2</t>
  </si>
  <si>
    <t>Отвеждане</t>
  </si>
  <si>
    <t>2.1.3</t>
  </si>
  <si>
    <t>Пречистване</t>
  </si>
  <si>
    <t>2.1.4</t>
  </si>
  <si>
    <t>Доставяне на вода с непитейни качества</t>
  </si>
  <si>
    <t>2.1.5</t>
  </si>
  <si>
    <t>Доставяне на вода на друг ВиК оператор, в т.ч.:</t>
  </si>
  <si>
    <t>2.1.5.1</t>
  </si>
  <si>
    <t>ВиК Враца</t>
  </si>
  <si>
    <t>2.1.5.2</t>
  </si>
  <si>
    <t>ВиК Видин</t>
  </si>
  <si>
    <t>2.1.5.3</t>
  </si>
  <si>
    <t>ВиК Берковица</t>
  </si>
  <si>
    <t>Налични сертификати</t>
  </si>
  <si>
    <t>ISO 9000:2008 Управление на качеството</t>
  </si>
  <si>
    <t>да</t>
  </si>
  <si>
    <t>ISO 14001:2004 Управление на околната среда на организациите</t>
  </si>
  <si>
    <t>OHSAS 18001:2007 Управление на здравословните и безопасни условия на труд</t>
  </si>
  <si>
    <t>2. В случай на необходмост се добавят редове в раздел Данни за търговското дружество, съдружници/ акционери</t>
  </si>
  <si>
    <t>3. В случай, че дружеството предоставя услугата доставяне на вода на друг ВиК оператор, се посочват наименованията на съответните ВиК оператори</t>
  </si>
  <si>
    <t>Приложение № 2</t>
  </si>
  <si>
    <t>Справка № 2</t>
  </si>
  <si>
    <t>Променливи за изчисление на показателите за качество на предоставяните В и К услуги</t>
  </si>
  <si>
    <t>Група</t>
  </si>
  <si>
    <t>Описание на параметъра</t>
  </si>
  <si>
    <t>Ед. мярка</t>
  </si>
  <si>
    <t>Стойност на параметъра</t>
  </si>
  <si>
    <t xml:space="preserve">Качество на информацията   </t>
  </si>
  <si>
    <t>Източник на информация (регистър/база данни/друго) - описание</t>
  </si>
  <si>
    <t>ВС Основна</t>
  </si>
  <si>
    <t>Население</t>
  </si>
  <si>
    <t>F1</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</si>
  <si>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</si>
  <si>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брой</t>
  </si>
  <si>
    <t>НСИ</t>
  </si>
  <si>
    <t>wE4</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</si>
  <si>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</si>
  <si>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wE2</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</si>
  <si>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</si>
  <si>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iE5</t>
  </si>
  <si>
    <t xml:space="preserve">Общ брой на населението по последно преброяване и демографски прогнози на НСИ в обособената територия, обслужвана от оператора </t>
  </si>
  <si>
    <t>Потребители</t>
  </si>
  <si>
    <t>E10</t>
  </si>
  <si>
    <t xml:space="preserve">Общ брой потребители, обслужвани от оператора, които ползват услуга доставяне на вода на потребителите  </t>
  </si>
  <si>
    <t>ПП "ИНКАСО"</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</si>
  <si>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</si>
  <si>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</si>
  <si>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Населени места</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</si>
  <si>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</si>
  <si>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</si>
  <si>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</si>
  <si>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</si>
  <si>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ВиК активи</t>
  </si>
  <si>
    <t>Общ брой водоизточници (основни и резервни)</t>
  </si>
  <si>
    <t>База данни в MS Excel разрешителни и Водоподаване във ВиК Център</t>
  </si>
  <si>
    <t>База данни в MS Excel разрешителни и Водоподаване във ВиК Център и ГИС</t>
  </si>
  <si>
    <t>Общ брой пречиствателни станции за питейни води (ПСПВ)</t>
  </si>
  <si>
    <t xml:space="preserve">База данни в MS Excel разрешителни </t>
  </si>
  <si>
    <t>ГИС</t>
  </si>
  <si>
    <t>Общ брой резервоари (водоеми)</t>
  </si>
  <si>
    <t xml:space="preserve">База данни в MS Excel </t>
  </si>
  <si>
    <t>Общ брой водоснабдителни помпени станции (ВПС)</t>
  </si>
  <si>
    <t>C8</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</si>
  <si>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</si>
  <si>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км</t>
  </si>
  <si>
    <t>Регистър активи в MS Excel и ВиК Център</t>
  </si>
  <si>
    <t>Регистър активи и ГИС</t>
  </si>
  <si>
    <t>iC8</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</si>
  <si>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</si>
  <si>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iDMAt</t>
  </si>
  <si>
    <t xml:space="preserve">Общ брой на водомерни зони в обслужваната от ВиК оператора територия. </t>
  </si>
  <si>
    <t xml:space="preserve">Регистър активи в MS Excel </t>
  </si>
  <si>
    <t>C24</t>
  </si>
  <si>
    <t>Общ брой на сградните водопроводни отклонения</t>
  </si>
  <si>
    <t>Регистър активи в MS Excel и ИНКАСО</t>
  </si>
  <si>
    <t>Регистър на СВО</t>
  </si>
  <si>
    <t>iE6</t>
  </si>
  <si>
    <t>Общ брой водомери на СВО (средства за измерване).</t>
  </si>
  <si>
    <t>C29</t>
  </si>
  <si>
    <t xml:space="preserve">Общ брой на сградните канализационни отклонения </t>
  </si>
  <si>
    <t>Регистър на СКО</t>
  </si>
  <si>
    <t>wC1</t>
  </si>
  <si>
    <t xml:space="preserve">Обща дължина на канализационната мрежа, експлоатирана от ВиК оператора </t>
  </si>
  <si>
    <t xml:space="preserve">км </t>
  </si>
  <si>
    <t>Общ брой канализационни помпени станции (КПС)</t>
  </si>
  <si>
    <t>Регистър активи</t>
  </si>
  <si>
    <t>Общ брой пречиствателни станции за отпадъчни води (ПСОВ)</t>
  </si>
  <si>
    <t>Качество на питейната вода - големи зони на водоснабдяване</t>
  </si>
  <si>
    <t>iD51a</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</si>
  <si>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</si>
  <si>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Регистър на лабораторни изследвания за качеството на питейните води - ВиК Център</t>
  </si>
  <si>
    <t>iD62a</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</si>
  <si>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</si>
  <si>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iD63a</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</si>
  <si>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</si>
  <si>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iD64a</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</si>
  <si>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</si>
  <si>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iD65a</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</si>
  <si>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</si>
  <si>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D51a</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</si>
  <si>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</si>
  <si>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D62a</t>
  </si>
  <si>
    <t>Общ брой анализи за показатели с индикаторно значение за качеството на питейната вода в големи зони на водоснабдяване;</t>
  </si>
  <si>
    <t>D63a</t>
  </si>
  <si>
    <t>Общ брой анализи по микробиологични показатели за качество на питейната вода в големи зони на водоснабдяване;</t>
  </si>
  <si>
    <t>D64a</t>
  </si>
  <si>
    <t>Общ брой анализи по физико-химични показатели за качество на питейната вода в големи зони на водоснабдяване;</t>
  </si>
  <si>
    <t>D65a</t>
  </si>
  <si>
    <t>Общ брой анализи по радиоактивни показатели за качество на питейната вода в големи зони на водоснабдяване.</t>
  </si>
  <si>
    <t>Качество на питейната вода - малки зони на водоснабдяване</t>
  </si>
  <si>
    <t>iD51b</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</si>
  <si>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</si>
  <si>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iD62b</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</si>
  <si>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</si>
  <si>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iD63b</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</si>
  <si>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</si>
  <si>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iD64b</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</si>
  <si>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</si>
  <si>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iD65b</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</si>
  <si>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</si>
  <si>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D51b</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</si>
  <si>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</si>
  <si>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D62b</t>
  </si>
  <si>
    <t>Общ брой анализи за показатели с индикаторно значение за качеството на питейната вода в малки зони на водоснабдяване;</t>
  </si>
  <si>
    <t>D63b</t>
  </si>
  <si>
    <t>Общ брой анализи по микробиологични показатели за качество на питейната вода в малки зони на водоснабдяване;</t>
  </si>
  <si>
    <t>D64b</t>
  </si>
  <si>
    <t>Общ брой анализи по физико-химични показатели за качество на питейната вода в малки зони на водоснабдяване;</t>
  </si>
  <si>
    <t>D65b</t>
  </si>
  <si>
    <t>Общ брой анализи по радиоактивни показатели за качество на питейната вода в малки зони на водоснабдяване.</t>
  </si>
  <si>
    <t>Мониторинг на качеството на питейната вода</t>
  </si>
  <si>
    <t>iD98</t>
  </si>
  <si>
    <t>Общ брой на зоните на водоснабдяване с изпълнен мониторинг</t>
  </si>
  <si>
    <t>iD99</t>
  </si>
  <si>
    <t>Общ брой на зоните на водоснабдяване в обслужваната от ВиК оператора територия.</t>
  </si>
  <si>
    <t>Качество на отпадъчни води</t>
  </si>
  <si>
    <t>iD97</t>
  </si>
  <si>
    <t xml:space="preserve">Брой проби, отговарящи на условията, включени в разрешителните за заустване за разглеждания период  </t>
  </si>
  <si>
    <t>регистър на лабораторни изследвания за качеството на отпадните води - ВиК Център</t>
  </si>
  <si>
    <t>iD96</t>
  </si>
  <si>
    <t xml:space="preserve">Общ брой проби за качество на отпадъчните води, изискуеми съгласно разрешителните за заустване  </t>
  </si>
  <si>
    <t>Прекъсвания и аварии</t>
  </si>
  <si>
    <t>D35</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</si>
  <si>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</si>
  <si>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</si>
  <si>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Регистър на авариите - ВиК ЦЕНТЪР</t>
  </si>
  <si>
    <t>D28</t>
  </si>
  <si>
    <t xml:space="preserve">Общ брой аварии по водопроводната мрежа, включително по арматури и фитинги </t>
  </si>
  <si>
    <t>wD38a</t>
  </si>
  <si>
    <t xml:space="preserve">Брой запушвания на канализационната мрежа, различни от тези в сградните канализационни отклонения за разглеждания период  </t>
  </si>
  <si>
    <t>wD38b</t>
  </si>
  <si>
    <t xml:space="preserve">Брой запушвания  в сградните канализационни отклонения за разглеждания период  </t>
  </si>
  <si>
    <t>wD44</t>
  </si>
  <si>
    <t xml:space="preserve">Брой аварии на канализационната мрежа поради структурно разрушаване на канала за разглеждания период  </t>
  </si>
  <si>
    <t>Водни количества</t>
  </si>
  <si>
    <t>A3</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</si>
  <si>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</si>
  <si>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r>
      <t>м</t>
    </r>
    <r>
      <rPr>
        <vertAlign val="superscript"/>
        <sz val="10"/>
        <rFont val="Times New Roman"/>
        <family val="1"/>
        <charset val="204"/>
      </rPr>
      <t>3</t>
    </r>
  </si>
  <si>
    <t>База данни в MS Excel
и ВиК Център</t>
  </si>
  <si>
    <t>Модул Водоподаване - ВиК ЦЕНТЪР</t>
  </si>
  <si>
    <t>iA10</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</si>
  <si>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</si>
  <si>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iA21</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</si>
  <si>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</si>
  <si>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wA2</t>
  </si>
  <si>
    <t xml:space="preserve">Общо количество на постъпила за пречистване вода на вход ПСОВ, експлоатирани от ВиК оператора </t>
  </si>
  <si>
    <t xml:space="preserve">Измерване  </t>
  </si>
  <si>
    <t>Общ брой водомери на водоизточници</t>
  </si>
  <si>
    <t>Регистър активи  ГИС</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</si>
  <si>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</si>
  <si>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t>%</t>
  </si>
  <si>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</si>
  <si>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Дял на водните количества на вход ВС без измерване (по разрешителни)</t>
  </si>
  <si>
    <t>Общо дял на водните количества</t>
  </si>
  <si>
    <t>Общ брой контролни водомери по мрежата (различни от водомери на водоизточници)</t>
  </si>
  <si>
    <t>iDMAm</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</si>
  <si>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</si>
  <si>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iD45</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</si>
  <si>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</si>
  <si>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 xml:space="preserve">Регистър  в MS Excel </t>
  </si>
  <si>
    <t>iD44</t>
  </si>
  <si>
    <t>Общ брой водомери на СВО (средства за измерване), които са в техническа и метрологична годност и отговарят на одобрения тип</t>
  </si>
  <si>
    <t>Общ брой разходомери на ПСОВ</t>
  </si>
  <si>
    <t>Регистър активи ГИС</t>
  </si>
  <si>
    <t>Общ брой разходомери по канализационна мрежа</t>
  </si>
  <si>
    <t>Рехабилитирана и проучена водопроводна мрежа</t>
  </si>
  <si>
    <t xml:space="preserve">D20 </t>
  </si>
  <si>
    <t xml:space="preserve">Обща дължина на рехабилитираната водопроводна мрежа  </t>
  </si>
  <si>
    <t>D9</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</si>
  <si>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</si>
  <si>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Електро енергия</t>
  </si>
  <si>
    <t>zD1</t>
  </si>
  <si>
    <t xml:space="preserve">Общо количество на изразходваната електрическа енергия, за добив, пречистване и доставка на вода от ВиК оператора  </t>
  </si>
  <si>
    <t>кВтч</t>
  </si>
  <si>
    <t>Модул ЕЛ.енергия ВИК ЦЕНТЪР</t>
  </si>
  <si>
    <t>wD13</t>
  </si>
  <si>
    <t xml:space="preserve">Общо количество на изразходваната електрическа енергия за пречистване на отпадъчна вода от ПСОВ експлоатирани от ВиК оператора  </t>
  </si>
  <si>
    <t>Утайки от ПСОВ</t>
  </si>
  <si>
    <t>wA15</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</si>
  <si>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</si>
  <si>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тон с.в.</t>
  </si>
  <si>
    <t>информ.система ВИК ЦЕНТЪР</t>
  </si>
  <si>
    <t>wA14</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</si>
  <si>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</si>
  <si>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Приходи, разходи и събираемост</t>
  </si>
  <si>
    <t>G1</t>
  </si>
  <si>
    <t xml:space="preserve">Обща сума на приходите от оперативна дейност от услуга доставяне на вода на потребителите  </t>
  </si>
  <si>
    <t>лв</t>
  </si>
  <si>
    <t>ЕСРО</t>
  </si>
  <si>
    <t>G4</t>
  </si>
  <si>
    <t xml:space="preserve">Обща сума на отчетените разходи за услуга доставяне на вода на потребителите съгласно ЕСРО </t>
  </si>
  <si>
    <t>iwG1b</t>
  </si>
  <si>
    <t xml:space="preserve">Обща сума на приходите от оперативна дейност от услугата отвеждане на отпадъчни води  </t>
  </si>
  <si>
    <t>iwG4b</t>
  </si>
  <si>
    <t xml:space="preserve">Обща сума на отчетените разходи за услугата отвеждане на отпадъчни води съгласно ЕСРО  </t>
  </si>
  <si>
    <t>iwG1c</t>
  </si>
  <si>
    <t xml:space="preserve">Обща сума на приходите от оперативна дейност от услугата пречистване на отпадъчни води  </t>
  </si>
  <si>
    <t>iwG4c</t>
  </si>
  <si>
    <t xml:space="preserve">Обща сума на отчетените разходи за услуга пречистване на отпадъчни води съгласно ЕСРО  </t>
  </si>
  <si>
    <t>iG99</t>
  </si>
  <si>
    <t xml:space="preserve">Обща сума на приходите от продажби на водоснабдителни и канализационни услуги за годината  </t>
  </si>
  <si>
    <t xml:space="preserve">лв с вкл. ДДС </t>
  </si>
  <si>
    <t>iG98</t>
  </si>
  <si>
    <t xml:space="preserve">Обща сума на вземанията от потребители и доставчици към края на годината  </t>
  </si>
  <si>
    <t>iG97</t>
  </si>
  <si>
    <t xml:space="preserve">Обща сума на вземанията от потребители и доставчици за предходната година </t>
  </si>
  <si>
    <t>Отговори на оплаквания и жалби</t>
  </si>
  <si>
    <t>iF98</t>
  </si>
  <si>
    <t>Общ брой отговори на оплаквания на потребители в срок от 14 дни.</t>
  </si>
  <si>
    <t>Регистър на оплакванията - ВиК ЦЕНТЪР</t>
  </si>
  <si>
    <t>F24</t>
  </si>
  <si>
    <t xml:space="preserve">Общ брой отговори на оплаквания на потребители за услуга доставяне на вода на потребителите </t>
  </si>
  <si>
    <t>wF20</t>
  </si>
  <si>
    <t xml:space="preserve">Общ брой отговори на оплаквания на потребители за услугите отвеждане и пречистване на отпадъчни води  </t>
  </si>
  <si>
    <t xml:space="preserve">iF88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</si>
  <si>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</si>
  <si>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Оплаквания и жалби</t>
  </si>
  <si>
    <t>iF99</t>
  </si>
  <si>
    <t xml:space="preserve">Общ брой оплаквания на потребители от ВиК услуги за разглеждания период. </t>
  </si>
  <si>
    <t>F23</t>
  </si>
  <si>
    <t xml:space="preserve">Общ брой оплаквания на потребители за разглеждания период за услуга доставяне на вода на потребителите </t>
  </si>
  <si>
    <t>F16</t>
  </si>
  <si>
    <t xml:space="preserve">Общ брой оплаквания от потребители свързани с налягане във водоснабдителната система за разглеждания период </t>
  </si>
  <si>
    <t>iF17</t>
  </si>
  <si>
    <t xml:space="preserve">Общ брой оплаквания за нарушено водоснабдяване </t>
  </si>
  <si>
    <t>F18</t>
  </si>
  <si>
    <t>Общ брой оплаквания за качеството на питейната вода</t>
  </si>
  <si>
    <t>F19</t>
  </si>
  <si>
    <t xml:space="preserve">Общ брой други оплаквания за услугата доставяне на вода на потребителите </t>
  </si>
  <si>
    <t>wF12</t>
  </si>
  <si>
    <t xml:space="preserve">Общ брой оплаквания на потребители за разглеждания период за услугите отвеждане и пречистване на отпадъчни води </t>
  </si>
  <si>
    <t xml:space="preserve">wF13 </t>
  </si>
  <si>
    <t xml:space="preserve">Общ брой оплаквания за  запушвания на канализационната мрежа </t>
  </si>
  <si>
    <t xml:space="preserve">wF14 </t>
  </si>
  <si>
    <t xml:space="preserve">Общ брой оплаквания за наводнявания на имоти </t>
  </si>
  <si>
    <t xml:space="preserve">iwF15 </t>
  </si>
  <si>
    <t xml:space="preserve">Общ брой оплаквания за замърсявания, мирис и гризачи </t>
  </si>
  <si>
    <t xml:space="preserve">wF16 </t>
  </si>
  <si>
    <t xml:space="preserve">Общ брой други оплаквания за услугата отвеждане и пречистване на отпадъчни води </t>
  </si>
  <si>
    <t xml:space="preserve">iF89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</si>
  <si>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</si>
  <si>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Присъединяване към ВиК мрежи</t>
  </si>
  <si>
    <t xml:space="preserve">iE8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</si>
  <si>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</si>
  <si>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База данни във ВиК Център</t>
  </si>
  <si>
    <t>iE10</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</si>
  <si>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</si>
  <si>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iwE8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</si>
  <si>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</si>
  <si>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iwE10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</si>
  <si>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</si>
  <si>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Персонал</t>
  </si>
  <si>
    <t>B1</t>
  </si>
  <si>
    <t xml:space="preserve">Общ брой на персонала на еквивалентна пълна заетост за услуга доставяне на вода на потребителите </t>
  </si>
  <si>
    <t>ПП"Омекс"</t>
  </si>
  <si>
    <t>wB1</t>
  </si>
  <si>
    <t xml:space="preserve">Общ брой на персонала на еквивалентна пълна заетост за услугите отвеждане и пречистване на отпадъчни води </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</si>
  <si>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</si>
  <si>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</si>
  <si>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ПП"Инкасо"</t>
  </si>
  <si>
    <t>ВиК Активи и измерване</t>
  </si>
  <si>
    <t>Регистър активи на MSExcel</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</si>
  <si>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</si>
  <si>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</si>
  <si>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Инф.с-ма ВИК ЦЕНТЪР</t>
  </si>
  <si>
    <t>ПП ИНКАСО</t>
  </si>
  <si>
    <t xml:space="preserve">База данни в MS Excel
</t>
  </si>
  <si>
    <t>Приходи и разходи</t>
  </si>
  <si>
    <t>2. Качеството на информация се посочва с оценка от 1 до 4, съгласно указания НРКВКУ</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</si>
  <si>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</si>
  <si>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4. Справка № 2 се попълва за ВС "Основна" и за ВС "Доставяне на вода с непитейни качества". Справка № 2 не се попълва за ВС "Вода за друг ВиК оператор"</t>
  </si>
  <si>
    <t>Справка № 3</t>
  </si>
  <si>
    <t xml:space="preserve">Показатели за качество на предоставяните В и К услуги </t>
  </si>
  <si>
    <t>ПК</t>
  </si>
  <si>
    <t>Параметър</t>
  </si>
  <si>
    <t>Индивидуална цел за 2026 г.</t>
  </si>
  <si>
    <t>Дългосрочно ниво</t>
  </si>
  <si>
    <t>Ефективно изменение на нивото на ПК</t>
  </si>
  <si>
    <t>Разлика 2022 г. спрямо 2020 г.</t>
  </si>
  <si>
    <t>Разлика 2023 г. спрямо 2022 г.</t>
  </si>
  <si>
    <t>Разлика 2024 г. спрямо 2023 г.</t>
  </si>
  <si>
    <t>Разлика 2025 г. спрямо 2024 г.</t>
  </si>
  <si>
    <t>Разлика 2026 г. спрямо 2025 г.</t>
  </si>
  <si>
    <t>Отклонение 2026 г. спрямо индивидуалната цел за 2026 г.</t>
  </si>
  <si>
    <t>ПК1</t>
  </si>
  <si>
    <t xml:space="preserve">Ниво на покритие с водоснабдителни услуги </t>
  </si>
  <si>
    <t>увеличение</t>
  </si>
  <si>
    <t>ПК2а</t>
  </si>
  <si>
    <t xml:space="preserve">Качество на питейната вода в големи зони на водоснабдяване </t>
  </si>
  <si>
    <t>ПК2б</t>
  </si>
  <si>
    <t xml:space="preserve">Качество на питейната вода в малки зони на водоснабдяване </t>
  </si>
  <si>
    <t>ПК2в</t>
  </si>
  <si>
    <t xml:space="preserve">Мониторинг на качеството на питейната вода </t>
  </si>
  <si>
    <t>ПК3</t>
  </si>
  <si>
    <t xml:space="preserve">Непрекъснатост на водоснабдяването </t>
  </si>
  <si>
    <t>съотношение</t>
  </si>
  <si>
    <t>намаление</t>
  </si>
  <si>
    <t>ПК4а</t>
  </si>
  <si>
    <t xml:space="preserve">Общи загуби на вода във водоснабдителните системи </t>
  </si>
  <si>
    <r>
      <t>м</t>
    </r>
    <r>
      <rPr>
        <vertAlign val="superscript"/>
        <sz val="8"/>
        <rFont val="Times New Roman"/>
        <family val="1"/>
        <charset val="204"/>
      </rPr>
      <t>3</t>
    </r>
    <r>
      <rPr>
        <sz val="8"/>
        <rFont val="Times New Roman"/>
        <family val="1"/>
      </rPr>
      <t>/км/ден</t>
    </r>
  </si>
  <si>
    <t>ПК4б</t>
  </si>
  <si>
    <t>ПК5</t>
  </si>
  <si>
    <t xml:space="preserve">Аварии по водопроводната мрежа </t>
  </si>
  <si>
    <t>бр/100км/год</t>
  </si>
  <si>
    <t>ПК6</t>
  </si>
  <si>
    <t xml:space="preserve">Налягане във водоснабдителната система </t>
  </si>
  <si>
    <t>ПК7а</t>
  </si>
  <si>
    <t xml:space="preserve">Ниво на покритие с услуги по отвеждане на отпадъчни води </t>
  </si>
  <si>
    <t>ПК7б</t>
  </si>
  <si>
    <t>Ниво на покритие с услуги по пречистване на отпадъчни води</t>
  </si>
  <si>
    <t>ПК8</t>
  </si>
  <si>
    <t xml:space="preserve">Качество на отпадъчните води  </t>
  </si>
  <si>
    <t>ПК9</t>
  </si>
  <si>
    <t xml:space="preserve">Аварии на канализационната мрежа </t>
  </si>
  <si>
    <t>ПК10</t>
  </si>
  <si>
    <t xml:space="preserve">Наводнения в имоти на трети лица, причинени от канализацията </t>
  </si>
  <si>
    <t>бр/10 000 потреб</t>
  </si>
  <si>
    <t>ПК11а</t>
  </si>
  <si>
    <t>Енергийна ефективност за дейността по  доставяне на вода на потребителите</t>
  </si>
  <si>
    <r>
      <t>кВч/м</t>
    </r>
    <r>
      <rPr>
        <vertAlign val="superscript"/>
        <sz val="8"/>
        <rFont val="Times New Roman"/>
        <family val="1"/>
        <charset val="204"/>
      </rPr>
      <t>3</t>
    </r>
  </si>
  <si>
    <t>ПК11б</t>
  </si>
  <si>
    <t xml:space="preserve">Енергийна ефективност за дейността по пречистване на отпадъчни води </t>
  </si>
  <si>
    <t>ПК11в</t>
  </si>
  <si>
    <t>Оползотворяване на утайките от ПСОВ</t>
  </si>
  <si>
    <t>ПК11г</t>
  </si>
  <si>
    <t xml:space="preserve">Рехабилитация на водопроводната мрежа </t>
  </si>
  <si>
    <t>ПК11д</t>
  </si>
  <si>
    <t>Активен контрол на течовете</t>
  </si>
  <si>
    <t>ПК12а</t>
  </si>
  <si>
    <t>Ефективност на разходите за услугата доставяне на вода на потребителите</t>
  </si>
  <si>
    <t>ПК12б</t>
  </si>
  <si>
    <t xml:space="preserve">Ефективност на разходите за услугата отвеждане на отпадъчни води </t>
  </si>
  <si>
    <t>ПК12в</t>
  </si>
  <si>
    <t xml:space="preserve">Ефективност на разходите за услугата пречистване на отпадъчни води </t>
  </si>
  <si>
    <t>ПК12г</t>
  </si>
  <si>
    <t xml:space="preserve">Събираемост </t>
  </si>
  <si>
    <t>ПК12д</t>
  </si>
  <si>
    <t xml:space="preserve">Ефективност на привеждане на водомерите в годност </t>
  </si>
  <si>
    <t>ПК12е</t>
  </si>
  <si>
    <t xml:space="preserve">Ефективност на изграждане на водомерното стопанство </t>
  </si>
  <si>
    <t>ПК13</t>
  </si>
  <si>
    <t xml:space="preserve">Срок за отговор на писмени жалби на потребителите  </t>
  </si>
  <si>
    <t>ПК14а</t>
  </si>
  <si>
    <t xml:space="preserve">Присъединяване към водоснабдителната система </t>
  </si>
  <si>
    <t>ПК14б</t>
  </si>
  <si>
    <t>Присъединяване към канализационната система</t>
  </si>
  <si>
    <t>ПК15а</t>
  </si>
  <si>
    <t xml:space="preserve">Ефективност на персонала за услугата доставяне на вода на потребителите </t>
  </si>
  <si>
    <t>бр/1 000 СВО</t>
  </si>
  <si>
    <t>ПК15б</t>
  </si>
  <si>
    <t xml:space="preserve">Ефективност на персонала за услугите отвеждане и пречистване </t>
  </si>
  <si>
    <t>бр/1 000 СКО</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</si>
  <si>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</si>
  <si>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</si>
  <si>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</si>
  <si>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</si>
  <si>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Справка № 4 </t>
  </si>
  <si>
    <t>Отчет и прогнозно ниво на потребление на В и К услугите за периода на бизнес плана</t>
  </si>
  <si>
    <t>Мярка</t>
  </si>
  <si>
    <t>І.</t>
  </si>
  <si>
    <t>Доставяне на вода на потребители</t>
  </si>
  <si>
    <t>1.</t>
  </si>
  <si>
    <t xml:space="preserve">Общо количество вода на входа на системата A3/Q4 </t>
  </si>
  <si>
    <r>
      <t>м</t>
    </r>
    <r>
      <rPr>
        <vertAlign val="superscript"/>
        <sz val="10"/>
        <rFont val="Times New Roman"/>
        <family val="1"/>
      </rPr>
      <t>3</t>
    </r>
    <r>
      <rPr>
        <sz val="10"/>
        <rFont val="Times New Roman"/>
        <family val="1"/>
      </rPr>
      <t xml:space="preserve">/год </t>
    </r>
  </si>
  <si>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</si>
  <si>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</si>
  <si>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</si>
  <si>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</si>
  <si>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Продадена сурова вода на друг ВиК оператор</t>
  </si>
  <si>
    <t>Загуби при доставяне сурова вода на друг ВиК оператор</t>
  </si>
  <si>
    <t xml:space="preserve">Продадена пречистена вода на друг ВиК оператор </t>
  </si>
  <si>
    <t>Загуби при доставяне пречистена вода на друг ВиК оператор</t>
  </si>
  <si>
    <t xml:space="preserve">Обща законна консумация iA14/Q5 </t>
  </si>
  <si>
    <t xml:space="preserve">Продадена фактурирана вода Q3 </t>
  </si>
  <si>
    <t>битови потребители</t>
  </si>
  <si>
    <t>обществени и търговски потребители</t>
  </si>
  <si>
    <t>стопански потребители</t>
  </si>
  <si>
    <t>2.1.4.</t>
  </si>
  <si>
    <t>ефект от намаление на търговски загуби Q8</t>
  </si>
  <si>
    <t xml:space="preserve">Подадена нефактурирана вода A13(Q3A) </t>
  </si>
  <si>
    <t>2.2.1</t>
  </si>
  <si>
    <t>Нефактурирана измерена консумация на вода Q3A.1</t>
  </si>
  <si>
    <t>2.2.2</t>
  </si>
  <si>
    <t>Нефактурирана неизмерена консумация на вода Q3A.2</t>
  </si>
  <si>
    <t xml:space="preserve">Общи загуби на вода A15(Q6) </t>
  </si>
  <si>
    <r>
      <t>м</t>
    </r>
    <r>
      <rPr>
        <vertAlign val="superscript"/>
        <sz val="10"/>
        <rFont val="Times New Roman"/>
        <family val="1"/>
        <charset val="204"/>
      </rPr>
      <t>3</t>
    </r>
    <r>
      <rPr>
        <sz val="10"/>
        <rFont val="Times New Roman"/>
        <family val="1"/>
      </rPr>
      <t>/км/ден</t>
    </r>
  </si>
  <si>
    <t>3.1</t>
  </si>
  <si>
    <t xml:space="preserve">Търговски загуби на вода Q8 </t>
  </si>
  <si>
    <t>3.1.1</t>
  </si>
  <si>
    <t>Незаконно ползване Q8.1</t>
  </si>
  <si>
    <t>3.1.2</t>
  </si>
  <si>
    <t>Неточност при измерване Q8.2</t>
  </si>
  <si>
    <t>3.2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</si>
  <si>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</si>
  <si>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</si>
  <si>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</si>
  <si>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</si>
  <si>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</si>
  <si>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</si>
  <si>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</si>
  <si>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</si>
  <si>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</si>
  <si>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</si>
  <si>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 xml:space="preserve"> </t>
  </si>
  <si>
    <t>разлика</t>
  </si>
  <si>
    <t>ІІ.</t>
  </si>
  <si>
    <t>Отвеждане на отпадъчни води</t>
  </si>
  <si>
    <t>Отведени количества отпадъчни води</t>
  </si>
  <si>
    <t>Битови и приравнените към тях обществени, търговски и др.</t>
  </si>
  <si>
    <t>Промишлени и други стопански потребители</t>
  </si>
  <si>
    <t>ІІІ.</t>
  </si>
  <si>
    <t>Пречистване на отпадъчни води</t>
  </si>
  <si>
    <t>Пречистени  количества отпадъчни води</t>
  </si>
  <si>
    <t>6.1</t>
  </si>
  <si>
    <t>6.2</t>
  </si>
  <si>
    <t>Пречистени количества отпадъчна вода според:</t>
  </si>
  <si>
    <t>контрола</t>
  </si>
  <si>
    <t>6.2.1</t>
  </si>
  <si>
    <t>степен на замърсеност 1</t>
  </si>
  <si>
    <t>6.2.2</t>
  </si>
  <si>
    <t>степен на замърсеност 2</t>
  </si>
  <si>
    <t>6.2.3</t>
  </si>
  <si>
    <t>степен на замърсеност 3</t>
  </si>
  <si>
    <t>ІV.</t>
  </si>
  <si>
    <r>
      <t>м</t>
    </r>
    <r>
      <rPr>
        <vertAlign val="superscript"/>
        <sz val="10"/>
        <rFont val="Times New Roman"/>
        <family val="1"/>
      </rPr>
      <t>3</t>
    </r>
    <r>
      <rPr>
        <sz val="10"/>
        <rFont val="Times New Roman"/>
        <family val="1"/>
      </rPr>
      <t>/км/ден</t>
    </r>
  </si>
  <si>
    <t>V.</t>
  </si>
  <si>
    <t>Доставяне вода на друг ВиК оператор - Общо</t>
  </si>
  <si>
    <t xml:space="preserve">Проверка/равнение фактурирани количества на друг ВиК оператор </t>
  </si>
  <si>
    <t>Проверка/равнение загуби при доставяне на друг ВиК оператор</t>
  </si>
  <si>
    <t>Указания за попълване на справката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</si>
  <si>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</si>
  <si>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</si>
  <si>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</si>
  <si>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Справка № 4.1.</t>
  </si>
  <si>
    <t>Отчет и прогноза за фактурирани количества, население и потребители по услуги</t>
  </si>
  <si>
    <t>ДОСТАВЯНЕ ВОДА НА ПОТРЕБИТЕЛИТЕ - ОСНОВНА</t>
  </si>
  <si>
    <t>Компонента</t>
  </si>
  <si>
    <t>2018 г.</t>
  </si>
  <si>
    <t>2019 г.</t>
  </si>
  <si>
    <t>Средноаритметично
2018-2020 г.</t>
  </si>
  <si>
    <t>Забележка / Описание</t>
  </si>
  <si>
    <t>отчет</t>
  </si>
  <si>
    <t>разчет</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</si>
  <si>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</si>
  <si>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Включително демографски прогнози на НСИ</t>
  </si>
  <si>
    <t>бр.</t>
  </si>
  <si>
    <t xml:space="preserve">ефект на изменение </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</si>
  <si>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</si>
  <si>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</si>
  <si>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ОБЩО</t>
  </si>
  <si>
    <t xml:space="preserve">Променлива Е10: Общ брой потребители, обслужвани от оператора, които ползват услуга доставяне на вода на потребителите  </t>
  </si>
  <si>
    <t>Включително очаквано присъединяване на нови потребители, в т.ч. промяна на обслужваната територия</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</si>
  <si>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</si>
  <si>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</si>
  <si>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</si>
  <si>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Проверка /равнение брой потребители</t>
  </si>
  <si>
    <t>Фактурирана вода на битови потребители</t>
  </si>
  <si>
    <t>Демографски прогнози на НСИ</t>
  </si>
  <si>
    <r>
      <t>м</t>
    </r>
    <r>
      <rPr>
        <vertAlign val="superscript"/>
        <sz val="10"/>
        <color indexed="8"/>
        <rFont val="Times New Roman"/>
        <family val="1"/>
        <charset val="204"/>
      </rPr>
      <t>3</t>
    </r>
  </si>
  <si>
    <t>Очаквано присъединяване на нови потребители, в т.ч. промяна на обслужваната територия</t>
  </si>
  <si>
    <t>Фактурирана вода на обществени и търговски потребители</t>
  </si>
  <si>
    <t>Прогнози за икономическо развитие на региона</t>
  </si>
  <si>
    <t>Фактурирана вода на стопански потребители</t>
  </si>
  <si>
    <t>Общо фактурирана вода на потребителите</t>
  </si>
  <si>
    <t>Прогнози за население и икономическо развитие</t>
  </si>
  <si>
    <t>Ефект от намаление на търговски загуби</t>
  </si>
  <si>
    <t>Проверка/равнение ефект търговски загуби със Справка № 4</t>
  </si>
  <si>
    <r>
      <rPr>
        <sz val="10"/>
        <color rgb="FFFF0000"/>
        <rFont val="Times New Roman"/>
        <family val="1"/>
        <charset val="204"/>
      </rPr>
      <t>м</t>
    </r>
    <r>
      <rPr>
        <vertAlign val="superscript"/>
        <sz val="10"/>
        <color rgb="FFFF0000"/>
        <rFont val="Times New Roman"/>
        <family val="1"/>
        <charset val="204"/>
      </rPr>
      <t>3</t>
    </r>
  </si>
  <si>
    <t>ОТВЕЖДАНЕ НА ОТПАДЪЧНИ ВОДИ</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</si>
  <si>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</si>
  <si>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ефект на изменение (%)</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</si>
  <si>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</si>
  <si>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</si>
  <si>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</si>
  <si>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</si>
  <si>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</si>
  <si>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</si>
  <si>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</si>
  <si>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</si>
  <si>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</si>
  <si>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</si>
  <si>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</si>
  <si>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 xml:space="preserve">Фактурирано потребление на население </t>
  </si>
  <si>
    <t>Доставяне вода на потребителите</t>
  </si>
  <si>
    <t>л/ж/д</t>
  </si>
  <si>
    <r>
      <t xml:space="preserve">Фактурирано потребление на битови потребители </t>
    </r>
    <r>
      <rPr>
        <b/>
        <sz val="10"/>
        <color indexed="8"/>
        <rFont val="Times New Roman"/>
        <family val="1"/>
        <charset val="204"/>
      </rPr>
      <t/>
    </r>
  </si>
  <si>
    <r>
      <t>м</t>
    </r>
    <r>
      <rPr>
        <vertAlign val="superscript"/>
        <sz val="10"/>
        <color indexed="8"/>
        <rFont val="Times New Roman"/>
        <family val="1"/>
        <charset val="204"/>
      </rPr>
      <t>3</t>
    </r>
    <r>
      <rPr>
        <sz val="10"/>
        <color indexed="8"/>
        <rFont val="Times New Roman"/>
        <family val="1"/>
        <charset val="204"/>
      </rPr>
      <t>/мес.</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</si>
  <si>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</si>
  <si>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</si>
  <si>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</si>
  <si>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</si>
  <si>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</si>
  <si>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</si>
  <si>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</si>
  <si>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</si>
  <si>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</si>
  <si>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</si>
  <si>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2. Цифрите в редове "Проверка/равнение ефект търговски загуби със Справка № 4" трябва да са нули</t>
  </si>
  <si>
    <t>3. Справка № 4.1. се попълва само за ВС "Основна"</t>
  </si>
  <si>
    <t>Справка № 4.2.</t>
  </si>
  <si>
    <t>Отчет и прогноза за продадени и/или закупени водни количества на/от други ВиК оператори</t>
  </si>
  <si>
    <t>Продадени водни количества</t>
  </si>
  <si>
    <t>1.1.</t>
  </si>
  <si>
    <t>1.2.</t>
  </si>
  <si>
    <t>1.3.</t>
  </si>
  <si>
    <t>1.4.</t>
  </si>
  <si>
    <t>2.1.</t>
  </si>
  <si>
    <t>2.2.</t>
  </si>
  <si>
    <t>3.</t>
  </si>
  <si>
    <t>4.</t>
  </si>
  <si>
    <t>IІ.</t>
  </si>
  <si>
    <t>3.1.</t>
  </si>
  <si>
    <t>3.2.</t>
  </si>
  <si>
    <t>IIІ.</t>
  </si>
  <si>
    <t>2.</t>
  </si>
  <si>
    <t>Закупени водни количества</t>
  </si>
  <si>
    <t>ВиК оператор (наименование на продавача): "ВиК" Враца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</si>
  <si>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</si>
  <si>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</si>
  <si>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</si>
  <si>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</si>
  <si>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</si>
  <si>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</si>
  <si>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</si>
  <si>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ВиК оператор (наименование на продавача):</t>
  </si>
  <si>
    <t>4.1.</t>
  </si>
  <si>
    <t>4.2.</t>
  </si>
  <si>
    <t>5.</t>
  </si>
  <si>
    <t>5.1.</t>
  </si>
  <si>
    <t>5.2.</t>
  </si>
  <si>
    <t>6.</t>
  </si>
  <si>
    <t>6.1.</t>
  </si>
  <si>
    <t>Закупена сурова вода на друг ВиК оператор</t>
  </si>
  <si>
    <t>6.2.</t>
  </si>
  <si>
    <t xml:space="preserve">Закупена пречистена вода на друг ВиК оператор </t>
  </si>
  <si>
    <t>Контрола</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</si>
  <si>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</si>
  <si>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Справка № 5
Персонал</t>
  </si>
  <si>
    <t>Наименование</t>
  </si>
  <si>
    <t>Регулирана дейност</t>
  </si>
  <si>
    <t>Нерегулирана дейност</t>
  </si>
  <si>
    <t>ОБЩО за регулирана дейност</t>
  </si>
  <si>
    <t>Отвеждане и пречистване на отпадъчните води</t>
  </si>
  <si>
    <t>Доставяне на вода на потребителите</t>
  </si>
  <si>
    <t>Отвеждане на отпадъчните води</t>
  </si>
  <si>
    <t>Пречистване на отпадъчните води</t>
  </si>
  <si>
    <t>Доставяне на вода nа друг ВиК оператор</t>
  </si>
  <si>
    <t>2026 спр. 2021</t>
  </si>
  <si>
    <t>Брой служители, бр.</t>
  </si>
  <si>
    <t>Брой  лица по трудово правоотношение, наети на пълно и непълно работно време (без служители по майчинство)</t>
  </si>
  <si>
    <t>1.1.1.</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</si>
  <si>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</si>
  <si>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1.1.2.</t>
  </si>
  <si>
    <t>Брой  лица по трудово правоотношение, наети на непълно работно време</t>
  </si>
  <si>
    <t>Общ брой служители на заетост, еквивалент на пълна заетост (ЕПЗ)</t>
  </si>
  <si>
    <t>1.2.1.</t>
  </si>
  <si>
    <t xml:space="preserve">Ръководители </t>
  </si>
  <si>
    <t>1.2.2.</t>
  </si>
  <si>
    <t xml:space="preserve">Специалисти </t>
  </si>
  <si>
    <t>1.2.3.</t>
  </si>
  <si>
    <t xml:space="preserve">Техници и приложни специалисти </t>
  </si>
  <si>
    <t>1.2.4.</t>
  </si>
  <si>
    <t xml:space="preserve"> Помощен административен персонал </t>
  </si>
  <si>
    <t>1.2.5.</t>
  </si>
  <si>
    <t xml:space="preserve"> Персонал, зает с услуги за населението, търговията и охраната </t>
  </si>
  <si>
    <t>1.2.6.</t>
  </si>
  <si>
    <t xml:space="preserve">Квалифицирани работници в селското, горското, ловното и рибното стопанство </t>
  </si>
  <si>
    <t>1.2.7.</t>
  </si>
  <si>
    <t xml:space="preserve">Квалифицирани работници и сродни на тях занаятчии </t>
  </si>
  <si>
    <t>1.2.8.</t>
  </si>
  <si>
    <t xml:space="preserve">Машинни оператори и монтажници </t>
  </si>
  <si>
    <t>1.2.9.</t>
  </si>
  <si>
    <t xml:space="preserve">Професии, неизискващи специална квалификация 
</t>
  </si>
  <si>
    <t>Пряко зает персонал на заетост ЕПЗ</t>
  </si>
  <si>
    <t xml:space="preserve"> Непряко зает персонал на заетост ЕПЗ</t>
  </si>
  <si>
    <t>1.5.</t>
  </si>
  <si>
    <t>в т.ч. Разпределен общ административен персонал</t>
  </si>
  <si>
    <t>1.6.</t>
  </si>
  <si>
    <t>Разпределение на общ административен персонал на заетост ЕПЗ</t>
  </si>
  <si>
    <t>Разходи за възнаграждения по трудови правоотношения, хил.лв.</t>
  </si>
  <si>
    <t>2.1.1.</t>
  </si>
  <si>
    <t>2.1.2.</t>
  </si>
  <si>
    <t>2.1.3.</t>
  </si>
  <si>
    <t>2.1.5.</t>
  </si>
  <si>
    <t>2.1.6.</t>
  </si>
  <si>
    <t>2.1.7.</t>
  </si>
  <si>
    <t>2.1.8.</t>
  </si>
  <si>
    <t>2.1.9.</t>
  </si>
  <si>
    <t>в т.ч. Разходи за възнаграждения за оперативен ремонт, хил.лв.</t>
  </si>
  <si>
    <t>2.3</t>
  </si>
  <si>
    <t>в т т.ч. Капитализирани разходи за възнаграждения, хил.лв.</t>
  </si>
  <si>
    <t>Разходи за социални осигуровки, хил.лв.</t>
  </si>
  <si>
    <t>в т.ч. Разходи за социални осигуровки за оперативен ремонт, хил.лв.</t>
  </si>
  <si>
    <t>в т.ч. Капитализирани разходи за социални осигуровки, хил.лв.</t>
  </si>
  <si>
    <t>Социални разходи (вкл. ваучери за храна), хил.лв.</t>
  </si>
  <si>
    <t>в т.ч.. социални разходи (вкл. ваучери за храна) за оперативен рмеонт, хил.лв.</t>
  </si>
  <si>
    <t xml:space="preserve">в т.ч. капитализирани социални разходи, хил.лв. </t>
  </si>
  <si>
    <t>Среден размер на възнаграждение на единица персонал на заетост ЕПЗ (хил.лв./ЕПЗ)</t>
  </si>
  <si>
    <t>темп на изменение спрямо предходната година, %</t>
  </si>
  <si>
    <t>изменениe спрямо 2020 г., %</t>
  </si>
  <si>
    <t>5.1.1.</t>
  </si>
  <si>
    <t>5.1.2.</t>
  </si>
  <si>
    <t>5.1.3.</t>
  </si>
  <si>
    <t>5.1.4.</t>
  </si>
  <si>
    <t>5.1.5.</t>
  </si>
  <si>
    <t>5.1.6.</t>
  </si>
  <si>
    <t>5.1.7.</t>
  </si>
  <si>
    <t>5.1.8.</t>
  </si>
  <si>
    <t>5.1.9.</t>
  </si>
  <si>
    <t>Дял на разходите за социални осигуровки от разходите за възнаграждения, %</t>
  </si>
  <si>
    <t>Дял на социалните разходи от разходите за възнаграждения, %</t>
  </si>
  <si>
    <t>Наети с договор за управление и контрол, граждански договор, допълнителен труд съгласно чл. 111 от КТ</t>
  </si>
  <si>
    <t xml:space="preserve">Брой наети лица </t>
  </si>
  <si>
    <t>Разходи за възнаграждения и хонорари, в хил.лв.</t>
  </si>
  <si>
    <t>6.3.</t>
  </si>
  <si>
    <t>6.4.</t>
  </si>
  <si>
    <t>6.5.</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</si>
  <si>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</si>
  <si>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</si>
  <si>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</si>
  <si>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4. Общият административен персонал е персоналът зает с централното управление на дружеството.</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</si>
  <si>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</si>
  <si>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Приложение №2</t>
  </si>
  <si>
    <t>Справка № 6</t>
  </si>
  <si>
    <t>Отчет и прогнозно ниво на потребление на електроенергия за периода на бизнес плана</t>
  </si>
  <si>
    <t>Електроенергия</t>
  </si>
  <si>
    <t>Разход, хил.лв.</t>
  </si>
  <si>
    <t>Средна цена на електроенергия, лв/МВтч</t>
  </si>
  <si>
    <t>Прогнозна средна цена, лв./МВтч</t>
  </si>
  <si>
    <t>Изразходвана електроенергия "Ниско напрежение"</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</si>
  <si>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</si>
  <si>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</si>
  <si>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</si>
  <si>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</si>
  <si>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Енергийна ефективност</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</si>
  <si>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</si>
  <si>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</si>
  <si>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t>Прогнозна средна цена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</si>
  <si>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</si>
  <si>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Изразходвана електроенергия произведена от собствени източници (когенерация, други)</t>
  </si>
  <si>
    <t>Доставяне на вода на друг ВиК оператор</t>
  </si>
  <si>
    <t>Изразходвана елетроенергия произведена от собствени източници (когенерация, други)</t>
  </si>
  <si>
    <t>Обобщена справка за консумацията и производството на електроенергия</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</si>
  <si>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</si>
  <si>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</si>
  <si>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</si>
  <si>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</si>
  <si>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Приход, хил.лв.</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</si>
  <si>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</si>
  <si>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</si>
  <si>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</si>
  <si>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</si>
  <si>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Соларен парк с мощност 200 кВр, введен в експлоатация в януари 2021. За производство на ел.енергия за собствени нужди. Соларен парк с мощност 1000 кВр, който ще бъде въведен през 2024 г.</t>
  </si>
  <si>
    <t>Формиране на себестойност на собствени източници 
(преференциални цени, вкл. експлоатационни разходи и разходи за амортизации)</t>
  </si>
  <si>
    <t>Цена на електроенергия, произведена от собствени източници за производство на ел. енергия (когенерация, други), лв/МВтч</t>
  </si>
  <si>
    <t>Данни за договори на свободен пазар</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</si>
  <si>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</si>
  <si>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</si>
  <si>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</si>
  <si>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2. Колона "Прогнозна средна цена" се попълва само в случай, че липсват данни за отчетена средна цена за ел. енергия за 2020 г.</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</si>
  <si>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</si>
  <si>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Справка № 7</t>
  </si>
  <si>
    <t>Оползотворяване на утайки от ПСОВ</t>
  </si>
  <si>
    <t>Общо утайки за оползотворяване и депониране</t>
  </si>
  <si>
    <t>Налични утайки в началото на годината, които са произведени преди 2020 г.</t>
  </si>
  <si>
    <t>Налични утайки в началото на годината, които са произведени през периода 2020-2026 г.</t>
  </si>
  <si>
    <t>Произведени утайки от ПСОВ през годината</t>
  </si>
  <si>
    <t>Процент влажност на произведените утайки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</si>
  <si>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</si>
  <si>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Оползотворени утайки, произведени преди 2020 г.</t>
  </si>
  <si>
    <t>Оползотворени утайки, произведени в предходната година</t>
  </si>
  <si>
    <t>Оползотворени утайки, произведени през текущата година</t>
  </si>
  <si>
    <t>2.4</t>
  </si>
  <si>
    <t>Процент влажност на оползотворените утайки</t>
  </si>
  <si>
    <t>Депонирани утайки, в т.ч.:</t>
  </si>
  <si>
    <t>Депонирани утайки, произведени преди 2020 г.</t>
  </si>
  <si>
    <t>Депонирани утайки, произведени в предходната година</t>
  </si>
  <si>
    <t>3.3</t>
  </si>
  <si>
    <t>Депонирани утайки, произведени през текущата година</t>
  </si>
  <si>
    <t>3.4</t>
  </si>
  <si>
    <t>Процент влажност на депонираните утайки</t>
  </si>
  <si>
    <t>Остатък утайки към края на периода, в.т.ч.:</t>
  </si>
  <si>
    <t>Остатък утайки, които са произведени преди 2020 г.</t>
  </si>
  <si>
    <t>Остатък утайки, произведени през периода 2020-2026  г.</t>
  </si>
  <si>
    <t>Разходи за оползотворяване и депониране на утайки, в т.ч.:</t>
  </si>
  <si>
    <t>хил.лв.</t>
  </si>
  <si>
    <t>Собствени разходи за депониране на утайките</t>
  </si>
  <si>
    <t>Разходи за външни услуги за депониране на утайките</t>
  </si>
  <si>
    <t>Собствени разходи за оползотворяване на утайките</t>
  </si>
  <si>
    <t>Разходи за външни услуги за оползотворяване на утайките</t>
  </si>
  <si>
    <t>6</t>
  </si>
  <si>
    <t>Разход за оползотворяване и депониране на тон с.в. утайка</t>
  </si>
  <si>
    <t>лв/тон с.в.</t>
  </si>
  <si>
    <t>7</t>
  </si>
  <si>
    <t>Общо утайки за оползотворяване и депониране - реално тегло</t>
  </si>
  <si>
    <t>тон</t>
  </si>
  <si>
    <t>7.1.</t>
  </si>
  <si>
    <t>Налични утайки в началото на годината, които са произведени преди 2020</t>
  </si>
  <si>
    <t>7.2.</t>
  </si>
  <si>
    <t>7.3.</t>
  </si>
  <si>
    <t>Произведени утайки през годината</t>
  </si>
  <si>
    <t>8</t>
  </si>
  <si>
    <t>Общо ополозтворени и депонирани утайки - реално тегло</t>
  </si>
  <si>
    <t>8.1.</t>
  </si>
  <si>
    <t>Оползотворени утайки</t>
  </si>
  <si>
    <t>8.2.</t>
  </si>
  <si>
    <t>Депонирани утайки</t>
  </si>
  <si>
    <t>9</t>
  </si>
  <si>
    <t>лв./тон</t>
  </si>
  <si>
    <t>9.1.</t>
  </si>
  <si>
    <t>9.2.</t>
  </si>
  <si>
    <t xml:space="preserve">2. Справка №7 се попълва само за ВС "Основна".  </t>
  </si>
  <si>
    <t>Справка № 8</t>
  </si>
  <si>
    <t>Ремонтна програма</t>
  </si>
  <si>
    <t xml:space="preserve">№ </t>
  </si>
  <si>
    <t xml:space="preserve">Вид оперативен ремонт / Направление на оперативен ремонт
</t>
  </si>
  <si>
    <t>Количества (единица мярка)</t>
  </si>
  <si>
    <t>Брой</t>
  </si>
  <si>
    <t>Обща стойност на обектите 
(хил.лв.)</t>
  </si>
  <si>
    <t xml:space="preserve">Средна цена                                                                                                                                                                                                                                                                                                                                                                                                                      (лв./бр. ремонт) 
</t>
  </si>
  <si>
    <t>Ремонт на водоизточници</t>
  </si>
  <si>
    <t>Ремонт на довеждащи водопроводи</t>
  </si>
  <si>
    <t>Ремонт на участъци от водопроводната мрежа под 10 м</t>
  </si>
  <si>
    <t>Ремонт на СВО</t>
  </si>
  <si>
    <t>Ремонт на спирателни кранове и хидранти</t>
  </si>
  <si>
    <t>Ремонт на помпи за доставяне на вода на потребителите</t>
  </si>
  <si>
    <t>1.7.</t>
  </si>
  <si>
    <t>Ремонт на други съоръжения за доставяне на вода на потребителите</t>
  </si>
  <si>
    <t>1.8.</t>
  </si>
  <si>
    <t>Ремонт на оборудване, апаратура и машини за доставяне на вода на потребителите</t>
  </si>
  <si>
    <t>1.9.</t>
  </si>
  <si>
    <t>Ремонт на сгради за доставяне на вода на потребителите</t>
  </si>
  <si>
    <t>1.10.</t>
  </si>
  <si>
    <t>Ремонт на механизация и транспортни средства за доставяне на вода на потребителите</t>
  </si>
  <si>
    <t>1.11.</t>
  </si>
  <si>
    <t>Профилактика (почистване, продухване, други)</t>
  </si>
  <si>
    <t>1.12.</t>
  </si>
  <si>
    <t>Шурфове (изкопни дейности);пътни настилки</t>
  </si>
  <si>
    <t>1.13.</t>
  </si>
  <si>
    <t>Други оперативни ремонти за доставяне на вода на потребителите</t>
  </si>
  <si>
    <t>1.14.</t>
  </si>
  <si>
    <t>Други оперативни ремонти, общи за услугите - разпределение за доставяне вода на потребителите</t>
  </si>
  <si>
    <t>-</t>
  </si>
  <si>
    <t>Общо ремонти за услуга доставяне на вода на потребителите</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</si>
  <si>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</si>
  <si>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</si>
  <si>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ефект на изменение</t>
  </si>
  <si>
    <t>материали за оперативен ремонт</t>
  </si>
  <si>
    <t>външни услуги за оперативен ремонт</t>
  </si>
  <si>
    <t>разходи за трудови възнаграждения за оперативен ремонт</t>
  </si>
  <si>
    <t>социални осигуровки  за оперативен ремонт</t>
  </si>
  <si>
    <t>разходи за ваучери за храна и други соц. надбавки и помощи за оперативен ремонт</t>
  </si>
  <si>
    <t xml:space="preserve">Проверка/ засичане на данни </t>
  </si>
  <si>
    <t>Ремонт на участъци от канализационна мрежа под 10 м</t>
  </si>
  <si>
    <t>Ремонт на СКО</t>
  </si>
  <si>
    <t>2.3.</t>
  </si>
  <si>
    <t>Ремонт на помпи за отвеждане на отпадъчните води</t>
  </si>
  <si>
    <t>2.4.</t>
  </si>
  <si>
    <t>Ремонт на оборудване, апаратура и машини за отвеждане на отпадъчните води</t>
  </si>
  <si>
    <t>2.5.</t>
  </si>
  <si>
    <t>Ремонт на сгради за отвеждане на отпадъчните води</t>
  </si>
  <si>
    <t>2.6.</t>
  </si>
  <si>
    <t>Ремонт на механизация и транспортни средства за отвеждане на отпадъчните води</t>
  </si>
  <si>
    <t>2.7.</t>
  </si>
  <si>
    <t>Профилактика (почистване, продухване, други), в т.ч.:</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</si>
  <si>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</si>
  <si>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</si>
  <si>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</si>
  <si>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</si>
  <si>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2.8.</t>
  </si>
  <si>
    <t>2.9.</t>
  </si>
  <si>
    <t>Други оперативни ремонти за отвеждане на отпадъчните води</t>
  </si>
  <si>
    <t>2.10.</t>
  </si>
  <si>
    <t>Други оперативни ремонти, общи за услугите - разпределение за отвеждане на отпадъчните води</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</si>
  <si>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</si>
  <si>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</si>
  <si>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</si>
  <si>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</si>
  <si>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3.3.</t>
  </si>
  <si>
    <t>Ремонт на оборудване, апаратура и машини за пречистване на отпадъчните води</t>
  </si>
  <si>
    <t>3.4.</t>
  </si>
  <si>
    <t>Ремонт на сгради за пречистване на отпадъчните води</t>
  </si>
  <si>
    <t>3.5.</t>
  </si>
  <si>
    <t>Ремонт на механизация и транспортни средства за пречистване на отпадъчните води</t>
  </si>
  <si>
    <t>3.6.</t>
  </si>
  <si>
    <t>3.7.</t>
  </si>
  <si>
    <t>3.8.</t>
  </si>
  <si>
    <t>Други оперативни ремонти за пречистване на отпадъчните води</t>
  </si>
  <si>
    <t>3.9.</t>
  </si>
  <si>
    <t>Други оперативни ремонти, общи за услугите - разпределение за пречистване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</si>
  <si>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</si>
  <si>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</si>
  <si>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</si>
  <si>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</si>
  <si>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</si>
  <si>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</si>
  <si>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Ремонт на помпи за доставяне на вода с непитейни качества</t>
  </si>
  <si>
    <t>4.7.</t>
  </si>
  <si>
    <t>Ремонт на други съоръжения за доставяне на вода с непитейни качества</t>
  </si>
  <si>
    <t>4.8.</t>
  </si>
  <si>
    <t>Ремонт на оборудване, апаратура и машини за доставяне на вода с непитейни качества</t>
  </si>
  <si>
    <t>4.9.</t>
  </si>
  <si>
    <t>Ремонт на сгради за доставяне на вода с непитейни качества</t>
  </si>
  <si>
    <t>4.10.</t>
  </si>
  <si>
    <t>Ремонт на механизация и транспортни средства за доставяне на вода с непитейни качества</t>
  </si>
  <si>
    <t>4.11.</t>
  </si>
  <si>
    <t>4.12.</t>
  </si>
  <si>
    <t>4.13.</t>
  </si>
  <si>
    <t>Други оперативни ремонти за доставяне на вода с непитейни качества</t>
  </si>
  <si>
    <t>4.14.</t>
  </si>
  <si>
    <t>Други оперативни ремонти, общи за услугите - разпределение за доставяне на вода с непитейни качества</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</si>
  <si>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</si>
  <si>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</si>
  <si>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5.3.</t>
  </si>
  <si>
    <t>5.4.</t>
  </si>
  <si>
    <t>5.5.</t>
  </si>
  <si>
    <t>5.6.</t>
  </si>
  <si>
    <t>Ремонт на помпи за доставяне на вода на друг ВиК оператор</t>
  </si>
  <si>
    <t>5.7.</t>
  </si>
  <si>
    <t>Ремонт на други съоръжения за доставяне на вода на друг ВиК оператор</t>
  </si>
  <si>
    <t>5.8.</t>
  </si>
  <si>
    <t>Ремонт на оборудване, апаратура и машини за доставяне вода на друг ВиК оператор</t>
  </si>
  <si>
    <t>5.9.</t>
  </si>
  <si>
    <t>Ремонт на сгради за доставяне на вода на друг ВиК оператор</t>
  </si>
  <si>
    <t>5.10.</t>
  </si>
  <si>
    <t>Ремонт на механизация и транспортни средства за доставяне на вода на друг ВиК оператор</t>
  </si>
  <si>
    <t>5.11.</t>
  </si>
  <si>
    <t>Профилактика (почистване, продухване, други);пътни настилки</t>
  </si>
  <si>
    <t>5.12.</t>
  </si>
  <si>
    <t>5.13.</t>
  </si>
  <si>
    <t>Други оперативни ремонти за доставяне на вода на друг ВиК оператор</t>
  </si>
  <si>
    <t>5.14.</t>
  </si>
  <si>
    <t>Други оперативни ремонти, общи за услугите - разпределение за доставяне на вода на друг ВиК оператор</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</si>
  <si>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</si>
  <si>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</si>
  <si>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 xml:space="preserve">Дата: </t>
  </si>
  <si>
    <t>2. Цифрите в редове "Проверка/засичане на данни" трябва да са нули</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</si>
  <si>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</si>
  <si>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Приложение № 3</t>
  </si>
  <si>
    <t>Справка № 9</t>
  </si>
  <si>
    <t>Инвестиционна програма</t>
  </si>
  <si>
    <t>Код 
счетоводна сметка 
ДМА</t>
  </si>
  <si>
    <t>Код 
счетоводна сметка 
207</t>
  </si>
  <si>
    <t>% 
годишна амортизация</t>
  </si>
  <si>
    <t>График за изграждане по години, (хил.лв.)</t>
  </si>
  <si>
    <t xml:space="preserve"> Стойност на проекта             2022-2026
(хил.лв.)</t>
  </si>
  <si>
    <t>Собствени средства (хил.лв.)</t>
  </si>
  <si>
    <t>Заеми (хил.лв.)</t>
  </si>
  <si>
    <t>Заеми за съфинансиране по ОПОС (хил.лв.)</t>
  </si>
  <si>
    <t>Проектна готовност в т.ч. 
предварително проучване</t>
  </si>
  <si>
    <t>Очакван ефект във връзка с
 нивата на услугите</t>
  </si>
  <si>
    <t>Натурални показатели</t>
  </si>
  <si>
    <t>Описание на проекта</t>
  </si>
  <si>
    <t>2070101; 207080101</t>
  </si>
  <si>
    <t>Язовири</t>
  </si>
  <si>
    <t xml:space="preserve">рехабилитация и изграждане на нови </t>
  </si>
  <si>
    <t>2070102; 207080102</t>
  </si>
  <si>
    <t>Водоеми  и речни водохващания</t>
  </si>
  <si>
    <t>2070103; 207080103</t>
  </si>
  <si>
    <t>Сондажи и каптажи</t>
  </si>
  <si>
    <t>2070104; 207080104</t>
  </si>
  <si>
    <t>Санитарно-охранителни зони</t>
  </si>
  <si>
    <t>2070105; 207080105</t>
  </si>
  <si>
    <t>Довеждащи съоръжения</t>
  </si>
  <si>
    <t>м.</t>
  </si>
  <si>
    <t xml:space="preserve">реконструкции и изграждане на нови довеждащи  водопроводи </t>
  </si>
  <si>
    <t>2070106; 207080106</t>
  </si>
  <si>
    <t>Пречиствателни станции за питейни води</t>
  </si>
  <si>
    <t>сгради,съоръжения и оборудване</t>
  </si>
  <si>
    <t>2070107; 207080107</t>
  </si>
  <si>
    <t xml:space="preserve">Резервоари </t>
  </si>
  <si>
    <t>2070108; 207080108</t>
  </si>
  <si>
    <t>Хлораторни станциии</t>
  </si>
  <si>
    <t>2070109; 207080109</t>
  </si>
  <si>
    <t>Помпени станции</t>
  </si>
  <si>
    <t>2070110; 207080110</t>
  </si>
  <si>
    <t>Хидрофори</t>
  </si>
  <si>
    <t>2070111; 207080111</t>
  </si>
  <si>
    <t>Рехабилитация  и разширение на водопроводната мрежа над 10 м</t>
  </si>
  <si>
    <t>реконструкции и изграждане на нови  водопроводи над 10 м</t>
  </si>
  <si>
    <t>2070112; 207080112</t>
  </si>
  <si>
    <t>Сградни водопроводни отклонения</t>
  </si>
  <si>
    <t>подмяна и изграждане на нови</t>
  </si>
  <si>
    <t>2070113; 207080113</t>
  </si>
  <si>
    <t>Кранове и хидранти</t>
  </si>
  <si>
    <t>подмяна на съществуващи и монтаж на нови СК и ПХ  (в случаите, когато подмяната им не е част от реконструкция на ВиК мрежата)</t>
  </si>
  <si>
    <t>2070114; 207080114</t>
  </si>
  <si>
    <t>Измерване на вход  ВС</t>
  </si>
  <si>
    <t>подмяна на съществуващи и монтаж на нови водомери, водомерни шахти и възли на водоизточници</t>
  </si>
  <si>
    <t>2070115; 207080115</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</si>
  <si>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</si>
  <si>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</si>
  <si>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2070116; 207080116</t>
  </si>
  <si>
    <t xml:space="preserve">Управление на налягането </t>
  </si>
  <si>
    <t>подмяна на съществуващи и монтаж на нови редуцир вeнтили</t>
  </si>
  <si>
    <t>2070117; 207080117</t>
  </si>
  <si>
    <t>Проучване и моделиране на водопроводната мрежа</t>
  </si>
  <si>
    <t>разходи за персонал, външни услуги и СМР за проучване и моделиране</t>
  </si>
  <si>
    <t>2070118; 207080118</t>
  </si>
  <si>
    <t>СКАДА за водоснабдяване</t>
  </si>
  <si>
    <t>разширение на СКАДА и оборудване</t>
  </si>
  <si>
    <t>2070119; 207080119</t>
  </si>
  <si>
    <t>Лаборатория за питейни води</t>
  </si>
  <si>
    <t>апаратура и оборудване</t>
  </si>
  <si>
    <t>2070120; 207080120</t>
  </si>
  <si>
    <t>Лекотоварни автомобили за водоснабдяване</t>
  </si>
  <si>
    <t>покупка на нови и капиталов ремонт на съществуващи</t>
  </si>
  <si>
    <t>2070121; 207080121</t>
  </si>
  <si>
    <t>Тежкотоварни автомобили за водоснабдяване</t>
  </si>
  <si>
    <t>2070122; 207080122</t>
  </si>
  <si>
    <t>Автомобили за водоснабдяване</t>
  </si>
  <si>
    <t>2070123; 207080123</t>
  </si>
  <si>
    <t>Строителна и специализирана механизация за водоснабдяване</t>
  </si>
  <si>
    <t>2070124; 207080124</t>
  </si>
  <si>
    <t>Друго специализирано оборудване за водоснабдяване</t>
  </si>
  <si>
    <t>покупка на нови и капиталов ремонт на съществуващи, за извършване на СМР по водопроводната мрежа</t>
  </si>
  <si>
    <t>2070201; 207080201</t>
  </si>
  <si>
    <t>Канализационни помпени станции</t>
  </si>
  <si>
    <t xml:space="preserve">сгради,съоръжения </t>
  </si>
  <si>
    <t>2070202; 207080202</t>
  </si>
  <si>
    <t>Рехабилитация  и разширение на главни  канализационни колектори и клонове</t>
  </si>
  <si>
    <t>м</t>
  </si>
  <si>
    <t>реконструкции и изграждане на главни канализационни колектори и клонове</t>
  </si>
  <si>
    <t>2070203; 207080203</t>
  </si>
  <si>
    <t>Рехабилитация  и разширение на канализационната мрежа над 10 м</t>
  </si>
  <si>
    <t>реконструкции и изграждане на нови канали над 10 м</t>
  </si>
  <si>
    <t>2070204; 207080204</t>
  </si>
  <si>
    <t>Сградни канализационни отклонения</t>
  </si>
  <si>
    <t>2070205; 207080205</t>
  </si>
  <si>
    <t>СКАДА за отвеждане на отпадъчни води</t>
  </si>
  <si>
    <t>2070206; 207080206</t>
  </si>
  <si>
    <t>Проучване и моделиране на канализационната мрежа</t>
  </si>
  <si>
    <t>2070207; 207080207</t>
  </si>
  <si>
    <t>Лекотоварни автомобили  за канализация</t>
  </si>
  <si>
    <t>2070208; 207080208</t>
  </si>
  <si>
    <t>Тежкотоварни автомобили  за канализация</t>
  </si>
  <si>
    <t>2070209;207080209</t>
  </si>
  <si>
    <t>Автомобили  за канализация</t>
  </si>
  <si>
    <t>2070210; 207080210</t>
  </si>
  <si>
    <t>Строителна и специализирана механизация за канализация</t>
  </si>
  <si>
    <t>покупка на нова и капиталов ремонт на съществуваща (каналочистачни машини, др.)</t>
  </si>
  <si>
    <t>2070211; 207080211</t>
  </si>
  <si>
    <t>Друго специализирано оборудване за канализация</t>
  </si>
  <si>
    <t>покупка на ново и капиталов ремонт на съществуващо за извършване на СМР по канализационната мрежа</t>
  </si>
  <si>
    <t>2070301; 207080301</t>
  </si>
  <si>
    <t>Пречиствателни станции за отпадъчни води</t>
  </si>
  <si>
    <t>сгради, съоръжения</t>
  </si>
  <si>
    <t>2070302; 207080302</t>
  </si>
  <si>
    <t>Лаборатория за отпадъчни води</t>
  </si>
  <si>
    <t>2070303; 207080303</t>
  </si>
  <si>
    <t>СКАДА за пречистване на отпадъчни води</t>
  </si>
  <si>
    <t>2070304; 207080304</t>
  </si>
  <si>
    <t>Лекотоварни автомобили  за  ПСОВ</t>
  </si>
  <si>
    <t>2070305; 207080305</t>
  </si>
  <si>
    <t>Тежкотоварни автомобили  за  ПСОВ</t>
  </si>
  <si>
    <t>2070306; 207080306</t>
  </si>
  <si>
    <t>Автомобили  за  ПСОВ</t>
  </si>
  <si>
    <t>2070307; 207080307</t>
  </si>
  <si>
    <t>Строителна и специализирана механизация  за ПСОВ</t>
  </si>
  <si>
    <t>2070308; 207080308</t>
  </si>
  <si>
    <t>Друго специализирано оборудване за ПСОВ</t>
  </si>
  <si>
    <t>Обслужване на клиентите</t>
  </si>
  <si>
    <t>2070401; 207080401</t>
  </si>
  <si>
    <t>Приходни водомери</t>
  </si>
  <si>
    <t>подмяна на съществуващи и монтаж на нови приходни водомери на СВО, шахти и водомерни възли</t>
  </si>
  <si>
    <t>2070402; 207080402</t>
  </si>
  <si>
    <t>Приходни водомери с дистанционно отчитане</t>
  </si>
  <si>
    <t>оборудване за дистанционно отчитане на приходни водомери</t>
  </si>
  <si>
    <t>Транспотрт, администрация и ИТ</t>
  </si>
  <si>
    <t>2070601; 207080601</t>
  </si>
  <si>
    <t>Административни и обслужващи сгради и конструкции</t>
  </si>
  <si>
    <t>изграждане на нови и капиталов ремонт на съществуващи</t>
  </si>
  <si>
    <t>2070602; 207080602</t>
  </si>
  <si>
    <t>Стопански инвентар и офис оборудване</t>
  </si>
  <si>
    <t>покупка на нов и капиталов ремонт на съществуващ</t>
  </si>
  <si>
    <t>2070603; 207080603</t>
  </si>
  <si>
    <t xml:space="preserve">Лекотоварни автомобили </t>
  </si>
  <si>
    <t>2070609; 207080609</t>
  </si>
  <si>
    <t xml:space="preserve">Тежкотоварни автомобили </t>
  </si>
  <si>
    <t>2070604; 207080604</t>
  </si>
  <si>
    <t xml:space="preserve">Автомобили </t>
  </si>
  <si>
    <t>2070610; 207080610</t>
  </si>
  <si>
    <t>Строителна и специализирана механизация</t>
  </si>
  <si>
    <t>2070611; 207080611</t>
  </si>
  <si>
    <t>Друго специализирано оборудване</t>
  </si>
  <si>
    <t>2070605; 207080605</t>
  </si>
  <si>
    <t>Информационни системи - собствени активи</t>
  </si>
  <si>
    <t>покупка на нови и надграждане и разширяване на съществуващи</t>
  </si>
  <si>
    <t>2070606; 207080606</t>
  </si>
  <si>
    <t>Информационни системи - публични активи</t>
  </si>
  <si>
    <t>покупка на нова система и надграждане и разширяване на съществуваща</t>
  </si>
  <si>
    <t>2070607; 207080607</t>
  </si>
  <si>
    <t xml:space="preserve">разходи за персонал и външни услуги за  изграждане, надграждане и разширение на ГИС </t>
  </si>
  <si>
    <t>2070608; 207080608</t>
  </si>
  <si>
    <t>ИТ хардуер</t>
  </si>
  <si>
    <t>ВС Доствяне на вода с непитейни качества</t>
  </si>
  <si>
    <t>ВС Доствяне на вода на друг ВиК оператор</t>
  </si>
  <si>
    <t>ОБЩО ИНВЕСТИЦИИ за регулирана дейност:</t>
  </si>
  <si>
    <t>Инвестиции в Собствени активи:</t>
  </si>
  <si>
    <t>Инвестиции в Публични активи:</t>
  </si>
  <si>
    <t>ИНВЕСТИЦИИ Водоснабдяване, Отвеждане и Пречистване:</t>
  </si>
  <si>
    <t>% Водоснабдяване:</t>
  </si>
  <si>
    <t>% Отвеждане:</t>
  </si>
  <si>
    <t>Броят на водомерни зони, имащи постоянно измерване на дебит и налягане на вход/изход зона и измервания в критична точка при необходимост</t>
  </si>
  <si>
    <t>% Пречистване:</t>
  </si>
  <si>
    <t>Обща дължина на рехабилитираната водопроводна мрежа  ВС Доставяне на вода с непитейни качества</t>
  </si>
  <si>
    <t>ДРУГИ ИНВЕСТИЦИИ- разпределение:</t>
  </si>
  <si>
    <t>ОБЩО ИНВЕСТИЦИИ след разпределение:</t>
  </si>
  <si>
    <t>Инвестиции в собствени активи</t>
  </si>
  <si>
    <t>Инвестиции в публични активи</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</si>
  <si>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</si>
  <si>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</si>
  <si>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</si>
  <si>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Справка № 10</t>
  </si>
  <si>
    <t>Инвестиции и източници на финансиране</t>
  </si>
  <si>
    <t>(хил. лв.)</t>
  </si>
  <si>
    <t>Дейности</t>
  </si>
  <si>
    <t>Общо за регулирана дейност</t>
  </si>
  <si>
    <t>Планирани инвестиции, общо:</t>
  </si>
  <si>
    <t>в т.ч. в собствени активи</t>
  </si>
  <si>
    <t>в т.ч. в публични активи</t>
  </si>
  <si>
    <t>Източници за финансиране, общо, в т.ч.:</t>
  </si>
  <si>
    <t>Собствени активи</t>
  </si>
  <si>
    <t>в т.ч. със собствени средства</t>
  </si>
  <si>
    <t>2.2.2.</t>
  </si>
  <si>
    <t>в т.ч. с привлечени средства</t>
  </si>
  <si>
    <t>Публични активи</t>
  </si>
  <si>
    <t>2.2.1.</t>
  </si>
  <si>
    <t>Разлика планирани инвестиции спрямо източници на финансиране</t>
  </si>
  <si>
    <t>Разлика планирано финансиране на инвестиционната програма със заемни средства, и планирани заеми</t>
  </si>
  <si>
    <t>Разходи за главници на съществуващи дългосрочни заеми за изграждане на ДА (инвестиционни заеми)</t>
  </si>
  <si>
    <t>Разходи за амортизации на собствени активи</t>
  </si>
  <si>
    <t>Разлика на разходи за амортизации на собствени активи към инвестиции в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</si>
  <si>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</si>
  <si>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</si>
  <si>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</si>
  <si>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</si>
  <si>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Дял на разходите за амортизации на публични активи, приети за експлоатация и поддръжка, включени в цените</t>
  </si>
  <si>
    <t>Недостиг на собствени средства спрямо предвидените инвестиции в публични ДА</t>
  </si>
  <si>
    <t xml:space="preserve">Съществуващ дългосрочен заем за ДА извадени от баланса на дружеството </t>
  </si>
  <si>
    <t>Остатъчна стойност от предишния период</t>
  </si>
  <si>
    <t>Получен през периода</t>
  </si>
  <si>
    <t>9.3.</t>
  </si>
  <si>
    <t>Погасяване на главници</t>
  </si>
  <si>
    <t>9.4.</t>
  </si>
  <si>
    <t>Лихви</t>
  </si>
  <si>
    <t>9.5.</t>
  </si>
  <si>
    <t>Лихви (%)</t>
  </si>
  <si>
    <t>9.6.</t>
  </si>
  <si>
    <t>Общо погасителни вноски</t>
  </si>
  <si>
    <t>9.7.</t>
  </si>
  <si>
    <t>Остатък главница</t>
  </si>
  <si>
    <t>9.8.</t>
  </si>
  <si>
    <t>% за собствени активи</t>
  </si>
  <si>
    <t>9.9.</t>
  </si>
  <si>
    <t>% за публични активи</t>
  </si>
  <si>
    <t xml:space="preserve">Съществуващ дългосрочен заем за изградeни ДА </t>
  </si>
  <si>
    <t>10.1.</t>
  </si>
  <si>
    <t>10.2.</t>
  </si>
  <si>
    <t>10.3.</t>
  </si>
  <si>
    <t>10.4.</t>
  </si>
  <si>
    <t>10.5.</t>
  </si>
  <si>
    <t>10.6.</t>
  </si>
  <si>
    <t>10.7.</t>
  </si>
  <si>
    <t>10.8.</t>
  </si>
  <si>
    <t>10.9.</t>
  </si>
  <si>
    <t xml:space="preserve"> Нов дългосрочен заем за изграждане на  ДА </t>
  </si>
  <si>
    <t>11.1.</t>
  </si>
  <si>
    <t>11.2.</t>
  </si>
  <si>
    <t>11.3.</t>
  </si>
  <si>
    <t>11.4.</t>
  </si>
  <si>
    <t>11.5.</t>
  </si>
  <si>
    <t>11.6.</t>
  </si>
  <si>
    <t>11.7.</t>
  </si>
  <si>
    <t>11.8.</t>
  </si>
  <si>
    <t>11.9.</t>
  </si>
  <si>
    <t>12</t>
  </si>
  <si>
    <t xml:space="preserve"> Нов дългосрочен заем за изграждане на  ДА по ОПОС</t>
  </si>
  <si>
    <t>12.1.</t>
  </si>
  <si>
    <t>12.2.</t>
  </si>
  <si>
    <t>12.3.</t>
  </si>
  <si>
    <t>12.6.</t>
  </si>
  <si>
    <t>12.7.</t>
  </si>
  <si>
    <t>12.8.</t>
  </si>
  <si>
    <t>12.9.</t>
  </si>
  <si>
    <t>.....................................................</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</si>
  <si>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</si>
  <si>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</si>
  <si>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</si>
  <si>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</si>
  <si>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Справка № 11</t>
  </si>
  <si>
    <t>Амортизационен план на Дълготрайни Активи</t>
  </si>
  <si>
    <t>Счето-водна сметка</t>
  </si>
  <si>
    <t>Год. аморт. норма</t>
  </si>
  <si>
    <t>Проверка/
засичане на данни</t>
  </si>
  <si>
    <t>I.</t>
  </si>
  <si>
    <t>Собствени Дълготрайни Активи</t>
  </si>
  <si>
    <t>Отчетна стойност</t>
  </si>
  <si>
    <t>Собствена земя</t>
  </si>
  <si>
    <t>Административни и обслужващи сгради</t>
  </si>
  <si>
    <t>Машини, апаратура и специализирано оборудване</t>
  </si>
  <si>
    <t>Машини</t>
  </si>
  <si>
    <t>Апаратура</t>
  </si>
  <si>
    <t xml:space="preserve"> Друго специализирано оборудване</t>
  </si>
  <si>
    <t>Други съоръжения</t>
  </si>
  <si>
    <t>Транспортни средства</t>
  </si>
  <si>
    <t xml:space="preserve"> Тежкотоварни</t>
  </si>
  <si>
    <t>Лекотоварни</t>
  </si>
  <si>
    <t>Автомобили</t>
  </si>
  <si>
    <t>Други транспортни средства</t>
  </si>
  <si>
    <t>Компютърна техника</t>
  </si>
  <si>
    <t xml:space="preserve">Стопански инвентар </t>
  </si>
  <si>
    <t>Офис оборудване</t>
  </si>
  <si>
    <t>Мобилни телефони</t>
  </si>
  <si>
    <t>Други ДМА</t>
  </si>
  <si>
    <t>Дълготрайни материални активи в процес на изграждане</t>
  </si>
  <si>
    <t xml:space="preserve">Програмни продукти </t>
  </si>
  <si>
    <t>Продукти от развойна дейност</t>
  </si>
  <si>
    <t>Право на ползване на публични активи</t>
  </si>
  <si>
    <t>Нематериални активи в процес на изграждане</t>
  </si>
  <si>
    <t>Други ДНМА</t>
  </si>
  <si>
    <t>Годишна амортизационна квота</t>
  </si>
  <si>
    <t xml:space="preserve">Начислена до момента амортизация </t>
  </si>
  <si>
    <t>Балансова стойност</t>
  </si>
  <si>
    <t>II.</t>
  </si>
  <si>
    <t>Публични Дълготрайни Активи, изградени със собствени средства</t>
  </si>
  <si>
    <t>Земя публична собственост</t>
  </si>
  <si>
    <t>Производствени сгради</t>
  </si>
  <si>
    <t>Помпи, вкл. хидрофорни уредби</t>
  </si>
  <si>
    <t>Ел. табла</t>
  </si>
  <si>
    <t xml:space="preserve">Измервателни уреди </t>
  </si>
  <si>
    <t>Арматури (спирателни кранове, хидранти, редуцир винтили, въздушници, др.)</t>
  </si>
  <si>
    <t>Оборудване за СКАДА</t>
  </si>
  <si>
    <t>Трафопост (трансформатор)</t>
  </si>
  <si>
    <t>Електропровод</t>
  </si>
  <si>
    <t>Водоеми и водохващания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</si>
  <si>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</si>
  <si>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</si>
  <si>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</si>
  <si>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</si>
  <si>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</si>
  <si>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</si>
  <si>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20403-</t>
  </si>
  <si>
    <t>Права върху интелектуална собственост 
(ГИС, Хидравлични модели, др.)</t>
  </si>
  <si>
    <t xml:space="preserve">Измервателни устройства </t>
  </si>
  <si>
    <t>III.</t>
  </si>
  <si>
    <t>Публични Дълготрайни Активи, предоставени на ВиК оператора за експлоатация и поддръжка</t>
  </si>
  <si>
    <t>911102</t>
  </si>
  <si>
    <t>911202</t>
  </si>
  <si>
    <t>911304</t>
  </si>
  <si>
    <t>Ел. оборудване</t>
  </si>
  <si>
    <t>91130501</t>
  </si>
  <si>
    <t>91130502</t>
  </si>
  <si>
    <t>91130503</t>
  </si>
  <si>
    <t>91140201</t>
  </si>
  <si>
    <t>91140202</t>
  </si>
  <si>
    <t>91140203</t>
  </si>
  <si>
    <t>91140204</t>
  </si>
  <si>
    <t>91140205</t>
  </si>
  <si>
    <t>91140206</t>
  </si>
  <si>
    <t>91140207</t>
  </si>
  <si>
    <t>91140208</t>
  </si>
  <si>
    <t>911403</t>
  </si>
  <si>
    <t>9115</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</si>
  <si>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</si>
  <si>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</si>
  <si>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</si>
  <si>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</si>
  <si>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Прооверка балансова стойност</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</si>
  <si>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</si>
  <si>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</si>
  <si>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</si>
  <si>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</si>
  <si>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</si>
  <si>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Справка № 11.1.</t>
  </si>
  <si>
    <t xml:space="preserve"> Амортизация на новопридобити активи</t>
  </si>
  <si>
    <t>% инвестиции, които се заприхождават като активи:</t>
  </si>
  <si>
    <t>период на амортизация в годината на заприхождаване:</t>
  </si>
  <si>
    <t>Общи за регулирана дейност</t>
  </si>
  <si>
    <t>Земя</t>
  </si>
  <si>
    <t>Сгради и конструкции</t>
  </si>
  <si>
    <t>Помпи (вкл.хидрофори)</t>
  </si>
  <si>
    <t>ВиК оборудване</t>
  </si>
  <si>
    <t>Съоръжения</t>
  </si>
  <si>
    <t>Ел. съоръжения</t>
  </si>
  <si>
    <t>Трафопост</t>
  </si>
  <si>
    <t>ВиК съоръжения</t>
  </si>
  <si>
    <t>Други съоръжения- собствени активи</t>
  </si>
  <si>
    <t xml:space="preserve">Други съоръжения - публични активи, изградени със собствени средства  </t>
  </si>
  <si>
    <t>Тежкотоварни</t>
  </si>
  <si>
    <t>1. Справката е резултативна.</t>
  </si>
  <si>
    <t xml:space="preserve">Справка № 11.2.
 Новопридобити активи през отчетната година </t>
  </si>
  <si>
    <t>Дълготрайни активи за периода на бизнес плана</t>
  </si>
  <si>
    <t>I.-II.</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</si>
  <si>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</si>
  <si>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</si>
  <si>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</si>
  <si>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Отчетна стойност - НОВИ АКТИВИ</t>
  </si>
  <si>
    <t>Отчетна стойност - АКТИВИ С ИЗТИЧАЩ ЖИВОТ</t>
  </si>
  <si>
    <t>1. Попълват се само клетките в жълт цвят.</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</si>
  <si>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</si>
  <si>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</si>
  <si>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</si>
  <si>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5. Справка №11.2 се попълва за всички ВС</t>
  </si>
  <si>
    <t>Справка № 12</t>
  </si>
  <si>
    <t>Годишни разходи</t>
  </si>
  <si>
    <t>Разходи по икономически елементи</t>
  </si>
  <si>
    <t>Oбщо за регулирана дейност</t>
  </si>
  <si>
    <t>Oбщо за доставяне на вода</t>
  </si>
  <si>
    <t xml:space="preserve"> Доставяне на вода с непитейни качества</t>
  </si>
  <si>
    <t>Доставяне на вода за друг ВиК оператор</t>
  </si>
  <si>
    <t xml:space="preserve">разлика 2026 г. спрямо 2020 г. </t>
  </si>
  <si>
    <t xml:space="preserve">изменение в % 2026 г. спрямо 2020 г. </t>
  </si>
  <si>
    <t>Разходи за материали</t>
  </si>
  <si>
    <t xml:space="preserve">материали </t>
  </si>
  <si>
    <t>1.1.1</t>
  </si>
  <si>
    <t xml:space="preserve"> - за обеззаразяване</t>
  </si>
  <si>
    <t>1.1.2</t>
  </si>
  <si>
    <t xml:space="preserve"> - за коагуланти</t>
  </si>
  <si>
    <t>1.1.3</t>
  </si>
  <si>
    <t xml:space="preserve"> - за флокуланти</t>
  </si>
  <si>
    <t>1.1.4</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</si>
  <si>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</si>
  <si>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</si>
  <si>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</si>
  <si>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</si>
  <si>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</si>
  <si>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1.3.2</t>
  </si>
  <si>
    <t xml:space="preserve"> -за транспортни средства</t>
  </si>
  <si>
    <t>1.3.3</t>
  </si>
  <si>
    <t xml:space="preserve">  - за механизация (горива за оперативен ремонт)</t>
  </si>
  <si>
    <t>работно облекло</t>
  </si>
  <si>
    <t>канцеларски материали</t>
  </si>
  <si>
    <t>други разходи за материали</t>
  </si>
  <si>
    <t>1.7.1</t>
  </si>
  <si>
    <t xml:space="preserve">   - р-ди за ММП в употреба</t>
  </si>
  <si>
    <t>1.7.2</t>
  </si>
  <si>
    <t xml:space="preserve">   - почистващи средства</t>
  </si>
  <si>
    <t>1.7.3</t>
  </si>
  <si>
    <t xml:space="preserve">   - други р-ди за м-ли в т.ч. рекламни м-ли</t>
  </si>
  <si>
    <t>Разходи за външни услуги</t>
  </si>
  <si>
    <t>застраховки</t>
  </si>
  <si>
    <t>разходи за доставяне на вода на входа на ВС от друг доставчик</t>
  </si>
  <si>
    <t>абонаментно обслужване</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</si>
  <si>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</si>
  <si>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</si>
  <si>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</si>
  <si>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</si>
  <si>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</si>
  <si>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</si>
  <si>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</si>
  <si>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</si>
  <si>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</si>
  <si>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</si>
  <si>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консултански услуги</t>
  </si>
  <si>
    <t>2.9.1</t>
  </si>
  <si>
    <t xml:space="preserve"> - юридически</t>
  </si>
  <si>
    <t>2.9.2</t>
  </si>
  <si>
    <t xml:space="preserve"> - финансово-счетоводни и одиторски</t>
  </si>
  <si>
    <t>2.9.3</t>
  </si>
  <si>
    <t xml:space="preserve"> - технически</t>
  </si>
  <si>
    <t>2.9.4</t>
  </si>
  <si>
    <t xml:space="preserve"> - други консултантски услуги</t>
  </si>
  <si>
    <t>2.10</t>
  </si>
  <si>
    <t>въоръжена и противопожарна охрана</t>
  </si>
  <si>
    <t>2.11</t>
  </si>
  <si>
    <t>суми по договори за инкасиране</t>
  </si>
  <si>
    <t>2.12</t>
  </si>
  <si>
    <t>проверка на  измервателни уреди</t>
  </si>
  <si>
    <t>2.13</t>
  </si>
  <si>
    <t>лабораторни проби</t>
  </si>
  <si>
    <t>2.14</t>
  </si>
  <si>
    <t>обучения на персонала</t>
  </si>
  <si>
    <t>2.15</t>
  </si>
  <si>
    <t>2.16</t>
  </si>
  <si>
    <t>външни услуги за оползотворяване на утайки</t>
  </si>
  <si>
    <t>2.17</t>
  </si>
  <si>
    <t>външни услуги за депониране на утайки</t>
  </si>
  <si>
    <t>2.18</t>
  </si>
  <si>
    <t>други разходи за външни услуги</t>
  </si>
  <si>
    <t>2.18.1</t>
  </si>
  <si>
    <t xml:space="preserve">   - р-ди за почистване</t>
  </si>
  <si>
    <t>2.18.2</t>
  </si>
  <si>
    <t xml:space="preserve">   - дезинфекция и дератизация</t>
  </si>
  <si>
    <t>2.18.3</t>
  </si>
  <si>
    <t xml:space="preserve">   - др.разходи за в.усл.-такса разрешителни, др. такси и др.р-ди за в-усл</t>
  </si>
  <si>
    <t>Разходи за амортизации</t>
  </si>
  <si>
    <t>разходи за амортизации на собствени активи</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</si>
  <si>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</si>
  <si>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</si>
  <si>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Разходи за възнаграждения</t>
  </si>
  <si>
    <t>разходи за трудови възнаграждения</t>
  </si>
  <si>
    <t>4.3</t>
  </si>
  <si>
    <t>разходи за възнаграждения и хонорари за наети с договор за управление и контрол, граждански договор, допълнителен труд съгласно чл. 111 от КТ</t>
  </si>
  <si>
    <t>Разходи за осигуровки</t>
  </si>
  <si>
    <t xml:space="preserve">социални осигуровки </t>
  </si>
  <si>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</si>
  <si>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t>
  </si>
  <si>
    <t>социални разходи (вкл. ваучери за храна) за оперативен ремонт</t>
  </si>
  <si>
    <t>социални разходи (вкл. ваучери за храна) за наети с договор за управление и контрол, граждански договор, допълнителен труд съгласно чл. 111 от КТ</t>
  </si>
  <si>
    <t>Данъци и такси</t>
  </si>
  <si>
    <t>местни данъци и такси</t>
  </si>
  <si>
    <t>такси за регулиране</t>
  </si>
  <si>
    <t>6.3</t>
  </si>
  <si>
    <t>такси за ползване на водни обекти</t>
  </si>
  <si>
    <t>6.4</t>
  </si>
  <si>
    <t>такси  за заустване</t>
  </si>
  <si>
    <t>6.5</t>
  </si>
  <si>
    <t>други данъци и такси</t>
  </si>
  <si>
    <t>Други разходи</t>
  </si>
  <si>
    <t>7.1</t>
  </si>
  <si>
    <t>безплатна храна, съгласно нормативен документ</t>
  </si>
  <si>
    <t>7.2</t>
  </si>
  <si>
    <t>охрана на труда</t>
  </si>
  <si>
    <t>7.3</t>
  </si>
  <si>
    <t>социални разходи</t>
  </si>
  <si>
    <t>7.4</t>
  </si>
  <si>
    <t>служебни карти и пътувания</t>
  </si>
  <si>
    <t>7.5</t>
  </si>
  <si>
    <t>командировки</t>
  </si>
  <si>
    <t>7.6</t>
  </si>
  <si>
    <t>съдебни разходи</t>
  </si>
  <si>
    <t>7.7</t>
  </si>
  <si>
    <t>други</t>
  </si>
  <si>
    <t>7.7.1</t>
  </si>
  <si>
    <t xml:space="preserve">   - членски внос наши и чужди организации</t>
  </si>
  <si>
    <t>7.7.2</t>
  </si>
  <si>
    <t>7.7.3</t>
  </si>
  <si>
    <t>7.7.4</t>
  </si>
  <si>
    <t>ОБЩО РАЗХОДИ</t>
  </si>
  <si>
    <t>Променливи разходи</t>
  </si>
  <si>
    <t>ОБЩО РАЗХОДИ за оперативен ремонт:</t>
  </si>
  <si>
    <t>ОБЩО РАЗХОДИ  без амортизации</t>
  </si>
  <si>
    <t>Преки разходи</t>
  </si>
  <si>
    <t xml:space="preserve"> Непреки разходи</t>
  </si>
  <si>
    <t>в т.ч. разходи за административна дейност</t>
  </si>
  <si>
    <t>ОБЩО РАЗХОДИ  без АМ на ПДА, предадени за експлоатация</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</si>
  <si>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</si>
  <si>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</si>
  <si>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</si>
  <si>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</si>
  <si>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</si>
  <si>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</si>
  <si>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</si>
  <si>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</si>
  <si>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</si>
  <si>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</si>
  <si>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</si>
  <si>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</si>
  <si>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</si>
  <si>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1.Попълват се само клетките в жълт цвят</t>
  </si>
  <si>
    <t>2. Справка №12 се попълва за всички ВС</t>
  </si>
  <si>
    <t>Справка № 12.1.</t>
  </si>
  <si>
    <t>Изменения на годишните разходи спрямо базовата година</t>
  </si>
  <si>
    <t>Базова година</t>
  </si>
  <si>
    <t xml:space="preserve">разлика спрямо 2020 г. </t>
  </si>
  <si>
    <t xml:space="preserve">изменение в %  спрямо 2020 г. </t>
  </si>
  <si>
    <t xml:space="preserve"> - за технологични нужди</t>
  </si>
  <si>
    <t xml:space="preserve"> - за транспортни средства</t>
  </si>
  <si>
    <t xml:space="preserve"> - за механизация (горива за оперативен ремонт)</t>
  </si>
  <si>
    <t>такси за заустване</t>
  </si>
  <si>
    <t>Непреки разходи</t>
  </si>
  <si>
    <t>Разходи за нови обекти и/или дейности, включени в коефициента Qp и ефективност на разходите</t>
  </si>
  <si>
    <t>Разходи в Qр</t>
  </si>
  <si>
    <t>Разлика общо изменение - коеф. Qр</t>
  </si>
  <si>
    <t xml:space="preserve"> Разходи по икономически елементи</t>
  </si>
  <si>
    <t>Общо разходи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</si>
  <si>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</si>
  <si>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Справка № 12.2.</t>
  </si>
  <si>
    <t xml:space="preserve">Разходи за експолоатация и поддръжка на нови активи и/или осъществяване на нови дейности, включени в коефициент Qр  </t>
  </si>
  <si>
    <t>Име и местоположение</t>
  </si>
  <si>
    <t>Обект/ Дейност</t>
  </si>
  <si>
    <t>Водоснабдяване с.Долни Цибър</t>
  </si>
  <si>
    <t>Водоснабдяване с.Дъбова Махала</t>
  </si>
  <si>
    <t>Водоснабдявене с.Трайково-кв.Ключова махала</t>
  </si>
  <si>
    <t>Водоснабдяване с.Горни Цибър</t>
  </si>
  <si>
    <t>Община</t>
  </si>
  <si>
    <t>Вълчедръм</t>
  </si>
  <si>
    <t>Брусарци</t>
  </si>
  <si>
    <t>Община Лом</t>
  </si>
  <si>
    <t>Техническа информация</t>
  </si>
  <si>
    <t>Месец и година на пускане в експлоатация</t>
  </si>
  <si>
    <t>Технически характеристики</t>
  </si>
  <si>
    <t>помпажна система с тръбни кладенци</t>
  </si>
  <si>
    <t>гравитачна ВС</t>
  </si>
  <si>
    <t>Друга информация</t>
  </si>
  <si>
    <t>Информация за обекта: етап на проектиране /изграждане, начин на финансиране, друго</t>
  </si>
  <si>
    <t>друго- изграждане, финансиране Община Лом</t>
  </si>
  <si>
    <t>изграждане, финансиране Община Брусарци</t>
  </si>
  <si>
    <t>изграждане, финансирана от Община Лом</t>
  </si>
  <si>
    <t>Разходи</t>
  </si>
  <si>
    <t>Начин на планиране на бъдещите разходи (проект, експертна оценка, друго)</t>
  </si>
  <si>
    <t>експертна оценка</t>
  </si>
  <si>
    <t>Технически и икономически параметри</t>
  </si>
  <si>
    <t>Общо за обекта</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</si>
  <si>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</si>
  <si>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</si>
  <si>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</si>
  <si>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</si>
  <si>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ОБЩО РАЗХОДИ за услугата доставяне на вода, включени в Qр, хил. лв.</t>
  </si>
  <si>
    <t>Разходи за материали, хил. лв.</t>
  </si>
  <si>
    <t xml:space="preserve"> в т.ч. разходи за обеззаразяване,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</si>
  <si>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</si>
  <si>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</si>
  <si>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</si>
  <si>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</si>
  <si>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</si>
  <si>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</si>
  <si>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</si>
  <si>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</si>
  <si>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Приложение № 4</t>
  </si>
  <si>
    <t>Справка № 13
Анализ на социалната поносимост на предлаганите цени</t>
  </si>
  <si>
    <t>Показател</t>
  </si>
  <si>
    <t xml:space="preserve">Мярка </t>
  </si>
  <si>
    <t>Отчет</t>
  </si>
  <si>
    <t>Разчет</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</si>
  <si>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</si>
  <si>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</si>
  <si>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1.794</t>
  </si>
  <si>
    <t xml:space="preserve">Цена за отвеждане на отпадъчни води  </t>
  </si>
  <si>
    <t>0.263</t>
  </si>
  <si>
    <t xml:space="preserve">Цена за пречистване на отпадъчни води  </t>
  </si>
  <si>
    <t>0.537</t>
  </si>
  <si>
    <t>Общо:</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</si>
  <si>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</si>
  <si>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</si>
  <si>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</si>
  <si>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Минимален месечен разход за вода на член от домакинството</t>
  </si>
  <si>
    <t>лева</t>
  </si>
  <si>
    <t>Средно месечен доход на лице от домакинството в региона</t>
  </si>
  <si>
    <t>лева за месец</t>
  </si>
  <si>
    <t>Нарастване на БВП съгласно средносрочна бюджетна прогноза 2021 - 2023 г.</t>
  </si>
  <si>
    <t>2.5 % от средно месечния доход на лице от домакинството</t>
  </si>
  <si>
    <t>Социална поносимост на цената на ВиК услугите</t>
  </si>
  <si>
    <t xml:space="preserve">лв./куб.м </t>
  </si>
  <si>
    <t>2. Справка №13 се попълва само за ВС "Основна"</t>
  </si>
  <si>
    <t>Приложение № 5</t>
  </si>
  <si>
    <t>Справка № 14</t>
  </si>
  <si>
    <t>Прогнозен отчет за приходите и разходите</t>
  </si>
  <si>
    <t xml:space="preserve">Наименование </t>
  </si>
  <si>
    <t>ПРИХОДИ</t>
  </si>
  <si>
    <t>Приходи от оперативна дейност</t>
  </si>
  <si>
    <t>Приходи от ВиК услуги</t>
  </si>
  <si>
    <t>Приходи от начислени лихви за предоставени ВиК услуги</t>
  </si>
  <si>
    <t>Други приходи</t>
  </si>
  <si>
    <t>Приходи от строителство</t>
  </si>
  <si>
    <t>Приходи от финансирания</t>
  </si>
  <si>
    <t>Приходи от нерегулирана дейност</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</si>
  <si>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</si>
  <si>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</si>
  <si>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</si>
  <si>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</si>
  <si>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</si>
  <si>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</si>
  <si>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</si>
  <si>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</si>
  <si>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</si>
  <si>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</si>
  <si>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</si>
  <si>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</si>
  <si>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</si>
  <si>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</si>
  <si>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Непризнати разходи</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</si>
  <si>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</si>
  <si>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</si>
  <si>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</si>
  <si>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</si>
  <si>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</si>
  <si>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</si>
  <si>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</si>
  <si>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</si>
  <si>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</si>
  <si>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</si>
  <si>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2. Справка №14 се попълва само за цялото дружество</t>
  </si>
  <si>
    <t>Справка № 15</t>
  </si>
  <si>
    <t>Прогнозен отчет за паричния поток</t>
  </si>
  <si>
    <t>ПОСТЪПЛЕНИЯ</t>
  </si>
  <si>
    <t>Постъпления от оперативна дейност</t>
  </si>
  <si>
    <t>Постъпления от  ВиК услуги</t>
  </si>
  <si>
    <t>Постъпления от начислени лихви за предоставени ВиК услуги</t>
  </si>
  <si>
    <t>Постъпления от други приходи</t>
  </si>
  <si>
    <t>Постъпления от нерегулирана дейност</t>
  </si>
  <si>
    <t>Финансови постъпления</t>
  </si>
  <si>
    <t>Постъпления от лихви</t>
  </si>
  <si>
    <t>Постъпления от финансирания</t>
  </si>
  <si>
    <t>Други финансови постъпления</t>
  </si>
  <si>
    <t>Постъпления от ДДС</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</si>
  <si>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</si>
  <si>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</si>
  <si>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</si>
  <si>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</si>
  <si>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</si>
  <si>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</si>
  <si>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</si>
  <si>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</si>
  <si>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</si>
  <si>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Инвестиции</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</si>
  <si>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</si>
  <si>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</si>
  <si>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</si>
  <si>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</si>
  <si>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</si>
  <si>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</si>
  <si>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Плащания ДДС</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</si>
  <si>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</si>
  <si>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</si>
  <si>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</si>
  <si>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</si>
  <si>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</si>
  <si>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</si>
  <si>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</si>
  <si>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2. Постъпленията се посочват със знак "+" , а плащанията - със знак "-".</t>
  </si>
  <si>
    <t>3. Справка №15 се попълва за цялото дружество</t>
  </si>
  <si>
    <t>Приложение № 6</t>
  </si>
  <si>
    <t>Справка № 16</t>
  </si>
  <si>
    <t>Необходими  приходи</t>
  </si>
  <si>
    <t xml:space="preserve">Описание </t>
  </si>
  <si>
    <t>Възвръщаемост за съответната В и К услуга</t>
  </si>
  <si>
    <t>Признати годишни разходи за съответната В и К услуга</t>
  </si>
  <si>
    <t>Необходими годишни приходи за съответната В и К услуга</t>
  </si>
  <si>
    <t xml:space="preserve">Количества доставена вода </t>
  </si>
  <si>
    <r>
      <t>хил.м</t>
    </r>
    <r>
      <rPr>
        <vertAlign val="superscript"/>
        <sz val="9"/>
        <rFont val="Times New Roman"/>
        <family val="1"/>
      </rPr>
      <t>3</t>
    </r>
    <r>
      <rPr>
        <sz val="9"/>
        <rFont val="Times New Roman"/>
        <family val="1"/>
      </rPr>
      <t xml:space="preserve">/год </t>
    </r>
  </si>
  <si>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</si>
  <si>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</si>
  <si>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</si>
  <si>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Доставяне вода с непитейни качества</t>
  </si>
  <si>
    <t>Доставяне вода на друг ВиК оператор</t>
  </si>
  <si>
    <t xml:space="preserve"> Коефициенти за разпределение на необходимите приходи</t>
  </si>
  <si>
    <t>К-т за степен на замърсеност на пречистени отпадъчни води</t>
  </si>
  <si>
    <t>Коефициент за замърсеност степен 1</t>
  </si>
  <si>
    <t>Коеф.</t>
  </si>
  <si>
    <t>Коефициент за замърсеност степен 2</t>
  </si>
  <si>
    <t>Коефициент за замърсеност степен 3</t>
  </si>
  <si>
    <t>Товар БПК5 за степен на замърсеност на пречистени отпадъчни води</t>
  </si>
  <si>
    <t>Товар БПК5 за степен на замърсеност 1</t>
  </si>
  <si>
    <t>кг/год.</t>
  </si>
  <si>
    <t>Товар БПК5 за степен на замърсеност 2</t>
  </si>
  <si>
    <t>Товар БПК5 за степен на замърсеност 3</t>
  </si>
  <si>
    <t>2.За  коефициент на степени на замърсеност се попълва:</t>
  </si>
  <si>
    <t>Коефициенти на степен на замърсеност</t>
  </si>
  <si>
    <t>мин. 
ст-ст</t>
  </si>
  <si>
    <t>макс.
 ст-ст</t>
  </si>
  <si>
    <t xml:space="preserve">Степен на замърсеност 1 </t>
  </si>
  <si>
    <t xml:space="preserve">Степен на замърсеност 2 </t>
  </si>
  <si>
    <t xml:space="preserve">Степен на замърсеност 3 </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</si>
  <si>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</si>
  <si>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</si>
  <si>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Справка № 17</t>
  </si>
  <si>
    <t>Регулаторна база на активите</t>
  </si>
  <si>
    <t>Призната стойност на ДА</t>
  </si>
  <si>
    <t>Собствени ДА и публични ДА, изградени със собствени средства</t>
  </si>
  <si>
    <t>Право на ползване на публични ДА</t>
  </si>
  <si>
    <t>Амортизации за периода на използване на ДА</t>
  </si>
  <si>
    <t>Натрупана амортизация на собствени ДА и на публични ДА, изградени със собствени средства</t>
  </si>
  <si>
    <t>Натрупана амортизация на Право на ползване на публични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</si>
  <si>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</si>
  <si>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</si>
  <si>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 xml:space="preserve">Оборотен капитал </t>
  </si>
  <si>
    <t>Справка № 18</t>
  </si>
  <si>
    <t xml:space="preserve"> Оборотен капитал</t>
  </si>
  <si>
    <t>Група ВиК оператор</t>
  </si>
  <si>
    <t>Среден ВиК оператор</t>
  </si>
  <si>
    <t>Показатели за определяне на небходимия оборотен капитал (ОК)</t>
  </si>
  <si>
    <t>Нетен цикъл на оборотния капитал</t>
  </si>
  <si>
    <t>дни</t>
  </si>
  <si>
    <t>Брой нетни цикли на оборотния капитал в годината</t>
  </si>
  <si>
    <t>Годишни парични разходи за дейността "Доставяне на вода на потребителите"</t>
  </si>
  <si>
    <t>Признати годишни разходи за дейността</t>
  </si>
  <si>
    <t>Признатите годишни прогнозни разходи за амортизации на активите, използвани за дейността</t>
  </si>
  <si>
    <t>Годишни парични разходи за дейността "Отвеждане на отпадъчни води"</t>
  </si>
  <si>
    <t>Годишни парични разходи за дейността "Пречистване на отпадъчни води"</t>
  </si>
  <si>
    <t>Годишни парични разходи за дейността "Доставяне на вода с непитейни качества"</t>
  </si>
  <si>
    <t>7.</t>
  </si>
  <si>
    <t>Годишни парични разходи за дейността "Доставяне на вода на друг ВиК оператор"</t>
  </si>
  <si>
    <t>8.</t>
  </si>
  <si>
    <t>ОК за дейността "Доставяне на вода на потребителите"</t>
  </si>
  <si>
    <t>9.</t>
  </si>
  <si>
    <t>ОК за дейността "Отвеждане на отпадъчни води"</t>
  </si>
  <si>
    <t>10.</t>
  </si>
  <si>
    <t>ОК за дейността "Пречистване на отпадъчни води"</t>
  </si>
  <si>
    <t>11.</t>
  </si>
  <si>
    <t>ОК за дейността "Доставяне на вода с непитейни качества"</t>
  </si>
  <si>
    <t>12.</t>
  </si>
  <si>
    <t>ОК за дейността "Доставяне на вода на друг ВиК оператор"</t>
  </si>
  <si>
    <t>1. Попълват се само клетките в жълт цвят за съответната група ВиК оператори, съглсано решение на КЕВР</t>
  </si>
  <si>
    <t>2. В клетка C6 се посочва от падащия лист от коя група е ВиК оператора.</t>
  </si>
  <si>
    <t>Група ВиК оператори</t>
  </si>
  <si>
    <t>НЦОК</t>
  </si>
  <si>
    <t xml:space="preserve"> дни</t>
  </si>
  <si>
    <t>Голям ВиК оператор</t>
  </si>
  <si>
    <t>Малък ВиК оператор</t>
  </si>
  <si>
    <t>Микро ВиК оператор</t>
  </si>
  <si>
    <t>Справка № 19</t>
  </si>
  <si>
    <t>Възвръщаемост на капитала</t>
  </si>
  <si>
    <t>Данъчни задължения</t>
  </si>
  <si>
    <t>Норма на възвращаемост на собствения капитал, утвърдена от комисията</t>
  </si>
  <si>
    <t>Норма на възвръщаемост на привлечения капитал, утвърдена от комисията</t>
  </si>
  <si>
    <t>Дял на собствения капитал</t>
  </si>
  <si>
    <t>Дял на привлечения капитал</t>
  </si>
  <si>
    <t>НОРМА НА ВЪЗВРЪЩАЕМОСТ</t>
  </si>
  <si>
    <t>Възвръщаемост за доставяне на вода на потребителите</t>
  </si>
  <si>
    <t>хил. лв.</t>
  </si>
  <si>
    <t>Възвръщаемост за отвеждане на отпадъчни води</t>
  </si>
  <si>
    <t>Възвръщаемост за пречистване на отпадъчни води</t>
  </si>
  <si>
    <t>Възвръщаемост за доставяне на вода с непитейни качества</t>
  </si>
  <si>
    <t>Възвръщаемост за доставяне на вода на друг ВиК оператор</t>
  </si>
  <si>
    <t xml:space="preserve">Възвръщаемост </t>
  </si>
  <si>
    <t>1. Попълват се само клетките в жълт цвят за съответната група ВиК оператори, съгласно решение на КЕВР</t>
  </si>
  <si>
    <t>Групи ВиК оператори</t>
  </si>
  <si>
    <t>НВск</t>
  </si>
  <si>
    <t>НВпк</t>
  </si>
  <si>
    <t>НВ</t>
  </si>
  <si>
    <t>Справка № 20</t>
  </si>
  <si>
    <t>Цени за регулирани услуги</t>
  </si>
  <si>
    <t>Услуга</t>
  </si>
  <si>
    <t>Битови и приравнените към тях потребители</t>
  </si>
  <si>
    <t>лв./куб.м</t>
  </si>
  <si>
    <t>Битови и приравнените към тях обществени и търговски потребители</t>
  </si>
  <si>
    <t>3.2.1.</t>
  </si>
  <si>
    <t>степен на замърсяване 1</t>
  </si>
  <si>
    <t>3.2.2.</t>
  </si>
  <si>
    <t>степен на замърсяване 2</t>
  </si>
  <si>
    <t>3.2.3.</t>
  </si>
  <si>
    <t>степен на замърсяване 3</t>
  </si>
  <si>
    <t>Параметри на публичните ВиК активи и обслужвани потребители</t>
  </si>
  <si>
    <t xml:space="preserve">Потребена електрическа енергия </t>
  </si>
  <si>
    <t>Предложени нива на показателите за качество</t>
  </si>
  <si>
    <t>Ел.енергия</t>
  </si>
  <si>
    <t>Обобщена справка за консумацията и производството на ел.енергия</t>
  </si>
  <si>
    <t>ВС "Основна"</t>
  </si>
  <si>
    <t>Ед. Мярка</t>
  </si>
  <si>
    <t>Количество</t>
  </si>
  <si>
    <t>Разход, хил. лв.</t>
  </si>
  <si>
    <t>Показател за качество</t>
  </si>
  <si>
    <t xml:space="preserve">Общ брой на населението, ползващо услугата доставяне на вода на потребителите </t>
  </si>
  <si>
    <t>2020г.</t>
  </si>
  <si>
    <t>2022г.</t>
  </si>
  <si>
    <t>2023г.</t>
  </si>
  <si>
    <t>2024г.</t>
  </si>
  <si>
    <t>2025г.</t>
  </si>
  <si>
    <t>2026г.</t>
  </si>
  <si>
    <t xml:space="preserve">Брой население, ползващо услугата отвеждане на отпадъчни води </t>
  </si>
  <si>
    <t>МВтч</t>
  </si>
  <si>
    <t xml:space="preserve">Брой население, ползващо услугата пречистване на отпадъчни води    </t>
  </si>
  <si>
    <t>Общ брой на населението в обособената територия, обслужвана от ВиК оператора</t>
  </si>
  <si>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</si>
  <si>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r>
      <t>кВтч/м</t>
    </r>
    <r>
      <rPr>
        <b/>
        <vertAlign val="superscript"/>
        <sz val="8"/>
        <color rgb="FF1F497D"/>
        <rFont val="Times New Roman"/>
        <family val="1"/>
        <charset val="204"/>
      </rPr>
      <t>3</t>
    </r>
  </si>
  <si>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</si>
  <si>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</si>
  <si>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r>
      <t>м</t>
    </r>
    <r>
      <rPr>
        <vertAlign val="superscript"/>
        <sz val="7"/>
        <rFont val="Times New Roman"/>
        <family val="1"/>
        <charset val="204"/>
      </rPr>
      <t>3</t>
    </r>
    <r>
      <rPr>
        <sz val="7"/>
        <rFont val="Times New Roman"/>
        <family val="1"/>
        <charset val="204"/>
      </rPr>
      <t>/км/ден</t>
    </r>
  </si>
  <si>
    <t>Общ брой населени места, в които се предоставя услугата пречистване на отпадъчни води</t>
  </si>
  <si>
    <t>Общ брой населени места в обособената територия, обслужвана от ВиК оператора за разглеждания период</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</si>
  <si>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</si>
  <si>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t>Изразходвана ел. еннергия за административни и спомагателни нужди</t>
  </si>
  <si>
    <t>ОБЩО  за регулирана дейност</t>
  </si>
  <si>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</si>
  <si>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</si>
  <si>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Обща дължина на довеждащите водопроводи и разпределителната водопроводна мрежа</t>
  </si>
  <si>
    <t>Темп на изменение спрямо предходната година</t>
  </si>
  <si>
    <t>Общ брой на водомерни зони в обслужваната от ВиК оператора територия</t>
  </si>
  <si>
    <t>Темп на изменение спрямо 2020 г.</t>
  </si>
  <si>
    <t>Общ брой на сградните водопроводни отклонения (СВО)</t>
  </si>
  <si>
    <t>Изразходвана ел.енергия за нерегулирана дейност</t>
  </si>
  <si>
    <t>Общ брой водомери на СВО (средства за измерване)</t>
  </si>
  <si>
    <t>Общ брой на сградните канализационни отклонения  (СКО)</t>
  </si>
  <si>
    <t>Ед. 
мярка</t>
  </si>
  <si>
    <r>
      <t>м</t>
    </r>
    <r>
      <rPr>
        <vertAlign val="superscript"/>
        <sz val="8"/>
        <rFont val="Times New Roman"/>
        <family val="1"/>
        <charset val="204"/>
      </rPr>
      <t>3</t>
    </r>
    <r>
      <rPr>
        <sz val="8"/>
        <rFont val="Times New Roman"/>
        <family val="1"/>
        <charset val="204"/>
      </rPr>
      <t xml:space="preserve">/год </t>
    </r>
  </si>
  <si>
    <t>ВС "Доставяне вода с непитейни качества"</t>
  </si>
  <si>
    <r>
      <t>м</t>
    </r>
    <r>
      <rPr>
        <vertAlign val="superscript"/>
        <sz val="8"/>
        <rFont val="Times New Roman"/>
        <family val="1"/>
        <charset val="204"/>
      </rPr>
      <t>3</t>
    </r>
    <r>
      <rPr>
        <sz val="8"/>
        <rFont val="Times New Roman"/>
        <family val="1"/>
        <charset val="204"/>
      </rPr>
      <t>/км/ден</t>
    </r>
  </si>
  <si>
    <t>Ополозтворени утайки съгласно методите, описани в Национален план за управление на утайките от ГПСОВ</t>
  </si>
  <si>
    <t>лв/тон  с.в.</t>
  </si>
  <si>
    <t xml:space="preserve">тон  </t>
  </si>
  <si>
    <t>лв./т.</t>
  </si>
  <si>
    <t>Прогнозни количества</t>
  </si>
  <si>
    <t>Цени на ВиК услуги</t>
  </si>
  <si>
    <t>Общо оперативен ремонт по услуги</t>
  </si>
  <si>
    <t xml:space="preserve">Брой </t>
  </si>
  <si>
    <t>Изменение 2022г. спр. 2020г.</t>
  </si>
  <si>
    <t>Изменение 2026г. спр. 2020г.</t>
  </si>
  <si>
    <r>
      <t>Описание  хил.м</t>
    </r>
    <r>
      <rPr>
        <b/>
        <vertAlign val="superscript"/>
        <sz val="9"/>
        <rFont val="Times New Roman"/>
        <family val="1"/>
        <charset val="204"/>
      </rPr>
      <t>3</t>
    </r>
    <r>
      <rPr>
        <b/>
        <sz val="9"/>
        <rFont val="Times New Roman"/>
        <family val="1"/>
      </rPr>
      <t xml:space="preserve">/год </t>
    </r>
  </si>
  <si>
    <t>Цени на ВиК услуги лв./куб.м без ДДС</t>
  </si>
  <si>
    <t xml:space="preserve">Брой  лица по трудово правоотношение, наети на пълно и непълно работно време </t>
  </si>
  <si>
    <t>Количества доставена вода на потребителите</t>
  </si>
  <si>
    <t>Общ брой служители на заетост, еквивалентна пълна заетост (ЕПЗ)</t>
  </si>
  <si>
    <t>бр. ЕПЗ</t>
  </si>
  <si>
    <t>темп на изменение спрямо предходната година</t>
  </si>
  <si>
    <t xml:space="preserve"> темп на изменение спрямо 2020 г.</t>
  </si>
  <si>
    <t>Отведени количества вода</t>
  </si>
  <si>
    <t>Среден размер на възнаграждение на единица персонал на ЕПЗ (хил.лв./ЕПЗ)</t>
  </si>
  <si>
    <t>хил.лв. /ЕПЗ</t>
  </si>
  <si>
    <t>Обща стойност на обектите (хил.лв.)</t>
  </si>
  <si>
    <t>темп на изменение спрямо 2020 г.</t>
  </si>
  <si>
    <t>Дял на разходите за социални осигуровки от разходите за възнаграждения</t>
  </si>
  <si>
    <t>Дял на социалните разходи от разходите за възнаграждения</t>
  </si>
  <si>
    <t>Пречистени количества вода</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</si>
  <si>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</si>
  <si>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t>2022г. -
2020г.</t>
  </si>
  <si>
    <t xml:space="preserve"> 2026г. -2020г.</t>
  </si>
  <si>
    <t>водоизточници</t>
  </si>
  <si>
    <t>довеждащи водопроводи</t>
  </si>
  <si>
    <r>
      <t>Описание  хил.м</t>
    </r>
    <r>
      <rPr>
        <b/>
        <vertAlign val="subscript"/>
        <sz val="9"/>
        <rFont val="Times New Roman"/>
        <family val="1"/>
        <charset val="204"/>
      </rPr>
      <t>3</t>
    </r>
    <r>
      <rPr>
        <b/>
        <sz val="9"/>
        <rFont val="Times New Roman"/>
        <family val="1"/>
      </rPr>
      <t xml:space="preserve">/год </t>
    </r>
  </si>
  <si>
    <t>участъци от водопроводната мрежа под 10 м</t>
  </si>
  <si>
    <t>СВО</t>
  </si>
  <si>
    <t>спирателни кранове и хидранти</t>
  </si>
  <si>
    <t>куб.м/мес. на 1 чов.</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</si>
  <si>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</si>
  <si>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</si>
  <si>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</si>
  <si>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Нарастване на БВП съгласно средносрочна бюджетна прогноза 2018 - 2020 г.</t>
  </si>
  <si>
    <t>сгради за доставяне на вода на потребителите</t>
  </si>
  <si>
    <t>К-т за степен на замърсеност на отведeни и отпадъчни води</t>
  </si>
  <si>
    <t>механизация и транспортни средства за доставяне на вода на потребителите</t>
  </si>
  <si>
    <t>Социална поносимост на цената на ВиК услугите (с ДДС)</t>
  </si>
  <si>
    <t>Цената на ВиК услугите за битови и приравнени към тях потребители (с ДДС)</t>
  </si>
  <si>
    <t>Други ремонти,общи за услугите-разпр.</t>
  </si>
  <si>
    <t>Обосновка на избраните коефициенти на замърсеност</t>
  </si>
  <si>
    <t>Товар БПК5, кг/год</t>
  </si>
  <si>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</si>
  <si>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t>Степен на замърсеност 1</t>
  </si>
  <si>
    <t>Участъци от канализационна мрежа под 10 м</t>
  </si>
  <si>
    <t>Степен на замърсеност 2</t>
  </si>
  <si>
    <t>ОБЩО за доставяне на вода</t>
  </si>
  <si>
    <t>ОБЩО за отвеждане и пречистване на отпадъчни води</t>
  </si>
  <si>
    <t>СКО</t>
  </si>
  <si>
    <t>Степен на замърсеност 3</t>
  </si>
  <si>
    <t>помпи за отвеждане на отпадъчните води</t>
  </si>
  <si>
    <t>Общ товар, кг/год.</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</si>
  <si>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</si>
  <si>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</si>
  <si>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</si>
  <si>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</si>
  <si>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Шурфове (изкопни дейности) разпределение от спомаг.д-ст</t>
  </si>
  <si>
    <t>Други оперативни ремонти, общи за услугите - разпр.</t>
  </si>
  <si>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</si>
  <si>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</si>
  <si>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</si>
  <si>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</si>
  <si>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</si>
  <si>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</si>
  <si>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t>Шурфове (изкопни дейности)разпределение от спомаг.д-ст и у-ние</t>
  </si>
  <si>
    <t>Амортизационен план</t>
  </si>
  <si>
    <t>Оперативни разходи</t>
  </si>
  <si>
    <t>Прогнозни отчети за приходи и разходи / парични потоци</t>
  </si>
  <si>
    <t>Предложение за цени и приходи от ВиК услуги</t>
  </si>
  <si>
    <t>(хил.лв.)</t>
  </si>
  <si>
    <t>Инвестиции по договор</t>
  </si>
  <si>
    <t>Доставяне на вода на потребителите:</t>
  </si>
  <si>
    <t>Необходими годишни приходи</t>
  </si>
  <si>
    <t>Общо</t>
  </si>
  <si>
    <t>Разходи по икономически елементи (хил.лв.)</t>
  </si>
  <si>
    <t>Изменение 2022 спр. 2020 г.</t>
  </si>
  <si>
    <t>Изменение 2026 спр. 2020 г.</t>
  </si>
  <si>
    <t>Наименование  (хил.лв.)</t>
  </si>
  <si>
    <t>Описание (хил.лв.)</t>
  </si>
  <si>
    <t>Описание  (хил.лв.)</t>
  </si>
  <si>
    <t>Приходи от оперативна дейност (вкл. нерегулирана)</t>
  </si>
  <si>
    <t>Раздел I: Собствени Дълготрайни Активи</t>
  </si>
  <si>
    <t>Разходи от оперативна дейност  (вкл. нерегулирана)</t>
  </si>
  <si>
    <t>Инвестиции в публични активи по БП</t>
  </si>
  <si>
    <t>Раздел II: Публични Дълготрайни Активи, изградени със собствени средства</t>
  </si>
  <si>
    <t>Наименование (хил.лв.)</t>
  </si>
  <si>
    <t>Реална норма на възвръщаемост (ROI) - печалба спрямо разходи от оперативна дейност (вкл. нерегулирана)</t>
  </si>
  <si>
    <t>Раздел III: Публични Дълготрайни Активи, предоставени на ВиК оператора за експлоатация и поддръжка</t>
  </si>
  <si>
    <t>Отчет за парични потоци:</t>
  </si>
  <si>
    <t>Спестявания и увеличения спрямо 2020 г. -нето:</t>
  </si>
  <si>
    <t>Общо инвестиции по БП</t>
  </si>
  <si>
    <t>ПРЕКИ РАЗХОДИ</t>
  </si>
  <si>
    <t>Вкл. публични ВиК активи</t>
  </si>
  <si>
    <t>Вкл. собствени ВиК активи</t>
  </si>
  <si>
    <t>НЕПРЕКИ РАЗХОДИ, в т.ч.:</t>
  </si>
  <si>
    <t>разходи за административна дейност</t>
  </si>
  <si>
    <t>ОБЩО РАЗХОДИ за оперативен ремонт</t>
  </si>
  <si>
    <t>Отвеждане на отпадъчни води:</t>
  </si>
  <si>
    <t>Инвестиции в бизнес плана</t>
  </si>
  <si>
    <t>Дял от общо</t>
  </si>
  <si>
    <t>Общо инвестиции в публични активи</t>
  </si>
  <si>
    <t>Общо инвестиции в собствени активи</t>
  </si>
  <si>
    <t>Пречистване на отпадъчни води:</t>
  </si>
  <si>
    <t>Инвестиции по направления и услуги</t>
  </si>
  <si>
    <t>Водоизточници и Санитарно-охранителни зони</t>
  </si>
  <si>
    <t>Пределна норма на възвръщаемост на привлечения капитал, утвърдена от комисията</t>
  </si>
  <si>
    <t>ПСПВ</t>
  </si>
  <si>
    <t>Резервоари, ХС, ПС, хидрофори</t>
  </si>
  <si>
    <t>Разпределителна водопроводна мрежа над 10 м.</t>
  </si>
  <si>
    <t>СВО, СК, ПХ</t>
  </si>
  <si>
    <t>Възвръщаемост за доставяне на вода</t>
  </si>
  <si>
    <t>Измерване на вход, зониране - контролно измерване</t>
  </si>
  <si>
    <t>Управление на налягане, проучване и моделиране</t>
  </si>
  <si>
    <t>Доставяне на вода с непитейни качества:</t>
  </si>
  <si>
    <t>СКАДА</t>
  </si>
  <si>
    <t>Общо - публични активи водоснабдяване</t>
  </si>
  <si>
    <t>Възвръщаемост за друг ВиК оператор</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</si>
  <si>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</si>
  <si>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</si>
  <si>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</si>
  <si>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</si>
  <si>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</si>
  <si>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</si>
  <si>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</si>
  <si>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</si>
  <si>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</si>
  <si>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</si>
  <si>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</si>
  <si>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</si>
  <si>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Доставяне на вода на друг ВиК оператор:</t>
  </si>
  <si>
    <t>Общо инвестиции в публични активи за доставяне на вода с непитейни качеста</t>
  </si>
  <si>
    <t>Общо инвестиции в собствени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</si>
  <si>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</si>
  <si>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</si>
  <si>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t>
  </si>
  <si>
    <t>Средно за периода</t>
  </si>
  <si>
    <t>Общ брой на населението, ползващо услугата доставяне на вода на потребителите в обособената територия, обслужвана от ВиК оператора (бр.)</t>
  </si>
  <si>
    <t>Общо инвестиции за доставяне на вода, отвеждане и пречистване на отпадъчни води (хил. лв.)</t>
  </si>
  <si>
    <t>Инвестиции на жител (лв. / брой)</t>
  </si>
  <si>
    <t>Финансиране на инвестиционната програма</t>
  </si>
  <si>
    <t>Параметър (хил.лв.)</t>
  </si>
  <si>
    <t>Общо за периода</t>
  </si>
  <si>
    <t>Общо за регулирана дейност:</t>
  </si>
  <si>
    <t>Общо регулирана дейност</t>
  </si>
  <si>
    <t>Финансиране със собствени средства</t>
  </si>
  <si>
    <t>Финансиране със привлечени средства</t>
  </si>
  <si>
    <t xml:space="preserve">Общо разходи за амортизации от собствени активи </t>
  </si>
  <si>
    <t>Разлика разходи за амортизации - инвестиции</t>
  </si>
  <si>
    <t xml:space="preserve"> Нов дългосрочен заем за изграждане на собствени ДА  </t>
  </si>
  <si>
    <t>Остатъчна стойност от предишния период (хил.лв.)</t>
  </si>
  <si>
    <t>Получен през периода (хил.лв.)</t>
  </si>
  <si>
    <t>Погасяване на главници (хил.лв.)</t>
  </si>
  <si>
    <t>Лихви (хил.лв.)</t>
  </si>
  <si>
    <t>Общо погасителни вноски (хил.лв.)</t>
  </si>
  <si>
    <t>Остатък главница (хил.лв.)</t>
  </si>
  <si>
    <t xml:space="preserve">Нов дългосрочен заем за изграждане на собствени ДА по Оперативна програма "Околна среда 2014-2020"  </t>
  </si>
  <si>
    <t>Променливи разходи:</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</si>
  <si>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</si>
  <si>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</si>
  <si>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</si>
  <si>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</si>
  <si>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Финансиране с привлечени средства</t>
  </si>
  <si>
    <t>Разходи за главници на инвестиционни заеми</t>
  </si>
  <si>
    <t>Общо инвестиционни разходи с финансиране от собствени средства и разходи за главници на инвестиционни заеми за публични активи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</si>
  <si>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</si>
  <si>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</si>
  <si>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</si>
  <si>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</si>
  <si>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</si>
  <si>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Бъдещи разходи за нови активи и/или нови дейности</t>
  </si>
  <si>
    <t>Разлика между инвестиционни разходи и разходи за амортизация на публични активи</t>
  </si>
  <si>
    <t>Бъдещи нови активи и/ или дейности (хил. лв.)</t>
  </si>
  <si>
    <t>20205 г.</t>
  </si>
  <si>
    <t xml:space="preserve"> Нов дългосрочен заем за изграждане на публични ДА  </t>
  </si>
  <si>
    <t xml:space="preserve">Нов дългосрочен заем за изграждане на ДА по Оперативна програма "Околна среда 2014-2020"  </t>
  </si>
  <si>
    <t>ОБЩО за доставяне на вода на потребителите</t>
  </si>
  <si>
    <t>ОБЩО за отвеждане на отпадъчни води</t>
  </si>
  <si>
    <t>Бъдещи нови активи и/ или дейности (хил.лв.)</t>
  </si>
  <si>
    <t>ОБЩО за пречистване на отпадъчни води</t>
  </si>
  <si>
    <t>Водоснабдявене с.Трайково-кв.Ключова</t>
  </si>
  <si>
    <t> </t>
  </si>
  <si>
    <t>без аморт  ПА и с ток 170</t>
  </si>
  <si>
    <t>с аморт ПА и с ток 170</t>
  </si>
  <si>
    <t>с аморт ПА и без ток 170</t>
  </si>
  <si>
    <t>работно облекло от 2022 г.</t>
  </si>
  <si>
    <t xml:space="preserve">доставяне </t>
  </si>
  <si>
    <t>отвеждане</t>
  </si>
  <si>
    <t>пречистване</t>
  </si>
  <si>
    <t>непитейна</t>
  </si>
  <si>
    <t>друг ВиК</t>
  </si>
  <si>
    <t>нерегулирана</t>
  </si>
  <si>
    <t>количества</t>
  </si>
  <si>
    <t>оснвовна</t>
  </si>
  <si>
    <t>Доставяне</t>
  </si>
  <si>
    <t xml:space="preserve">  </t>
  </si>
  <si>
    <t>март</t>
  </si>
  <si>
    <t>април</t>
  </si>
  <si>
    <t>май</t>
  </si>
  <si>
    <t>юни</t>
  </si>
  <si>
    <t>юли</t>
  </si>
  <si>
    <t>август</t>
  </si>
  <si>
    <t>Месец</t>
  </si>
  <si>
    <t>консумирана енергия, кВт</t>
  </si>
  <si>
    <t>сума, лв.</t>
  </si>
  <si>
    <t>ед.цена, лв./МВт</t>
  </si>
  <si>
    <t>Общо за 6 месеца</t>
  </si>
  <si>
    <t>Непитейна</t>
  </si>
  <si>
    <t>друг ВиК оператор</t>
  </si>
  <si>
    <t>ел.енергия в БП за 2022 г., лв.</t>
  </si>
  <si>
    <t>ел.енергия в отчета за 2020 г., лв.</t>
  </si>
  <si>
    <t>Разлика, лв.</t>
  </si>
  <si>
    <t>индексация на заплатите</t>
  </si>
  <si>
    <t>ЕЕ</t>
  </si>
  <si>
    <t>Цени</t>
  </si>
  <si>
    <t>Цена соц.поносимост</t>
  </si>
  <si>
    <t>ремонти</t>
  </si>
  <si>
    <t>доставяне</t>
  </si>
  <si>
    <t>% социални</t>
  </si>
  <si>
    <t>разход</t>
  </si>
  <si>
    <t>средно</t>
  </si>
  <si>
    <t>сума за компенсации</t>
  </si>
  <si>
    <t>на този ред се вписва сумата за компенсации получени на долния ред</t>
  </si>
  <si>
    <t>тук се въвежда процента за индексация на заплатите</t>
  </si>
  <si>
    <t>тук се въвежда процента стойността на ЕЕ</t>
  </si>
  <si>
    <t>нов</t>
  </si>
  <si>
    <t>разлика в общи разходи</t>
  </si>
  <si>
    <t>нови преки разходи</t>
  </si>
  <si>
    <t>общо административни</t>
  </si>
  <si>
    <t>новополучени преки</t>
  </si>
  <si>
    <t>общи преки разходи</t>
  </si>
  <si>
    <t>стар</t>
  </si>
  <si>
    <t>24.02.2022 г.</t>
  </si>
  <si>
    <t>24,02,2022</t>
  </si>
  <si>
    <t>нови административни</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</si>
</sst>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43" formatCode="_-* #,##0.00\ _л_в_._-;\-* #,##0.00\ _л_в_._-;_-* &quot;-&quot;??\ _л_в_._-;_-@_-"/>
    <numFmt numFmtId="164" formatCode="_-* #,##0.00_-;\-* #,##0.00_-;_-* &quot;-&quot;??_-;_-@_-"/>
    <numFmt numFmtId="165" formatCode="_-* #,##0.00\ _л_в_-;\-* #,##0.00\ _л_в_-;_-* &quot;-&quot;??\ _л_в_-;_-@_-"/>
    <numFmt numFmtId="166" formatCode="_(* #,##0.00_);_(* \(#,##0.00\);_(* &quot;-&quot;??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0.00000"/>
    <numFmt numFmtId="181" formatCode="#,##0.000000"/>
    <numFmt numFmtId="182" formatCode="#,##0_ ;\-#,##0\ "/>
    <numFmt numFmtId="183" formatCode="#,##0.000_ ;[Red]\-#,##0.000\ "/>
    <numFmt numFmtId="184" formatCode="#,##0.00000_ ;[Red]\-#,##0.00000\ "/>
    <numFmt numFmtId="185" formatCode="#,##0.0000_ ;[Red]\-#,##0.0000\ "/>
    <numFmt numFmtId="186" formatCode="0.00000E+00"/>
    <numFmt numFmtId="187" formatCode="0.000%"/>
    <numFmt numFmtId="188" formatCode="0.0000_ ;[Red]\-0.0000\ "/>
    <numFmt numFmtId="189" formatCode="_(* #,##0.000_);_(* \(#,##0.000\);_(* &quot;-&quot;??_);_(@_)"/>
    <numFmt numFmtId="190" formatCode="0.00_ ;[Red]\-0.00\ "/>
    <numFmt numFmtId="191" formatCode="0.000_ ;[Red]\-0.000\ "/>
    <numFmt numFmtId="192" formatCode="_-* #,##0\ _л_в_-;\-* #,##0\ _л_в_-;_-* &quot;-&quot;??\ _л_в_-;_-@_-"/>
    <numFmt numFmtId="193" formatCode="_-* #,##0\ _л_в_._-;\-* #,##0\ _л_в_._-;_-* &quot;-&quot;??\ _л_в_._-;_-@_-"/>
  </numFmts>
  <fonts count="197">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9"/>
      <color rgb="FF000000"/>
      <name val="Times New Roman"/>
      <family val="1"/>
      <charset val="204"/>
    </font>
    <font>
      <i/>
      <sz val="9"/>
      <color rgb="FF4472C4"/>
      <name val="Times New Roman"/>
      <family val="1"/>
      <charset val="204"/>
    </font>
    <font>
      <sz val="10"/>
      <color rgb="FF000000"/>
      <name val="Times New Roman"/>
      <family val="1"/>
      <charset val="204"/>
    </font>
    <font>
      <b/>
      <sz val="10"/>
      <name val="Arial"/>
      <family val="2"/>
      <charset val="204"/>
    </font>
    <font>
      <sz val="10"/>
      <name val="Arial"/>
      <family val="2"/>
      <charset val="204"/>
    </font>
    <font>
      <sz val="11"/>
      <color rgb="FF444444"/>
      <name val="Arial"/>
      <family val="2"/>
      <charset val="204"/>
    </font>
    <font>
      <sz val="11"/>
      <color rgb="FF444444"/>
      <name val="Arial"/>
      <family val="2"/>
      <charset val="204"/>
    </font>
    <font>
      <sz val="10"/>
      <color rgb="FF444444"/>
      <name val="Arial"/>
      <family val="2"/>
      <charset val="204"/>
    </font>
    <font>
      <sz val="10"/>
      <color rgb="FF000000"/>
      <name val="Times New Roman"/>
      <family val="1"/>
      <charset val="204"/>
    </font>
    <font>
      <i/>
      <sz val="9"/>
      <color rgb="FF000000"/>
      <name val="Times New Roman"/>
      <family val="1"/>
      <charset val="204"/>
    </font>
    <font>
      <sz val="9"/>
      <color rgb="FF000000"/>
      <name val="Times New Roman"/>
      <family val="1"/>
    </font>
    <font>
      <i/>
      <sz val="9"/>
      <color rgb="FF000000"/>
      <name val="Times New Roman"/>
      <family val="1"/>
    </font>
    <font>
      <sz val="10"/>
      <color rgb="FF000000"/>
      <name val="Times New Roman"/>
      <family val="1"/>
    </font>
  </fonts>
  <fills count="55">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FFCC"/>
        <bgColor rgb="FF000000"/>
      </patternFill>
    </fill>
    <fill>
      <patternFill patternType="solid">
        <fgColor rgb="FFFFFFCC"/>
        <bgColor rgb="FFFFFFCC"/>
      </patternFill>
    </fill>
    <fill>
      <patternFill patternType="solid">
        <fgColor theme="6" tint="0.79998168889431442"/>
        <bgColor indexed="64"/>
      </patternFill>
    </fill>
  </fills>
  <borders count="16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style="thin">
        <color rgb="FF000000"/>
      </left>
      <right style="thin">
        <color indexed="64"/>
      </right>
      <top style="medium">
        <color indexed="64"/>
      </top>
      <bottom style="thin">
        <color indexed="64"/>
      </bottom>
      <diagonal/>
    </border>
    <border>
      <left style="thin">
        <color rgb="FF000000"/>
      </left>
      <right style="thin">
        <color indexed="64"/>
      </right>
      <top style="thin">
        <color indexed="64"/>
      </top>
      <bottom style="thin">
        <color indexed="64"/>
      </bottom>
      <diagonal/>
    </border>
    <border>
      <left style="thin">
        <color rgb="FF000000"/>
      </left>
      <right style="thin">
        <color indexed="64"/>
      </right>
      <top style="thin">
        <color indexed="64"/>
      </top>
      <bottom style="medium">
        <color indexed="64"/>
      </bottom>
      <diagonal/>
    </border>
    <border>
      <left style="medium">
        <color rgb="FF000000"/>
      </left>
      <right/>
      <top style="thin">
        <color rgb="FF000000"/>
      </top>
      <bottom style="thin">
        <color rgb="FF000000"/>
      </bottom>
      <diagonal/>
    </border>
    <border>
      <left style="medium">
        <color rgb="FF000000"/>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bottom style="thin">
        <color indexed="64"/>
      </bottom>
      <diagonal/>
    </border>
    <border>
      <left style="medium">
        <color rgb="FF000000"/>
      </left>
      <right style="thin">
        <color indexed="64"/>
      </right>
      <top style="thin">
        <color indexed="64"/>
      </top>
      <bottom style="thin">
        <color indexed="64"/>
      </bottom>
      <diagonal/>
    </border>
    <border>
      <left/>
      <right style="medium">
        <color rgb="FF000000"/>
      </right>
      <top style="thin">
        <color indexed="64"/>
      </top>
      <bottom style="thin">
        <color indexed="64"/>
      </bottom>
      <diagonal/>
    </border>
    <border>
      <left style="medium">
        <color rgb="FF000000"/>
      </left>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s>
  <cellStyleXfs count="141">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5"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5"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6"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6"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164" fontId="28" fillId="0" borderId="0" applyFont="0" applyFill="0" applyBorder="0" applyAlignment="0" applyProtection="0"/>
    <xf numFmtId="0" fontId="2" fillId="0" borderId="0"/>
    <xf numFmtId="0" fontId="2" fillId="0" borderId="0"/>
    <xf numFmtId="164" fontId="2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761">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lignment vertical="center"/>
    </xf>
    <xf numFmtId="0" fontId="58" fillId="0" borderId="0" xfId="40" quotePrefix="1" applyFont="1" applyAlignment="1">
      <alignment horizontal="center" vertical="center" wrapText="1"/>
    </xf>
    <xf numFmtId="49" fontId="13" fillId="0" borderId="52" xfId="0" applyNumberFormat="1" applyFont="1" applyBorder="1" applyAlignment="1">
      <alignment horizontal="center" vertical="center" wrapText="1"/>
    </xf>
    <xf numFmtId="0" fontId="53" fillId="0" borderId="0" xfId="0" applyFont="1" applyAlignment="1">
      <alignment vertical="center"/>
    </xf>
    <xf numFmtId="0" fontId="53" fillId="20" borderId="0" xfId="0" applyFont="1" applyFill="1" applyAlignment="1">
      <alignment vertical="center"/>
    </xf>
    <xf numFmtId="0" fontId="46" fillId="20" borderId="0" xfId="40" applyFont="1" applyFill="1" applyAlignment="1">
      <alignment vertical="center"/>
    </xf>
    <xf numFmtId="0" fontId="46" fillId="0" borderId="0" xfId="40" applyFont="1" applyAlignment="1">
      <alignment vertical="center"/>
    </xf>
    <xf numFmtId="0" fontId="28" fillId="0" borderId="0" xfId="0" applyFont="1"/>
    <xf numFmtId="0" fontId="58" fillId="0" borderId="0" xfId="40" applyFont="1" applyAlignment="1">
      <alignment vertical="center"/>
    </xf>
    <xf numFmtId="0" fontId="61" fillId="0" borderId="0" xfId="40" applyFont="1" applyAlignment="1">
      <alignment vertical="center"/>
    </xf>
    <xf numFmtId="0" fontId="62" fillId="0" borderId="0" xfId="40" applyFont="1" applyAlignment="1">
      <alignment vertical="center"/>
    </xf>
    <xf numFmtId="0" fontId="64" fillId="0" borderId="0" xfId="0" applyFont="1" applyAlignment="1">
      <alignment vertical="center"/>
    </xf>
    <xf numFmtId="0" fontId="65" fillId="0" borderId="0" xfId="0" applyFont="1" applyAlignment="1">
      <alignment vertical="center"/>
    </xf>
    <xf numFmtId="0" fontId="28" fillId="27" borderId="0" xfId="32" applyFill="1"/>
    <xf numFmtId="49" fontId="70" fillId="20" borderId="17" xfId="32" applyNumberFormat="1" applyFont="1" applyFill="1" applyBorder="1" applyAlignment="1">
      <alignment horizontal="left" vertical="center"/>
    </xf>
    <xf numFmtId="0" fontId="53" fillId="26" borderId="0" xfId="0" applyFont="1" applyFill="1" applyAlignment="1">
      <alignment vertical="center"/>
    </xf>
    <xf numFmtId="0" fontId="46" fillId="0" borderId="0" xfId="32" applyFont="1" applyAlignment="1">
      <alignment vertical="center"/>
    </xf>
    <xf numFmtId="0" fontId="46" fillId="20" borderId="0" xfId="32" applyFont="1" applyFill="1" applyAlignment="1">
      <alignment vertical="center"/>
    </xf>
    <xf numFmtId="0" fontId="13" fillId="27" borderId="0" xfId="32" applyFont="1" applyFill="1"/>
    <xf numFmtId="0" fontId="36" fillId="27" borderId="0" xfId="40" applyFont="1" applyFill="1" applyAlignment="1">
      <alignment vertical="center"/>
    </xf>
    <xf numFmtId="0" fontId="13" fillId="27" borderId="0" xfId="0" applyFont="1" applyFill="1"/>
    <xf numFmtId="49" fontId="35" fillId="27" borderId="5" xfId="0" applyNumberFormat="1" applyFont="1" applyFill="1" applyBorder="1" applyAlignment="1">
      <alignment horizontal="left" vertical="center"/>
    </xf>
    <xf numFmtId="49" fontId="35" fillId="27" borderId="17" xfId="0" applyNumberFormat="1" applyFont="1" applyFill="1" applyBorder="1" applyAlignment="1">
      <alignment horizontal="left" vertical="center"/>
    </xf>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Alignment="1">
      <alignment horizontal="left" vertical="center" wrapText="1"/>
    </xf>
    <xf numFmtId="0" fontId="13" fillId="27" borderId="0" xfId="0" applyFont="1" applyFill="1" applyAlignment="1">
      <alignment vertical="center"/>
    </xf>
    <xf numFmtId="0" fontId="22" fillId="27" borderId="0" xfId="0" applyFont="1" applyFill="1" applyAlignment="1">
      <alignment horizontal="right"/>
    </xf>
    <xf numFmtId="0" fontId="13" fillId="27" borderId="0" xfId="31" applyFont="1" applyFill="1"/>
    <xf numFmtId="0" fontId="37" fillId="27" borderId="0" xfId="0" applyFont="1" applyFill="1" applyAlignment="1">
      <alignment horizontal="center"/>
    </xf>
    <xf numFmtId="0" fontId="22" fillId="27" borderId="0" xfId="0" applyFont="1" applyFill="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8" fontId="22" fillId="27" borderId="0" xfId="49" applyNumberFormat="1" applyFont="1" applyFill="1" applyAlignment="1">
      <alignment horizontal="right" vertical="center"/>
    </xf>
    <xf numFmtId="0" fontId="80" fillId="27" borderId="0" xfId="49"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8" fontId="58" fillId="20" borderId="0" xfId="52" applyNumberFormat="1" applyFont="1" applyFill="1" applyAlignment="1" applyProtection="1">
      <alignment vertical="center"/>
      <protection locked="0"/>
    </xf>
    <xf numFmtId="168" fontId="58" fillId="20" borderId="0" xfId="52" applyNumberFormat="1" applyFont="1" applyFill="1" applyAlignment="1" applyProtection="1">
      <alignment horizontal="right" vertical="center"/>
      <protection locked="0"/>
    </xf>
    <xf numFmtId="168" fontId="58" fillId="20" borderId="0" xfId="52" applyNumberFormat="1" applyFont="1" applyFill="1" applyAlignment="1">
      <alignment vertical="center"/>
    </xf>
    <xf numFmtId="49" fontId="41" fillId="24" borderId="52" xfId="32" applyNumberFormat="1" applyFont="1" applyFill="1" applyBorder="1" applyAlignment="1">
      <alignment horizontal="center" vertical="center" wrapText="1"/>
    </xf>
    <xf numFmtId="0" fontId="41" fillId="24" borderId="53" xfId="32" applyFont="1" applyFill="1" applyBorder="1" applyAlignment="1">
      <alignment horizontal="left" vertical="center"/>
    </xf>
    <xf numFmtId="49" fontId="42" fillId="0" borderId="52" xfId="32" applyNumberFormat="1" applyFont="1" applyBorder="1" applyAlignment="1">
      <alignment horizontal="center" vertical="center" wrapText="1"/>
    </xf>
    <xf numFmtId="0" fontId="42" fillId="20" borderId="53" xfId="32" applyFont="1" applyFill="1" applyBorder="1" applyAlignment="1">
      <alignment vertical="center"/>
    </xf>
    <xf numFmtId="0" fontId="41" fillId="24" borderId="53" xfId="32" applyFont="1" applyFill="1" applyBorder="1" applyAlignment="1">
      <alignment horizontal="left" vertical="center" wrapText="1"/>
    </xf>
    <xf numFmtId="49" fontId="42" fillId="0" borderId="54" xfId="32" applyNumberFormat="1" applyFont="1" applyBorder="1" applyAlignment="1">
      <alignment horizontal="center" vertical="center" wrapText="1"/>
    </xf>
    <xf numFmtId="0" fontId="42" fillId="20" borderId="53" xfId="32" applyFont="1" applyFill="1" applyBorder="1" applyAlignment="1">
      <alignment horizontal="left" vertical="center" wrapText="1"/>
    </xf>
    <xf numFmtId="168" fontId="42" fillId="20" borderId="0" xfId="32" applyNumberFormat="1" applyFont="1" applyFill="1" applyAlignment="1" applyProtection="1">
      <alignment horizontal="right" vertical="center"/>
      <protection locked="0"/>
    </xf>
    <xf numFmtId="168" fontId="42" fillId="20" borderId="0" xfId="32" applyNumberFormat="1" applyFont="1" applyFill="1" applyAlignment="1">
      <alignment vertical="center"/>
    </xf>
    <xf numFmtId="168" fontId="42" fillId="20" borderId="0" xfId="32" applyNumberFormat="1" applyFont="1" applyFill="1" applyAlignment="1">
      <alignment horizontal="right" vertical="center"/>
    </xf>
    <xf numFmtId="0" fontId="54" fillId="26" borderId="0" xfId="32" applyFont="1" applyFill="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Alignment="1">
      <alignment horizontal="center" vertical="center" wrapText="1"/>
    </xf>
    <xf numFmtId="0" fontId="41" fillId="0" borderId="0" xfId="32" applyFont="1" applyAlignment="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8" fontId="42" fillId="20" borderId="0" xfId="32" applyNumberFormat="1" applyFont="1" applyFill="1" applyAlignment="1">
      <alignment horizontal="center" vertical="center"/>
    </xf>
    <xf numFmtId="0" fontId="53" fillId="27" borderId="0" xfId="0" applyFont="1" applyFill="1" applyAlignment="1">
      <alignment horizontal="left" vertical="center" wrapText="1"/>
    </xf>
    <xf numFmtId="0" fontId="105" fillId="27" borderId="0" xfId="49" applyFont="1" applyFill="1"/>
    <xf numFmtId="0" fontId="13" fillId="27" borderId="0" xfId="49" applyFont="1" applyFill="1" applyAlignment="1">
      <alignment horizontal="center"/>
    </xf>
    <xf numFmtId="0" fontId="41" fillId="27" borderId="0" xfId="0" applyFont="1" applyFill="1" applyAlignment="1">
      <alignment vertical="center"/>
    </xf>
    <xf numFmtId="0" fontId="42" fillId="27" borderId="0" xfId="0" applyFont="1" applyFill="1" applyAlignment="1">
      <alignment vertical="center"/>
    </xf>
    <xf numFmtId="0" fontId="13" fillId="3" borderId="7" xfId="0" applyFont="1" applyFill="1" applyBorder="1" applyAlignment="1" applyProtection="1">
      <alignment horizontal="center" vertical="center" wrapText="1"/>
      <protection locked="0"/>
    </xf>
    <xf numFmtId="0" fontId="13" fillId="3" borderId="73" xfId="0" applyFont="1" applyFill="1" applyBorder="1" applyAlignment="1" applyProtection="1">
      <alignment horizontal="center" vertical="center" wrapText="1"/>
      <protection locked="0"/>
    </xf>
    <xf numFmtId="0" fontId="13" fillId="3" borderId="7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0" fontId="13" fillId="3" borderId="21" xfId="0" applyFont="1" applyFill="1" applyBorder="1" applyAlignment="1" applyProtection="1">
      <alignment horizontal="center" vertical="center" wrapText="1"/>
      <protection locked="0"/>
    </xf>
    <xf numFmtId="49" fontId="58" fillId="27" borderId="17" xfId="52" applyNumberFormat="1" applyFont="1" applyFill="1" applyBorder="1" applyAlignment="1">
      <alignment horizontal="center" vertical="center" wrapText="1"/>
    </xf>
    <xf numFmtId="49" fontId="88" fillId="27" borderId="17" xfId="52" applyNumberFormat="1" applyFont="1" applyFill="1" applyBorder="1" applyAlignment="1">
      <alignment horizontal="center" vertical="center" wrapText="1"/>
    </xf>
    <xf numFmtId="49" fontId="66" fillId="27" borderId="21" xfId="52" applyNumberFormat="1" applyFont="1" applyFill="1" applyBorder="1" applyAlignment="1">
      <alignment horizontal="center" vertical="center" wrapText="1"/>
    </xf>
    <xf numFmtId="49" fontId="58" fillId="26" borderId="17" xfId="52" applyNumberFormat="1" applyFont="1" applyFill="1" applyBorder="1" applyAlignment="1">
      <alignment horizontal="center" vertical="center" wrapText="1"/>
    </xf>
    <xf numFmtId="49" fontId="58" fillId="26" borderId="21" xfId="52" applyNumberFormat="1" applyFont="1" applyFill="1" applyBorder="1" applyAlignment="1">
      <alignment horizontal="center" vertical="center" wrapText="1"/>
    </xf>
    <xf numFmtId="49" fontId="66" fillId="23" borderId="2" xfId="52" applyNumberFormat="1" applyFont="1" applyFill="1" applyBorder="1" applyAlignment="1">
      <alignment horizontal="center" vertical="center" wrapText="1"/>
    </xf>
    <xf numFmtId="0" fontId="58" fillId="27" borderId="51" xfId="40" quotePrefix="1" applyFont="1" applyFill="1" applyBorder="1" applyAlignment="1">
      <alignment horizontal="center" vertical="center" wrapText="1"/>
    </xf>
    <xf numFmtId="49" fontId="58" fillId="27" borderId="17" xfId="40" applyNumberFormat="1" applyFont="1" applyFill="1" applyBorder="1" applyAlignment="1">
      <alignment horizontal="center" vertical="center" wrapText="1"/>
    </xf>
    <xf numFmtId="0" fontId="66" fillId="23" borderId="2" xfId="40" applyFont="1" applyFill="1" applyBorder="1" applyAlignment="1">
      <alignment horizontal="center" vertical="center" wrapText="1"/>
    </xf>
    <xf numFmtId="49" fontId="58" fillId="27" borderId="51" xfId="40" quotePrefix="1" applyNumberFormat="1" applyFont="1" applyFill="1" applyBorder="1" applyAlignment="1">
      <alignment horizontal="center" vertical="center" wrapText="1"/>
    </xf>
    <xf numFmtId="49" fontId="58" fillId="27" borderId="21" xfId="40" applyNumberFormat="1" applyFont="1" applyFill="1" applyBorder="1" applyAlignment="1">
      <alignment horizontal="center" vertical="center" wrapText="1"/>
    </xf>
    <xf numFmtId="0" fontId="88" fillId="20" borderId="17" xfId="52" applyFont="1" applyFill="1" applyBorder="1" applyAlignment="1">
      <alignment horizontal="left" vertical="center"/>
    </xf>
    <xf numFmtId="0" fontId="66" fillId="20" borderId="21" xfId="52" applyFont="1" applyFill="1" applyBorder="1" applyAlignment="1">
      <alignment horizontal="left" vertical="center" wrapText="1"/>
    </xf>
    <xf numFmtId="0" fontId="58" fillId="26" borderId="17" xfId="52" applyFont="1" applyFill="1" applyBorder="1" applyAlignment="1">
      <alignment horizontal="left" vertical="center"/>
    </xf>
    <xf numFmtId="0" fontId="58" fillId="26" borderId="21" xfId="52" applyFont="1" applyFill="1" applyBorder="1" applyAlignment="1">
      <alignment horizontal="left" vertical="center"/>
    </xf>
    <xf numFmtId="0" fontId="58" fillId="26" borderId="17" xfId="52" applyFont="1" applyFill="1" applyBorder="1" applyAlignment="1">
      <alignment horizontal="left" vertical="center" wrapText="1"/>
    </xf>
    <xf numFmtId="0" fontId="58" fillId="20" borderId="21" xfId="52" applyFont="1" applyFill="1" applyBorder="1" applyAlignment="1">
      <alignment horizontal="left" vertical="center"/>
    </xf>
    <xf numFmtId="0" fontId="42" fillId="27" borderId="7" xfId="0" applyFont="1" applyFill="1" applyBorder="1" applyAlignment="1">
      <alignment horizontal="left" vertical="center" wrapText="1"/>
    </xf>
    <xf numFmtId="0" fontId="13" fillId="3" borderId="14" xfId="0" applyFont="1" applyFill="1" applyBorder="1" applyAlignment="1" applyProtection="1">
      <alignment horizontal="center" vertical="center" wrapText="1"/>
      <protection locked="0"/>
    </xf>
    <xf numFmtId="0" fontId="13" fillId="3" borderId="15" xfId="0" applyFont="1" applyFill="1" applyBorder="1" applyAlignment="1" applyProtection="1">
      <alignment horizontal="center" vertical="center" wrapText="1"/>
      <protection locked="0"/>
    </xf>
    <xf numFmtId="0" fontId="42" fillId="0" borderId="7" xfId="0" applyFont="1" applyBorder="1" applyAlignment="1">
      <alignment horizontal="left" vertical="center" wrapText="1"/>
    </xf>
    <xf numFmtId="0" fontId="42" fillId="0" borderId="63" xfId="0" applyFont="1" applyBorder="1" applyAlignment="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lignment horizontal="center" vertical="center" wrapText="1"/>
    </xf>
    <xf numFmtId="0" fontId="46" fillId="0" borderId="52" xfId="40" quotePrefix="1" applyFont="1" applyBorder="1" applyAlignment="1">
      <alignment horizontal="center" vertical="center" wrapText="1"/>
    </xf>
    <xf numFmtId="0" fontId="46" fillId="0" borderId="56" xfId="40" quotePrefix="1" applyFont="1" applyBorder="1" applyAlignment="1">
      <alignment horizontal="center" vertical="center" wrapText="1"/>
    </xf>
    <xf numFmtId="49" fontId="13" fillId="0" borderId="75" xfId="0" applyNumberFormat="1" applyFont="1" applyBorder="1" applyAlignment="1">
      <alignment horizontal="center" vertical="center" wrapText="1"/>
    </xf>
    <xf numFmtId="49" fontId="13" fillId="0" borderId="56" xfId="0" applyNumberFormat="1" applyFont="1" applyBorder="1" applyAlignment="1">
      <alignment horizontal="center" vertical="center" wrapText="1"/>
    </xf>
    <xf numFmtId="49" fontId="42" fillId="27" borderId="49" xfId="49" applyNumberFormat="1" applyFont="1" applyFill="1" applyBorder="1" applyAlignment="1">
      <alignment horizontal="left" vertical="center" wrapText="1"/>
    </xf>
    <xf numFmtId="49" fontId="41" fillId="24" borderId="38" xfId="49" applyNumberFormat="1" applyFont="1" applyFill="1" applyBorder="1" applyAlignment="1">
      <alignment horizontal="left" vertical="center" wrapText="1"/>
    </xf>
    <xf numFmtId="0" fontId="41" fillId="24" borderId="38" xfId="49" applyFont="1" applyFill="1" applyBorder="1" applyAlignment="1">
      <alignment horizontal="left" vertical="center" wrapText="1"/>
    </xf>
    <xf numFmtId="0" fontId="42" fillId="20" borderId="27" xfId="49" applyFont="1" applyFill="1" applyBorder="1" applyAlignment="1">
      <alignment horizontal="left" vertical="center" wrapText="1"/>
    </xf>
    <xf numFmtId="0" fontId="42" fillId="27" borderId="54" xfId="49" applyFont="1" applyFill="1" applyBorder="1" applyAlignment="1">
      <alignment horizontal="left" vertical="center" wrapText="1"/>
    </xf>
    <xf numFmtId="0" fontId="42" fillId="20" borderId="52" xfId="49" applyFont="1" applyFill="1" applyBorder="1" applyAlignment="1">
      <alignment horizontal="left" vertical="center" wrapText="1"/>
    </xf>
    <xf numFmtId="0" fontId="48" fillId="0" borderId="7" xfId="0" applyFont="1" applyBorder="1" applyAlignment="1">
      <alignment horizontal="left" vertical="center" wrapText="1"/>
    </xf>
    <xf numFmtId="0" fontId="48" fillId="0" borderId="7" xfId="0" applyFont="1" applyBorder="1" applyAlignment="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lignment horizontal="left" vertical="center" wrapText="1"/>
    </xf>
    <xf numFmtId="0" fontId="48" fillId="21" borderId="7" xfId="0" applyFont="1" applyFill="1" applyBorder="1" applyAlignment="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lignment horizontal="center" vertical="center" wrapText="1"/>
    </xf>
    <xf numFmtId="0" fontId="46" fillId="0" borderId="23" xfId="32" applyFont="1" applyBorder="1" applyAlignment="1">
      <alignment vertical="center" wrapText="1"/>
    </xf>
    <xf numFmtId="0" fontId="48" fillId="0" borderId="52" xfId="0" applyFont="1" applyBorder="1" applyAlignment="1">
      <alignment horizontal="center" vertical="center" wrapText="1"/>
    </xf>
    <xf numFmtId="0" fontId="48" fillId="21" borderId="52" xfId="0" applyFont="1" applyFill="1" applyBorder="1" applyAlignment="1">
      <alignment horizontal="center" vertical="center" wrapText="1"/>
    </xf>
    <xf numFmtId="0" fontId="48" fillId="21" borderId="38" xfId="32" applyFont="1" applyFill="1" applyBorder="1" applyAlignment="1">
      <alignment horizontal="center" vertical="center" wrapText="1"/>
    </xf>
    <xf numFmtId="0" fontId="48" fillId="21" borderId="8" xfId="32" applyFont="1" applyFill="1" applyBorder="1" applyAlignment="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18"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13" fillId="3" borderId="44" xfId="0" applyFont="1" applyFill="1" applyBorder="1" applyAlignment="1" applyProtection="1">
      <alignment horizontal="center" vertical="center" wrapText="1"/>
      <protection locked="0"/>
    </xf>
    <xf numFmtId="0" fontId="13" fillId="3" borderId="7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lignment horizontal="left" vertical="center" wrapText="1"/>
    </xf>
    <xf numFmtId="49" fontId="41" fillId="20" borderId="52" xfId="32" applyNumberFormat="1" applyFont="1" applyFill="1" applyBorder="1" applyAlignment="1">
      <alignment horizontal="center" vertical="center" wrapText="1"/>
    </xf>
    <xf numFmtId="0" fontId="41" fillId="0" borderId="23" xfId="32" applyFont="1" applyBorder="1" applyAlignment="1">
      <alignment vertical="center" wrapText="1"/>
    </xf>
    <xf numFmtId="0" fontId="41" fillId="0" borderId="0" xfId="32" applyFont="1" applyAlignment="1">
      <alignment vertical="center"/>
    </xf>
    <xf numFmtId="49" fontId="41" fillId="0" borderId="52" xfId="32" applyNumberFormat="1" applyFont="1" applyBorder="1" applyAlignment="1">
      <alignment horizontal="center" vertical="center" wrapText="1"/>
    </xf>
    <xf numFmtId="49" fontId="41" fillId="20" borderId="49" xfId="32" applyNumberFormat="1" applyFont="1" applyFill="1" applyBorder="1" applyAlignment="1">
      <alignment horizontal="center" vertical="center" wrapText="1"/>
    </xf>
    <xf numFmtId="0" fontId="41" fillId="0" borderId="33" xfId="32" applyFont="1" applyBorder="1" applyAlignment="1">
      <alignment vertical="center" wrapText="1"/>
    </xf>
    <xf numFmtId="0" fontId="41" fillId="0" borderId="54" xfId="32" applyFont="1" applyBorder="1" applyAlignment="1">
      <alignment horizontal="center" vertical="center"/>
    </xf>
    <xf numFmtId="0" fontId="41"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Alignment="1">
      <alignment vertical="center" wrapText="1"/>
    </xf>
    <xf numFmtId="0" fontId="20" fillId="26" borderId="0" xfId="0" applyFont="1" applyFill="1" applyAlignment="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1" fontId="41" fillId="37" borderId="56" xfId="0" applyNumberFormat="1" applyFont="1" applyFill="1" applyBorder="1" applyAlignment="1">
      <alignment horizontal="center" vertical="center" wrapText="1"/>
    </xf>
    <xf numFmtId="171" fontId="41" fillId="37" borderId="77" xfId="0" applyNumberFormat="1" applyFont="1" applyFill="1" applyBorder="1" applyAlignment="1">
      <alignment horizontal="center" vertical="center" wrapText="1"/>
    </xf>
    <xf numFmtId="171" fontId="41" fillId="37" borderId="57" xfId="0" applyNumberFormat="1" applyFont="1" applyFill="1" applyBorder="1" applyAlignment="1">
      <alignment horizontal="center" vertical="center" wrapText="1"/>
    </xf>
    <xf numFmtId="171" fontId="41" fillId="37" borderId="56" xfId="32" applyNumberFormat="1" applyFont="1" applyFill="1" applyBorder="1" applyAlignment="1">
      <alignment horizontal="center" vertical="center" wrapText="1"/>
    </xf>
    <xf numFmtId="171" fontId="41" fillId="37" borderId="77" xfId="32" applyNumberFormat="1" applyFont="1" applyFill="1" applyBorder="1" applyAlignment="1">
      <alignment horizontal="center" vertical="center" wrapText="1"/>
    </xf>
    <xf numFmtId="171" fontId="41" fillId="37" borderId="57" xfId="32" applyNumberFormat="1" applyFont="1" applyFill="1" applyBorder="1" applyAlignment="1">
      <alignment horizontal="center" vertical="center" wrapText="1"/>
    </xf>
    <xf numFmtId="171" fontId="41" fillId="31" borderId="75" xfId="0" applyNumberFormat="1" applyFont="1" applyFill="1" applyBorder="1" applyAlignment="1">
      <alignment horizontal="center" vertical="center" wrapText="1"/>
    </xf>
    <xf numFmtId="171" fontId="41" fillId="31" borderId="73" xfId="0" applyNumberFormat="1" applyFont="1" applyFill="1" applyBorder="1" applyAlignment="1">
      <alignment horizontal="center" vertical="center" wrapText="1"/>
    </xf>
    <xf numFmtId="171" fontId="41" fillId="31" borderId="76" xfId="0" applyNumberFormat="1" applyFont="1" applyFill="1" applyBorder="1" applyAlignment="1">
      <alignment horizontal="center" vertical="center" wrapText="1"/>
    </xf>
    <xf numFmtId="171" fontId="41" fillId="31" borderId="75" xfId="32" applyNumberFormat="1" applyFont="1" applyFill="1" applyBorder="1" applyAlignment="1">
      <alignment horizontal="center" vertical="center" wrapText="1"/>
    </xf>
    <xf numFmtId="171" fontId="41" fillId="31" borderId="73" xfId="32" applyNumberFormat="1" applyFont="1" applyFill="1" applyBorder="1" applyAlignment="1">
      <alignment horizontal="center" vertical="center" wrapText="1"/>
    </xf>
    <xf numFmtId="171" fontId="41" fillId="31" borderId="76" xfId="32" applyNumberFormat="1" applyFont="1" applyFill="1" applyBorder="1" applyAlignment="1">
      <alignment horizontal="center" vertical="center" wrapText="1"/>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lignment horizontal="center" vertical="center" wrapText="1"/>
    </xf>
    <xf numFmtId="49" fontId="66" fillId="31" borderId="29" xfId="52" applyNumberFormat="1" applyFont="1" applyFill="1" applyBorder="1" applyAlignment="1">
      <alignment horizontal="center" vertical="center" wrapText="1"/>
    </xf>
    <xf numFmtId="49" fontId="58" fillId="27" borderId="24" xfId="52" applyNumberFormat="1" applyFont="1" applyFill="1" applyBorder="1" applyAlignment="1">
      <alignment horizontal="center" vertical="center" wrapText="1"/>
    </xf>
    <xf numFmtId="49" fontId="58" fillId="27" borderId="30" xfId="52" applyNumberFormat="1" applyFont="1" applyFill="1" applyBorder="1" applyAlignment="1">
      <alignment horizontal="center" vertical="center" wrapText="1"/>
    </xf>
    <xf numFmtId="0" fontId="66" fillId="31" borderId="29" xfId="52" applyFont="1" applyFill="1" applyBorder="1" applyAlignment="1">
      <alignment horizontal="left" vertical="center" wrapText="1"/>
    </xf>
    <xf numFmtId="0" fontId="66" fillId="23" borderId="11" xfId="52" applyFont="1" applyFill="1" applyBorder="1" applyAlignment="1">
      <alignment horizontal="center" vertical="center" wrapText="1"/>
    </xf>
    <xf numFmtId="0" fontId="66" fillId="23" borderId="41" xfId="52" applyFont="1" applyFill="1" applyBorder="1" applyAlignment="1">
      <alignment horizontal="center" vertical="center" wrapText="1"/>
    </xf>
    <xf numFmtId="0" fontId="66" fillId="37" borderId="2" xfId="52" applyFont="1" applyFill="1" applyBorder="1" applyAlignment="1">
      <alignment horizontal="center" vertical="center" wrapText="1"/>
    </xf>
    <xf numFmtId="0" fontId="66" fillId="37" borderId="9" xfId="54" applyFont="1" applyFill="1" applyBorder="1" applyAlignment="1">
      <alignment horizontal="center" vertical="center" wrapText="1"/>
    </xf>
    <xf numFmtId="0" fontId="66" fillId="37" borderId="10" xfId="54" applyFont="1" applyFill="1" applyBorder="1" applyAlignment="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Alignment="1">
      <alignment horizontal="center" vertical="center" wrapText="1"/>
    </xf>
    <xf numFmtId="0" fontId="20" fillId="27" borderId="0" xfId="49" applyFont="1" applyFill="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lignment vertical="center" wrapText="1"/>
    </xf>
    <xf numFmtId="0" fontId="21" fillId="27" borderId="0" xfId="32" applyFont="1" applyFill="1" applyAlignment="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50"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3" fontId="13" fillId="3" borderId="7" xfId="0" applyNumberFormat="1" applyFont="1" applyFill="1" applyBorder="1" applyAlignment="1" applyProtection="1">
      <alignment horizontal="center" vertical="center" wrapText="1"/>
      <protection locked="0"/>
    </xf>
    <xf numFmtId="173"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lignment horizontal="center" vertical="center" wrapText="1"/>
    </xf>
    <xf numFmtId="3" fontId="66" fillId="24" borderId="31" xfId="52" applyNumberFormat="1" applyFont="1" applyFill="1" applyBorder="1" applyAlignment="1">
      <alignment horizontal="center" vertical="center" wrapText="1"/>
    </xf>
    <xf numFmtId="3" fontId="66" fillId="24" borderId="50" xfId="52" applyNumberFormat="1" applyFont="1" applyFill="1" applyBorder="1" applyAlignment="1">
      <alignment horizontal="center" vertical="center" wrapText="1"/>
    </xf>
    <xf numFmtId="173" fontId="66" fillId="24" borderId="69" xfId="52" applyNumberFormat="1" applyFont="1" applyFill="1" applyBorder="1" applyAlignment="1">
      <alignment horizontal="center" vertical="center" wrapText="1"/>
    </xf>
    <xf numFmtId="173" fontId="66" fillId="24" borderId="63" xfId="52" applyNumberFormat="1" applyFont="1" applyFill="1" applyBorder="1" applyAlignment="1">
      <alignment horizontal="center" vertical="center" wrapText="1"/>
    </xf>
    <xf numFmtId="173" fontId="66" fillId="24" borderId="55" xfId="52" applyNumberFormat="1" applyFont="1" applyFill="1" applyBorder="1" applyAlignment="1">
      <alignment horizontal="center" vertical="center" wrapText="1"/>
    </xf>
    <xf numFmtId="3" fontId="66" fillId="31" borderId="72" xfId="52" applyNumberFormat="1" applyFont="1" applyFill="1" applyBorder="1" applyAlignment="1">
      <alignment horizontal="center" vertical="center"/>
    </xf>
    <xf numFmtId="3" fontId="66" fillId="31" borderId="14" xfId="52" applyNumberFormat="1" applyFont="1" applyFill="1" applyBorder="1" applyAlignment="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lignment horizontal="center" vertical="center"/>
    </xf>
    <xf numFmtId="3" fontId="66" fillId="31" borderId="31" xfId="52" applyNumberFormat="1" applyFont="1" applyFill="1" applyBorder="1" applyAlignment="1">
      <alignment horizontal="center" vertical="center"/>
    </xf>
    <xf numFmtId="3" fontId="66" fillId="31" borderId="50" xfId="52" applyNumberFormat="1" applyFont="1" applyFill="1" applyBorder="1" applyAlignment="1">
      <alignment horizontal="center" vertical="center"/>
    </xf>
    <xf numFmtId="173" fontId="66" fillId="31" borderId="69" xfId="52" applyNumberFormat="1" applyFont="1" applyFill="1" applyBorder="1" applyAlignment="1">
      <alignment horizontal="center" vertical="center"/>
    </xf>
    <xf numFmtId="173" fontId="66" fillId="31" borderId="63" xfId="52" applyNumberFormat="1" applyFont="1" applyFill="1" applyBorder="1" applyAlignment="1">
      <alignment horizontal="center" vertical="center"/>
    </xf>
    <xf numFmtId="173" fontId="66" fillId="31" borderId="55" xfId="52" applyNumberFormat="1" applyFont="1" applyFill="1" applyBorder="1" applyAlignment="1">
      <alignment horizontal="center" vertical="center"/>
    </xf>
    <xf numFmtId="3" fontId="66" fillId="27" borderId="72" xfId="52" applyNumberFormat="1" applyFont="1" applyFill="1" applyBorder="1" applyAlignment="1">
      <alignment horizontal="center" vertical="center"/>
    </xf>
    <xf numFmtId="3" fontId="66" fillId="27" borderId="73" xfId="52" applyNumberFormat="1" applyFont="1" applyFill="1" applyBorder="1" applyAlignment="1">
      <alignment horizontal="center" vertical="center"/>
    </xf>
    <xf numFmtId="3" fontId="66" fillId="27" borderId="76" xfId="52" applyNumberFormat="1" applyFont="1" applyFill="1" applyBorder="1" applyAlignment="1">
      <alignment horizontal="center" vertical="center"/>
    </xf>
    <xf numFmtId="173" fontId="66" fillId="27" borderId="32" xfId="52" applyNumberFormat="1" applyFont="1" applyFill="1" applyBorder="1" applyAlignment="1">
      <alignment horizontal="center" vertical="center"/>
    </xf>
    <xf numFmtId="173" fontId="66" fillId="27" borderId="7" xfId="52" applyNumberFormat="1" applyFont="1" applyFill="1" applyBorder="1" applyAlignment="1">
      <alignment horizontal="center" vertical="center"/>
    </xf>
    <xf numFmtId="173" fontId="66" fillId="27" borderId="53" xfId="52" applyNumberFormat="1" applyFont="1" applyFill="1" applyBorder="1" applyAlignment="1">
      <alignment horizontal="center" vertical="center"/>
    </xf>
    <xf numFmtId="3" fontId="66" fillId="27" borderId="32" xfId="52" applyNumberFormat="1" applyFont="1" applyFill="1" applyBorder="1" applyAlignment="1">
      <alignment horizontal="center" vertical="center"/>
    </xf>
    <xf numFmtId="3" fontId="66" fillId="27" borderId="7" xfId="52" applyNumberFormat="1" applyFont="1" applyFill="1" applyBorder="1" applyAlignment="1">
      <alignment horizontal="center" vertical="center"/>
    </xf>
    <xf numFmtId="3" fontId="66" fillId="27" borderId="53" xfId="52" applyNumberFormat="1" applyFont="1" applyFill="1" applyBorder="1" applyAlignment="1">
      <alignment horizontal="center" vertical="center"/>
    </xf>
    <xf numFmtId="10" fontId="66" fillId="27" borderId="32" xfId="52" applyNumberFormat="1" applyFont="1" applyFill="1" applyBorder="1" applyAlignment="1">
      <alignment horizontal="center" vertical="center"/>
    </xf>
    <xf numFmtId="10" fontId="66" fillId="27" borderId="7" xfId="52" applyNumberFormat="1" applyFont="1" applyFill="1" applyBorder="1" applyAlignment="1">
      <alignment horizontal="center" vertical="center"/>
    </xf>
    <xf numFmtId="10" fontId="66" fillId="27" borderId="53" xfId="52" applyNumberFormat="1" applyFont="1" applyFill="1" applyBorder="1" applyAlignment="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lignment horizontal="center" vertical="center"/>
    </xf>
    <xf numFmtId="3" fontId="66" fillId="31" borderId="76" xfId="52" applyNumberFormat="1" applyFont="1" applyFill="1" applyBorder="1" applyAlignment="1">
      <alignment horizontal="center" vertical="center"/>
    </xf>
    <xf numFmtId="173" fontId="66" fillId="31" borderId="32" xfId="52" applyNumberFormat="1" applyFont="1" applyFill="1" applyBorder="1" applyAlignment="1">
      <alignment horizontal="center" vertical="center"/>
    </xf>
    <xf numFmtId="173" fontId="66" fillId="31" borderId="7" xfId="52" applyNumberFormat="1" applyFont="1" applyFill="1" applyBorder="1" applyAlignment="1">
      <alignment horizontal="center" vertical="center"/>
    </xf>
    <xf numFmtId="173" fontId="66" fillId="31" borderId="53" xfId="52" applyNumberFormat="1" applyFont="1" applyFill="1" applyBorder="1" applyAlignment="1">
      <alignment horizontal="center" vertical="center"/>
    </xf>
    <xf numFmtId="4" fontId="66" fillId="31" borderId="69" xfId="52" applyNumberFormat="1" applyFont="1" applyFill="1" applyBorder="1" applyAlignment="1">
      <alignment horizontal="center" vertical="center"/>
    </xf>
    <xf numFmtId="4" fontId="66" fillId="31" borderId="63" xfId="52" applyNumberFormat="1" applyFont="1" applyFill="1" applyBorder="1" applyAlignment="1">
      <alignment horizontal="center" vertical="center"/>
    </xf>
    <xf numFmtId="4" fontId="66" fillId="31" borderId="55" xfId="52" applyNumberFormat="1" applyFont="1" applyFill="1" applyBorder="1" applyAlignment="1">
      <alignment horizontal="center" vertical="center"/>
    </xf>
    <xf numFmtId="3" fontId="66" fillId="26" borderId="72" xfId="52" applyNumberFormat="1" applyFont="1" applyFill="1" applyBorder="1" applyAlignment="1">
      <alignment horizontal="center" vertical="center"/>
    </xf>
    <xf numFmtId="3" fontId="66" fillId="26" borderId="73" xfId="52" applyNumberFormat="1" applyFont="1" applyFill="1" applyBorder="1" applyAlignment="1">
      <alignment horizontal="center" vertical="center"/>
    </xf>
    <xf numFmtId="3" fontId="66" fillId="26" borderId="76" xfId="52" applyNumberFormat="1" applyFont="1" applyFill="1" applyBorder="1" applyAlignment="1">
      <alignment horizontal="center" vertical="center"/>
    </xf>
    <xf numFmtId="173" fontId="66" fillId="26" borderId="32" xfId="52" applyNumberFormat="1" applyFont="1" applyFill="1" applyBorder="1" applyAlignment="1">
      <alignment horizontal="center" vertical="center"/>
    </xf>
    <xf numFmtId="173" fontId="66" fillId="26" borderId="7" xfId="52" applyNumberFormat="1" applyFont="1" applyFill="1" applyBorder="1" applyAlignment="1">
      <alignment horizontal="center" vertical="center"/>
    </xf>
    <xf numFmtId="173" fontId="66" fillId="26" borderId="53" xfId="52" applyNumberFormat="1" applyFont="1" applyFill="1" applyBorder="1" applyAlignment="1">
      <alignment horizontal="center" vertical="center"/>
    </xf>
    <xf numFmtId="4" fontId="66" fillId="31" borderId="32" xfId="52" applyNumberFormat="1" applyFont="1" applyFill="1" applyBorder="1" applyAlignment="1">
      <alignment horizontal="center" vertical="center"/>
    </xf>
    <xf numFmtId="4" fontId="66" fillId="31" borderId="7" xfId="52" applyNumberFormat="1" applyFont="1" applyFill="1" applyBorder="1" applyAlignment="1">
      <alignment horizontal="center" vertical="center"/>
    </xf>
    <xf numFmtId="4" fontId="66" fillId="31" borderId="53" xfId="52" applyNumberFormat="1" applyFont="1" applyFill="1" applyBorder="1" applyAlignment="1">
      <alignment horizontal="center" vertical="center"/>
    </xf>
    <xf numFmtId="3" fontId="104" fillId="31" borderId="79" xfId="52" applyNumberFormat="1" applyFont="1" applyFill="1" applyBorder="1" applyAlignment="1">
      <alignment horizontal="center" vertical="center"/>
    </xf>
    <xf numFmtId="3" fontId="104" fillId="31" borderId="77" xfId="52" applyNumberFormat="1" applyFont="1" applyFill="1" applyBorder="1" applyAlignment="1">
      <alignment horizontal="center" vertical="center"/>
    </xf>
    <xf numFmtId="3" fontId="104" fillId="31" borderId="57" xfId="52" applyNumberFormat="1" applyFont="1" applyFill="1" applyBorder="1" applyAlignment="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Border="1" applyAlignment="1">
      <alignment vertical="center" wrapText="1"/>
    </xf>
    <xf numFmtId="0" fontId="41" fillId="0" borderId="1" xfId="31" applyFont="1" applyBorder="1" applyAlignment="1">
      <alignment horizontal="center" vertical="center" wrapText="1"/>
    </xf>
    <xf numFmtId="0" fontId="41" fillId="0" borderId="3" xfId="31" applyFont="1" applyBorder="1" applyAlignment="1">
      <alignment horizontal="center" vertical="center" wrapText="1"/>
    </xf>
    <xf numFmtId="171" fontId="41" fillId="37" borderId="2" xfId="32" applyNumberFormat="1" applyFont="1" applyFill="1" applyBorder="1" applyAlignment="1">
      <alignment horizontal="center" wrapText="1"/>
    </xf>
    <xf numFmtId="171" fontId="41" fillId="37" borderId="65" xfId="32" applyNumberFormat="1" applyFont="1" applyFill="1" applyBorder="1" applyAlignment="1">
      <alignment horizontal="center" wrapText="1"/>
    </xf>
    <xf numFmtId="171" fontId="41" fillId="37" borderId="9" xfId="32" applyNumberFormat="1" applyFont="1" applyFill="1" applyBorder="1" applyAlignment="1">
      <alignment horizontal="center" wrapText="1"/>
    </xf>
    <xf numFmtId="171" fontId="41" fillId="37" borderId="10" xfId="32" applyNumberFormat="1" applyFont="1" applyFill="1" applyBorder="1" applyAlignment="1">
      <alignment horizontal="center" wrapText="1"/>
    </xf>
    <xf numFmtId="171" fontId="48" fillId="37" borderId="77" xfId="0" applyNumberFormat="1" applyFont="1" applyFill="1" applyBorder="1" applyAlignment="1">
      <alignment horizontal="center" wrapText="1"/>
    </xf>
    <xf numFmtId="171" fontId="48" fillId="37" borderId="57" xfId="0" applyNumberFormat="1" applyFont="1" applyFill="1" applyBorder="1" applyAlignment="1">
      <alignment horizontal="center" wrapText="1"/>
    </xf>
    <xf numFmtId="171" fontId="48" fillId="37" borderId="56" xfId="0" applyNumberFormat="1" applyFont="1" applyFill="1" applyBorder="1" applyAlignment="1">
      <alignment horizontal="center" wrapText="1"/>
    </xf>
    <xf numFmtId="0" fontId="48" fillId="37" borderId="38" xfId="0" applyFont="1" applyFill="1" applyBorder="1" applyAlignment="1">
      <alignment horizontal="center" vertical="center" wrapText="1"/>
    </xf>
    <xf numFmtId="0" fontId="48" fillId="37" borderId="9" xfId="0" applyFont="1" applyFill="1" applyBorder="1" applyAlignment="1">
      <alignment horizontal="center" vertical="center" wrapText="1"/>
    </xf>
    <xf numFmtId="0" fontId="48" fillId="37" borderId="9" xfId="40" applyFont="1" applyFill="1" applyBorder="1" applyAlignment="1">
      <alignment horizontal="center" vertical="center"/>
    </xf>
    <xf numFmtId="174" fontId="102" fillId="26" borderId="9" xfId="37" applyNumberFormat="1" applyFont="1" applyFill="1" applyBorder="1" applyAlignment="1" applyProtection="1">
      <alignment horizontal="left" vertical="center" wrapText="1"/>
    </xf>
    <xf numFmtId="174"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Border="1" applyAlignment="1">
      <alignment horizontal="center" vertical="center"/>
    </xf>
    <xf numFmtId="4" fontId="42" fillId="0" borderId="15" xfId="0" applyNumberFormat="1" applyFont="1" applyBorder="1" applyAlignment="1">
      <alignment horizontal="center" vertical="center"/>
    </xf>
    <xf numFmtId="4" fontId="42" fillId="0" borderId="7" xfId="0" applyNumberFormat="1" applyFont="1" applyBorder="1" applyAlignment="1">
      <alignment horizontal="center" vertical="center"/>
    </xf>
    <xf numFmtId="4" fontId="42" fillId="20" borderId="32" xfId="0" applyNumberFormat="1" applyFont="1" applyFill="1" applyBorder="1" applyAlignment="1">
      <alignment horizontal="center" vertical="center"/>
    </xf>
    <xf numFmtId="4" fontId="42" fillId="20" borderId="7" xfId="0" applyNumberFormat="1" applyFont="1" applyFill="1" applyBorder="1" applyAlignment="1">
      <alignment horizontal="center" vertical="center"/>
    </xf>
    <xf numFmtId="4" fontId="42" fillId="20" borderId="15" xfId="0" applyNumberFormat="1" applyFont="1" applyFill="1" applyBorder="1" applyAlignment="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4" fontId="42" fillId="20" borderId="69" xfId="0" applyNumberFormat="1" applyFont="1" applyFill="1" applyBorder="1" applyAlignment="1">
      <alignment horizontal="center" vertical="center"/>
    </xf>
    <xf numFmtId="4" fontId="42" fillId="20" borderId="63" xfId="0" applyNumberFormat="1" applyFont="1" applyFill="1" applyBorder="1" applyAlignment="1">
      <alignment horizontal="center" vertical="center"/>
    </xf>
    <xf numFmtId="4" fontId="42" fillId="20" borderId="55" xfId="0" applyNumberFormat="1" applyFont="1" applyFill="1" applyBorder="1" applyAlignment="1">
      <alignment horizontal="center" vertical="center"/>
    </xf>
    <xf numFmtId="0" fontId="22" fillId="0" borderId="40" xfId="40" quotePrefix="1" applyFont="1" applyBorder="1" applyAlignment="1">
      <alignment horizontal="center" vertical="center" wrapText="1"/>
    </xf>
    <xf numFmtId="171" fontId="48" fillId="37" borderId="63" xfId="0" applyNumberFormat="1" applyFont="1" applyFill="1" applyBorder="1" applyAlignment="1">
      <alignment horizontal="center" wrapText="1"/>
    </xf>
    <xf numFmtId="171" fontId="48" fillId="37" borderId="55" xfId="0" applyNumberFormat="1" applyFont="1" applyFill="1" applyBorder="1" applyAlignment="1">
      <alignment horizontal="center" wrapText="1"/>
    </xf>
    <xf numFmtId="0" fontId="41" fillId="37" borderId="58" xfId="0" applyFont="1" applyFill="1" applyBorder="1" applyAlignment="1">
      <alignment horizontal="center" vertical="center" wrapText="1"/>
    </xf>
    <xf numFmtId="0" fontId="46" fillId="0" borderId="0" xfId="40" applyFont="1" applyAlignment="1">
      <alignment horizontal="right" vertical="center"/>
    </xf>
    <xf numFmtId="3" fontId="13" fillId="0" borderId="73" xfId="0" applyNumberFormat="1" applyFont="1" applyBorder="1" applyAlignment="1">
      <alignment horizontal="center" vertical="center" wrapText="1"/>
    </xf>
    <xf numFmtId="3" fontId="13" fillId="0" borderId="76" xfId="0" applyNumberFormat="1" applyFont="1" applyBorder="1" applyAlignment="1">
      <alignment horizontal="center" vertical="center" wrapText="1"/>
    </xf>
    <xf numFmtId="3" fontId="13" fillId="0" borderId="77" xfId="0" applyNumberFormat="1" applyFont="1" applyBorder="1" applyAlignment="1">
      <alignment horizontal="center" vertical="center" wrapText="1"/>
    </xf>
    <xf numFmtId="3" fontId="13" fillId="0" borderId="57" xfId="0" applyNumberFormat="1" applyFont="1" applyBorder="1" applyAlignment="1">
      <alignment horizontal="center" vertical="center" wrapText="1"/>
    </xf>
    <xf numFmtId="3" fontId="13" fillId="0" borderId="7" xfId="0" applyNumberFormat="1" applyFont="1" applyBorder="1" applyAlignment="1">
      <alignment horizontal="center" vertical="center" wrapText="1"/>
    </xf>
    <xf numFmtId="3" fontId="13" fillId="0" borderId="53" xfId="0" applyNumberFormat="1" applyFont="1" applyBorder="1" applyAlignment="1">
      <alignment horizontal="center" vertical="center" wrapText="1"/>
    </xf>
    <xf numFmtId="3" fontId="13" fillId="26" borderId="73" xfId="0" applyNumberFormat="1" applyFont="1" applyFill="1" applyBorder="1" applyAlignment="1">
      <alignment horizontal="center" vertical="center" wrapText="1"/>
    </xf>
    <xf numFmtId="3" fontId="13" fillId="26" borderId="76" xfId="0" applyNumberFormat="1" applyFont="1" applyFill="1" applyBorder="1" applyAlignment="1">
      <alignment horizontal="center" vertical="center" wrapText="1"/>
    </xf>
    <xf numFmtId="3" fontId="13" fillId="26" borderId="77" xfId="0" applyNumberFormat="1" applyFont="1" applyFill="1" applyBorder="1" applyAlignment="1">
      <alignment horizontal="center" vertical="center" wrapText="1"/>
    </xf>
    <xf numFmtId="3" fontId="13" fillId="26" borderId="57" xfId="0" applyNumberFormat="1" applyFont="1" applyFill="1" applyBorder="1" applyAlignment="1">
      <alignment horizontal="center" vertical="center" wrapText="1"/>
    </xf>
    <xf numFmtId="173" fontId="22" fillId="26" borderId="7" xfId="0" applyNumberFormat="1" applyFont="1" applyFill="1" applyBorder="1" applyAlignment="1">
      <alignment horizontal="center" vertical="center" wrapText="1"/>
    </xf>
    <xf numFmtId="173" fontId="22" fillId="26" borderId="53" xfId="0" applyNumberFormat="1" applyFont="1" applyFill="1" applyBorder="1" applyAlignment="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7"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2" fontId="42" fillId="27" borderId="7" xfId="0" applyNumberFormat="1" applyFont="1" applyFill="1" applyBorder="1" applyAlignment="1">
      <alignment horizontal="center" vertical="center"/>
    </xf>
    <xf numFmtId="172" fontId="41" fillId="24" borderId="7" xfId="0"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4" fontId="15" fillId="26" borderId="7" xfId="0" applyNumberFormat="1" applyFont="1" applyFill="1" applyBorder="1" applyAlignment="1">
      <alignment horizontal="center" vertical="center"/>
    </xf>
    <xf numFmtId="172" fontId="110" fillId="26" borderId="7" xfId="49" applyNumberFormat="1" applyFont="1" applyFill="1" applyBorder="1" applyAlignment="1">
      <alignment horizontal="center" vertical="center"/>
    </xf>
    <xf numFmtId="3" fontId="42" fillId="27" borderId="0" xfId="49" applyNumberFormat="1" applyFont="1" applyFill="1" applyAlignment="1">
      <alignment horizontal="center" vertical="center"/>
    </xf>
    <xf numFmtId="0" fontId="109" fillId="0" borderId="7" xfId="0" applyFont="1" applyBorder="1" applyAlignment="1">
      <alignment horizontal="left" vertical="center" wrapText="1"/>
    </xf>
    <xf numFmtId="3" fontId="41" fillId="24" borderId="7" xfId="0" applyNumberFormat="1" applyFont="1" applyFill="1" applyBorder="1" applyAlignment="1">
      <alignment horizontal="left" vertical="center" wrapText="1"/>
    </xf>
    <xf numFmtId="3" fontId="41" fillId="24" borderId="17" xfId="32" applyNumberFormat="1" applyFont="1" applyFill="1" applyBorder="1" applyAlignment="1">
      <alignment horizontal="center" vertical="center"/>
    </xf>
    <xf numFmtId="3" fontId="42" fillId="26" borderId="17" xfId="32" applyNumberFormat="1" applyFont="1" applyFill="1" applyBorder="1" applyAlignment="1">
      <alignment horizontal="center" vertical="center"/>
    </xf>
    <xf numFmtId="3" fontId="42" fillId="26" borderId="23" xfId="32" applyNumberFormat="1" applyFont="1" applyFill="1" applyBorder="1" applyAlignment="1">
      <alignment horizontal="center" vertical="center"/>
    </xf>
    <xf numFmtId="3" fontId="42" fillId="26" borderId="24" xfId="32" applyNumberFormat="1" applyFont="1" applyFill="1" applyBorder="1" applyAlignment="1">
      <alignment horizontal="center" vertical="center"/>
    </xf>
    <xf numFmtId="3" fontId="41" fillId="31" borderId="17" xfId="32" applyNumberFormat="1" applyFont="1" applyFill="1" applyBorder="1" applyAlignment="1">
      <alignment horizontal="center" vertical="center"/>
    </xf>
    <xf numFmtId="176" fontId="41" fillId="24" borderId="17" xfId="32" applyNumberFormat="1" applyFont="1" applyFill="1" applyBorder="1" applyAlignment="1">
      <alignment horizontal="center" vertical="center"/>
    </xf>
    <xf numFmtId="176" fontId="41" fillId="0" borderId="0" xfId="32" applyNumberFormat="1" applyFont="1" applyAlignment="1">
      <alignment horizontal="center" vertical="center"/>
    </xf>
    <xf numFmtId="3" fontId="41" fillId="31" borderId="38" xfId="32" applyNumberFormat="1" applyFont="1" applyFill="1" applyBorder="1" applyAlignment="1">
      <alignment horizontal="center" vertical="center"/>
    </xf>
    <xf numFmtId="3" fontId="41" fillId="31" borderId="9" xfId="32" applyNumberFormat="1" applyFont="1" applyFill="1" applyBorder="1" applyAlignment="1">
      <alignment horizontal="center" vertical="center"/>
    </xf>
    <xf numFmtId="3" fontId="41" fillId="31" borderId="65" xfId="32" applyNumberFormat="1" applyFont="1" applyFill="1" applyBorder="1" applyAlignment="1">
      <alignment horizontal="center" vertical="center"/>
    </xf>
    <xf numFmtId="3" fontId="41" fillId="31" borderId="80" xfId="32" applyNumberFormat="1" applyFont="1" applyFill="1" applyBorder="1" applyAlignment="1">
      <alignment horizontal="center" vertical="center"/>
    </xf>
    <xf numFmtId="3" fontId="41" fillId="31" borderId="58" xfId="32" applyNumberFormat="1" applyFont="1" applyFill="1" applyBorder="1" applyAlignment="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lignment horizontal="center" vertical="center"/>
    </xf>
    <xf numFmtId="0" fontId="41" fillId="31" borderId="76" xfId="32" applyFont="1" applyFill="1" applyBorder="1" applyAlignment="1">
      <alignment vertical="center"/>
    </xf>
    <xf numFmtId="49" fontId="42" fillId="27" borderId="56" xfId="32" applyNumberFormat="1" applyFont="1" applyFill="1" applyBorder="1" applyAlignment="1">
      <alignment horizontal="center" vertical="center" wrapText="1"/>
    </xf>
    <xf numFmtId="49" fontId="22" fillId="37" borderId="35" xfId="0" applyNumberFormat="1" applyFont="1" applyFill="1" applyBorder="1" applyAlignment="1">
      <alignment horizontal="center" vertical="center"/>
    </xf>
    <xf numFmtId="49" fontId="22" fillId="37" borderId="41" xfId="0" applyNumberFormat="1" applyFont="1" applyFill="1" applyBorder="1" applyAlignment="1">
      <alignment horizontal="center" vertical="center"/>
    </xf>
    <xf numFmtId="0" fontId="22" fillId="37" borderId="35" xfId="0" applyFont="1" applyFill="1" applyBorder="1" applyAlignment="1">
      <alignment horizontal="center" vertical="center"/>
    </xf>
    <xf numFmtId="0" fontId="22" fillId="37" borderId="2" xfId="0" applyFont="1" applyFill="1" applyBorder="1" applyAlignment="1">
      <alignment horizontal="center" vertical="center" wrapText="1"/>
    </xf>
    <xf numFmtId="0" fontId="22" fillId="37" borderId="3" xfId="0" applyFont="1" applyFill="1" applyBorder="1" applyAlignment="1">
      <alignment horizontal="center" vertical="center" wrapText="1"/>
    </xf>
    <xf numFmtId="0" fontId="22" fillId="37" borderId="1" xfId="0" applyFont="1" applyFill="1" applyBorder="1" applyAlignment="1">
      <alignment horizontal="center" vertical="center" wrapText="1"/>
    </xf>
    <xf numFmtId="0" fontId="22" fillId="37" borderId="26" xfId="0" applyFont="1" applyFill="1" applyBorder="1" applyAlignment="1">
      <alignment horizontal="center" vertical="center" wrapText="1"/>
    </xf>
    <xf numFmtId="0" fontId="22" fillId="37" borderId="4" xfId="0" applyFont="1" applyFill="1" applyBorder="1" applyAlignment="1">
      <alignment horizontal="center" vertical="center" wrapText="1"/>
    </xf>
    <xf numFmtId="0" fontId="22" fillId="37" borderId="68" xfId="0" applyFont="1" applyFill="1" applyBorder="1" applyAlignment="1">
      <alignment horizontal="center" vertical="center" wrapText="1"/>
    </xf>
    <xf numFmtId="0" fontId="22" fillId="37" borderId="67" xfId="0" applyFont="1" applyFill="1" applyBorder="1" applyAlignment="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Border="1" applyAlignment="1">
      <alignment horizontal="center" vertical="center" wrapText="1"/>
    </xf>
    <xf numFmtId="3" fontId="13" fillId="0" borderId="17" xfId="0" applyNumberFormat="1" applyFont="1" applyBorder="1" applyAlignment="1">
      <alignment horizontal="center" vertical="center" wrapText="1"/>
    </xf>
    <xf numFmtId="3" fontId="13" fillId="0" borderId="39" xfId="0" applyNumberFormat="1" applyFont="1" applyBorder="1" applyAlignment="1">
      <alignment horizontal="center" vertical="center" wrapText="1"/>
    </xf>
    <xf numFmtId="173" fontId="13" fillId="3" borderId="17" xfId="0" applyNumberFormat="1" applyFont="1" applyFill="1" applyBorder="1" applyAlignment="1" applyProtection="1">
      <alignment horizontal="center" vertical="center" wrapText="1"/>
      <protection locked="0"/>
    </xf>
    <xf numFmtId="173" fontId="22" fillId="26" borderId="17" xfId="0" applyNumberFormat="1" applyFont="1" applyFill="1" applyBorder="1" applyAlignment="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lignment horizontal="center" vertical="center" wrapText="1"/>
    </xf>
    <xf numFmtId="3" fontId="13" fillId="26" borderId="21" xfId="0" applyNumberFormat="1" applyFont="1" applyFill="1" applyBorder="1" applyAlignment="1">
      <alignment horizontal="center" vertical="center" wrapText="1"/>
    </xf>
    <xf numFmtId="3" fontId="13" fillId="0" borderId="21" xfId="0" applyNumberFormat="1" applyFont="1" applyBorder="1" applyAlignment="1">
      <alignment horizontal="center" vertical="center" wrapText="1"/>
    </xf>
    <xf numFmtId="0" fontId="13" fillId="0" borderId="0" xfId="2" applyFont="1" applyBorder="1" applyAlignment="1" applyProtection="1">
      <alignment horizontal="center" vertical="center"/>
    </xf>
    <xf numFmtId="0" fontId="71" fillId="27" borderId="29" xfId="0" applyFont="1" applyFill="1" applyBorder="1" applyAlignment="1">
      <alignment horizontal="left" vertical="center"/>
    </xf>
    <xf numFmtId="49" fontId="34" fillId="27" borderId="14" xfId="0" applyNumberFormat="1" applyFont="1" applyFill="1" applyBorder="1" applyAlignment="1">
      <alignment horizontal="left" vertical="center"/>
    </xf>
    <xf numFmtId="49" fontId="34" fillId="27" borderId="6" xfId="0" applyNumberFormat="1" applyFont="1" applyFill="1" applyBorder="1" applyAlignment="1">
      <alignment horizontal="left" vertical="center"/>
    </xf>
    <xf numFmtId="49" fontId="34" fillId="27" borderId="24" xfId="0" applyNumberFormat="1" applyFont="1" applyFill="1" applyBorder="1" applyAlignment="1">
      <alignment horizontal="left" vertical="center"/>
    </xf>
    <xf numFmtId="49" fontId="34" fillId="27" borderId="15" xfId="0" applyNumberFormat="1" applyFont="1" applyFill="1" applyBorder="1" applyAlignment="1">
      <alignment horizontal="left" vertical="center"/>
    </xf>
    <xf numFmtId="168" fontId="13" fillId="27" borderId="0" xfId="49" applyNumberFormat="1" applyFont="1" applyFill="1" applyAlignment="1">
      <alignment horizontal="right" vertical="center" wrapText="1"/>
    </xf>
    <xf numFmtId="168" fontId="13" fillId="27" borderId="0" xfId="49" applyNumberFormat="1" applyFont="1" applyFill="1" applyAlignment="1">
      <alignment horizontal="center" vertical="center" wrapText="1"/>
    </xf>
    <xf numFmtId="4" fontId="41" fillId="27" borderId="75" xfId="49" applyNumberFormat="1" applyFont="1" applyFill="1" applyBorder="1" applyAlignment="1">
      <alignment horizontal="center" vertical="center"/>
    </xf>
    <xf numFmtId="4" fontId="41" fillId="27" borderId="73" xfId="49" applyNumberFormat="1" applyFont="1" applyFill="1" applyBorder="1" applyAlignment="1">
      <alignment horizontal="center" vertical="center"/>
    </xf>
    <xf numFmtId="4" fontId="41" fillId="27" borderId="76" xfId="49" applyNumberFormat="1" applyFont="1" applyFill="1" applyBorder="1" applyAlignment="1">
      <alignment horizontal="center" vertical="center"/>
    </xf>
    <xf numFmtId="4" fontId="41" fillId="27" borderId="72" xfId="49" applyNumberFormat="1" applyFont="1" applyFill="1" applyBorder="1" applyAlignment="1">
      <alignment horizontal="center" vertical="center"/>
    </xf>
    <xf numFmtId="4" fontId="41" fillId="27" borderId="52" xfId="49" applyNumberFormat="1" applyFont="1" applyFill="1" applyBorder="1" applyAlignment="1">
      <alignment horizontal="center" vertical="center"/>
    </xf>
    <xf numFmtId="4" fontId="41" fillId="27" borderId="7" xfId="49" applyNumberFormat="1" applyFont="1" applyFill="1" applyBorder="1" applyAlignment="1">
      <alignment horizontal="center" vertical="center"/>
    </xf>
    <xf numFmtId="4" fontId="41" fillId="27" borderId="53" xfId="49" applyNumberFormat="1" applyFont="1" applyFill="1" applyBorder="1" applyAlignment="1">
      <alignment horizontal="center" vertical="center"/>
    </xf>
    <xf numFmtId="4" fontId="41" fillId="27" borderId="32" xfId="49" applyNumberFormat="1" applyFont="1" applyFill="1" applyBorder="1" applyAlignment="1">
      <alignment horizontal="center" vertical="center"/>
    </xf>
    <xf numFmtId="4" fontId="41" fillId="27" borderId="56" xfId="49" applyNumberFormat="1" applyFont="1" applyFill="1" applyBorder="1" applyAlignment="1">
      <alignment horizontal="center" vertical="center"/>
    </xf>
    <xf numFmtId="4" fontId="41" fillId="27" borderId="77" xfId="49" applyNumberFormat="1" applyFont="1" applyFill="1" applyBorder="1" applyAlignment="1">
      <alignment horizontal="center" vertical="center"/>
    </xf>
    <xf numFmtId="4" fontId="41" fillId="27" borderId="57" xfId="49" applyNumberFormat="1" applyFont="1" applyFill="1" applyBorder="1" applyAlignment="1">
      <alignment horizontal="center" vertical="center"/>
    </xf>
    <xf numFmtId="4" fontId="41" fillId="27" borderId="79" xfId="49" applyNumberFormat="1" applyFont="1" applyFill="1" applyBorder="1" applyAlignment="1">
      <alignment horizontal="center" vertical="center"/>
    </xf>
    <xf numFmtId="0" fontId="66" fillId="37" borderId="2" xfId="52" applyFont="1" applyFill="1" applyBorder="1" applyAlignment="1">
      <alignment horizontal="center" vertical="center"/>
    </xf>
    <xf numFmtId="0" fontId="66" fillId="37" borderId="65" xfId="52" applyFont="1" applyFill="1" applyBorder="1" applyAlignment="1">
      <alignment horizontal="center" vertical="center"/>
    </xf>
    <xf numFmtId="0" fontId="66" fillId="23" borderId="11" xfId="52" applyFont="1" applyFill="1" applyBorder="1" applyAlignment="1">
      <alignment horizontal="center" vertical="center"/>
    </xf>
    <xf numFmtId="0" fontId="58" fillId="31" borderId="51" xfId="52" applyFont="1" applyFill="1" applyBorder="1" applyAlignment="1">
      <alignment horizontal="center" vertical="center" wrapText="1"/>
    </xf>
    <xf numFmtId="0" fontId="42" fillId="26" borderId="24" xfId="0" applyFont="1" applyFill="1" applyBorder="1" applyAlignment="1">
      <alignment vertical="center" wrapText="1"/>
    </xf>
    <xf numFmtId="0" fontId="58" fillId="20" borderId="17" xfId="52" applyFont="1" applyFill="1" applyBorder="1" applyAlignment="1">
      <alignment horizontal="center" vertical="center" wrapText="1"/>
    </xf>
    <xf numFmtId="0" fontId="58" fillId="31" borderId="5" xfId="52" applyFont="1" applyFill="1" applyBorder="1" applyAlignment="1">
      <alignment horizontal="center" vertical="center" wrapText="1"/>
    </xf>
    <xf numFmtId="0" fontId="58" fillId="31" borderId="39" xfId="52" applyFont="1" applyFill="1" applyBorder="1" applyAlignment="1">
      <alignment horizontal="center" vertical="center" wrapText="1"/>
    </xf>
    <xf numFmtId="0" fontId="58" fillId="20" borderId="51" xfId="52" applyFont="1" applyFill="1" applyBorder="1" applyAlignment="1">
      <alignment horizontal="center" vertical="center" wrapText="1"/>
    </xf>
    <xf numFmtId="0" fontId="58" fillId="20" borderId="21" xfId="52" applyFont="1" applyFill="1" applyBorder="1" applyAlignment="1">
      <alignment horizontal="center" vertical="center" wrapText="1"/>
    </xf>
    <xf numFmtId="0" fontId="58" fillId="31" borderId="17" xfId="52" applyFont="1" applyFill="1" applyBorder="1" applyAlignment="1">
      <alignment horizontal="center" vertical="center" wrapText="1"/>
    </xf>
    <xf numFmtId="0" fontId="58" fillId="31" borderId="21" xfId="52" applyFont="1" applyFill="1" applyBorder="1" applyAlignment="1">
      <alignment horizontal="center" vertical="center" wrapText="1"/>
    </xf>
    <xf numFmtId="0" fontId="58" fillId="23" borderId="8" xfId="52" applyFont="1" applyFill="1" applyBorder="1" applyAlignment="1">
      <alignment horizontal="center" vertical="center" wrapText="1"/>
    </xf>
    <xf numFmtId="4" fontId="41" fillId="20" borderId="17" xfId="0" applyNumberFormat="1" applyFont="1" applyFill="1" applyBorder="1" applyAlignment="1">
      <alignment horizontal="center" vertical="center"/>
    </xf>
    <xf numFmtId="4" fontId="42" fillId="0" borderId="17" xfId="0" applyNumberFormat="1" applyFont="1" applyBorder="1" applyAlignment="1">
      <alignment horizontal="center" vertical="center"/>
    </xf>
    <xf numFmtId="4" fontId="42" fillId="20" borderId="17" xfId="0" applyNumberFormat="1" applyFont="1" applyFill="1" applyBorder="1" applyAlignment="1">
      <alignment horizontal="center" vertical="center"/>
    </xf>
    <xf numFmtId="10" fontId="42" fillId="0" borderId="39" xfId="1" applyNumberFormat="1" applyFont="1" applyFill="1" applyBorder="1" applyAlignment="1" applyProtection="1">
      <alignment horizontal="center" vertical="center"/>
    </xf>
    <xf numFmtId="4" fontId="42" fillId="20" borderId="39" xfId="0" applyNumberFormat="1" applyFont="1" applyFill="1" applyBorder="1" applyAlignment="1">
      <alignment horizontal="center" vertical="center"/>
    </xf>
    <xf numFmtId="4" fontId="41" fillId="21" borderId="2" xfId="0" applyNumberFormat="1" applyFont="1" applyFill="1" applyBorder="1" applyAlignment="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lignment horizontal="left" vertical="center"/>
    </xf>
    <xf numFmtId="0" fontId="42" fillId="0" borderId="10" xfId="49" applyFont="1" applyBorder="1" applyAlignment="1">
      <alignment horizontal="left" vertical="center" wrapText="1"/>
    </xf>
    <xf numFmtId="3" fontId="42" fillId="29" borderId="17" xfId="32" applyNumberFormat="1" applyFont="1" applyFill="1" applyBorder="1" applyAlignment="1">
      <alignment horizontal="center" vertical="center"/>
    </xf>
    <xf numFmtId="0" fontId="42" fillId="26" borderId="60" xfId="49" applyFont="1" applyFill="1" applyBorder="1" applyAlignment="1">
      <alignment horizontal="left" vertical="center" wrapText="1"/>
    </xf>
    <xf numFmtId="0" fontId="13" fillId="3" borderId="29" xfId="0" applyFont="1" applyFill="1" applyBorder="1" applyAlignment="1" applyProtection="1">
      <alignment horizontal="center" vertical="center" wrapText="1"/>
      <protection locked="0"/>
    </xf>
    <xf numFmtId="0" fontId="13" fillId="3" borderId="24"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0" fontId="13" fillId="3" borderId="75" xfId="0" applyFont="1" applyFill="1" applyBorder="1" applyAlignment="1" applyProtection="1">
      <alignment horizontal="center" vertical="center" wrapText="1"/>
      <protection locked="0"/>
    </xf>
    <xf numFmtId="0" fontId="13" fillId="3" borderId="101"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4" fontId="13" fillId="3" borderId="17" xfId="32" applyNumberFormat="1" applyFont="1" applyFill="1" applyBorder="1" applyAlignment="1" applyProtection="1">
      <alignment horizontal="center" vertical="center"/>
      <protection locked="0"/>
    </xf>
    <xf numFmtId="172" fontId="42" fillId="0" borderId="72" xfId="0" applyNumberFormat="1" applyFont="1" applyBorder="1" applyAlignment="1">
      <alignment horizontal="center" vertical="center"/>
    </xf>
    <xf numFmtId="172" fontId="42" fillId="0" borderId="14" xfId="0" applyNumberFormat="1" applyFont="1" applyBorder="1" applyAlignment="1">
      <alignment horizontal="center" vertical="center"/>
    </xf>
    <xf numFmtId="172" fontId="42" fillId="0" borderId="32" xfId="0" applyNumberFormat="1" applyFont="1" applyBorder="1" applyAlignment="1">
      <alignment horizontal="center" vertical="center"/>
    </xf>
    <xf numFmtId="172" fontId="42" fillId="0" borderId="15" xfId="0" applyNumberFormat="1" applyFont="1" applyBorder="1" applyAlignment="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3" fontId="41" fillId="31" borderId="60" xfId="32" applyNumberFormat="1" applyFont="1" applyFill="1" applyBorder="1" applyAlignment="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lignment horizontal="right"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right" vertical="center"/>
    </xf>
    <xf numFmtId="3" fontId="41" fillId="31" borderId="8" xfId="32" applyNumberFormat="1" applyFont="1" applyFill="1" applyBorder="1" applyAlignment="1">
      <alignment vertical="center"/>
    </xf>
    <xf numFmtId="3" fontId="41" fillId="31" borderId="3" xfId="32" applyNumberFormat="1" applyFont="1" applyFill="1" applyBorder="1" applyAlignment="1">
      <alignment vertical="center"/>
    </xf>
    <xf numFmtId="0" fontId="42" fillId="27" borderId="49" xfId="32" applyFont="1" applyFill="1" applyBorder="1" applyAlignment="1">
      <alignment horizontal="center" vertical="center"/>
    </xf>
    <xf numFmtId="0" fontId="42" fillId="27" borderId="52" xfId="32" applyFont="1" applyFill="1" applyBorder="1" applyAlignment="1">
      <alignment horizontal="center" vertical="center"/>
    </xf>
    <xf numFmtId="0" fontId="42" fillId="27" borderId="54" xfId="32" applyFont="1" applyFill="1" applyBorder="1" applyAlignment="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lignment horizontal="center" vertical="center"/>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Alignment="1">
      <alignment horizontal="left" vertical="center" wrapText="1"/>
    </xf>
    <xf numFmtId="0" fontId="0" fillId="27" borderId="0" xfId="0" applyFill="1" applyAlignment="1">
      <alignment horizontal="left" vertical="center" wrapText="1"/>
    </xf>
    <xf numFmtId="3" fontId="81" fillId="27" borderId="0" xfId="49" applyNumberFormat="1" applyFont="1" applyFill="1" applyAlignment="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62"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38"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3" fontId="13" fillId="3" borderId="3" xfId="31" applyNumberFormat="1" applyFont="1" applyFill="1" applyBorder="1" applyAlignment="1" applyProtection="1">
      <alignment horizontal="center" vertical="center" wrapText="1"/>
      <protection locked="0"/>
    </xf>
    <xf numFmtId="0" fontId="13" fillId="3" borderId="75" xfId="3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3" fontId="13" fillId="3" borderId="19" xfId="31" applyNumberFormat="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3" borderId="37" xfId="31" applyFont="1" applyFill="1" applyBorder="1" applyAlignment="1" applyProtection="1">
      <alignment horizontal="center" vertical="center" wrapText="1"/>
      <protection locked="0"/>
    </xf>
    <xf numFmtId="3" fontId="13" fillId="3" borderId="57" xfId="31" applyNumberFormat="1" applyFont="1" applyFill="1" applyBorder="1" applyAlignment="1" applyProtection="1">
      <alignment horizontal="center" vertical="center" wrapText="1"/>
      <protection locked="0"/>
    </xf>
    <xf numFmtId="3" fontId="13" fillId="28" borderId="51" xfId="31" applyNumberFormat="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Border="1" applyAlignment="1">
      <alignment horizontal="center" vertical="center" wrapText="1"/>
    </xf>
    <xf numFmtId="3" fontId="22" fillId="0" borderId="73" xfId="0" applyNumberFormat="1" applyFont="1" applyBorder="1" applyAlignment="1">
      <alignment horizontal="center" vertical="center" wrapText="1"/>
    </xf>
    <xf numFmtId="3" fontId="22" fillId="0" borderId="76" xfId="0" applyNumberFormat="1" applyFont="1" applyBorder="1" applyAlignment="1">
      <alignment horizontal="center" vertical="center" wrapText="1"/>
    </xf>
    <xf numFmtId="3" fontId="22" fillId="0" borderId="17" xfId="0" applyNumberFormat="1" applyFont="1" applyBorder="1" applyAlignment="1">
      <alignment horizontal="center" vertical="center" wrapText="1"/>
    </xf>
    <xf numFmtId="3" fontId="22" fillId="0" borderId="7" xfId="0" applyNumberFormat="1" applyFont="1" applyBorder="1" applyAlignment="1">
      <alignment horizontal="center" vertical="center" wrapText="1"/>
    </xf>
    <xf numFmtId="3" fontId="22" fillId="0" borderId="53" xfId="0" applyNumberFormat="1" applyFont="1" applyBorder="1" applyAlignment="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3" fontId="13" fillId="3" borderId="21" xfId="31" applyNumberFormat="1" applyFont="1" applyFill="1" applyBorder="1" applyAlignment="1" applyProtection="1">
      <alignment horizontal="center" vertical="center" wrapText="1"/>
      <protection locked="0"/>
    </xf>
    <xf numFmtId="0" fontId="66" fillId="23" borderId="2" xfId="57" applyFont="1" applyFill="1" applyBorder="1" applyAlignment="1">
      <alignment horizontal="center" vertical="center" wrapText="1"/>
    </xf>
    <xf numFmtId="0" fontId="66" fillId="23" borderId="65" xfId="57" applyFont="1" applyFill="1" applyBorder="1" applyAlignment="1">
      <alignment horizontal="center" vertical="center" wrapText="1"/>
    </xf>
    <xf numFmtId="0" fontId="66" fillId="23" borderId="9" xfId="57" applyFont="1" applyFill="1" applyBorder="1" applyAlignment="1">
      <alignment horizontal="center" vertical="center" wrapText="1"/>
    </xf>
    <xf numFmtId="0" fontId="66" fillId="23" borderId="10" xfId="57" applyFont="1" applyFill="1" applyBorder="1" applyAlignment="1">
      <alignment horizontal="center" vertical="center" wrapText="1"/>
    </xf>
    <xf numFmtId="49" fontId="66" fillId="31" borderId="17" xfId="57" applyNumberFormat="1" applyFont="1" applyFill="1" applyBorder="1" applyAlignment="1">
      <alignment horizontal="center" vertical="center" wrapText="1"/>
    </xf>
    <xf numFmtId="0" fontId="66" fillId="31" borderId="15" xfId="57" applyFont="1" applyFill="1" applyBorder="1" applyAlignment="1">
      <alignment horizontal="left" vertical="center" wrapText="1"/>
    </xf>
    <xf numFmtId="0" fontId="58" fillId="31" borderId="51" xfId="57" applyFont="1" applyFill="1" applyBorder="1" applyAlignment="1">
      <alignment horizontal="center" vertical="center" wrapText="1"/>
    </xf>
    <xf numFmtId="3" fontId="66" fillId="31" borderId="49" xfId="57" applyNumberFormat="1" applyFont="1" applyFill="1" applyBorder="1" applyAlignment="1">
      <alignment horizontal="center" vertical="center"/>
    </xf>
    <xf numFmtId="3" fontId="66" fillId="31" borderId="31" xfId="57" applyNumberFormat="1" applyFont="1" applyFill="1" applyBorder="1" applyAlignment="1">
      <alignment horizontal="center" vertical="center"/>
    </xf>
    <xf numFmtId="3" fontId="66" fillId="31" borderId="50" xfId="57" applyNumberFormat="1" applyFont="1" applyFill="1" applyBorder="1" applyAlignment="1">
      <alignment horizontal="center" vertical="center"/>
    </xf>
    <xf numFmtId="49" fontId="58" fillId="27" borderId="17" xfId="57" applyNumberFormat="1" applyFont="1" applyFill="1" applyBorder="1" applyAlignment="1">
      <alignment horizontal="center" vertical="center" wrapText="1"/>
    </xf>
    <xf numFmtId="0" fontId="58" fillId="20" borderId="17" xfId="57" applyFont="1" applyFill="1" applyBorder="1" applyAlignment="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lignment horizontal="center" vertical="center" wrapText="1"/>
    </xf>
    <xf numFmtId="3" fontId="66" fillId="31" borderId="75" xfId="57" applyNumberFormat="1" applyFont="1" applyFill="1" applyBorder="1" applyAlignment="1">
      <alignment horizontal="center" vertical="center"/>
    </xf>
    <xf numFmtId="3" fontId="66" fillId="31" borderId="73" xfId="57" applyNumberFormat="1" applyFont="1" applyFill="1" applyBorder="1" applyAlignment="1">
      <alignment horizontal="center" vertical="center"/>
    </xf>
    <xf numFmtId="3" fontId="66" fillId="31" borderId="76" xfId="57" applyNumberFormat="1" applyFont="1" applyFill="1" applyBorder="1" applyAlignment="1">
      <alignment horizontal="center" vertical="center"/>
    </xf>
    <xf numFmtId="0" fontId="58" fillId="31" borderId="17" xfId="57" applyFont="1" applyFill="1" applyBorder="1" applyAlignment="1">
      <alignment horizontal="center" vertical="center" wrapText="1"/>
    </xf>
    <xf numFmtId="173" fontId="66" fillId="31" borderId="52" xfId="57" applyNumberFormat="1" applyFont="1" applyFill="1" applyBorder="1" applyAlignment="1">
      <alignment horizontal="center" vertical="center"/>
    </xf>
    <xf numFmtId="173" fontId="66" fillId="31" borderId="7" xfId="57" applyNumberFormat="1" applyFont="1" applyFill="1" applyBorder="1" applyAlignment="1">
      <alignment horizontal="center" vertical="center"/>
    </xf>
    <xf numFmtId="173" fontId="66" fillId="31" borderId="53" xfId="57" applyNumberFormat="1" applyFont="1" applyFill="1" applyBorder="1" applyAlignment="1">
      <alignment horizontal="center" vertical="center"/>
    </xf>
    <xf numFmtId="0" fontId="58" fillId="20" borderId="5" xfId="57" applyFont="1" applyFill="1" applyBorder="1" applyAlignment="1">
      <alignment horizontal="center" vertical="center" wrapText="1"/>
    </xf>
    <xf numFmtId="3" fontId="66" fillId="27" borderId="49" xfId="57" applyNumberFormat="1" applyFont="1" applyFill="1" applyBorder="1" applyAlignment="1">
      <alignment horizontal="center" vertical="center"/>
    </xf>
    <xf numFmtId="3" fontId="66" fillId="27" borderId="31" xfId="57" applyNumberFormat="1" applyFont="1" applyFill="1" applyBorder="1" applyAlignment="1">
      <alignment horizontal="center" vertical="center"/>
    </xf>
    <xf numFmtId="3" fontId="66" fillId="27" borderId="50" xfId="57" applyNumberFormat="1" applyFont="1" applyFill="1" applyBorder="1" applyAlignment="1">
      <alignment horizontal="center" vertical="center"/>
    </xf>
    <xf numFmtId="173" fontId="66" fillId="27" borderId="52" xfId="57" applyNumberFormat="1" applyFont="1" applyFill="1" applyBorder="1" applyAlignment="1">
      <alignment horizontal="center" vertical="center"/>
    </xf>
    <xf numFmtId="173" fontId="66" fillId="27" borderId="7" xfId="57" applyNumberFormat="1" applyFont="1" applyFill="1" applyBorder="1" applyAlignment="1">
      <alignment horizontal="center" vertical="center"/>
    </xf>
    <xf numFmtId="173" fontId="66" fillId="27" borderId="53" xfId="57" applyNumberFormat="1" applyFont="1" applyFill="1" applyBorder="1" applyAlignment="1">
      <alignment horizontal="center" vertical="center"/>
    </xf>
    <xf numFmtId="0" fontId="58" fillId="20" borderId="21" xfId="57" applyFont="1" applyFill="1" applyBorder="1" applyAlignment="1">
      <alignment horizontal="center" vertical="center" wrapText="1"/>
    </xf>
    <xf numFmtId="49" fontId="66" fillId="27" borderId="17" xfId="57" applyNumberFormat="1" applyFont="1" applyFill="1" applyBorder="1" applyAlignment="1">
      <alignment horizontal="center" vertical="center" wrapText="1"/>
    </xf>
    <xf numFmtId="0" fontId="66" fillId="20" borderId="15" xfId="57" applyFont="1" applyFill="1" applyBorder="1" applyAlignment="1">
      <alignment horizontal="left" vertical="center" wrapText="1"/>
    </xf>
    <xf numFmtId="49" fontId="66" fillId="27" borderId="21" xfId="57" applyNumberFormat="1" applyFont="1" applyFill="1" applyBorder="1" applyAlignment="1">
      <alignment horizontal="center" vertical="center" wrapText="1"/>
    </xf>
    <xf numFmtId="0" fontId="66" fillId="20" borderId="19" xfId="57" applyFont="1" applyFill="1" applyBorder="1" applyAlignment="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lignment horizontal="center" vertical="center"/>
    </xf>
    <xf numFmtId="4" fontId="66" fillId="31" borderId="7" xfId="57" applyNumberFormat="1" applyFont="1" applyFill="1" applyBorder="1" applyAlignment="1">
      <alignment horizontal="center" vertical="center"/>
    </xf>
    <xf numFmtId="3" fontId="66" fillId="26" borderId="49" xfId="57" applyNumberFormat="1" applyFont="1" applyFill="1" applyBorder="1" applyAlignment="1">
      <alignment horizontal="center" vertical="center"/>
    </xf>
    <xf numFmtId="3" fontId="66" fillId="26" borderId="31" xfId="57" applyNumberFormat="1" applyFont="1" applyFill="1" applyBorder="1" applyAlignment="1">
      <alignment horizontal="center" vertical="center"/>
    </xf>
    <xf numFmtId="3" fontId="66" fillId="26" borderId="50" xfId="57" applyNumberFormat="1" applyFont="1" applyFill="1" applyBorder="1" applyAlignment="1">
      <alignment horizontal="center" vertical="center"/>
    </xf>
    <xf numFmtId="173" fontId="66" fillId="26" borderId="52" xfId="57" applyNumberFormat="1" applyFont="1" applyFill="1" applyBorder="1" applyAlignment="1">
      <alignment horizontal="center" vertical="center"/>
    </xf>
    <xf numFmtId="173" fontId="66" fillId="26" borderId="7" xfId="57" applyNumberFormat="1" applyFont="1" applyFill="1" applyBorder="1" applyAlignment="1">
      <alignment horizontal="center" vertical="center"/>
    </xf>
    <xf numFmtId="173" fontId="66" fillId="26" borderId="53" xfId="57" applyNumberFormat="1" applyFont="1" applyFill="1" applyBorder="1" applyAlignment="1">
      <alignment horizontal="center" vertical="center"/>
    </xf>
    <xf numFmtId="49" fontId="58" fillId="26" borderId="17" xfId="57" applyNumberFormat="1" applyFont="1" applyFill="1" applyBorder="1" applyAlignment="1">
      <alignment horizontal="center" vertical="center" wrapText="1"/>
    </xf>
    <xf numFmtId="0" fontId="58" fillId="26" borderId="15" xfId="57" applyFont="1" applyFill="1" applyBorder="1" applyAlignment="1">
      <alignment horizontal="left" vertical="center"/>
    </xf>
    <xf numFmtId="49" fontId="58" fillId="26" borderId="21" xfId="57" applyNumberFormat="1" applyFont="1" applyFill="1" applyBorder="1" applyAlignment="1">
      <alignment horizontal="center" vertical="center" wrapText="1"/>
    </xf>
    <xf numFmtId="0" fontId="58" fillId="26" borderId="19" xfId="57" applyFont="1" applyFill="1" applyBorder="1" applyAlignment="1">
      <alignment horizontal="left" vertical="center"/>
    </xf>
    <xf numFmtId="0" fontId="58" fillId="20" borderId="51" xfId="57" applyFont="1" applyFill="1" applyBorder="1" applyAlignment="1">
      <alignment horizontal="center" vertical="center" wrapText="1"/>
    </xf>
    <xf numFmtId="0" fontId="58" fillId="26" borderId="15" xfId="57" applyFont="1" applyFill="1" applyBorder="1" applyAlignment="1">
      <alignment horizontal="left" vertical="center" wrapText="1"/>
    </xf>
    <xf numFmtId="0" fontId="58" fillId="20" borderId="19" xfId="57" applyFont="1" applyFill="1" applyBorder="1" applyAlignment="1">
      <alignment horizontal="left" vertical="center"/>
    </xf>
    <xf numFmtId="0" fontId="58" fillId="31" borderId="5" xfId="57" applyFont="1" applyFill="1" applyBorder="1" applyAlignment="1">
      <alignment horizontal="center" vertical="center" wrapText="1"/>
    </xf>
    <xf numFmtId="0" fontId="58" fillId="31" borderId="21" xfId="57" applyFont="1" applyFill="1" applyBorder="1" applyAlignment="1">
      <alignment horizontal="center" vertical="center" wrapText="1"/>
    </xf>
    <xf numFmtId="3" fontId="104" fillId="31" borderId="56" xfId="58" applyNumberFormat="1" applyFont="1" applyFill="1" applyBorder="1" applyAlignment="1">
      <alignment horizontal="center" vertical="center"/>
    </xf>
    <xf numFmtId="3" fontId="104" fillId="31" borderId="77" xfId="58" applyNumberFormat="1" applyFont="1" applyFill="1" applyBorder="1" applyAlignment="1">
      <alignment horizontal="center" vertical="center"/>
    </xf>
    <xf numFmtId="3" fontId="104" fillId="31" borderId="57" xfId="58" applyNumberFormat="1" applyFont="1" applyFill="1" applyBorder="1" applyAlignment="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lignment horizontal="center" vertical="center"/>
    </xf>
    <xf numFmtId="4" fontId="66" fillId="31" borderId="62" xfId="57" applyNumberFormat="1" applyFont="1" applyFill="1" applyBorder="1" applyAlignment="1">
      <alignment horizontal="center" vertical="center"/>
    </xf>
    <xf numFmtId="4" fontId="66" fillId="31" borderId="23" xfId="57" applyNumberFormat="1" applyFont="1" applyFill="1" applyBorder="1" applyAlignment="1">
      <alignment horizontal="center" vertical="center"/>
    </xf>
    <xf numFmtId="4" fontId="66" fillId="31" borderId="53" xfId="57" applyNumberFormat="1" applyFont="1" applyFill="1" applyBorder="1" applyAlignment="1">
      <alignment horizontal="center" vertical="center"/>
    </xf>
    <xf numFmtId="49" fontId="66" fillId="0" borderId="29" xfId="80" applyNumberFormat="1" applyFont="1" applyBorder="1" applyAlignment="1">
      <alignment horizontal="center" vertical="center" wrapText="1"/>
    </xf>
    <xf numFmtId="0" fontId="58" fillId="20" borderId="17" xfId="80" applyFont="1" applyFill="1" applyBorder="1" applyAlignment="1">
      <alignment horizontal="center" vertical="center" wrapText="1"/>
    </xf>
    <xf numFmtId="3" fontId="58" fillId="3" borderId="32" xfId="80" applyNumberFormat="1" applyFont="1" applyFill="1" applyBorder="1" applyAlignment="1" applyProtection="1">
      <alignment horizontal="center" vertical="center"/>
      <protection locked="0"/>
    </xf>
    <xf numFmtId="3" fontId="58" fillId="3" borderId="7" xfId="80" applyNumberFormat="1" applyFont="1" applyFill="1" applyBorder="1" applyAlignment="1" applyProtection="1">
      <alignment horizontal="center" vertical="center"/>
      <protection locked="0"/>
    </xf>
    <xf numFmtId="3" fontId="58" fillId="3" borderId="53" xfId="80" applyNumberFormat="1" applyFont="1" applyFill="1" applyBorder="1" applyAlignment="1" applyProtection="1">
      <alignment horizontal="center" vertical="center"/>
      <protection locked="0"/>
    </xf>
    <xf numFmtId="0" fontId="42" fillId="0" borderId="26" xfId="0" applyFont="1" applyBorder="1" applyAlignment="1">
      <alignment horizontal="left" vertical="center" wrapText="1"/>
    </xf>
    <xf numFmtId="3" fontId="58" fillId="3" borderId="69" xfId="80" applyNumberFormat="1" applyFont="1" applyFill="1" applyBorder="1" applyAlignment="1" applyProtection="1">
      <alignment horizontal="center" vertical="center"/>
      <protection locked="0"/>
    </xf>
    <xf numFmtId="3" fontId="58" fillId="3" borderId="63" xfId="80" applyNumberFormat="1" applyFont="1" applyFill="1" applyBorder="1" applyAlignment="1" applyProtection="1">
      <alignment horizontal="center" vertical="center"/>
      <protection locked="0"/>
    </xf>
    <xf numFmtId="3" fontId="58" fillId="3" borderId="55" xfId="80" applyNumberFormat="1" applyFont="1" applyFill="1" applyBorder="1" applyAlignment="1" applyProtection="1">
      <alignment horizontal="center" vertical="center"/>
      <protection locked="0"/>
    </xf>
    <xf numFmtId="3" fontId="58" fillId="3" borderId="54" xfId="80" applyNumberFormat="1" applyFont="1" applyFill="1" applyBorder="1" applyAlignment="1" applyProtection="1">
      <alignment horizontal="center" vertical="center"/>
      <protection locked="0"/>
    </xf>
    <xf numFmtId="3" fontId="58" fillId="3" borderId="64" xfId="80" applyNumberFormat="1" applyFont="1" applyFill="1" applyBorder="1" applyAlignment="1" applyProtection="1">
      <alignment horizontal="center" vertical="center"/>
      <protection locked="0"/>
    </xf>
    <xf numFmtId="3" fontId="58" fillId="3" borderId="18" xfId="80" applyNumberFormat="1" applyFont="1" applyFill="1" applyBorder="1" applyAlignment="1" applyProtection="1">
      <alignment horizontal="center" vertical="center"/>
      <protection locked="0"/>
    </xf>
    <xf numFmtId="0" fontId="42" fillId="0" borderId="39" xfId="0" applyFont="1" applyBorder="1" applyAlignment="1">
      <alignment vertical="center" wrapText="1"/>
    </xf>
    <xf numFmtId="0" fontId="42" fillId="0" borderId="17" xfId="0" applyFont="1" applyBorder="1" applyAlignment="1">
      <alignment vertical="center" wrapText="1"/>
    </xf>
    <xf numFmtId="0" fontId="42" fillId="0" borderId="21" xfId="0" applyFont="1" applyBorder="1" applyAlignment="1">
      <alignment vertical="center" wrapText="1"/>
    </xf>
    <xf numFmtId="0" fontId="13" fillId="3" borderId="48" xfId="0" applyFont="1" applyFill="1" applyBorder="1" applyAlignment="1" applyProtection="1">
      <alignment horizontal="center" vertical="center" wrapText="1"/>
      <protection locked="0"/>
    </xf>
    <xf numFmtId="0" fontId="13" fillId="3" borderId="6" xfId="0" applyFont="1" applyFill="1" applyBorder="1" applyAlignment="1" applyProtection="1">
      <alignment horizontal="center" vertical="center" wrapText="1"/>
      <protection locked="0"/>
    </xf>
    <xf numFmtId="0" fontId="13" fillId="3" borderId="25"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41" xfId="0" applyFont="1" applyFill="1" applyBorder="1" applyAlignment="1" applyProtection="1">
      <alignment horizontal="center" vertical="center" wrapText="1"/>
      <protection locked="0"/>
    </xf>
    <xf numFmtId="0" fontId="13" fillId="3" borderId="56" xfId="0" applyFont="1" applyFill="1" applyBorder="1" applyAlignment="1" applyProtection="1">
      <alignment horizontal="center" vertical="center" wrapText="1"/>
      <protection locked="0"/>
    </xf>
    <xf numFmtId="0" fontId="13" fillId="3" borderId="27" xfId="0" applyFont="1" applyFill="1" applyBorder="1" applyAlignment="1" applyProtection="1">
      <alignment horizontal="center" vertical="center" wrapText="1"/>
      <protection locked="0"/>
    </xf>
    <xf numFmtId="0" fontId="13" fillId="3" borderId="3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0" fontId="13" fillId="3" borderId="58" xfId="0" applyFont="1" applyFill="1" applyBorder="1" applyAlignment="1" applyProtection="1">
      <alignment horizontal="center" vertical="center" wrapText="1"/>
      <protection locked="0"/>
    </xf>
    <xf numFmtId="4" fontId="58" fillId="3" borderId="7" xfId="80" applyNumberFormat="1" applyFont="1" applyFill="1" applyBorder="1" applyAlignment="1" applyProtection="1">
      <alignment horizontal="center" vertical="center"/>
      <protection locked="0"/>
    </xf>
    <xf numFmtId="4" fontId="58" fillId="3" borderId="53" xfId="80" applyNumberFormat="1" applyFont="1" applyFill="1" applyBorder="1" applyAlignment="1" applyProtection="1">
      <alignment horizontal="center" vertical="center"/>
      <protection locked="0"/>
    </xf>
    <xf numFmtId="4" fontId="58" fillId="3" borderId="32" xfId="80" applyNumberFormat="1" applyFont="1" applyFill="1" applyBorder="1" applyAlignment="1" applyProtection="1">
      <alignment horizontal="center" vertical="center"/>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lignment horizontal="right" vertical="center"/>
    </xf>
    <xf numFmtId="0" fontId="42" fillId="26" borderId="36" xfId="0" applyFont="1" applyFill="1" applyBorder="1" applyAlignment="1">
      <alignment vertical="center" wrapText="1"/>
    </xf>
    <xf numFmtId="0" fontId="41" fillId="24" borderId="55" xfId="32" applyFont="1" applyFill="1" applyBorder="1" applyAlignment="1">
      <alignment horizontal="left" vertical="center"/>
    </xf>
    <xf numFmtId="0" fontId="41" fillId="26" borderId="0" xfId="0" applyFont="1" applyFill="1" applyAlignment="1">
      <alignment horizontal="center" vertical="center" wrapText="1"/>
    </xf>
    <xf numFmtId="2" fontId="41" fillId="26" borderId="0" xfId="0" applyNumberFormat="1" applyFont="1" applyFill="1" applyAlignment="1">
      <alignment horizontal="center" vertical="center" wrapText="1"/>
    </xf>
    <xf numFmtId="171" fontId="41" fillId="26" borderId="0" xfId="0" applyNumberFormat="1" applyFont="1" applyFill="1" applyAlignment="1">
      <alignment horizontal="center" vertical="center" wrapText="1"/>
    </xf>
    <xf numFmtId="0" fontId="20" fillId="27" borderId="20" xfId="32" applyFont="1" applyFill="1" applyBorder="1" applyAlignment="1">
      <alignment horizontal="center" vertical="center" wrapText="1"/>
    </xf>
    <xf numFmtId="172" fontId="15" fillId="26" borderId="7" xfId="0" applyNumberFormat="1" applyFont="1" applyFill="1" applyBorder="1" applyAlignment="1">
      <alignment horizontal="center" vertical="center"/>
    </xf>
    <xf numFmtId="171" fontId="41" fillId="37" borderId="47" xfId="32" applyNumberFormat="1" applyFont="1" applyFill="1" applyBorder="1" applyAlignment="1">
      <alignment horizontal="center" vertical="center" wrapText="1"/>
    </xf>
    <xf numFmtId="171" fontId="41" fillId="37" borderId="71" xfId="32" applyNumberFormat="1" applyFont="1" applyFill="1" applyBorder="1" applyAlignment="1">
      <alignment horizontal="center" vertical="center" wrapText="1"/>
    </xf>
    <xf numFmtId="171" fontId="41" fillId="37" borderId="48" xfId="32" applyNumberFormat="1" applyFont="1" applyFill="1" applyBorder="1" applyAlignment="1">
      <alignment horizontal="center" vertical="center" wrapText="1"/>
    </xf>
    <xf numFmtId="171" fontId="41" fillId="31" borderId="51" xfId="32" applyNumberFormat="1" applyFont="1" applyFill="1" applyBorder="1" applyAlignment="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lignment vertical="center" wrapText="1"/>
    </xf>
    <xf numFmtId="0" fontId="43" fillId="27" borderId="25" xfId="0" applyFont="1" applyFill="1" applyBorder="1" applyAlignment="1">
      <alignment horizontal="center" vertical="center" wrapText="1"/>
    </xf>
    <xf numFmtId="0" fontId="43" fillId="0" borderId="50" xfId="0" applyFont="1" applyBorder="1" applyAlignment="1">
      <alignment horizontal="right" vertical="center" wrapText="1"/>
    </xf>
    <xf numFmtId="0" fontId="43" fillId="0" borderId="53" xfId="0" applyFont="1" applyBorder="1" applyAlignment="1">
      <alignment horizontal="right" vertical="center" wrapText="1"/>
    </xf>
    <xf numFmtId="0" fontId="43" fillId="0" borderId="57" xfId="0" applyFont="1" applyBorder="1" applyAlignment="1">
      <alignment horizontal="right" vertical="center"/>
    </xf>
    <xf numFmtId="168" fontId="42" fillId="3" borderId="7"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wrapText="1"/>
      <protection locked="0"/>
    </xf>
    <xf numFmtId="168" fontId="41" fillId="24" borderId="7" xfId="0" applyNumberFormat="1" applyFont="1" applyFill="1" applyBorder="1" applyAlignment="1">
      <alignment horizontal="center" vertical="center"/>
    </xf>
    <xf numFmtId="168" fontId="42" fillId="29" borderId="7" xfId="49" applyNumberFormat="1" applyFont="1" applyFill="1" applyBorder="1" applyAlignment="1">
      <alignment horizontal="right" vertical="center"/>
    </xf>
    <xf numFmtId="168" fontId="15" fillId="26" borderId="7" xfId="0" applyNumberFormat="1" applyFont="1" applyFill="1" applyBorder="1" applyAlignment="1">
      <alignment horizontal="center" vertical="center"/>
    </xf>
    <xf numFmtId="168" fontId="42" fillId="27" borderId="7" xfId="0" applyNumberFormat="1" applyFont="1" applyFill="1" applyBorder="1" applyAlignment="1">
      <alignment horizontal="center" vertical="center"/>
    </xf>
    <xf numFmtId="0" fontId="46" fillId="0" borderId="0" xfId="32" applyFont="1" applyAlignment="1">
      <alignment horizontal="center" vertical="center"/>
    </xf>
    <xf numFmtId="0" fontId="46" fillId="0" borderId="0" xfId="43" applyFont="1" applyAlignment="1">
      <alignment horizontal="center" vertical="center"/>
    </xf>
    <xf numFmtId="168" fontId="48" fillId="21" borderId="38" xfId="48" applyNumberFormat="1" applyFont="1" applyFill="1" applyBorder="1" applyAlignment="1" applyProtection="1">
      <alignment horizontal="center" vertical="center"/>
    </xf>
    <xf numFmtId="168" fontId="48" fillId="21" borderId="9" xfId="48" applyNumberFormat="1" applyFont="1" applyFill="1" applyBorder="1" applyAlignment="1" applyProtection="1">
      <alignment horizontal="center" vertical="center"/>
    </xf>
    <xf numFmtId="168" fontId="48" fillId="21" borderId="10" xfId="48" applyNumberFormat="1" applyFont="1" applyFill="1" applyBorder="1" applyAlignment="1" applyProtection="1">
      <alignment horizontal="center" vertical="center"/>
    </xf>
    <xf numFmtId="0" fontId="130" fillId="0" borderId="0" xfId="0" quotePrefix="1" applyFont="1" applyAlignment="1">
      <alignment horizontal="center" vertical="center"/>
    </xf>
    <xf numFmtId="0" fontId="130" fillId="0" borderId="0" xfId="0" applyFont="1" applyAlignment="1">
      <alignment vertical="center"/>
    </xf>
    <xf numFmtId="0" fontId="129" fillId="0" borderId="0" xfId="0" applyFont="1" applyAlignment="1">
      <alignment horizontal="center" vertical="center"/>
    </xf>
    <xf numFmtId="3" fontId="129" fillId="0" borderId="0" xfId="0" applyNumberFormat="1" applyFont="1" applyAlignment="1">
      <alignment horizontal="center" vertical="center"/>
    </xf>
    <xf numFmtId="171" fontId="48" fillId="37" borderId="79" xfId="0" applyNumberFormat="1" applyFont="1" applyFill="1" applyBorder="1" applyAlignment="1">
      <alignment horizontal="center" wrapText="1"/>
    </xf>
    <xf numFmtId="0" fontId="42" fillId="0" borderId="46" xfId="49" applyFont="1" applyBorder="1" applyAlignment="1">
      <alignment horizontal="left" vertical="center" wrapText="1"/>
    </xf>
    <xf numFmtId="0" fontId="28" fillId="27" borderId="0" xfId="0" applyFont="1" applyFill="1" applyAlignment="1">
      <alignment vertical="center"/>
    </xf>
    <xf numFmtId="0" fontId="43" fillId="0" borderId="53" xfId="0" applyFont="1" applyBorder="1" applyAlignment="1">
      <alignment horizontal="right" vertical="center"/>
    </xf>
    <xf numFmtId="0" fontId="91" fillId="27" borderId="0" xfId="49" applyFont="1" applyFill="1" applyAlignment="1">
      <alignment vertical="center"/>
    </xf>
    <xf numFmtId="49" fontId="42" fillId="0" borderId="53" xfId="0" applyNumberFormat="1" applyFont="1" applyBorder="1" applyAlignment="1">
      <alignment vertical="center" wrapText="1"/>
    </xf>
    <xf numFmtId="49" fontId="42" fillId="0" borderId="57" xfId="0" applyNumberFormat="1" applyFont="1" applyBorder="1" applyAlignment="1">
      <alignment vertical="center" wrapText="1"/>
    </xf>
    <xf numFmtId="0" fontId="42" fillId="26" borderId="7" xfId="0" applyFont="1" applyFill="1" applyBorder="1" applyAlignment="1">
      <alignment horizontal="left" vertical="center" wrapText="1"/>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3" fontId="67" fillId="0" borderId="0" xfId="2" quotePrefix="1" applyNumberFormat="1" applyFont="1" applyFill="1" applyAlignment="1" applyProtection="1">
      <alignment vertical="center"/>
    </xf>
    <xf numFmtId="0" fontId="13" fillId="0" borderId="0" xfId="31" applyFont="1" applyAlignment="1">
      <alignment horizontal="center" vertical="center"/>
    </xf>
    <xf numFmtId="0" fontId="22" fillId="0" borderId="0" xfId="31" applyFont="1" applyAlignment="1">
      <alignment horizontal="center" vertical="center"/>
    </xf>
    <xf numFmtId="174" fontId="42" fillId="0" borderId="73" xfId="28" applyNumberFormat="1" applyFont="1" applyFill="1" applyBorder="1">
      <alignment horizontal="right" vertical="center" wrapText="1"/>
    </xf>
    <xf numFmtId="174" fontId="42" fillId="0" borderId="76" xfId="28" applyNumberFormat="1" applyFont="1" applyFill="1" applyBorder="1">
      <alignment horizontal="right" vertical="center" wrapText="1"/>
    </xf>
    <xf numFmtId="174" fontId="42" fillId="0" borderId="73" xfId="37" applyNumberFormat="1" applyFont="1" applyBorder="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ill="1" applyAlignment="1">
      <alignment vertical="center"/>
    </xf>
    <xf numFmtId="0" fontId="16" fillId="27" borderId="0" xfId="49" applyFont="1" applyFill="1" applyAlignment="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Alignment="1">
      <alignment horizontal="center" vertical="center" wrapText="1"/>
    </xf>
    <xf numFmtId="170" fontId="20" fillId="27" borderId="0" xfId="49" applyNumberFormat="1" applyFont="1" applyFill="1" applyAlignment="1">
      <alignment horizontal="center" vertical="center" wrapText="1"/>
    </xf>
    <xf numFmtId="0" fontId="20" fillId="27" borderId="0" xfId="49" applyFont="1" applyFill="1" applyAlignment="1">
      <alignment horizontal="center" vertical="center" wrapText="1"/>
    </xf>
    <xf numFmtId="9" fontId="63" fillId="27" borderId="0" xfId="49" applyNumberFormat="1" applyFont="1" applyFill="1" applyAlignment="1">
      <alignment horizontal="center" vertical="center" wrapText="1"/>
    </xf>
    <xf numFmtId="1" fontId="41" fillId="27" borderId="0" xfId="49" applyNumberFormat="1" applyFont="1" applyFill="1" applyAlignment="1">
      <alignment horizontal="center" vertical="center" wrapText="1"/>
    </xf>
    <xf numFmtId="0" fontId="36" fillId="27" borderId="20" xfId="49" applyFont="1" applyFill="1" applyBorder="1" applyAlignment="1">
      <alignment vertical="center" wrapText="1"/>
    </xf>
    <xf numFmtId="171" fontId="41" fillId="37" borderId="2" xfId="49" applyNumberFormat="1" applyFont="1" applyFill="1" applyBorder="1" applyAlignment="1">
      <alignment horizontal="center" vertical="center" wrapText="1"/>
    </xf>
    <xf numFmtId="171" fontId="41" fillId="37" borderId="79" xfId="49" applyNumberFormat="1" applyFont="1" applyFill="1" applyBorder="1" applyAlignment="1">
      <alignment horizontal="center" vertical="center" wrapText="1"/>
    </xf>
    <xf numFmtId="171" fontId="41" fillId="37" borderId="77" xfId="49" applyNumberFormat="1" applyFont="1" applyFill="1" applyBorder="1" applyAlignment="1">
      <alignment horizontal="center" vertical="center" wrapText="1"/>
    </xf>
    <xf numFmtId="171" fontId="41" fillId="37" borderId="43" xfId="49" applyNumberFormat="1" applyFont="1" applyFill="1" applyBorder="1" applyAlignment="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lignment vertical="center" wrapText="1"/>
    </xf>
    <xf numFmtId="0" fontId="53" fillId="26" borderId="0" xfId="49" applyFont="1" applyFill="1" applyAlignment="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ill="1" applyAlignment="1">
      <alignment vertical="center"/>
    </xf>
    <xf numFmtId="0" fontId="36" fillId="27" borderId="0" xfId="49" applyFont="1" applyFill="1" applyAlignment="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Font="1" applyFill="1" applyAlignment="1">
      <alignment horizontal="righ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Alignment="1">
      <alignment horizontal="center" vertical="center"/>
    </xf>
    <xf numFmtId="171" fontId="41" fillId="37" borderId="78" xfId="49" applyNumberFormat="1" applyFont="1" applyFill="1" applyBorder="1" applyAlignment="1">
      <alignment horizontal="center" vertical="center" wrapText="1"/>
    </xf>
    <xf numFmtId="171" fontId="41" fillId="37" borderId="28" xfId="49" applyNumberFormat="1" applyFont="1" applyFill="1" applyBorder="1" applyAlignment="1">
      <alignment horizontal="center" vertical="center" wrapText="1"/>
    </xf>
    <xf numFmtId="171" fontId="41" fillId="37" borderId="20" xfId="49" applyNumberFormat="1" applyFont="1" applyFill="1" applyBorder="1" applyAlignment="1">
      <alignment horizontal="center" vertical="center" wrapText="1"/>
    </xf>
    <xf numFmtId="171" fontId="41" fillId="37" borderId="56" xfId="49" applyNumberFormat="1" applyFont="1" applyFill="1" applyBorder="1" applyAlignment="1">
      <alignment horizontal="center" vertical="center"/>
    </xf>
    <xf numFmtId="171" fontId="41" fillId="37" borderId="77" xfId="49" applyNumberFormat="1" applyFont="1" applyFill="1" applyBorder="1" applyAlignment="1">
      <alignment horizontal="center" vertical="center"/>
    </xf>
    <xf numFmtId="171" fontId="41" fillId="37" borderId="57" xfId="49" applyNumberFormat="1" applyFont="1" applyFill="1" applyBorder="1" applyAlignment="1">
      <alignment horizontal="center" vertical="center"/>
    </xf>
    <xf numFmtId="171" fontId="41" fillId="37" borderId="79" xfId="49" applyNumberFormat="1" applyFont="1" applyFill="1" applyBorder="1" applyAlignment="1">
      <alignment horizontal="center" vertical="center"/>
    </xf>
    <xf numFmtId="0" fontId="42" fillId="27" borderId="29" xfId="49" applyFont="1" applyFill="1" applyBorder="1" applyAlignment="1">
      <alignment vertical="center" wrapText="1"/>
    </xf>
    <xf numFmtId="0" fontId="42" fillId="27" borderId="24" xfId="49" applyFont="1" applyFill="1" applyBorder="1" applyAlignment="1">
      <alignment vertical="center" wrapText="1"/>
    </xf>
    <xf numFmtId="0" fontId="42" fillId="27" borderId="30" xfId="49" applyFont="1" applyFill="1" applyBorder="1" applyAlignment="1">
      <alignment vertical="center" wrapText="1"/>
    </xf>
    <xf numFmtId="168" fontId="42" fillId="37" borderId="31" xfId="49" applyNumberFormat="1" applyFont="1" applyFill="1" applyBorder="1" applyAlignment="1">
      <alignment horizontal="center" vertical="center" wrapText="1"/>
    </xf>
    <xf numFmtId="168" fontId="42" fillId="37" borderId="33" xfId="49" applyNumberFormat="1" applyFont="1" applyFill="1" applyBorder="1" applyAlignment="1">
      <alignment horizontal="center" vertical="center" wrapText="1"/>
    </xf>
    <xf numFmtId="168" fontId="42" fillId="37" borderId="6" xfId="49" applyNumberFormat="1" applyFont="1" applyFill="1" applyBorder="1" applyAlignment="1">
      <alignment horizontal="center" vertical="center" wrapText="1"/>
    </xf>
    <xf numFmtId="9" fontId="42" fillId="33" borderId="53" xfId="1" applyFont="1" applyFill="1" applyBorder="1" applyAlignment="1" applyProtection="1">
      <alignment horizontal="center" vertical="center" wrapText="1"/>
    </xf>
    <xf numFmtId="175" fontId="53" fillId="27" borderId="0" xfId="49" applyNumberFormat="1" applyFont="1" applyFill="1" applyAlignment="1">
      <alignment horizontal="center" vertical="center"/>
    </xf>
    <xf numFmtId="175" fontId="53" fillId="27" borderId="0" xfId="49" applyNumberFormat="1" applyFont="1" applyFill="1" applyAlignment="1">
      <alignment horizontal="center" vertical="center" wrapText="1"/>
    </xf>
    <xf numFmtId="175" fontId="20" fillId="27" borderId="0" xfId="49" applyNumberFormat="1" applyFont="1" applyFill="1" applyAlignment="1">
      <alignment horizontal="center" vertical="center" wrapText="1"/>
    </xf>
    <xf numFmtId="175" fontId="42" fillId="37" borderId="31" xfId="49" applyNumberFormat="1" applyFont="1" applyFill="1" applyBorder="1" applyAlignment="1">
      <alignment horizontal="center" vertical="center" wrapText="1"/>
    </xf>
    <xf numFmtId="175" fontId="16" fillId="27" borderId="0" xfId="49" applyNumberFormat="1" applyFont="1" applyFill="1" applyAlignment="1">
      <alignment vertical="center" wrapText="1"/>
    </xf>
    <xf numFmtId="175" fontId="41" fillId="27" borderId="0" xfId="49" applyNumberFormat="1" applyFont="1" applyFill="1" applyAlignment="1">
      <alignment horizontal="center" vertical="center" wrapText="1"/>
    </xf>
    <xf numFmtId="49" fontId="42" fillId="0" borderId="49" xfId="32" applyNumberFormat="1" applyFont="1" applyBorder="1" applyAlignment="1">
      <alignment horizontal="center" vertical="center" wrapText="1"/>
    </xf>
    <xf numFmtId="49" fontId="42" fillId="0" borderId="50" xfId="0" applyNumberFormat="1" applyFont="1" applyBorder="1" applyAlignment="1">
      <alignment vertical="center" wrapText="1"/>
    </xf>
    <xf numFmtId="0" fontId="28" fillId="0" borderId="0" xfId="0" applyFont="1" applyAlignment="1">
      <alignment vertical="center"/>
    </xf>
    <xf numFmtId="0" fontId="41" fillId="31" borderId="76" xfId="32" applyFont="1" applyFill="1" applyBorder="1" applyAlignment="1">
      <alignment vertical="center" wrapText="1"/>
    </xf>
    <xf numFmtId="16" fontId="42" fillId="26" borderId="24" xfId="32" applyNumberFormat="1" applyFont="1" applyFill="1" applyBorder="1" applyAlignment="1">
      <alignment horizontal="center" vertical="center"/>
    </xf>
    <xf numFmtId="0" fontId="43" fillId="27" borderId="29" xfId="0" applyFont="1" applyFill="1" applyBorder="1" applyAlignment="1">
      <alignment horizontal="center" vertical="center" wrapText="1"/>
    </xf>
    <xf numFmtId="0" fontId="43" fillId="0" borderId="76" xfId="0" applyFont="1" applyBorder="1" applyAlignment="1">
      <alignment horizontal="right" vertical="center" wrapText="1"/>
    </xf>
    <xf numFmtId="168"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61"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3" borderId="74"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14"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lignment horizontal="right" vertical="center"/>
    </xf>
    <xf numFmtId="0" fontId="21" fillId="20" borderId="24" xfId="0" applyFont="1" applyFill="1" applyBorder="1" applyAlignment="1">
      <alignment horizontal="right" vertical="center"/>
    </xf>
    <xf numFmtId="171" fontId="41" fillId="37" borderId="34" xfId="32" applyNumberFormat="1" applyFont="1" applyFill="1" applyBorder="1" applyAlignment="1">
      <alignment horizontal="center" vertical="center" wrapText="1"/>
    </xf>
    <xf numFmtId="0" fontId="66" fillId="31" borderId="15" xfId="52" applyFont="1" applyFill="1" applyBorder="1" applyAlignment="1">
      <alignment horizontal="left" vertical="center" wrapText="1"/>
    </xf>
    <xf numFmtId="0" fontId="58" fillId="20" borderId="15" xfId="52" applyFont="1" applyFill="1" applyBorder="1" applyAlignment="1">
      <alignment horizontal="left" vertical="center"/>
    </xf>
    <xf numFmtId="49" fontId="58" fillId="27" borderId="39" xfId="52" applyNumberFormat="1" applyFont="1" applyFill="1" applyBorder="1" applyAlignment="1">
      <alignment horizontal="center" vertical="center" wrapText="1"/>
    </xf>
    <xf numFmtId="0" fontId="58" fillId="20" borderId="39" xfId="52" applyFont="1" applyFill="1" applyBorder="1" applyAlignment="1">
      <alignment horizontal="center" vertical="center" wrapText="1"/>
    </xf>
    <xf numFmtId="49" fontId="63" fillId="27" borderId="0" xfId="40" applyNumberFormat="1" applyFont="1" applyFill="1" applyAlignment="1">
      <alignment horizontal="center" vertical="center" wrapText="1"/>
    </xf>
    <xf numFmtId="0" fontId="58" fillId="20" borderId="30" xfId="80" applyFont="1" applyFill="1" applyBorder="1" applyAlignment="1">
      <alignment horizontal="center" vertical="center" wrapText="1"/>
    </xf>
    <xf numFmtId="0" fontId="84" fillId="45" borderId="2" xfId="52" applyFont="1" applyFill="1" applyBorder="1" applyAlignment="1">
      <alignment horizontal="center" vertical="center" wrapText="1"/>
    </xf>
    <xf numFmtId="0" fontId="21" fillId="27" borderId="20" xfId="32" applyFont="1" applyFill="1" applyBorder="1" applyAlignment="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lignment horizontal="center" vertical="center" wrapText="1"/>
    </xf>
    <xf numFmtId="173" fontId="66" fillId="31" borderId="54" xfId="57" applyNumberFormat="1" applyFont="1" applyFill="1" applyBorder="1" applyAlignment="1">
      <alignment horizontal="center" vertical="center"/>
    </xf>
    <xf numFmtId="3" fontId="66" fillId="26" borderId="75" xfId="57" applyNumberFormat="1" applyFont="1" applyFill="1" applyBorder="1" applyAlignment="1">
      <alignment horizontal="center" vertical="center"/>
    </xf>
    <xf numFmtId="173" fontId="66" fillId="31" borderId="63" xfId="57" applyNumberFormat="1" applyFont="1" applyFill="1" applyBorder="1" applyAlignment="1">
      <alignment horizontal="center" vertical="center"/>
    </xf>
    <xf numFmtId="3" fontId="66" fillId="26" borderId="73" xfId="57" applyNumberFormat="1" applyFont="1" applyFill="1" applyBorder="1" applyAlignment="1">
      <alignment horizontal="center" vertical="center"/>
    </xf>
    <xf numFmtId="173" fontId="66" fillId="31" borderId="77" xfId="57" applyNumberFormat="1" applyFont="1" applyFill="1" applyBorder="1" applyAlignment="1">
      <alignment horizontal="center" vertical="center"/>
    </xf>
    <xf numFmtId="173" fontId="66" fillId="31" borderId="55" xfId="57" applyNumberFormat="1" applyFont="1" applyFill="1" applyBorder="1" applyAlignment="1">
      <alignment horizontal="center" vertical="center"/>
    </xf>
    <xf numFmtId="3" fontId="66" fillId="26" borderId="76" xfId="57" applyNumberFormat="1" applyFont="1" applyFill="1" applyBorder="1" applyAlignment="1">
      <alignment horizontal="center" vertical="center"/>
    </xf>
    <xf numFmtId="0" fontId="70" fillId="20" borderId="1" xfId="32" applyFont="1" applyFill="1" applyBorder="1" applyAlignment="1">
      <alignment horizontal="right" vertical="center"/>
    </xf>
    <xf numFmtId="0" fontId="58" fillId="20" borderId="39" xfId="80" applyFont="1" applyFill="1" applyBorder="1" applyAlignment="1">
      <alignment horizontal="center" vertical="center" wrapText="1"/>
    </xf>
    <xf numFmtId="0" fontId="58" fillId="20" borderId="21" xfId="80" applyFont="1" applyFill="1" applyBorder="1" applyAlignment="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lignment vertical="center" wrapText="1"/>
    </xf>
    <xf numFmtId="0" fontId="35" fillId="27" borderId="0" xfId="32" applyFont="1" applyFill="1" applyAlignment="1">
      <alignment vertical="center" wrapText="1"/>
    </xf>
    <xf numFmtId="171" fontId="42" fillId="31" borderId="51" xfId="32" applyNumberFormat="1" applyFont="1" applyFill="1" applyBorder="1" applyAlignment="1">
      <alignment horizontal="center" vertical="center" wrapText="1"/>
    </xf>
    <xf numFmtId="0" fontId="80" fillId="27" borderId="0" xfId="0" applyFont="1" applyFill="1" applyAlignment="1">
      <alignment vertical="center"/>
    </xf>
    <xf numFmtId="0" fontId="41" fillId="26" borderId="53" xfId="0" applyFont="1" applyFill="1" applyBorder="1" applyAlignment="1">
      <alignment horizontal="left" vertical="center" wrapText="1"/>
    </xf>
    <xf numFmtId="49" fontId="42" fillId="27" borderId="47" xfId="32" applyNumberFormat="1" applyFont="1" applyFill="1" applyBorder="1" applyAlignment="1">
      <alignment horizontal="center" vertical="center" wrapText="1"/>
    </xf>
    <xf numFmtId="0" fontId="42" fillId="27" borderId="48" xfId="32" applyFont="1" applyFill="1" applyBorder="1" applyAlignment="1">
      <alignment horizontal="left" vertical="center" wrapText="1"/>
    </xf>
    <xf numFmtId="49" fontId="42" fillId="27" borderId="75" xfId="32" applyNumberFormat="1" applyFont="1" applyFill="1" applyBorder="1" applyAlignment="1">
      <alignment horizontal="center" vertical="center" wrapText="1"/>
    </xf>
    <xf numFmtId="49" fontId="42" fillId="27" borderId="6" xfId="32" applyNumberFormat="1" applyFont="1" applyFill="1" applyBorder="1" applyAlignment="1">
      <alignment vertical="center" wrapText="1"/>
    </xf>
    <xf numFmtId="49" fontId="42" fillId="27" borderId="19" xfId="32" applyNumberFormat="1" applyFont="1" applyFill="1" applyBorder="1" applyAlignment="1">
      <alignment vertical="center" wrapText="1"/>
    </xf>
    <xf numFmtId="0" fontId="43" fillId="27" borderId="27" xfId="0" applyFont="1" applyFill="1" applyBorder="1" applyAlignment="1">
      <alignment horizontal="center" vertical="center" wrapText="1"/>
    </xf>
    <xf numFmtId="0" fontId="43" fillId="0" borderId="25" xfId="0" applyFont="1" applyBorder="1" applyAlignment="1">
      <alignment horizontal="center" vertical="center" wrapText="1"/>
    </xf>
    <xf numFmtId="0" fontId="43" fillId="0" borderId="24" xfId="0" applyFont="1" applyBorder="1" applyAlignment="1">
      <alignment horizontal="center" vertical="center" wrapText="1"/>
    </xf>
    <xf numFmtId="0" fontId="69" fillId="26" borderId="0" xfId="32" applyFont="1" applyFill="1" applyAlignment="1">
      <alignment vertical="center"/>
    </xf>
    <xf numFmtId="0" fontId="91" fillId="0" borderId="0" xfId="49" applyFont="1" applyAlignment="1">
      <alignment vertical="center"/>
    </xf>
    <xf numFmtId="0" fontId="41" fillId="0" borderId="29" xfId="31" applyFont="1" applyBorder="1" applyAlignment="1">
      <alignment horizontal="center" vertical="center" wrapText="1"/>
    </xf>
    <xf numFmtId="0" fontId="41" fillId="0" borderId="14" xfId="31" applyFont="1" applyBorder="1" applyAlignment="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Border="1" applyAlignment="1">
      <alignment horizontal="center" vertical="center"/>
    </xf>
    <xf numFmtId="10" fontId="13" fillId="0" borderId="73" xfId="0" applyNumberFormat="1" applyFont="1" applyBorder="1" applyAlignment="1">
      <alignment horizontal="center" vertical="center"/>
    </xf>
    <xf numFmtId="10" fontId="13" fillId="0" borderId="52" xfId="0" applyNumberFormat="1" applyFont="1" applyBorder="1" applyAlignment="1">
      <alignment horizontal="center" vertical="center"/>
    </xf>
    <xf numFmtId="10" fontId="13" fillId="0" borderId="7" xfId="0" applyNumberFormat="1" applyFont="1" applyBorder="1" applyAlignment="1">
      <alignment horizontal="center" vertical="center"/>
    </xf>
    <xf numFmtId="10" fontId="13" fillId="0" borderId="14" xfId="0" applyNumberFormat="1" applyFont="1" applyBorder="1" applyAlignment="1">
      <alignment horizontal="center" vertical="center"/>
    </xf>
    <xf numFmtId="10" fontId="13" fillId="0" borderId="15" xfId="0" applyNumberFormat="1" applyFont="1" applyBorder="1" applyAlignment="1">
      <alignment horizontal="center" vertical="center"/>
    </xf>
    <xf numFmtId="2" fontId="13" fillId="0" borderId="15" xfId="0" applyNumberFormat="1" applyFont="1" applyBorder="1" applyAlignment="1">
      <alignment horizontal="center" vertical="center"/>
    </xf>
    <xf numFmtId="0" fontId="20" fillId="2" borderId="42" xfId="0" applyFont="1" applyFill="1" applyBorder="1" applyAlignment="1">
      <alignment vertical="center" wrapText="1"/>
    </xf>
    <xf numFmtId="0" fontId="20" fillId="2" borderId="48" xfId="0" applyFont="1" applyFill="1" applyBorder="1" applyAlignment="1">
      <alignment vertical="center" wrapText="1"/>
    </xf>
    <xf numFmtId="0" fontId="20" fillId="2" borderId="101" xfId="0" applyFont="1" applyFill="1" applyBorder="1" applyAlignment="1">
      <alignment vertical="center" wrapText="1"/>
    </xf>
    <xf numFmtId="3" fontId="66" fillId="31" borderId="29" xfId="57" applyNumberFormat="1" applyFont="1" applyFill="1" applyBorder="1" applyAlignment="1">
      <alignment horizontal="center" vertical="center"/>
    </xf>
    <xf numFmtId="3" fontId="66" fillId="31" borderId="49" xfId="52" applyNumberFormat="1" applyFont="1" applyFill="1" applyBorder="1" applyAlignment="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lignment horizontal="center" vertical="center"/>
    </xf>
    <xf numFmtId="3" fontId="66" fillId="31" borderId="75" xfId="52" applyNumberFormat="1" applyFont="1" applyFill="1" applyBorder="1" applyAlignment="1">
      <alignment horizontal="center" vertical="center"/>
    </xf>
    <xf numFmtId="3" fontId="104" fillId="31" borderId="56" xfId="54" applyNumberFormat="1" applyFont="1" applyFill="1" applyBorder="1" applyAlignment="1">
      <alignment horizontal="center" vertical="center"/>
    </xf>
    <xf numFmtId="3" fontId="104" fillId="31" borderId="77" xfId="54" applyNumberFormat="1" applyFont="1" applyFill="1" applyBorder="1" applyAlignment="1">
      <alignment horizontal="center" vertical="center"/>
    </xf>
    <xf numFmtId="3" fontId="104" fillId="31" borderId="57" xfId="54" applyNumberFormat="1" applyFont="1" applyFill="1" applyBorder="1" applyAlignment="1">
      <alignment horizontal="center" vertical="center"/>
    </xf>
    <xf numFmtId="3" fontId="66" fillId="27" borderId="73" xfId="57" applyNumberFormat="1" applyFont="1" applyFill="1" applyBorder="1" applyAlignment="1">
      <alignment horizontal="center" vertical="center"/>
    </xf>
    <xf numFmtId="3" fontId="66" fillId="27" borderId="76" xfId="57" applyNumberFormat="1" applyFont="1" applyFill="1" applyBorder="1" applyAlignment="1">
      <alignment horizontal="center" vertical="center"/>
    </xf>
    <xf numFmtId="0" fontId="43" fillId="0" borderId="50" xfId="32" applyFont="1" applyBorder="1" applyAlignment="1">
      <alignment horizontal="right" vertical="center" wrapText="1"/>
    </xf>
    <xf numFmtId="0" fontId="43" fillId="0" borderId="68" xfId="32" applyFont="1" applyBorder="1" applyAlignment="1">
      <alignment horizontal="right" vertical="center" wrapText="1"/>
    </xf>
    <xf numFmtId="49" fontId="42" fillId="0" borderId="25" xfId="32" applyNumberFormat="1" applyFont="1" applyBorder="1" applyAlignment="1">
      <alignment horizontal="center" vertical="center" wrapText="1"/>
    </xf>
    <xf numFmtId="49" fontId="42" fillId="26" borderId="49" xfId="32" applyNumberFormat="1" applyFont="1" applyFill="1" applyBorder="1" applyAlignment="1">
      <alignment horizontal="center" vertical="center" wrapText="1"/>
    </xf>
    <xf numFmtId="0" fontId="42" fillId="26" borderId="50" xfId="32" applyFont="1" applyFill="1" applyBorder="1" applyAlignment="1">
      <alignment vertical="center" wrapText="1"/>
    </xf>
    <xf numFmtId="0" fontId="42" fillId="0" borderId="50" xfId="32" applyFont="1" applyBorder="1" applyAlignment="1">
      <alignment vertical="center" wrapText="1"/>
    </xf>
    <xf numFmtId="0" fontId="42" fillId="0" borderId="53" xfId="32" applyFont="1" applyBorder="1" applyAlignment="1">
      <alignment vertical="center" wrapText="1"/>
    </xf>
    <xf numFmtId="16" fontId="41" fillId="26" borderId="52" xfId="32" applyNumberFormat="1" applyFont="1" applyFill="1" applyBorder="1" applyAlignment="1">
      <alignment horizontal="center" vertical="center"/>
    </xf>
    <xf numFmtId="0" fontId="41" fillId="26" borderId="53" xfId="0" applyFont="1" applyFill="1" applyBorder="1" applyAlignment="1">
      <alignment vertical="center" wrapText="1"/>
    </xf>
    <xf numFmtId="171" fontId="41" fillId="37" borderId="10" xfId="49" applyNumberFormat="1" applyFont="1" applyFill="1" applyBorder="1" applyAlignment="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lignment horizontal="center" vertical="center" wrapText="1"/>
    </xf>
    <xf numFmtId="171" fontId="41" fillId="37" borderId="19" xfId="49" applyNumberFormat="1" applyFont="1" applyFill="1" applyBorder="1" applyAlignment="1">
      <alignment horizontal="center" vertical="center"/>
    </xf>
    <xf numFmtId="4" fontId="41" fillId="27" borderId="14" xfId="49" applyNumberFormat="1" applyFont="1" applyFill="1" applyBorder="1" applyAlignment="1">
      <alignment horizontal="center" vertical="center"/>
    </xf>
    <xf numFmtId="4" fontId="41" fillId="27" borderId="15" xfId="49" applyNumberFormat="1" applyFont="1" applyFill="1" applyBorder="1" applyAlignment="1">
      <alignment horizontal="center" vertical="center"/>
    </xf>
    <xf numFmtId="4" fontId="41" fillId="27" borderId="19" xfId="49" applyNumberFormat="1" applyFont="1" applyFill="1" applyBorder="1" applyAlignment="1">
      <alignment horizontal="center" vertical="center"/>
    </xf>
    <xf numFmtId="0" fontId="41" fillId="37" borderId="22" xfId="49" applyFont="1" applyFill="1" applyBorder="1" applyAlignment="1">
      <alignment horizontal="center" vertical="center" wrapText="1"/>
    </xf>
    <xf numFmtId="171" fontId="41" fillId="37" borderId="28" xfId="49" applyNumberFormat="1" applyFont="1" applyFill="1" applyBorder="1" applyAlignment="1">
      <alignment horizontal="center" vertical="center"/>
    </xf>
    <xf numFmtId="4" fontId="41" fillId="27" borderId="22" xfId="49" applyNumberFormat="1" applyFont="1" applyFill="1" applyBorder="1" applyAlignment="1">
      <alignment horizontal="center" vertical="center"/>
    </xf>
    <xf numFmtId="4" fontId="41" fillId="27" borderId="23" xfId="49" applyNumberFormat="1" applyFont="1" applyFill="1" applyBorder="1" applyAlignment="1">
      <alignment horizontal="center" vertical="center"/>
    </xf>
    <xf numFmtId="4" fontId="41" fillId="27" borderId="28" xfId="49" applyNumberFormat="1" applyFont="1" applyFill="1" applyBorder="1" applyAlignment="1">
      <alignment horizontal="center" vertical="center"/>
    </xf>
    <xf numFmtId="49" fontId="42" fillId="27" borderId="52" xfId="49" applyNumberFormat="1" applyFont="1" applyFill="1" applyBorder="1" applyAlignment="1">
      <alignment horizontal="left" vertical="center" wrapText="1"/>
    </xf>
    <xf numFmtId="49" fontId="43" fillId="27" borderId="52" xfId="49" applyNumberFormat="1" applyFont="1" applyFill="1" applyBorder="1" applyAlignment="1">
      <alignment horizontal="left" vertical="center" wrapText="1"/>
    </xf>
    <xf numFmtId="49" fontId="43" fillId="27" borderId="49" xfId="49" applyNumberFormat="1" applyFont="1" applyFill="1" applyBorder="1" applyAlignment="1">
      <alignment horizontal="left" vertical="center" wrapText="1"/>
    </xf>
    <xf numFmtId="49" fontId="43" fillId="27" borderId="54" xfId="49" applyNumberFormat="1" applyFont="1" applyFill="1" applyBorder="1" applyAlignment="1">
      <alignment horizontal="left" vertical="center" wrapText="1"/>
    </xf>
    <xf numFmtId="0" fontId="41" fillId="0" borderId="42" xfId="31" applyFont="1" applyBorder="1" applyAlignment="1">
      <alignment horizontal="center" vertical="center" wrapText="1"/>
    </xf>
    <xf numFmtId="0" fontId="41" fillId="0" borderId="43" xfId="31" applyFont="1" applyBorder="1" applyAlignment="1">
      <alignment horizontal="center" vertical="center" wrapText="1"/>
    </xf>
    <xf numFmtId="168" fontId="53" fillId="27" borderId="0" xfId="49" applyNumberFormat="1" applyFont="1" applyFill="1" applyAlignment="1">
      <alignment horizontal="center" vertical="center"/>
    </xf>
    <xf numFmtId="168" fontId="63" fillId="27" borderId="0" xfId="49" applyNumberFormat="1" applyFont="1" applyFill="1" applyAlignment="1">
      <alignment horizontal="center" vertical="center" wrapText="1"/>
    </xf>
    <xf numFmtId="168" fontId="63" fillId="27" borderId="0" xfId="49" applyNumberFormat="1" applyFont="1" applyFill="1" applyAlignment="1">
      <alignment horizontal="right" vertical="center" wrapText="1"/>
    </xf>
    <xf numFmtId="168" fontId="53"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xf>
    <xf numFmtId="168" fontId="41" fillId="37" borderId="42" xfId="49" applyNumberFormat="1" applyFont="1" applyFill="1" applyBorder="1" applyAlignment="1">
      <alignment horizontal="center" vertical="center" wrapText="1"/>
    </xf>
    <xf numFmtId="168" fontId="41" fillId="37" borderId="29" xfId="49" applyNumberFormat="1" applyFont="1" applyFill="1" applyBorder="1" applyAlignment="1">
      <alignment horizontal="center" vertical="center" wrapText="1"/>
    </xf>
    <xf numFmtId="168" fontId="41" fillId="37" borderId="30" xfId="49" applyNumberFormat="1" applyFont="1" applyFill="1" applyBorder="1" applyAlignment="1">
      <alignment horizontal="center" vertical="center"/>
    </xf>
    <xf numFmtId="168" fontId="41" fillId="27" borderId="29" xfId="49" applyNumberFormat="1" applyFont="1" applyFill="1" applyBorder="1" applyAlignment="1">
      <alignment horizontal="center" vertical="center"/>
    </xf>
    <xf numFmtId="168" fontId="41" fillId="27" borderId="24" xfId="49" applyNumberFormat="1" applyFont="1" applyFill="1" applyBorder="1" applyAlignment="1">
      <alignment horizontal="center" vertical="center"/>
    </xf>
    <xf numFmtId="168" fontId="41" fillId="27" borderId="30" xfId="49" applyNumberFormat="1" applyFont="1" applyFill="1" applyBorder="1" applyAlignment="1">
      <alignment horizontal="center" vertical="center"/>
    </xf>
    <xf numFmtId="168" fontId="41" fillId="37" borderId="22" xfId="49" applyNumberFormat="1" applyFont="1" applyFill="1" applyBorder="1" applyAlignment="1">
      <alignment horizontal="center" vertical="center" wrapText="1"/>
    </xf>
    <xf numFmtId="168" fontId="41" fillId="37" borderId="28" xfId="49" applyNumberFormat="1" applyFont="1" applyFill="1" applyBorder="1" applyAlignment="1">
      <alignment horizontal="center" vertical="center"/>
    </xf>
    <xf numFmtId="168" fontId="41" fillId="27" borderId="22" xfId="49" applyNumberFormat="1" applyFont="1" applyFill="1" applyBorder="1" applyAlignment="1">
      <alignment horizontal="center" vertical="center"/>
    </xf>
    <xf numFmtId="168" fontId="41" fillId="27" borderId="23" xfId="49" applyNumberFormat="1" applyFont="1" applyFill="1" applyBorder="1" applyAlignment="1">
      <alignment horizontal="center" vertical="center"/>
    </xf>
    <xf numFmtId="168" fontId="41" fillId="27" borderId="28" xfId="49" applyNumberFormat="1" applyFont="1" applyFill="1" applyBorder="1" applyAlignment="1">
      <alignment horizontal="center" vertical="center"/>
    </xf>
    <xf numFmtId="168" fontId="16" fillId="27" borderId="0" xfId="49" applyNumberFormat="1" applyFont="1" applyFill="1" applyAlignment="1">
      <alignment vertical="center" wrapText="1"/>
    </xf>
    <xf numFmtId="0" fontId="22" fillId="26" borderId="0" xfId="0" applyFont="1" applyFill="1" applyAlignment="1">
      <alignment horizontal="center" vertical="center" wrapText="1"/>
    </xf>
    <xf numFmtId="49" fontId="22" fillId="26" borderId="0" xfId="0" applyNumberFormat="1" applyFont="1" applyFill="1" applyAlignment="1">
      <alignment horizontal="center" vertical="center"/>
    </xf>
    <xf numFmtId="10" fontId="22" fillId="0" borderId="52" xfId="0" applyNumberFormat="1" applyFont="1" applyBorder="1" applyAlignment="1">
      <alignment horizontal="center" vertical="center"/>
    </xf>
    <xf numFmtId="10" fontId="22" fillId="0" borderId="45" xfId="0" applyNumberFormat="1" applyFont="1" applyBorder="1" applyAlignment="1">
      <alignment horizontal="center" vertical="center"/>
    </xf>
    <xf numFmtId="10" fontId="22" fillId="0" borderId="21" xfId="0" applyNumberFormat="1" applyFont="1" applyBorder="1" applyAlignment="1">
      <alignment horizontal="center" vertical="center"/>
    </xf>
    <xf numFmtId="10" fontId="22" fillId="0" borderId="17" xfId="0" applyNumberFormat="1" applyFont="1" applyBorder="1" applyAlignment="1">
      <alignment horizontal="center" vertical="center"/>
    </xf>
    <xf numFmtId="10" fontId="22" fillId="0" borderId="66" xfId="0" applyNumberFormat="1" applyFont="1" applyBorder="1" applyAlignment="1">
      <alignment horizontal="center" vertical="center"/>
    </xf>
    <xf numFmtId="0" fontId="22" fillId="37" borderId="11" xfId="0" applyFont="1" applyFill="1" applyBorder="1" applyAlignment="1">
      <alignment horizontal="center" vertical="center" wrapText="1"/>
    </xf>
    <xf numFmtId="0" fontId="22" fillId="37" borderId="58" xfId="0" applyFont="1" applyFill="1" applyBorder="1" applyAlignment="1">
      <alignment horizontal="center" vertical="center" wrapText="1"/>
    </xf>
    <xf numFmtId="0" fontId="22" fillId="37" borderId="59" xfId="0" applyFont="1" applyFill="1" applyBorder="1" applyAlignment="1">
      <alignment horizontal="center" vertical="center" wrapText="1"/>
    </xf>
    <xf numFmtId="3" fontId="13" fillId="3" borderId="29" xfId="31" applyNumberFormat="1" applyFont="1" applyFill="1" applyBorder="1" applyAlignment="1" applyProtection="1">
      <alignment horizontal="center" vertical="center" wrapText="1"/>
      <protection locked="0"/>
    </xf>
    <xf numFmtId="3" fontId="13" fillId="0" borderId="30" xfId="0" applyNumberFormat="1" applyFont="1" applyBorder="1" applyAlignment="1">
      <alignment horizontal="center" vertical="center" wrapText="1"/>
    </xf>
    <xf numFmtId="3" fontId="13" fillId="0" borderId="78" xfId="0" applyNumberFormat="1" applyFont="1" applyBorder="1" applyAlignment="1">
      <alignment horizontal="center" vertical="center" wrapText="1"/>
    </xf>
    <xf numFmtId="0" fontId="41" fillId="24" borderId="76" xfId="78" applyFont="1" applyFill="1" applyBorder="1" applyAlignment="1">
      <alignment horizontal="left" vertical="center"/>
    </xf>
    <xf numFmtId="0" fontId="42" fillId="26" borderId="53" xfId="78" applyFont="1" applyFill="1" applyBorder="1" applyAlignment="1">
      <alignment horizontal="left" vertical="center" wrapText="1"/>
    </xf>
    <xf numFmtId="0" fontId="42" fillId="26" borderId="53" xfId="78" applyFont="1" applyFill="1" applyBorder="1" applyAlignment="1">
      <alignment horizontal="left" vertical="center"/>
    </xf>
    <xf numFmtId="0" fontId="41" fillId="31" borderId="53" xfId="78" applyFont="1" applyFill="1" applyBorder="1" applyAlignment="1">
      <alignment horizontal="left" vertical="center"/>
    </xf>
    <xf numFmtId="0" fontId="41" fillId="24" borderId="53" xfId="78" applyFont="1" applyFill="1" applyBorder="1" applyAlignment="1">
      <alignment horizontal="left" vertical="center"/>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lignment horizontal="left" vertical="center" wrapText="1"/>
    </xf>
    <xf numFmtId="0" fontId="42" fillId="27" borderId="50" xfId="49" applyFont="1" applyFill="1" applyBorder="1" applyAlignment="1">
      <alignment horizontal="left" vertical="center" wrapText="1"/>
    </xf>
    <xf numFmtId="0" fontId="42" fillId="0" borderId="53" xfId="49" applyFont="1" applyBorder="1" applyAlignment="1">
      <alignment horizontal="left" vertical="center" wrapText="1"/>
    </xf>
    <xf numFmtId="0" fontId="41" fillId="24" borderId="10" xfId="49" applyFont="1" applyFill="1" applyBorder="1" applyAlignment="1">
      <alignment horizontal="left" vertical="center" wrapText="1"/>
    </xf>
    <xf numFmtId="0" fontId="42" fillId="0" borderId="50" xfId="49" applyFont="1" applyBorder="1" applyAlignment="1">
      <alignment horizontal="left" vertical="center" wrapText="1"/>
    </xf>
    <xf numFmtId="49" fontId="43" fillId="27" borderId="36" xfId="49" applyNumberFormat="1" applyFont="1" applyFill="1" applyBorder="1" applyAlignment="1">
      <alignment horizontal="left" vertical="center" wrapText="1"/>
    </xf>
    <xf numFmtId="0" fontId="42" fillId="0" borderId="55" xfId="49" applyFont="1" applyBorder="1" applyAlignment="1">
      <alignment horizontal="left" vertical="center" wrapText="1"/>
    </xf>
    <xf numFmtId="0" fontId="42" fillId="0" borderId="50" xfId="31" applyFont="1" applyBorder="1" applyAlignment="1">
      <alignment horizontal="left" vertical="center" wrapText="1"/>
    </xf>
    <xf numFmtId="49" fontId="42" fillId="0" borderId="53" xfId="49" applyNumberFormat="1" applyFont="1" applyBorder="1" applyAlignment="1">
      <alignment horizontal="left" vertical="center" wrapText="1"/>
    </xf>
    <xf numFmtId="49" fontId="42" fillId="27" borderId="53" xfId="49" applyNumberFormat="1" applyFont="1" applyFill="1" applyBorder="1" applyAlignment="1">
      <alignment horizontal="left" vertical="center" wrapText="1"/>
    </xf>
    <xf numFmtId="175" fontId="42" fillId="37" borderId="33" xfId="49" applyNumberFormat="1" applyFont="1" applyFill="1" applyBorder="1" applyAlignment="1">
      <alignment horizontal="center" vertical="center" wrapText="1"/>
    </xf>
    <xf numFmtId="0" fontId="41" fillId="37" borderId="2" xfId="49" applyFont="1" applyFill="1" applyBorder="1" applyAlignment="1">
      <alignment horizontal="center" vertical="center"/>
    </xf>
    <xf numFmtId="3" fontId="41" fillId="24" borderId="65" xfId="49" applyNumberFormat="1" applyFont="1" applyFill="1" applyBorder="1" applyAlignment="1">
      <alignment horizontal="center" vertical="center" wrapText="1"/>
    </xf>
    <xf numFmtId="3" fontId="42" fillId="27" borderId="44" xfId="49" applyNumberFormat="1" applyFont="1" applyFill="1" applyBorder="1" applyAlignment="1">
      <alignment horizontal="center" vertical="center" wrapText="1"/>
    </xf>
    <xf numFmtId="3" fontId="42" fillId="0" borderId="32" xfId="49" applyNumberFormat="1" applyFont="1" applyBorder="1" applyAlignment="1">
      <alignment horizontal="center" vertical="center" wrapText="1"/>
    </xf>
    <xf numFmtId="3" fontId="42" fillId="27" borderId="32" xfId="49" applyNumberFormat="1" applyFont="1" applyFill="1" applyBorder="1" applyAlignment="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Alignment="1">
      <alignment horizontal="center" vertical="center" wrapText="1"/>
    </xf>
    <xf numFmtId="49" fontId="66" fillId="0" borderId="135" xfId="57" applyNumberFormat="1" applyFont="1" applyBorder="1" applyAlignment="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lignment horizontal="center" vertical="center"/>
    </xf>
    <xf numFmtId="3" fontId="66" fillId="31" borderId="74" xfId="57" applyNumberFormat="1" applyFont="1" applyFill="1" applyBorder="1" applyAlignment="1">
      <alignment horizontal="center" vertical="center"/>
    </xf>
    <xf numFmtId="3" fontId="13" fillId="26" borderId="5" xfId="0" applyNumberFormat="1" applyFont="1" applyFill="1" applyBorder="1" applyAlignment="1">
      <alignment horizontal="center" vertical="center" wrapText="1"/>
    </xf>
    <xf numFmtId="0" fontId="13" fillId="26" borderId="17" xfId="0" applyFont="1" applyFill="1" applyBorder="1" applyAlignment="1">
      <alignment horizontal="center" vertical="center" wrapText="1"/>
    </xf>
    <xf numFmtId="1" fontId="13" fillId="26" borderId="17" xfId="0" applyNumberFormat="1" applyFont="1" applyFill="1" applyBorder="1" applyAlignment="1">
      <alignment horizontal="center" vertical="center" wrapText="1"/>
    </xf>
    <xf numFmtId="0" fontId="13" fillId="26" borderId="21" xfId="0" applyFont="1" applyFill="1" applyBorder="1" applyAlignment="1">
      <alignment horizontal="center" vertical="center" wrapText="1"/>
    </xf>
    <xf numFmtId="3" fontId="13" fillId="26" borderId="17" xfId="0" applyNumberFormat="1" applyFont="1" applyFill="1" applyBorder="1" applyAlignment="1">
      <alignment horizontal="center" vertical="center" wrapText="1"/>
    </xf>
    <xf numFmtId="3" fontId="13" fillId="26" borderId="39" xfId="0" applyNumberFormat="1" applyFont="1" applyFill="1" applyBorder="1" applyAlignment="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3" fontId="66" fillId="31" borderId="56" xfId="57" applyNumberFormat="1" applyFont="1" applyFill="1" applyBorder="1" applyAlignment="1">
      <alignment horizontal="center" vertical="center"/>
    </xf>
    <xf numFmtId="173" fontId="66" fillId="31" borderId="57" xfId="57" applyNumberFormat="1" applyFont="1" applyFill="1" applyBorder="1" applyAlignment="1">
      <alignment horizontal="center" vertical="center"/>
    </xf>
    <xf numFmtId="0" fontId="58" fillId="20" borderId="39" xfId="57" applyFont="1" applyFill="1" applyBorder="1" applyAlignment="1">
      <alignment horizontal="center" vertical="center" wrapText="1"/>
    </xf>
    <xf numFmtId="173" fontId="66" fillId="27" borderId="56" xfId="57" applyNumberFormat="1" applyFont="1" applyFill="1" applyBorder="1" applyAlignment="1">
      <alignment horizontal="center" vertical="center"/>
    </xf>
    <xf numFmtId="173" fontId="66" fillId="27" borderId="77" xfId="57" applyNumberFormat="1" applyFont="1" applyFill="1" applyBorder="1" applyAlignment="1">
      <alignment horizontal="center" vertical="center"/>
    </xf>
    <xf numFmtId="173" fontId="66" fillId="27" borderId="57" xfId="57" applyNumberFormat="1" applyFont="1" applyFill="1" applyBorder="1" applyAlignment="1">
      <alignment horizontal="center" vertical="center"/>
    </xf>
    <xf numFmtId="173" fontId="66" fillId="26" borderId="56" xfId="57" applyNumberFormat="1" applyFont="1" applyFill="1" applyBorder="1" applyAlignment="1">
      <alignment horizontal="center" vertical="center"/>
    </xf>
    <xf numFmtId="173" fontId="66" fillId="26" borderId="77" xfId="57" applyNumberFormat="1" applyFont="1" applyFill="1" applyBorder="1" applyAlignment="1">
      <alignment horizontal="center" vertical="center"/>
    </xf>
    <xf numFmtId="173" fontId="66" fillId="26" borderId="57" xfId="57" applyNumberFormat="1" applyFont="1" applyFill="1" applyBorder="1" applyAlignment="1">
      <alignment horizontal="center" vertical="center"/>
    </xf>
    <xf numFmtId="0" fontId="66" fillId="23" borderId="8" xfId="57" applyFont="1" applyFill="1" applyBorder="1" applyAlignment="1">
      <alignment horizontal="center" vertical="center"/>
    </xf>
    <xf numFmtId="3" fontId="58" fillId="0" borderId="32" xfId="52" applyNumberFormat="1" applyFont="1" applyBorder="1" applyAlignment="1">
      <alignment horizontal="center" vertical="center"/>
    </xf>
    <xf numFmtId="3" fontId="58" fillId="0" borderId="53" xfId="52" applyNumberFormat="1" applyFont="1" applyBorder="1" applyAlignment="1">
      <alignment horizontal="center" vertical="center"/>
    </xf>
    <xf numFmtId="3" fontId="58" fillId="0" borderId="57" xfId="52" applyNumberFormat="1" applyFont="1" applyBorder="1" applyAlignment="1">
      <alignment horizontal="center" vertical="center"/>
    </xf>
    <xf numFmtId="0" fontId="126" fillId="20" borderId="119" xfId="88" applyFont="1" applyFill="1" applyBorder="1" applyAlignment="1">
      <alignment horizontal="right" vertical="center" wrapText="1"/>
    </xf>
    <xf numFmtId="3" fontId="126" fillId="20" borderId="118" xfId="88" applyNumberFormat="1" applyFont="1" applyFill="1" applyBorder="1" applyAlignment="1">
      <alignment horizontal="center" vertical="center" wrapText="1"/>
    </xf>
    <xf numFmtId="3" fontId="126" fillId="20" borderId="136" xfId="88" applyNumberFormat="1" applyFont="1" applyFill="1" applyBorder="1" applyAlignment="1">
      <alignment horizontal="center" vertical="center" wrapText="1"/>
    </xf>
    <xf numFmtId="0" fontId="39" fillId="26" borderId="121" xfId="88" applyFont="1" applyFill="1" applyBorder="1" applyAlignment="1">
      <alignment horizontal="center" vertical="center" wrapText="1"/>
    </xf>
    <xf numFmtId="3" fontId="126" fillId="20" borderId="119" xfId="88" applyNumberFormat="1" applyFont="1" applyFill="1" applyBorder="1" applyAlignment="1">
      <alignment horizontal="center" vertical="center" wrapText="1"/>
    </xf>
    <xf numFmtId="3" fontId="126" fillId="20" borderId="121" xfId="88" applyNumberFormat="1" applyFont="1" applyFill="1" applyBorder="1" applyAlignment="1">
      <alignment horizontal="center" vertical="center" wrapText="1"/>
    </xf>
    <xf numFmtId="10" fontId="66" fillId="31" borderId="52" xfId="57" applyNumberFormat="1" applyFont="1" applyFill="1" applyBorder="1" applyAlignment="1">
      <alignment horizontal="center" vertical="center"/>
    </xf>
    <xf numFmtId="10" fontId="66" fillId="31" borderId="7" xfId="57" applyNumberFormat="1" applyFont="1" applyFill="1" applyBorder="1" applyAlignment="1">
      <alignment horizontal="center" vertical="center"/>
    </xf>
    <xf numFmtId="10" fontId="66" fillId="31" borderId="53" xfId="57" applyNumberFormat="1" applyFont="1" applyFill="1" applyBorder="1" applyAlignment="1">
      <alignment horizontal="center" vertical="center"/>
    </xf>
    <xf numFmtId="10" fontId="66" fillId="31" borderId="32" xfId="52" applyNumberFormat="1" applyFont="1" applyFill="1" applyBorder="1" applyAlignment="1">
      <alignment horizontal="center" vertical="center"/>
    </xf>
    <xf numFmtId="10" fontId="66" fillId="31" borderId="7" xfId="52" applyNumberFormat="1" applyFont="1" applyFill="1" applyBorder="1" applyAlignment="1">
      <alignment horizontal="center" vertical="center"/>
    </xf>
    <xf numFmtId="10" fontId="66" fillId="31" borderId="53" xfId="52" applyNumberFormat="1" applyFont="1" applyFill="1" applyBorder="1" applyAlignment="1">
      <alignment horizontal="center" vertical="center"/>
    </xf>
    <xf numFmtId="3" fontId="42" fillId="29" borderId="19" xfId="49" applyNumberFormat="1" applyFont="1" applyFill="1" applyBorder="1" applyAlignment="1">
      <alignment horizontal="right" vertical="center"/>
    </xf>
    <xf numFmtId="3" fontId="102" fillId="26" borderId="70" xfId="32" applyNumberFormat="1" applyFont="1" applyFill="1" applyBorder="1" applyAlignment="1">
      <alignment horizontal="center" vertical="center"/>
    </xf>
    <xf numFmtId="3" fontId="43" fillId="3" borderId="54" xfId="32" applyNumberFormat="1" applyFont="1" applyFill="1" applyBorder="1" applyAlignment="1" applyProtection="1">
      <alignment horizontal="center" vertical="center"/>
      <protection locked="0"/>
    </xf>
    <xf numFmtId="3" fontId="102" fillId="26" borderId="47" xfId="32" applyNumberFormat="1" applyFont="1" applyFill="1" applyBorder="1" applyAlignment="1">
      <alignment horizontal="center" vertical="center"/>
    </xf>
    <xf numFmtId="3" fontId="102" fillId="26" borderId="43" xfId="32" applyNumberFormat="1" applyFont="1" applyFill="1" applyBorder="1" applyAlignment="1">
      <alignment horizontal="center" vertical="center"/>
    </xf>
    <xf numFmtId="3" fontId="42" fillId="29" borderId="8" xfId="49" applyNumberFormat="1" applyFont="1" applyFill="1" applyBorder="1" applyAlignment="1">
      <alignment horizontal="right" vertical="center"/>
    </xf>
    <xf numFmtId="3" fontId="42" fillId="29" borderId="3" xfId="49" applyNumberFormat="1" applyFont="1" applyFill="1" applyBorder="1" applyAlignment="1">
      <alignment horizontal="right" vertical="center"/>
    </xf>
    <xf numFmtId="3" fontId="42" fillId="29" borderId="79" xfId="49" applyNumberFormat="1" applyFont="1" applyFill="1" applyBorder="1" applyAlignment="1">
      <alignment horizontal="right" vertical="center"/>
    </xf>
    <xf numFmtId="3" fontId="41" fillId="31" borderId="10" xfId="32" applyNumberFormat="1" applyFont="1" applyFill="1" applyBorder="1" applyAlignment="1">
      <alignment horizontal="center" vertical="center"/>
    </xf>
    <xf numFmtId="0" fontId="41" fillId="26" borderId="49" xfId="32" applyFont="1" applyFill="1" applyBorder="1" applyAlignment="1">
      <alignment horizontal="center" vertical="center"/>
    </xf>
    <xf numFmtId="0" fontId="41" fillId="26" borderId="50" xfId="32" applyFont="1" applyFill="1" applyBorder="1" applyAlignment="1">
      <alignment vertical="center"/>
    </xf>
    <xf numFmtId="49" fontId="41" fillId="27" borderId="49" xfId="32" applyNumberFormat="1" applyFont="1" applyFill="1" applyBorder="1" applyAlignment="1">
      <alignment horizontal="center" vertical="center" wrapText="1"/>
    </xf>
    <xf numFmtId="0" fontId="41" fillId="27" borderId="50" xfId="32" applyFont="1" applyFill="1" applyBorder="1" applyAlignment="1">
      <alignment horizontal="left" vertical="center" wrapText="1"/>
    </xf>
    <xf numFmtId="1" fontId="22" fillId="26" borderId="51" xfId="0" applyNumberFormat="1" applyFont="1" applyFill="1" applyBorder="1" applyAlignment="1">
      <alignment horizontal="center" vertical="center"/>
    </xf>
    <xf numFmtId="9" fontId="22" fillId="26" borderId="17" xfId="0" applyNumberFormat="1" applyFont="1" applyFill="1" applyBorder="1" applyAlignment="1">
      <alignment horizontal="center" vertical="center"/>
    </xf>
    <xf numFmtId="1" fontId="22" fillId="26" borderId="17" xfId="0" applyNumberFormat="1" applyFont="1" applyFill="1" applyBorder="1" applyAlignment="1">
      <alignment horizontal="center" vertical="center"/>
    </xf>
    <xf numFmtId="10" fontId="22" fillId="26" borderId="17" xfId="0" applyNumberFormat="1" applyFont="1" applyFill="1" applyBorder="1" applyAlignment="1">
      <alignment horizontal="center" vertical="center"/>
    </xf>
    <xf numFmtId="178" fontId="22" fillId="26" borderId="21" xfId="0" applyNumberFormat="1" applyFont="1" applyFill="1" applyBorder="1" applyAlignment="1">
      <alignment horizontal="center" vertical="center"/>
    </xf>
    <xf numFmtId="3" fontId="41" fillId="0" borderId="52" xfId="0" applyNumberFormat="1"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3" fontId="41" fillId="27" borderId="52" xfId="0" applyNumberFormat="1" applyFont="1" applyFill="1" applyBorder="1" applyAlignment="1">
      <alignment horizontal="center" vertical="center"/>
    </xf>
    <xf numFmtId="3" fontId="41" fillId="27" borderId="7" xfId="0" applyNumberFormat="1" applyFont="1" applyFill="1" applyBorder="1" applyAlignment="1">
      <alignment horizontal="center" vertical="center"/>
    </xf>
    <xf numFmtId="3" fontId="41" fillId="27" borderId="53" xfId="0" applyNumberFormat="1" applyFont="1" applyFill="1" applyBorder="1" applyAlignment="1">
      <alignment horizontal="center" vertical="center"/>
    </xf>
    <xf numFmtId="173"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lignment horizontal="center" vertical="center"/>
    </xf>
    <xf numFmtId="3" fontId="42" fillId="27" borderId="7" xfId="0" applyNumberFormat="1" applyFont="1" applyFill="1" applyBorder="1" applyAlignment="1">
      <alignment horizontal="center" vertical="center"/>
    </xf>
    <xf numFmtId="3" fontId="42" fillId="27" borderId="53" xfId="0" applyNumberFormat="1" applyFont="1" applyFill="1" applyBorder="1" applyAlignment="1">
      <alignment horizontal="center" vertical="center"/>
    </xf>
    <xf numFmtId="173"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lignment horizontal="center" vertical="center"/>
    </xf>
    <xf numFmtId="3" fontId="42" fillId="27" borderId="31" xfId="0" applyNumberFormat="1" applyFont="1" applyFill="1" applyBorder="1" applyAlignment="1">
      <alignment horizontal="center" vertical="center"/>
    </xf>
    <xf numFmtId="3" fontId="42" fillId="27" borderId="50" xfId="0" applyNumberFormat="1" applyFont="1" applyFill="1" applyBorder="1" applyAlignment="1">
      <alignment horizontal="center" vertical="center"/>
    </xf>
    <xf numFmtId="173" fontId="42" fillId="27" borderId="5" xfId="7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lignment horizontal="center" vertical="center"/>
    </xf>
    <xf numFmtId="3" fontId="58" fillId="26" borderId="53" xfId="80" applyNumberFormat="1" applyFont="1" applyFill="1" applyBorder="1" applyAlignment="1">
      <alignment horizontal="center" vertical="center"/>
    </xf>
    <xf numFmtId="3" fontId="58" fillId="26" borderId="30" xfId="80" applyNumberFormat="1" applyFont="1" applyFill="1" applyBorder="1" applyAlignment="1">
      <alignment horizontal="center" vertical="center"/>
    </xf>
    <xf numFmtId="3" fontId="58" fillId="26" borderId="77" xfId="80" applyNumberFormat="1" applyFont="1" applyFill="1" applyBorder="1" applyAlignment="1">
      <alignment horizontal="center" vertical="center"/>
    </xf>
    <xf numFmtId="3" fontId="58" fillId="26" borderId="28" xfId="80" applyNumberFormat="1" applyFont="1" applyFill="1" applyBorder="1" applyAlignment="1">
      <alignment horizontal="center" vertical="center"/>
    </xf>
    <xf numFmtId="3" fontId="58" fillId="26" borderId="78" xfId="80" applyNumberFormat="1" applyFont="1" applyFill="1" applyBorder="1" applyAlignment="1">
      <alignment horizontal="center" vertical="center"/>
    </xf>
    <xf numFmtId="3" fontId="58" fillId="26" borderId="57" xfId="80" applyNumberFormat="1" applyFont="1" applyFill="1" applyBorder="1" applyAlignment="1">
      <alignment horizontal="center" vertical="center"/>
    </xf>
    <xf numFmtId="3" fontId="58" fillId="0" borderId="69" xfId="80" applyNumberFormat="1" applyFont="1" applyBorder="1" applyAlignment="1">
      <alignment horizontal="center" vertical="center"/>
    </xf>
    <xf numFmtId="3" fontId="58" fillId="0" borderId="18" xfId="80" applyNumberFormat="1" applyFont="1" applyBorder="1" applyAlignment="1">
      <alignment horizontal="center" vertical="center"/>
    </xf>
    <xf numFmtId="3" fontId="58" fillId="0" borderId="56" xfId="80" applyNumberFormat="1" applyFont="1" applyBorder="1" applyAlignment="1">
      <alignment horizontal="center" vertical="center"/>
    </xf>
    <xf numFmtId="3" fontId="58" fillId="0" borderId="4" xfId="80" applyNumberFormat="1" applyFont="1" applyBorder="1" applyAlignment="1">
      <alignment horizontal="center" vertical="center"/>
    </xf>
    <xf numFmtId="3" fontId="58" fillId="0" borderId="77" xfId="80" applyNumberFormat="1" applyFont="1" applyBorder="1" applyAlignment="1">
      <alignment horizontal="center" vertical="center"/>
    </xf>
    <xf numFmtId="3" fontId="58" fillId="0" borderId="57" xfId="80" applyNumberFormat="1" applyFont="1" applyBorder="1" applyAlignment="1">
      <alignment horizontal="center" vertical="center"/>
    </xf>
    <xf numFmtId="3" fontId="58" fillId="0" borderId="31" xfId="80" applyNumberFormat="1" applyFont="1" applyBorder="1" applyAlignment="1">
      <alignment horizontal="center" vertical="center"/>
    </xf>
    <xf numFmtId="3" fontId="58" fillId="0" borderId="53" xfId="80" applyNumberFormat="1" applyFont="1" applyBorder="1" applyAlignment="1">
      <alignment horizontal="center" vertical="center"/>
    </xf>
    <xf numFmtId="3" fontId="13" fillId="26" borderId="90" xfId="88" applyNumberFormat="1" applyFont="1" applyFill="1" applyBorder="1" applyAlignment="1">
      <alignment horizontal="center" vertical="center" wrapText="1"/>
    </xf>
    <xf numFmtId="3" fontId="13" fillId="26" borderId="112" xfId="88" applyNumberFormat="1" applyFont="1" applyFill="1" applyBorder="1" applyAlignment="1">
      <alignment horizontal="center" vertical="center" wrapText="1"/>
    </xf>
    <xf numFmtId="3" fontId="13" fillId="26" borderId="91" xfId="88" applyNumberFormat="1" applyFont="1" applyFill="1" applyBorder="1" applyAlignment="1">
      <alignment horizontal="center" vertical="center" wrapText="1"/>
    </xf>
    <xf numFmtId="3" fontId="13" fillId="26" borderId="72" xfId="88" applyNumberFormat="1" applyFont="1" applyFill="1" applyBorder="1" applyAlignment="1">
      <alignment horizontal="center" vertical="center" wrapText="1"/>
    </xf>
    <xf numFmtId="3" fontId="13" fillId="26" borderId="73" xfId="88" applyNumberFormat="1" applyFont="1" applyFill="1" applyBorder="1" applyAlignment="1">
      <alignment horizontal="center" vertical="center" wrapText="1"/>
    </xf>
    <xf numFmtId="3" fontId="13" fillId="26" borderId="49" xfId="88" applyNumberFormat="1" applyFont="1" applyFill="1" applyBorder="1" applyAlignment="1">
      <alignment horizontal="center" vertical="center" wrapText="1"/>
    </xf>
    <xf numFmtId="3" fontId="13" fillId="26" borderId="44" xfId="88" applyNumberFormat="1" applyFont="1" applyFill="1" applyBorder="1" applyAlignment="1">
      <alignment horizontal="center" vertical="center" wrapText="1"/>
    </xf>
    <xf numFmtId="173" fontId="44" fillId="26" borderId="44" xfId="70" applyNumberFormat="1" applyFont="1" applyFill="1" applyBorder="1" applyAlignment="1" applyProtection="1">
      <alignment horizontal="center" vertical="center" wrapText="1"/>
    </xf>
    <xf numFmtId="10" fontId="127" fillId="26" borderId="31" xfId="70" applyNumberFormat="1" applyFont="1" applyFill="1" applyBorder="1" applyAlignment="1" applyProtection="1">
      <alignment horizontal="center" vertical="center" wrapText="1"/>
    </xf>
    <xf numFmtId="10" fontId="127" fillId="26" borderId="50" xfId="70" applyNumberFormat="1" applyFont="1" applyFill="1" applyBorder="1" applyAlignment="1" applyProtection="1">
      <alignment horizontal="center" vertical="center" wrapText="1"/>
    </xf>
    <xf numFmtId="3" fontId="124" fillId="20" borderId="72" xfId="88" applyNumberFormat="1" applyFont="1" applyFill="1" applyBorder="1" applyAlignment="1">
      <alignment horizontal="center" vertical="center" wrapText="1"/>
    </xf>
    <xf numFmtId="3" fontId="124" fillId="20" borderId="73" xfId="88" applyNumberFormat="1" applyFont="1" applyFill="1" applyBorder="1" applyAlignment="1">
      <alignment horizontal="center" vertical="center" wrapText="1"/>
    </xf>
    <xf numFmtId="3" fontId="124" fillId="20" borderId="76" xfId="88" applyNumberFormat="1" applyFont="1" applyFill="1" applyBorder="1" applyAlignment="1">
      <alignment horizontal="center" vertical="center" wrapText="1"/>
    </xf>
    <xf numFmtId="3" fontId="124" fillId="20" borderId="32" xfId="88" applyNumberFormat="1" applyFont="1" applyFill="1" applyBorder="1" applyAlignment="1">
      <alignment horizontal="center" vertical="center" wrapText="1"/>
    </xf>
    <xf numFmtId="3" fontId="124" fillId="20" borderId="7" xfId="88" applyNumberFormat="1" applyFont="1" applyFill="1" applyBorder="1" applyAlignment="1">
      <alignment horizontal="center" vertical="center" wrapText="1"/>
    </xf>
    <xf numFmtId="3" fontId="124" fillId="20" borderId="53" xfId="88" applyNumberFormat="1" applyFont="1" applyFill="1" applyBorder="1" applyAlignment="1">
      <alignment horizontal="center" vertical="center" wrapText="1"/>
    </xf>
    <xf numFmtId="3" fontId="13" fillId="26" borderId="99" xfId="88" applyNumberFormat="1" applyFont="1" applyFill="1" applyBorder="1" applyAlignment="1">
      <alignment horizontal="center" vertical="center" wrapText="1"/>
    </xf>
    <xf numFmtId="3" fontId="13" fillId="26" borderId="113" xfId="88" applyNumberFormat="1" applyFont="1" applyFill="1" applyBorder="1" applyAlignment="1">
      <alignment horizontal="center" vertical="center" wrapText="1"/>
    </xf>
    <xf numFmtId="3" fontId="13" fillId="26" borderId="95" xfId="88" applyNumberFormat="1" applyFont="1" applyFill="1" applyBorder="1" applyAlignment="1">
      <alignment horizontal="center" vertical="center" wrapText="1"/>
    </xf>
    <xf numFmtId="3" fontId="125" fillId="26" borderId="24" xfId="88" applyNumberFormat="1" applyFont="1" applyFill="1" applyBorder="1" applyAlignment="1">
      <alignment horizontal="center" vertical="center" wrapText="1"/>
    </xf>
    <xf numFmtId="3" fontId="125" fillId="26" borderId="7" xfId="88" applyNumberFormat="1" applyFont="1" applyFill="1" applyBorder="1" applyAlignment="1">
      <alignment horizontal="center" vertical="center" wrapText="1"/>
    </xf>
    <xf numFmtId="3" fontId="125" fillId="26" borderId="15" xfId="88" applyNumberFormat="1" applyFont="1" applyFill="1" applyBorder="1" applyAlignment="1">
      <alignment horizontal="center" vertical="center" wrapText="1"/>
    </xf>
    <xf numFmtId="3" fontId="13" fillId="26" borderId="31" xfId="88" applyNumberFormat="1" applyFont="1" applyFill="1" applyBorder="1" applyAlignment="1">
      <alignment horizontal="center" vertical="center" wrapText="1"/>
    </xf>
    <xf numFmtId="10" fontId="127" fillId="26" borderId="61" xfId="70" applyNumberFormat="1" applyFont="1" applyFill="1" applyBorder="1" applyAlignment="1" applyProtection="1">
      <alignment horizontal="center" vertical="center" wrapText="1"/>
    </xf>
    <xf numFmtId="3" fontId="125" fillId="26" borderId="79" xfId="88" applyNumberFormat="1" applyFont="1" applyFill="1" applyBorder="1" applyAlignment="1">
      <alignment horizontal="center" vertical="center" wrapText="1"/>
    </xf>
    <xf numFmtId="0" fontId="42" fillId="26" borderId="29" xfId="49" applyFont="1" applyFill="1" applyBorder="1" applyAlignment="1">
      <alignment vertical="center" wrapText="1"/>
    </xf>
    <xf numFmtId="169" fontId="42" fillId="26" borderId="75" xfId="49" applyNumberFormat="1" applyFont="1" applyFill="1" applyBorder="1" applyAlignment="1">
      <alignment horizontal="center" vertical="center"/>
    </xf>
    <xf numFmtId="169" fontId="42" fillId="26" borderId="73" xfId="49" applyNumberFormat="1" applyFont="1" applyFill="1" applyBorder="1" applyAlignment="1">
      <alignment horizontal="center" vertical="center"/>
    </xf>
    <xf numFmtId="169" fontId="42" fillId="26" borderId="76" xfId="49" applyNumberFormat="1" applyFont="1" applyFill="1" applyBorder="1" applyAlignment="1">
      <alignment horizontal="center" vertical="center"/>
    </xf>
    <xf numFmtId="168" fontId="42" fillId="26" borderId="29" xfId="49" applyNumberFormat="1" applyFont="1" applyFill="1" applyBorder="1" applyAlignment="1">
      <alignment horizontal="center" vertical="center"/>
    </xf>
    <xf numFmtId="169" fontId="42" fillId="26" borderId="14" xfId="49" applyNumberFormat="1" applyFont="1" applyFill="1" applyBorder="1" applyAlignment="1">
      <alignment horizontal="center" vertical="center"/>
    </xf>
    <xf numFmtId="169" fontId="42" fillId="26" borderId="72" xfId="49" applyNumberFormat="1" applyFont="1" applyFill="1" applyBorder="1" applyAlignment="1">
      <alignment horizontal="center" vertical="center"/>
    </xf>
    <xf numFmtId="168" fontId="42" fillId="26" borderId="22" xfId="49" applyNumberFormat="1" applyFont="1" applyFill="1" applyBorder="1" applyAlignment="1">
      <alignment horizontal="center" vertical="center"/>
    </xf>
    <xf numFmtId="169" fontId="42" fillId="26" borderId="22" xfId="49" applyNumberFormat="1" applyFont="1" applyFill="1" applyBorder="1" applyAlignment="1">
      <alignment horizontal="center" vertical="center"/>
    </xf>
    <xf numFmtId="0" fontId="42" fillId="26" borderId="24" xfId="49" applyFont="1" applyFill="1" applyBorder="1" applyAlignment="1">
      <alignment vertical="center"/>
    </xf>
    <xf numFmtId="169" fontId="42" fillId="26" borderId="52" xfId="49" applyNumberFormat="1" applyFont="1" applyFill="1" applyBorder="1" applyAlignment="1">
      <alignment horizontal="center" vertical="center"/>
    </xf>
    <xf numFmtId="169" fontId="42" fillId="26" borderId="7" xfId="49" applyNumberFormat="1" applyFont="1" applyFill="1" applyBorder="1" applyAlignment="1">
      <alignment horizontal="center" vertical="center"/>
    </xf>
    <xf numFmtId="169" fontId="42" fillId="26" borderId="53" xfId="49" applyNumberFormat="1" applyFont="1" applyFill="1" applyBorder="1" applyAlignment="1">
      <alignment horizontal="center" vertical="center"/>
    </xf>
    <xf numFmtId="168" fontId="42" fillId="26" borderId="24" xfId="49" applyNumberFormat="1" applyFont="1" applyFill="1" applyBorder="1" applyAlignment="1">
      <alignment horizontal="center" vertical="center"/>
    </xf>
    <xf numFmtId="169" fontId="42" fillId="26" borderId="15" xfId="49" applyNumberFormat="1" applyFont="1" applyFill="1" applyBorder="1" applyAlignment="1">
      <alignment horizontal="center" vertical="center"/>
    </xf>
    <xf numFmtId="169" fontId="42" fillId="26" borderId="32" xfId="49" applyNumberFormat="1" applyFont="1" applyFill="1" applyBorder="1" applyAlignment="1">
      <alignment horizontal="center" vertical="center"/>
    </xf>
    <xf numFmtId="168" fontId="42" fillId="26" borderId="23" xfId="49" applyNumberFormat="1" applyFont="1" applyFill="1" applyBorder="1" applyAlignment="1">
      <alignment horizontal="center" vertical="center"/>
    </xf>
    <xf numFmtId="169" fontId="42" fillId="26" borderId="23" xfId="49" applyNumberFormat="1" applyFont="1" applyFill="1" applyBorder="1" applyAlignment="1">
      <alignment horizontal="center" vertical="center"/>
    </xf>
    <xf numFmtId="0" fontId="42" fillId="26" borderId="30" xfId="49" applyFont="1" applyFill="1" applyBorder="1" applyAlignment="1">
      <alignment vertical="center"/>
    </xf>
    <xf numFmtId="169" fontId="42" fillId="26" borderId="56" xfId="49" applyNumberFormat="1" applyFont="1" applyFill="1" applyBorder="1" applyAlignment="1">
      <alignment horizontal="center" vertical="center"/>
    </xf>
    <xf numFmtId="169" fontId="42" fillId="26" borderId="77" xfId="49" applyNumberFormat="1" applyFont="1" applyFill="1" applyBorder="1" applyAlignment="1">
      <alignment horizontal="center" vertical="center"/>
    </xf>
    <xf numFmtId="169" fontId="42" fillId="26" borderId="57" xfId="49" applyNumberFormat="1" applyFont="1" applyFill="1" applyBorder="1" applyAlignment="1">
      <alignment horizontal="center" vertical="center"/>
    </xf>
    <xf numFmtId="168" fontId="42" fillId="26" borderId="30" xfId="49" applyNumberFormat="1" applyFont="1" applyFill="1" applyBorder="1" applyAlignment="1">
      <alignment horizontal="center" vertical="center"/>
    </xf>
    <xf numFmtId="169" fontId="42" fillId="26" borderId="19" xfId="49" applyNumberFormat="1" applyFont="1" applyFill="1" applyBorder="1" applyAlignment="1">
      <alignment horizontal="center" vertical="center"/>
    </xf>
    <xf numFmtId="169" fontId="42" fillId="26" borderId="79" xfId="49" applyNumberFormat="1" applyFont="1" applyFill="1" applyBorder="1" applyAlignment="1">
      <alignment horizontal="center" vertical="center"/>
    </xf>
    <xf numFmtId="168" fontId="42" fillId="26" borderId="28" xfId="49" applyNumberFormat="1" applyFont="1" applyFill="1" applyBorder="1" applyAlignment="1">
      <alignment horizontal="center" vertical="center"/>
    </xf>
    <xf numFmtId="169" fontId="42" fillId="26" borderId="28" xfId="49" applyNumberFormat="1" applyFont="1" applyFill="1" applyBorder="1" applyAlignment="1">
      <alignment horizontal="center" vertical="center"/>
    </xf>
    <xf numFmtId="0" fontId="42" fillId="26" borderId="1" xfId="49" applyFont="1" applyFill="1" applyBorder="1" applyAlignment="1">
      <alignment vertical="center"/>
    </xf>
    <xf numFmtId="0" fontId="42" fillId="26" borderId="38" xfId="49" applyFont="1" applyFill="1" applyBorder="1" applyAlignment="1">
      <alignment horizontal="center" vertical="center"/>
    </xf>
    <xf numFmtId="0" fontId="42" fillId="26" borderId="9" xfId="49" applyFont="1" applyFill="1" applyBorder="1" applyAlignment="1">
      <alignment horizontal="center" vertical="center"/>
    </xf>
    <xf numFmtId="0" fontId="42" fillId="26" borderId="10" xfId="49" applyFont="1" applyFill="1" applyBorder="1" applyAlignment="1">
      <alignment horizontal="center" vertical="center"/>
    </xf>
    <xf numFmtId="168" fontId="41" fillId="26" borderId="1" xfId="49" applyNumberFormat="1" applyFont="1" applyFill="1" applyBorder="1" applyAlignment="1">
      <alignment horizontal="center" vertical="center"/>
    </xf>
    <xf numFmtId="0" fontId="41" fillId="26" borderId="3" xfId="49" applyFont="1" applyFill="1" applyBorder="1" applyAlignment="1">
      <alignment horizontal="center" vertical="center"/>
    </xf>
    <xf numFmtId="0" fontId="41" fillId="26" borderId="65" xfId="49" applyFont="1" applyFill="1" applyBorder="1" applyAlignment="1">
      <alignment horizontal="center" vertical="center"/>
    </xf>
    <xf numFmtId="0" fontId="41" fillId="26" borderId="9" xfId="49" applyFont="1" applyFill="1" applyBorder="1" applyAlignment="1">
      <alignment horizontal="center" vertical="center"/>
    </xf>
    <xf numFmtId="0" fontId="41" fillId="26" borderId="10" xfId="49" applyFont="1" applyFill="1" applyBorder="1" applyAlignment="1">
      <alignment horizontal="center" vertical="center"/>
    </xf>
    <xf numFmtId="168" fontId="41" fillId="26" borderId="8" xfId="49" applyNumberFormat="1" applyFont="1" applyFill="1" applyBorder="1" applyAlignment="1">
      <alignment horizontal="center" vertical="center"/>
    </xf>
    <xf numFmtId="0" fontId="41" fillId="26" borderId="8" xfId="49" applyFont="1" applyFill="1" applyBorder="1" applyAlignment="1">
      <alignment horizontal="center" vertical="center"/>
    </xf>
    <xf numFmtId="0" fontId="41" fillId="26" borderId="38" xfId="49" applyFont="1" applyFill="1" applyBorder="1" applyAlignment="1">
      <alignment horizontal="center" vertical="center"/>
    </xf>
    <xf numFmtId="0" fontId="42" fillId="26" borderId="29" xfId="49" applyFont="1" applyFill="1" applyBorder="1" applyAlignment="1">
      <alignment vertical="center"/>
    </xf>
    <xf numFmtId="3" fontId="42" fillId="26" borderId="75" xfId="49" applyNumberFormat="1" applyFont="1" applyFill="1" applyBorder="1" applyAlignment="1">
      <alignment horizontal="center" vertical="center"/>
    </xf>
    <xf numFmtId="3" fontId="42" fillId="26" borderId="73" xfId="49" applyNumberFormat="1" applyFont="1" applyFill="1" applyBorder="1" applyAlignment="1">
      <alignment horizontal="center" vertical="center"/>
    </xf>
    <xf numFmtId="3" fontId="42" fillId="26" borderId="76" xfId="49" applyNumberFormat="1" applyFont="1" applyFill="1" applyBorder="1" applyAlignment="1">
      <alignment horizontal="center" vertical="center"/>
    </xf>
    <xf numFmtId="168" fontId="42" fillId="29" borderId="29" xfId="49" applyNumberFormat="1" applyFont="1" applyFill="1" applyBorder="1" applyAlignment="1">
      <alignment horizontal="center" vertical="center"/>
    </xf>
    <xf numFmtId="3" fontId="42" fillId="29" borderId="14" xfId="49" applyNumberFormat="1" applyFont="1" applyFill="1" applyBorder="1" applyAlignment="1">
      <alignment horizontal="center" vertical="center"/>
    </xf>
    <xf numFmtId="3" fontId="42" fillId="29" borderId="72" xfId="49"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6" xfId="49" applyNumberFormat="1" applyFont="1" applyFill="1" applyBorder="1" applyAlignment="1">
      <alignment horizontal="center" vertical="center"/>
    </xf>
    <xf numFmtId="168" fontId="42" fillId="29" borderId="22" xfId="49" applyNumberFormat="1" applyFont="1" applyFill="1" applyBorder="1" applyAlignment="1">
      <alignment horizontal="center" vertical="center"/>
    </xf>
    <xf numFmtId="3" fontId="42" fillId="29" borderId="22" xfId="49" applyNumberFormat="1" applyFont="1" applyFill="1" applyBorder="1" applyAlignment="1">
      <alignment horizontal="center" vertical="center"/>
    </xf>
    <xf numFmtId="3" fontId="42" fillId="29" borderId="75" xfId="49" applyNumberFormat="1" applyFont="1" applyFill="1" applyBorder="1" applyAlignment="1">
      <alignment horizontal="center" vertical="center"/>
    </xf>
    <xf numFmtId="0" fontId="114" fillId="26" borderId="52" xfId="49"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53" xfId="49" applyNumberFormat="1" applyFont="1" applyFill="1" applyBorder="1" applyAlignment="1">
      <alignment horizontal="center" vertical="center"/>
    </xf>
    <xf numFmtId="3" fontId="42" fillId="26" borderId="15" xfId="49" applyNumberFormat="1" applyFont="1" applyFill="1" applyBorder="1" applyAlignment="1">
      <alignment horizontal="center" vertical="center"/>
    </xf>
    <xf numFmtId="3" fontId="42" fillId="26" borderId="32" xfId="49" applyNumberFormat="1" applyFont="1" applyFill="1" applyBorder="1" applyAlignment="1">
      <alignment horizontal="center" vertical="center"/>
    </xf>
    <xf numFmtId="3" fontId="42" fillId="26" borderId="7" xfId="49" applyNumberFormat="1" applyFont="1" applyFill="1" applyBorder="1" applyAlignment="1">
      <alignment horizontal="center" vertical="center"/>
    </xf>
    <xf numFmtId="3" fontId="42" fillId="26" borderId="53" xfId="49" applyNumberFormat="1" applyFont="1" applyFill="1" applyBorder="1" applyAlignment="1">
      <alignment horizontal="center" vertical="center"/>
    </xf>
    <xf numFmtId="3" fontId="42" fillId="26" borderId="23" xfId="49" applyNumberFormat="1" applyFont="1" applyFill="1" applyBorder="1" applyAlignment="1">
      <alignment horizontal="center" vertical="center"/>
    </xf>
    <xf numFmtId="3" fontId="42" fillId="29" borderId="52" xfId="49" applyNumberFormat="1" applyFont="1" applyFill="1" applyBorder="1" applyAlignment="1">
      <alignment horizontal="center" vertical="center"/>
    </xf>
    <xf numFmtId="3" fontId="42" fillId="26" borderId="52" xfId="49" applyNumberFormat="1" applyFont="1" applyFill="1" applyBorder="1" applyAlignment="1">
      <alignment horizontal="center" vertical="center"/>
    </xf>
    <xf numFmtId="168" fontId="42" fillId="29" borderId="24" xfId="49" applyNumberFormat="1" applyFont="1" applyFill="1" applyBorder="1" applyAlignment="1">
      <alignment horizontal="center" vertical="center"/>
    </xf>
    <xf numFmtId="3" fontId="42" fillId="29" borderId="15" xfId="49" applyNumberFormat="1" applyFont="1" applyFill="1" applyBorder="1" applyAlignment="1">
      <alignment horizontal="center" vertical="center"/>
    </xf>
    <xf numFmtId="3" fontId="42" fillId="29" borderId="32" xfId="49" applyNumberFormat="1" applyFont="1" applyFill="1" applyBorder="1" applyAlignment="1">
      <alignment horizontal="center" vertical="center"/>
    </xf>
    <xf numFmtId="168" fontId="42" fillId="29" borderId="23" xfId="49" applyNumberFormat="1" applyFont="1" applyFill="1" applyBorder="1" applyAlignment="1">
      <alignment horizontal="center" vertical="center"/>
    </xf>
    <xf numFmtId="3" fontId="42" fillId="29" borderId="23" xfId="49" applyNumberFormat="1" applyFont="1" applyFill="1" applyBorder="1" applyAlignment="1">
      <alignment horizontal="center" vertical="center"/>
    </xf>
    <xf numFmtId="168" fontId="42" fillId="29" borderId="30" xfId="49" applyNumberFormat="1" applyFont="1" applyFill="1" applyBorder="1" applyAlignment="1">
      <alignment horizontal="right" vertical="center"/>
    </xf>
    <xf numFmtId="168" fontId="42" fillId="29" borderId="28" xfId="49" applyNumberFormat="1" applyFont="1" applyFill="1" applyBorder="1" applyAlignment="1">
      <alignment horizontal="right" vertical="center"/>
    </xf>
    <xf numFmtId="3" fontId="42" fillId="29" borderId="28" xfId="49" applyNumberFormat="1" applyFont="1" applyFill="1" applyBorder="1" applyAlignment="1">
      <alignment horizontal="right" vertical="center"/>
    </xf>
    <xf numFmtId="3" fontId="42" fillId="26" borderId="56" xfId="49" applyNumberFormat="1" applyFont="1" applyFill="1" applyBorder="1" applyAlignment="1">
      <alignment horizontal="center" vertical="center"/>
    </xf>
    <xf numFmtId="3" fontId="42" fillId="26" borderId="77" xfId="49" applyNumberFormat="1" applyFont="1" applyFill="1" applyBorder="1" applyAlignment="1">
      <alignment horizontal="center" vertical="center"/>
    </xf>
    <xf numFmtId="3" fontId="42" fillId="26" borderId="57" xfId="49" applyNumberFormat="1" applyFont="1" applyFill="1" applyBorder="1" applyAlignment="1">
      <alignment horizontal="center" vertical="center"/>
    </xf>
    <xf numFmtId="0" fontId="53" fillId="26" borderId="1" xfId="49" applyFont="1" applyFill="1" applyBorder="1" applyAlignment="1">
      <alignment vertical="center"/>
    </xf>
    <xf numFmtId="3" fontId="53" fillId="26" borderId="38" xfId="49" applyNumberFormat="1" applyFont="1" applyFill="1" applyBorder="1" applyAlignment="1">
      <alignment horizontal="center" vertical="center"/>
    </xf>
    <xf numFmtId="3" fontId="53" fillId="26" borderId="9" xfId="49" applyNumberFormat="1" applyFont="1" applyFill="1" applyBorder="1" applyAlignment="1">
      <alignment horizontal="center" vertical="center"/>
    </xf>
    <xf numFmtId="3" fontId="53" fillId="26" borderId="10" xfId="49" applyNumberFormat="1" applyFont="1" applyFill="1" applyBorder="1" applyAlignment="1">
      <alignment horizontal="center" vertical="center"/>
    </xf>
    <xf numFmtId="168" fontId="20" fillId="26" borderId="1" xfId="49" applyNumberFormat="1" applyFont="1" applyFill="1" applyBorder="1" applyAlignment="1">
      <alignment horizontal="center" vertical="center"/>
    </xf>
    <xf numFmtId="0" fontId="20" fillId="26" borderId="3" xfId="49" applyFont="1" applyFill="1" applyBorder="1" applyAlignment="1">
      <alignment horizontal="center" vertical="center"/>
    </xf>
    <xf numFmtId="0" fontId="20" fillId="26" borderId="65" xfId="49" applyFont="1" applyFill="1" applyBorder="1" applyAlignment="1">
      <alignment horizontal="center" vertical="center"/>
    </xf>
    <xf numFmtId="0" fontId="20" fillId="26" borderId="9" xfId="49" applyFont="1" applyFill="1" applyBorder="1" applyAlignment="1">
      <alignment horizontal="center" vertical="center"/>
    </xf>
    <xf numFmtId="0" fontId="20" fillId="26" borderId="10" xfId="49" applyFont="1" applyFill="1" applyBorder="1" applyAlignment="1">
      <alignment horizontal="center" vertical="center"/>
    </xf>
    <xf numFmtId="168" fontId="20" fillId="26" borderId="8" xfId="49" applyNumberFormat="1" applyFont="1" applyFill="1" applyBorder="1" applyAlignment="1">
      <alignment horizontal="center" vertical="center"/>
    </xf>
    <xf numFmtId="0" fontId="20" fillId="26" borderId="8" xfId="49" applyFont="1" applyFill="1" applyBorder="1" applyAlignment="1">
      <alignment horizontal="center" vertical="center"/>
    </xf>
    <xf numFmtId="0" fontId="20" fillId="26" borderId="38" xfId="49" applyFont="1" applyFill="1" applyBorder="1" applyAlignment="1">
      <alignment horizontal="center" vertical="center"/>
    </xf>
    <xf numFmtId="0" fontId="53" fillId="26" borderId="10" xfId="49" applyFont="1" applyFill="1" applyBorder="1" applyAlignment="1">
      <alignment horizontal="center" vertical="center"/>
    </xf>
    <xf numFmtId="0" fontId="41" fillId="0" borderId="19" xfId="31" applyFont="1" applyBorder="1" applyAlignment="1">
      <alignment horizontal="center" vertical="center" wrapText="1"/>
    </xf>
    <xf numFmtId="0" fontId="42" fillId="37" borderId="26" xfId="49" applyFont="1" applyFill="1" applyBorder="1" applyAlignment="1">
      <alignment horizontal="center" vertical="center" wrapText="1"/>
    </xf>
    <xf numFmtId="3" fontId="41" fillId="24" borderId="2" xfId="49" applyNumberFormat="1" applyFont="1" applyFill="1" applyBorder="1" applyAlignment="1">
      <alignment horizontal="center" vertical="center" wrapText="1"/>
    </xf>
    <xf numFmtId="3" fontId="42" fillId="27" borderId="5" xfId="49" applyNumberFormat="1" applyFont="1" applyFill="1" applyBorder="1" applyAlignment="1">
      <alignment horizontal="center" vertical="center" wrapText="1"/>
    </xf>
    <xf numFmtId="3" fontId="42" fillId="0" borderId="17" xfId="49" applyNumberFormat="1" applyFont="1" applyBorder="1" applyAlignment="1">
      <alignment horizontal="center" vertical="center" wrapText="1"/>
    </xf>
    <xf numFmtId="3" fontId="42" fillId="0" borderId="5" xfId="49" applyNumberFormat="1" applyFont="1" applyBorder="1" applyAlignment="1">
      <alignment horizontal="center" vertical="center" wrapText="1"/>
    </xf>
    <xf numFmtId="3" fontId="42" fillId="0" borderId="39" xfId="49" applyNumberFormat="1" applyFont="1" applyBorder="1" applyAlignment="1">
      <alignment horizontal="center" vertical="center" wrapText="1"/>
    </xf>
    <xf numFmtId="3" fontId="42" fillId="0" borderId="5" xfId="31" applyNumberFormat="1" applyFont="1" applyBorder="1" applyAlignment="1">
      <alignment horizontal="center" vertical="center" wrapText="1"/>
    </xf>
    <xf numFmtId="3" fontId="42" fillId="0" borderId="26" xfId="31" applyNumberFormat="1" applyFont="1" applyBorder="1" applyAlignment="1">
      <alignment horizontal="center" vertical="center" wrapText="1"/>
    </xf>
    <xf numFmtId="3" fontId="42" fillId="27" borderId="17" xfId="49" applyNumberFormat="1" applyFont="1" applyFill="1" applyBorder="1" applyAlignment="1">
      <alignment horizontal="center" vertical="center" wrapText="1"/>
    </xf>
    <xf numFmtId="3" fontId="42" fillId="0" borderId="17" xfId="31" applyNumberFormat="1" applyFont="1" applyBorder="1" applyAlignment="1">
      <alignment horizontal="center" vertical="center" wrapText="1"/>
    </xf>
    <xf numFmtId="3" fontId="41" fillId="0" borderId="2" xfId="31" applyNumberFormat="1" applyFont="1" applyBorder="1" applyAlignment="1">
      <alignment horizontal="center" vertical="center" wrapText="1"/>
    </xf>
    <xf numFmtId="3" fontId="41" fillId="0" borderId="51" xfId="31" applyNumberFormat="1" applyFont="1" applyBorder="1" applyAlignment="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lignment horizontal="center" vertical="center" wrapText="1"/>
    </xf>
    <xf numFmtId="3" fontId="42" fillId="33" borderId="31" xfId="49" applyNumberFormat="1" applyFont="1" applyFill="1" applyBorder="1" applyAlignment="1">
      <alignment horizontal="center" vertical="center" wrapText="1"/>
    </xf>
    <xf numFmtId="3" fontId="42" fillId="26" borderId="32" xfId="49" applyNumberFormat="1" applyFont="1" applyFill="1" applyBorder="1" applyAlignment="1">
      <alignment horizontal="center" vertical="center" wrapText="1"/>
    </xf>
    <xf numFmtId="3" fontId="42" fillId="26" borderId="7" xfId="49" applyNumberFormat="1" applyFont="1" applyFill="1" applyBorder="1" applyAlignment="1">
      <alignment horizontal="center" vertical="center" wrapText="1"/>
    </xf>
    <xf numFmtId="3" fontId="42" fillId="33" borderId="32" xfId="49" applyNumberFormat="1" applyFont="1" applyFill="1" applyBorder="1" applyAlignment="1">
      <alignment horizontal="center" vertical="center" wrapText="1"/>
    </xf>
    <xf numFmtId="3" fontId="42" fillId="33" borderId="7" xfId="49" applyNumberFormat="1" applyFont="1" applyFill="1" applyBorder="1" applyAlignment="1">
      <alignment horizontal="center" vertical="center" wrapText="1"/>
    </xf>
    <xf numFmtId="3" fontId="42" fillId="0" borderId="7" xfId="49" applyNumberFormat="1" applyFont="1" applyBorder="1" applyAlignment="1">
      <alignment horizontal="center" vertical="center" wrapText="1"/>
    </xf>
    <xf numFmtId="3" fontId="42" fillId="0" borderId="79" xfId="49" applyNumberFormat="1" applyFont="1" applyBorder="1" applyAlignment="1">
      <alignment horizontal="center" vertical="center" wrapText="1"/>
    </xf>
    <xf numFmtId="3" fontId="42" fillId="0" borderId="77" xfId="49" applyNumberFormat="1" applyFont="1" applyBorder="1" applyAlignment="1">
      <alignment horizontal="center" vertical="center" wrapText="1"/>
    </xf>
    <xf numFmtId="3" fontId="42" fillId="0" borderId="22" xfId="49" applyNumberFormat="1" applyFont="1" applyBorder="1" applyAlignment="1">
      <alignment horizontal="center" vertical="center" wrapText="1"/>
    </xf>
    <xf numFmtId="3" fontId="42" fillId="0" borderId="72" xfId="49" applyNumberFormat="1" applyFont="1" applyBorder="1" applyAlignment="1">
      <alignment horizontal="center" vertical="center" wrapText="1"/>
    </xf>
    <xf numFmtId="3" fontId="42" fillId="0" borderId="23" xfId="49" applyNumberFormat="1" applyFont="1" applyBorder="1" applyAlignment="1">
      <alignment horizontal="center" vertical="center" wrapText="1"/>
    </xf>
    <xf numFmtId="3" fontId="42" fillId="33" borderId="23" xfId="49" applyNumberFormat="1" applyFont="1" applyFill="1" applyBorder="1" applyAlignment="1">
      <alignment horizontal="center" vertical="center" wrapText="1"/>
    </xf>
    <xf numFmtId="3" fontId="42" fillId="26" borderId="23" xfId="49" applyNumberFormat="1" applyFont="1" applyFill="1" applyBorder="1" applyAlignment="1">
      <alignment horizontal="center" vertical="center" wrapText="1"/>
    </xf>
    <xf numFmtId="3" fontId="42" fillId="33" borderId="33" xfId="49" applyNumberFormat="1" applyFont="1" applyFill="1" applyBorder="1" applyAlignment="1">
      <alignment horizontal="center" vertical="center" wrapText="1"/>
    </xf>
    <xf numFmtId="3" fontId="42" fillId="0" borderId="73" xfId="49" applyNumberFormat="1" applyFont="1" applyBorder="1" applyAlignment="1">
      <alignment horizontal="center" vertical="center" wrapText="1"/>
    </xf>
    <xf numFmtId="3" fontId="42" fillId="0" borderId="81" xfId="49" applyNumberFormat="1" applyFont="1" applyBorder="1" applyAlignment="1">
      <alignment horizontal="center" vertical="center" wrapText="1"/>
    </xf>
    <xf numFmtId="3" fontId="41" fillId="24" borderId="9" xfId="49" applyNumberFormat="1" applyFont="1" applyFill="1" applyBorder="1" applyAlignment="1">
      <alignment horizontal="center" vertical="center" wrapText="1"/>
    </xf>
    <xf numFmtId="3" fontId="41" fillId="24" borderId="8" xfId="49" applyNumberFormat="1" applyFont="1" applyFill="1" applyBorder="1" applyAlignment="1">
      <alignment horizontal="center" vertical="center" wrapText="1"/>
    </xf>
    <xf numFmtId="3" fontId="42" fillId="33" borderId="62" xfId="49" applyNumberFormat="1" applyFont="1" applyFill="1" applyBorder="1" applyAlignment="1">
      <alignment horizontal="center" vertical="center" wrapText="1"/>
    </xf>
    <xf numFmtId="3" fontId="41" fillId="24" borderId="60" xfId="49" applyNumberFormat="1" applyFont="1" applyFill="1" applyBorder="1" applyAlignment="1">
      <alignment horizontal="center" vertical="center" wrapText="1"/>
    </xf>
    <xf numFmtId="3" fontId="42" fillId="26" borderId="28" xfId="49" applyNumberFormat="1" applyFont="1" applyFill="1" applyBorder="1" applyAlignment="1">
      <alignment horizontal="center" vertical="center" wrapText="1"/>
    </xf>
    <xf numFmtId="3" fontId="42" fillId="26" borderId="77" xfId="49" applyNumberFormat="1" applyFont="1" applyFill="1" applyBorder="1" applyAlignment="1">
      <alignment horizontal="center" vertical="center" wrapText="1"/>
    </xf>
    <xf numFmtId="3" fontId="41" fillId="0" borderId="8" xfId="31" applyNumberFormat="1" applyFont="1" applyBorder="1" applyAlignment="1">
      <alignment horizontal="center" vertical="center" wrapText="1"/>
    </xf>
    <xf numFmtId="3" fontId="41" fillId="0" borderId="9" xfId="31" applyNumberFormat="1" applyFont="1" applyBorder="1" applyAlignment="1">
      <alignment horizontal="center" vertical="center" wrapText="1"/>
    </xf>
    <xf numFmtId="3" fontId="41" fillId="0" borderId="8" xfId="49" applyNumberFormat="1" applyFont="1" applyBorder="1" applyAlignment="1">
      <alignment horizontal="center" vertical="center" wrapText="1"/>
    </xf>
    <xf numFmtId="3" fontId="41" fillId="0" borderId="9"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Border="1" applyAlignment="1">
      <alignment horizontal="center" vertical="center" wrapText="1"/>
    </xf>
    <xf numFmtId="0" fontId="42" fillId="27" borderId="0" xfId="49" applyFont="1" applyFill="1" applyAlignment="1">
      <alignment vertical="center"/>
    </xf>
    <xf numFmtId="168" fontId="42" fillId="27" borderId="0" xfId="49" applyNumberFormat="1" applyFont="1" applyFill="1" applyAlignment="1">
      <alignment horizontal="center" vertical="center"/>
    </xf>
    <xf numFmtId="0" fontId="42" fillId="27" borderId="0" xfId="49" applyFont="1" applyFill="1" applyAlignment="1">
      <alignment horizontal="center" vertical="center"/>
    </xf>
    <xf numFmtId="168" fontId="41" fillId="27" borderId="0" xfId="49" applyNumberFormat="1" applyFont="1" applyFill="1" applyAlignment="1">
      <alignment horizontal="center" vertical="center"/>
    </xf>
    <xf numFmtId="0" fontId="41" fillId="27" borderId="0" xfId="49" applyFont="1" applyFill="1" applyAlignment="1">
      <alignment horizontal="center" vertical="center"/>
    </xf>
    <xf numFmtId="175" fontId="41" fillId="27" borderId="0" xfId="49" applyNumberFormat="1" applyFont="1" applyFill="1" applyAlignment="1">
      <alignment horizontal="center" vertical="center"/>
    </xf>
    <xf numFmtId="175" fontId="42" fillId="27" borderId="0" xfId="49" applyNumberFormat="1" applyFont="1" applyFill="1" applyAlignment="1">
      <alignment horizontal="center" vertical="center"/>
    </xf>
    <xf numFmtId="0" fontId="42" fillId="27" borderId="0" xfId="49" applyFont="1" applyFill="1" applyAlignment="1">
      <alignment horizontal="center" vertical="center" wrapText="1"/>
    </xf>
    <xf numFmtId="175" fontId="42" fillId="27" borderId="0" xfId="49" applyNumberFormat="1" applyFont="1" applyFill="1" applyAlignment="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lignment horizontal="center" vertical="center" wrapText="1"/>
    </xf>
    <xf numFmtId="3" fontId="42" fillId="33" borderId="5" xfId="49" applyNumberFormat="1" applyFont="1" applyFill="1" applyBorder="1" applyAlignment="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lignment horizontal="left" vertical="center" wrapText="1"/>
    </xf>
    <xf numFmtId="0" fontId="37" fillId="27" borderId="50" xfId="49" applyFont="1" applyFill="1" applyBorder="1" applyAlignment="1">
      <alignment horizontal="left" vertical="center" wrapText="1"/>
    </xf>
    <xf numFmtId="3" fontId="37" fillId="27" borderId="5" xfId="49" applyNumberFormat="1" applyFont="1" applyFill="1" applyBorder="1" applyAlignment="1">
      <alignment horizontal="center" vertical="center" wrapText="1"/>
    </xf>
    <xf numFmtId="3" fontId="37" fillId="0" borderId="32" xfId="32" applyNumberFormat="1" applyFont="1" applyBorder="1" applyAlignment="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Border="1" applyAlignment="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Border="1" applyAlignment="1">
      <alignment horizontal="center" vertical="center"/>
    </xf>
    <xf numFmtId="0" fontId="37" fillId="27" borderId="0" xfId="49" applyFont="1" applyFill="1" applyAlignment="1">
      <alignment vertical="center"/>
    </xf>
    <xf numFmtId="0" fontId="133" fillId="27" borderId="0" xfId="2" quotePrefix="1" applyFont="1" applyFill="1" applyAlignment="1" applyProtection="1">
      <alignment vertical="center"/>
    </xf>
    <xf numFmtId="0" fontId="134" fillId="27" borderId="0" xfId="49" applyFont="1" applyFill="1" applyAlignment="1">
      <alignment vertical="center"/>
    </xf>
    <xf numFmtId="0" fontId="37" fillId="0" borderId="50" xfId="49" applyFont="1" applyBorder="1" applyAlignment="1">
      <alignment horizontal="left" vertical="center" wrapText="1"/>
    </xf>
    <xf numFmtId="3" fontId="37" fillId="0" borderId="5" xfId="49" applyNumberFormat="1" applyFont="1" applyBorder="1" applyAlignment="1">
      <alignment horizontal="center" vertical="center" wrapText="1"/>
    </xf>
    <xf numFmtId="49" fontId="37" fillId="27" borderId="52" xfId="49" applyNumberFormat="1" applyFont="1" applyFill="1" applyBorder="1" applyAlignment="1">
      <alignment horizontal="left" vertical="center" wrapText="1"/>
    </xf>
    <xf numFmtId="0" fontId="37" fillId="0" borderId="53" xfId="49" applyFont="1" applyBorder="1" applyAlignment="1">
      <alignment horizontal="left" vertical="center" wrapText="1"/>
    </xf>
    <xf numFmtId="3" fontId="37" fillId="0" borderId="17"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Border="1" applyAlignment="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Border="1" applyAlignment="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Alignment="1">
      <alignment vertical="center"/>
    </xf>
    <xf numFmtId="0" fontId="135" fillId="0" borderId="0" xfId="49" applyFont="1" applyAlignment="1">
      <alignment vertical="center"/>
    </xf>
    <xf numFmtId="0" fontId="135"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Alignment="1">
      <alignment vertical="center"/>
    </xf>
    <xf numFmtId="0" fontId="136" fillId="27" borderId="0" xfId="49" applyFont="1" applyFill="1" applyAlignment="1">
      <alignment vertical="center"/>
    </xf>
    <xf numFmtId="0" fontId="137" fillId="27" borderId="0" xfId="49" applyFont="1" applyFill="1" applyAlignment="1">
      <alignment vertical="center"/>
    </xf>
    <xf numFmtId="3" fontId="42" fillId="27" borderId="7" xfId="49" applyNumberFormat="1" applyFont="1" applyFill="1" applyBorder="1" applyAlignment="1">
      <alignment horizontal="center" vertical="center" wrapText="1"/>
    </xf>
    <xf numFmtId="3" fontId="42" fillId="27" borderId="77" xfId="49" applyNumberFormat="1" applyFont="1" applyFill="1" applyBorder="1" applyAlignment="1">
      <alignment horizontal="center" vertical="center" wrapText="1"/>
    </xf>
    <xf numFmtId="3" fontId="42" fillId="27" borderId="31" xfId="49" applyNumberFormat="1" applyFont="1" applyFill="1" applyBorder="1" applyAlignment="1">
      <alignment horizontal="center" vertical="center" wrapText="1"/>
    </xf>
    <xf numFmtId="3" fontId="42" fillId="27" borderId="50" xfId="49" applyNumberFormat="1" applyFont="1" applyFill="1" applyBorder="1" applyAlignment="1">
      <alignment horizontal="center" vertical="center" wrapText="1"/>
    </xf>
    <xf numFmtId="3" fontId="42" fillId="27" borderId="52" xfId="49" applyNumberFormat="1" applyFont="1" applyFill="1" applyBorder="1" applyAlignment="1">
      <alignment horizontal="center" vertical="center" wrapText="1"/>
    </xf>
    <xf numFmtId="3" fontId="42" fillId="27" borderId="53" xfId="49" applyNumberFormat="1" applyFont="1" applyFill="1" applyBorder="1" applyAlignment="1">
      <alignment horizontal="center" vertical="center" wrapText="1"/>
    </xf>
    <xf numFmtId="3" fontId="42" fillId="27" borderId="56" xfId="49" applyNumberFormat="1" applyFont="1" applyFill="1" applyBorder="1" applyAlignment="1">
      <alignment horizontal="center" vertical="center" wrapText="1"/>
    </xf>
    <xf numFmtId="3" fontId="42" fillId="27" borderId="57" xfId="49" applyNumberFormat="1" applyFont="1" applyFill="1" applyBorder="1" applyAlignment="1">
      <alignment horizontal="center" vertical="center" wrapText="1"/>
    </xf>
    <xf numFmtId="3" fontId="42" fillId="27" borderId="49" xfId="49" applyNumberFormat="1" applyFont="1" applyFill="1" applyBorder="1" applyAlignment="1">
      <alignment horizontal="center" vertical="center" wrapText="1"/>
    </xf>
    <xf numFmtId="2" fontId="42" fillId="0" borderId="61" xfId="83" applyNumberFormat="1" applyFont="1" applyBorder="1" applyAlignment="1">
      <alignment horizontal="left" vertical="center" wrapText="1"/>
    </xf>
    <xf numFmtId="2" fontId="42" fillId="0" borderId="62" xfId="83" applyNumberFormat="1" applyFont="1" applyBorder="1" applyAlignment="1">
      <alignment horizontal="left" vertical="center" wrapText="1"/>
    </xf>
    <xf numFmtId="2" fontId="42" fillId="0" borderId="78" xfId="83" applyNumberFormat="1" applyFont="1" applyBorder="1" applyAlignment="1">
      <alignment horizontal="left" vertical="center" wrapText="1"/>
    </xf>
    <xf numFmtId="3" fontId="42" fillId="27" borderId="79" xfId="49" applyNumberFormat="1" applyFont="1" applyFill="1" applyBorder="1" applyAlignment="1">
      <alignment horizontal="center" vertical="center" wrapText="1"/>
    </xf>
    <xf numFmtId="2" fontId="42" fillId="37" borderId="26" xfId="83" applyNumberFormat="1" applyFont="1" applyFill="1" applyBorder="1" applyAlignment="1">
      <alignment horizontal="center" vertical="center" wrapText="1"/>
    </xf>
    <xf numFmtId="2" fontId="42" fillId="37" borderId="34" xfId="83" applyNumberFormat="1" applyFont="1" applyFill="1" applyBorder="1" applyAlignment="1">
      <alignment horizontal="center" vertical="center" wrapText="1"/>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171" fontId="48" fillId="37" borderId="56" xfId="32" applyNumberFormat="1" applyFont="1" applyFill="1" applyBorder="1" applyAlignment="1">
      <alignment horizontal="center" vertical="center" wrapText="1"/>
    </xf>
    <xf numFmtId="171" fontId="48" fillId="37" borderId="77" xfId="32" applyNumberFormat="1" applyFont="1" applyFill="1" applyBorder="1" applyAlignment="1">
      <alignment horizontal="center" vertical="center" wrapText="1"/>
    </xf>
    <xf numFmtId="171" fontId="48" fillId="37" borderId="57" xfId="32" applyNumberFormat="1" applyFont="1" applyFill="1" applyBorder="1" applyAlignment="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lignment horizontal="center" vertical="center" wrapText="1"/>
    </xf>
    <xf numFmtId="3" fontId="42" fillId="33" borderId="25" xfId="49" applyNumberFormat="1" applyFont="1" applyFill="1" applyBorder="1" applyAlignment="1">
      <alignment horizontal="center" vertical="center" wrapText="1"/>
    </xf>
    <xf numFmtId="3" fontId="13" fillId="0" borderId="24" xfId="32" applyNumberFormat="1" applyFont="1" applyBorder="1" applyAlignment="1">
      <alignment horizontal="center" vertical="center"/>
    </xf>
    <xf numFmtId="3" fontId="42" fillId="26" borderId="24" xfId="49" applyNumberFormat="1" applyFont="1" applyFill="1" applyBorder="1" applyAlignment="1">
      <alignment horizontal="center" vertical="center" wrapText="1"/>
    </xf>
    <xf numFmtId="3" fontId="42" fillId="33" borderId="24" xfId="49" applyNumberFormat="1" applyFont="1" applyFill="1" applyBorder="1" applyAlignment="1">
      <alignment horizontal="center" vertical="center" wrapText="1"/>
    </xf>
    <xf numFmtId="3" fontId="43" fillId="0" borderId="24" xfId="49" applyNumberFormat="1" applyFont="1" applyBorder="1" applyAlignment="1">
      <alignment horizontal="center" vertical="center" wrapText="1"/>
    </xf>
    <xf numFmtId="3" fontId="42" fillId="44" borderId="29" xfId="49" applyNumberFormat="1" applyFont="1" applyFill="1" applyBorder="1" applyAlignment="1">
      <alignment horizontal="center" vertical="center" wrapText="1"/>
    </xf>
    <xf numFmtId="3" fontId="42" fillId="44" borderId="24" xfId="49" applyNumberFormat="1" applyFont="1" applyFill="1" applyBorder="1" applyAlignment="1">
      <alignment horizontal="center" vertical="center" wrapText="1"/>
    </xf>
    <xf numFmtId="3" fontId="42" fillId="44" borderId="30" xfId="49" applyNumberFormat="1" applyFont="1" applyFill="1" applyBorder="1" applyAlignment="1">
      <alignment horizontal="center" vertical="center" wrapText="1"/>
    </xf>
    <xf numFmtId="3" fontId="42" fillId="0" borderId="24" xfId="49" applyNumberFormat="1" applyFont="1" applyBorder="1" applyAlignment="1">
      <alignment horizontal="center" vertical="center" wrapText="1"/>
    </xf>
    <xf numFmtId="3" fontId="41" fillId="0" borderId="1" xfId="31" applyNumberFormat="1" applyFont="1" applyBorder="1" applyAlignment="1">
      <alignment horizontal="center" vertical="center" wrapText="1"/>
    </xf>
    <xf numFmtId="3" fontId="41" fillId="0" borderId="1" xfId="49" applyNumberFormat="1" applyFont="1" applyBorder="1" applyAlignment="1">
      <alignment horizontal="center" vertical="center" wrapText="1"/>
    </xf>
    <xf numFmtId="3" fontId="43" fillId="26" borderId="24" xfId="49" applyNumberFormat="1" applyFont="1" applyFill="1" applyBorder="1" applyAlignment="1">
      <alignment horizontal="center" vertical="center" wrapText="1"/>
    </xf>
    <xf numFmtId="49" fontId="46" fillId="0" borderId="52" xfId="0" applyNumberFormat="1" applyFont="1" applyBorder="1" applyAlignment="1">
      <alignment horizontal="center"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3" fontId="46" fillId="0" borderId="63" xfId="59" applyNumberFormat="1" applyFont="1" applyFill="1" applyBorder="1" applyAlignment="1" applyProtection="1">
      <alignment horizontal="center" vertical="center"/>
    </xf>
    <xf numFmtId="0" fontId="48" fillId="0" borderId="56" xfId="0" applyFont="1" applyBorder="1" applyAlignment="1">
      <alignment horizontal="center" vertical="center"/>
    </xf>
    <xf numFmtId="0" fontId="48" fillId="0" borderId="77" xfId="0" applyFont="1" applyBorder="1" applyAlignment="1">
      <alignment horizontal="left" vertical="center" wrapText="1"/>
    </xf>
    <xf numFmtId="0" fontId="48" fillId="0" borderId="77" xfId="0" applyFont="1" applyBorder="1" applyAlignment="1">
      <alignment horizontal="center" vertical="center" wrapText="1"/>
    </xf>
    <xf numFmtId="3" fontId="48" fillId="0" borderId="77" xfId="0" applyNumberFormat="1" applyFont="1" applyBorder="1" applyAlignment="1">
      <alignment horizontal="center" vertical="center"/>
    </xf>
    <xf numFmtId="0" fontId="16" fillId="26" borderId="0" xfId="83" applyFont="1" applyFill="1" applyAlignment="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9"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5"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2" fillId="27" borderId="0" xfId="32" applyFont="1" applyFill="1" applyAlignment="1">
      <alignment vertical="center"/>
    </xf>
    <xf numFmtId="0" fontId="144"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40" fillId="27" borderId="0" xfId="0" applyFont="1" applyFill="1" applyAlignment="1">
      <alignment horizontal="center" vertical="center"/>
    </xf>
    <xf numFmtId="0" fontId="48" fillId="27" borderId="0" xfId="0" applyFont="1" applyFill="1" applyAlignment="1">
      <alignment horizontal="center" vertical="center"/>
    </xf>
    <xf numFmtId="0" fontId="138" fillId="27" borderId="0" xfId="31" applyFont="1" applyFill="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8"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8"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9" fillId="0" borderId="0" xfId="2" quotePrefix="1" applyFont="1" applyFill="1" applyAlignment="1" applyProtection="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lignment vertical="center"/>
    </xf>
    <xf numFmtId="171" fontId="48" fillId="37" borderId="9" xfId="0" applyNumberFormat="1" applyFont="1" applyFill="1" applyBorder="1" applyAlignment="1">
      <alignment horizontal="center" vertical="center" wrapText="1"/>
    </xf>
    <xf numFmtId="171" fontId="48" fillId="37" borderId="10" xfId="0" applyNumberFormat="1" applyFont="1" applyFill="1" applyBorder="1" applyAlignment="1">
      <alignment horizontal="center" vertical="center" wrapText="1"/>
    </xf>
    <xf numFmtId="0" fontId="42" fillId="0" borderId="0" xfId="0" applyFont="1" applyAlignment="1">
      <alignment horizontal="right" vertical="center"/>
    </xf>
    <xf numFmtId="2" fontId="53" fillId="0" borderId="0" xfId="0" applyNumberFormat="1" applyFont="1" applyAlignment="1">
      <alignment horizontal="center" vertical="center"/>
    </xf>
    <xf numFmtId="2" fontId="20" fillId="0" borderId="0" xfId="0" applyNumberFormat="1" applyFont="1" applyAlignment="1">
      <alignment vertical="center"/>
    </xf>
    <xf numFmtId="2" fontId="53" fillId="0" borderId="0" xfId="0" applyNumberFormat="1" applyFont="1" applyAlignment="1">
      <alignment vertical="center"/>
    </xf>
    <xf numFmtId="0" fontId="13" fillId="0" borderId="0" xfId="40" quotePrefix="1" applyFont="1" applyAlignment="1">
      <alignment horizontal="center" vertical="center" wrapText="1"/>
    </xf>
    <xf numFmtId="0" fontId="46" fillId="26" borderId="0" xfId="32" applyFont="1" applyFill="1" applyAlignment="1">
      <alignment vertical="center"/>
    </xf>
    <xf numFmtId="49" fontId="48" fillId="26" borderId="75" xfId="32" applyNumberFormat="1" applyFont="1" applyFill="1" applyBorder="1" applyAlignment="1">
      <alignment horizontal="center" vertical="center" wrapText="1"/>
    </xf>
    <xf numFmtId="0" fontId="48" fillId="26" borderId="22" xfId="32" applyFont="1" applyFill="1" applyBorder="1" applyAlignment="1">
      <alignment vertical="center" wrapText="1"/>
    </xf>
    <xf numFmtId="0" fontId="48" fillId="26" borderId="0" xfId="32" applyFont="1" applyFill="1" applyAlignment="1">
      <alignment vertical="center"/>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49" fontId="48" fillId="26" borderId="52" xfId="32" applyNumberFormat="1" applyFont="1" applyFill="1" applyBorder="1" applyAlignment="1">
      <alignment horizontal="center" vertical="center" wrapText="1"/>
    </xf>
    <xf numFmtId="0" fontId="48" fillId="26" borderId="23" xfId="32" applyFont="1" applyFill="1" applyBorder="1" applyAlignment="1">
      <alignment vertical="center" wrapText="1"/>
    </xf>
    <xf numFmtId="0" fontId="48" fillId="26" borderId="56" xfId="32" applyFont="1" applyFill="1" applyBorder="1" applyAlignment="1">
      <alignment horizontal="center" vertical="center"/>
    </xf>
    <xf numFmtId="0" fontId="48" fillId="26" borderId="28" xfId="32" applyFont="1" applyFill="1" applyBorder="1" applyAlignment="1">
      <alignment vertical="center" wrapText="1"/>
    </xf>
    <xf numFmtId="49" fontId="48" fillId="26" borderId="49" xfId="32" applyNumberFormat="1" applyFont="1" applyFill="1" applyBorder="1" applyAlignment="1">
      <alignment horizontal="center" vertical="center" wrapText="1"/>
    </xf>
    <xf numFmtId="0" fontId="48" fillId="26" borderId="33" xfId="32" applyFont="1" applyFill="1" applyBorder="1" applyAlignment="1">
      <alignment vertical="center" wrapText="1"/>
    </xf>
    <xf numFmtId="0" fontId="48" fillId="26" borderId="54" xfId="32" applyFont="1" applyFill="1" applyBorder="1" applyAlignment="1">
      <alignment horizontal="center" vertical="center"/>
    </xf>
    <xf numFmtId="0" fontId="48" fillId="26" borderId="37" xfId="32" applyFont="1" applyFill="1" applyBorder="1" applyAlignment="1">
      <alignment vertical="center" wrapText="1"/>
    </xf>
    <xf numFmtId="0" fontId="42" fillId="31" borderId="38" xfId="32" applyFont="1" applyFill="1" applyBorder="1" applyAlignment="1">
      <alignment horizontal="center" vertical="center"/>
    </xf>
    <xf numFmtId="0" fontId="43" fillId="27" borderId="75" xfId="32" applyFont="1" applyFill="1" applyBorder="1" applyAlignment="1">
      <alignment horizontal="center" vertical="center"/>
    </xf>
    <xf numFmtId="0" fontId="43" fillId="27" borderId="52" xfId="32" applyFont="1" applyFill="1" applyBorder="1" applyAlignment="1">
      <alignment horizontal="center" vertical="center"/>
    </xf>
    <xf numFmtId="0" fontId="43" fillId="27" borderId="42" xfId="32" applyFont="1" applyFill="1" applyBorder="1" applyAlignment="1">
      <alignment horizontal="center" vertical="center"/>
    </xf>
    <xf numFmtId="0" fontId="43" fillId="27" borderId="49" xfId="32" applyFont="1" applyFill="1" applyBorder="1" applyAlignment="1">
      <alignment horizontal="center" vertical="center"/>
    </xf>
    <xf numFmtId="0" fontId="43" fillId="27" borderId="54" xfId="32" applyFont="1" applyFill="1" applyBorder="1" applyAlignment="1">
      <alignment horizontal="center" vertical="center"/>
    </xf>
    <xf numFmtId="3" fontId="58" fillId="20" borderId="0" xfId="80" applyNumberFormat="1" applyFont="1" applyFill="1" applyAlignment="1" applyProtection="1">
      <alignment horizontal="right" vertical="center"/>
      <protection locked="0"/>
    </xf>
    <xf numFmtId="0" fontId="66" fillId="23" borderId="35" xfId="52" applyFont="1" applyFill="1" applyBorder="1" applyAlignment="1">
      <alignment horizontal="left" vertical="center"/>
    </xf>
    <xf numFmtId="3" fontId="58" fillId="20" borderId="0" xfId="52" applyNumberFormat="1" applyFont="1" applyFill="1" applyAlignment="1" applyProtection="1">
      <alignment horizontal="right" vertical="center"/>
      <protection locked="0"/>
    </xf>
    <xf numFmtId="0" fontId="89" fillId="27" borderId="17" xfId="52" applyFont="1" applyFill="1" applyBorder="1" applyAlignment="1">
      <alignment vertical="center"/>
    </xf>
    <xf numFmtId="3" fontId="58" fillId="26" borderId="0" xfId="52" applyNumberFormat="1" applyFont="1" applyFill="1" applyAlignment="1" applyProtection="1">
      <alignment horizontal="right" vertical="center"/>
      <protection locked="0"/>
    </xf>
    <xf numFmtId="0" fontId="66" fillId="23" borderId="2" xfId="52" applyFont="1" applyFill="1" applyBorder="1" applyAlignment="1">
      <alignment horizontal="left" vertical="center"/>
    </xf>
    <xf numFmtId="0" fontId="58" fillId="27" borderId="51" xfId="52" applyFont="1" applyFill="1" applyBorder="1" applyAlignment="1">
      <alignment horizontal="left" vertical="center" wrapText="1"/>
    </xf>
    <xf numFmtId="0" fontId="58" fillId="27" borderId="17" xfId="52" applyFont="1" applyFill="1" applyBorder="1" applyAlignment="1">
      <alignment horizontal="left" vertical="center" wrapText="1"/>
    </xf>
    <xf numFmtId="49" fontId="58" fillId="27" borderId="17" xfId="52" applyNumberFormat="1" applyFont="1" applyFill="1" applyBorder="1" applyAlignment="1">
      <alignment vertical="center"/>
    </xf>
    <xf numFmtId="0" fontId="58" fillId="27" borderId="17" xfId="52" applyFont="1" applyFill="1" applyBorder="1" applyAlignment="1">
      <alignment horizontal="right" vertical="center"/>
    </xf>
    <xf numFmtId="0" fontId="58" fillId="27" borderId="21" xfId="52" applyFont="1" applyFill="1" applyBorder="1" applyAlignment="1">
      <alignment horizontal="right" vertical="center"/>
    </xf>
    <xf numFmtId="0" fontId="22" fillId="0" borderId="0" xfId="0" applyFont="1" applyAlignment="1">
      <alignment vertical="center"/>
    </xf>
    <xf numFmtId="0" fontId="42" fillId="0" borderId="68" xfId="0" applyFont="1" applyBorder="1" applyAlignment="1">
      <alignment horizontal="left" vertical="center"/>
    </xf>
    <xf numFmtId="0" fontId="42" fillId="27" borderId="27" xfId="0" applyFont="1" applyFill="1" applyBorder="1" applyAlignment="1">
      <alignment horizontal="center" vertical="center" wrapText="1"/>
    </xf>
    <xf numFmtId="0" fontId="42" fillId="27" borderId="25" xfId="0" applyFont="1" applyFill="1" applyBorder="1" applyAlignment="1">
      <alignment horizontal="center" vertical="center" wrapText="1"/>
    </xf>
    <xf numFmtId="0" fontId="28" fillId="26" borderId="0" xfId="32"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4" fontId="42" fillId="26" borderId="73" xfId="37" applyNumberFormat="1" applyFont="1" applyFill="1" applyBorder="1" applyProtection="1">
      <alignment horizontal="right" vertical="center" wrapText="1"/>
    </xf>
    <xf numFmtId="174" fontId="42" fillId="26" borderId="73" xfId="28" applyNumberFormat="1" applyFont="1" applyFill="1" applyBorder="1">
      <alignment horizontal="right" vertical="center" wrapText="1"/>
    </xf>
    <xf numFmtId="174" fontId="42" fillId="26" borderId="76" xfId="28" applyNumberFormat="1" applyFont="1" applyFill="1" applyBorder="1">
      <alignment horizontal="right" vertical="center" wrapText="1"/>
    </xf>
    <xf numFmtId="0" fontId="20" fillId="0" borderId="1" xfId="40" applyFont="1" applyBorder="1"/>
    <xf numFmtId="0" fontId="55" fillId="0" borderId="0" xfId="0" applyFont="1" applyAlignment="1">
      <alignment vertical="center"/>
    </xf>
    <xf numFmtId="0" fontId="42" fillId="0" borderId="7" xfId="40" applyFont="1" applyBorder="1" applyAlignment="1">
      <alignment vertical="center"/>
    </xf>
    <xf numFmtId="0" fontId="42" fillId="0" borderId="77" xfId="40" applyFont="1" applyBorder="1" applyAlignment="1">
      <alignment vertical="center"/>
    </xf>
    <xf numFmtId="1" fontId="41" fillId="26" borderId="7" xfId="59" applyNumberFormat="1" applyFont="1" applyFill="1" applyBorder="1" applyAlignment="1" applyProtection="1">
      <alignment horizontal="center" vertical="center"/>
    </xf>
    <xf numFmtId="0" fontId="46" fillId="0" borderId="0" xfId="40" applyFont="1"/>
    <xf numFmtId="0" fontId="41" fillId="0" borderId="73" xfId="40" applyFont="1" applyBorder="1" applyAlignment="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3" fontId="13" fillId="28" borderId="21" xfId="31" applyNumberFormat="1" applyFont="1" applyFill="1" applyBorder="1" applyAlignment="1" applyProtection="1">
      <alignment horizontal="center" vertical="center" wrapText="1"/>
      <protection locked="0"/>
    </xf>
    <xf numFmtId="0" fontId="42" fillId="0" borderId="52" xfId="40" applyFont="1" applyBorder="1" applyAlignment="1">
      <alignment horizontal="center" vertical="center"/>
    </xf>
    <xf numFmtId="0" fontId="42" fillId="0" borderId="56" xfId="40" applyFont="1" applyBorder="1" applyAlignment="1">
      <alignment horizontal="center" vertical="center"/>
    </xf>
    <xf numFmtId="3" fontId="13" fillId="20" borderId="39" xfId="88" applyNumberFormat="1" applyFont="1" applyFill="1" applyBorder="1" applyAlignment="1">
      <alignment horizontal="center" vertical="center" wrapText="1"/>
    </xf>
    <xf numFmtId="3" fontId="13" fillId="26" borderId="32" xfId="88" applyNumberFormat="1" applyFont="1" applyFill="1" applyBorder="1" applyAlignment="1">
      <alignment horizontal="center"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171" fontId="42" fillId="37" borderId="56" xfId="49" applyNumberFormat="1" applyFont="1" applyFill="1" applyBorder="1" applyAlignment="1">
      <alignment horizontal="center" vertical="center" wrapText="1"/>
    </xf>
    <xf numFmtId="171" fontId="42" fillId="37" borderId="77" xfId="49" applyNumberFormat="1" applyFont="1" applyFill="1" applyBorder="1" applyAlignment="1">
      <alignment horizontal="center" vertical="center" wrapText="1"/>
    </xf>
    <xf numFmtId="171" fontId="42" fillId="37" borderId="57" xfId="49" applyNumberFormat="1" applyFont="1" applyFill="1" applyBorder="1" applyAlignment="1">
      <alignment horizontal="center" vertical="center" wrapText="1"/>
    </xf>
    <xf numFmtId="3" fontId="125" fillId="26" borderId="56" xfId="88" applyNumberFormat="1" applyFont="1" applyFill="1" applyBorder="1" applyAlignment="1">
      <alignment horizontal="center" vertical="center" wrapText="1"/>
    </xf>
    <xf numFmtId="3" fontId="125" fillId="26" borderId="19" xfId="88" applyNumberFormat="1" applyFont="1" applyFill="1" applyBorder="1" applyAlignment="1">
      <alignment horizontal="center" vertical="center" wrapText="1"/>
    </xf>
    <xf numFmtId="3" fontId="58" fillId="26" borderId="32" xfId="52" applyNumberFormat="1" applyFont="1" applyFill="1" applyBorder="1" applyAlignment="1">
      <alignment horizontal="center" vertical="center"/>
    </xf>
    <xf numFmtId="3" fontId="58" fillId="26" borderId="15" xfId="52" applyNumberFormat="1" applyFont="1" applyFill="1" applyBorder="1" applyAlignment="1">
      <alignment horizontal="center" vertical="center"/>
    </xf>
    <xf numFmtId="3" fontId="22" fillId="26" borderId="72" xfId="52" applyNumberFormat="1" applyFont="1" applyFill="1" applyBorder="1" applyAlignment="1">
      <alignment horizontal="center" vertical="center"/>
    </xf>
    <xf numFmtId="3" fontId="22" fillId="26" borderId="73" xfId="52" applyNumberFormat="1" applyFont="1" applyFill="1" applyBorder="1" applyAlignment="1">
      <alignment horizontal="center" vertical="center"/>
    </xf>
    <xf numFmtId="3" fontId="22" fillId="26" borderId="76" xfId="52" applyNumberFormat="1" applyFont="1" applyFill="1" applyBorder="1" applyAlignment="1">
      <alignment horizontal="center" vertical="center"/>
    </xf>
    <xf numFmtId="3" fontId="22" fillId="26" borderId="32" xfId="52" applyNumberFormat="1" applyFont="1" applyFill="1" applyBorder="1" applyAlignment="1">
      <alignment horizontal="center" vertical="center"/>
    </xf>
    <xf numFmtId="3" fontId="22" fillId="26" borderId="7" xfId="52" applyNumberFormat="1" applyFont="1" applyFill="1" applyBorder="1" applyAlignment="1">
      <alignment horizontal="center" vertical="center"/>
    </xf>
    <xf numFmtId="3" fontId="22" fillId="26" borderId="53" xfId="52" applyNumberFormat="1" applyFont="1" applyFill="1" applyBorder="1" applyAlignment="1">
      <alignment horizontal="center" vertical="center"/>
    </xf>
    <xf numFmtId="0" fontId="58" fillId="20" borderId="14" xfId="52" applyFont="1" applyFill="1" applyBorder="1" applyAlignment="1">
      <alignment horizontal="center" vertical="center" wrapText="1"/>
    </xf>
    <xf numFmtId="0" fontId="58" fillId="20" borderId="15" xfId="52" applyFont="1" applyFill="1" applyBorder="1" applyAlignment="1">
      <alignment horizontal="center" vertical="center" wrapText="1"/>
    </xf>
    <xf numFmtId="0" fontId="58" fillId="20" borderId="19" xfId="52" applyFont="1" applyFill="1" applyBorder="1" applyAlignment="1">
      <alignment horizontal="center" vertical="center" wrapText="1"/>
    </xf>
    <xf numFmtId="3" fontId="104" fillId="27" borderId="32" xfId="52" applyNumberFormat="1" applyFont="1" applyFill="1" applyBorder="1" applyAlignment="1">
      <alignment horizontal="center" vertical="center"/>
    </xf>
    <xf numFmtId="3" fontId="104" fillId="27" borderId="7" xfId="52" applyNumberFormat="1" applyFont="1" applyFill="1" applyBorder="1" applyAlignment="1">
      <alignment horizontal="center" vertical="center"/>
    </xf>
    <xf numFmtId="3" fontId="104" fillId="27" borderId="53" xfId="52" applyNumberFormat="1" applyFont="1" applyFill="1" applyBorder="1" applyAlignment="1">
      <alignment horizontal="center" vertical="center"/>
    </xf>
    <xf numFmtId="3" fontId="66" fillId="27" borderId="75" xfId="57" applyNumberFormat="1" applyFont="1" applyFill="1" applyBorder="1" applyAlignment="1">
      <alignment horizontal="center" vertical="center"/>
    </xf>
    <xf numFmtId="171" fontId="42" fillId="37" borderId="79" xfId="49" applyNumberFormat="1" applyFont="1" applyFill="1" applyBorder="1" applyAlignment="1">
      <alignment horizontal="center" vertical="center" wrapText="1"/>
    </xf>
    <xf numFmtId="171" fontId="42" fillId="37" borderId="38" xfId="49" applyNumberFormat="1" applyFont="1" applyFill="1" applyBorder="1" applyAlignment="1">
      <alignment horizontal="center" vertical="center" wrapText="1"/>
    </xf>
    <xf numFmtId="171" fontId="42" fillId="37" borderId="9" xfId="49" applyNumberFormat="1" applyFont="1" applyFill="1" applyBorder="1" applyAlignment="1">
      <alignment horizontal="center" vertical="center" wrapText="1"/>
    </xf>
    <xf numFmtId="171" fontId="42" fillId="37" borderId="65" xfId="49" applyNumberFormat="1" applyFont="1" applyFill="1" applyBorder="1" applyAlignment="1">
      <alignment horizontal="center" vertical="center" wrapText="1"/>
    </xf>
    <xf numFmtId="49" fontId="88" fillId="27" borderId="39" xfId="52" applyNumberFormat="1" applyFont="1" applyFill="1" applyBorder="1" applyAlignment="1">
      <alignment horizontal="center" vertical="center" wrapText="1"/>
    </xf>
    <xf numFmtId="0" fontId="88" fillId="20" borderId="39" xfId="52" applyFont="1" applyFill="1" applyBorder="1" applyAlignment="1">
      <alignment horizontal="left" vertical="center"/>
    </xf>
    <xf numFmtId="3" fontId="58" fillId="26" borderId="69" xfId="52" applyNumberFormat="1" applyFont="1" applyFill="1" applyBorder="1" applyAlignment="1">
      <alignment horizontal="center" vertical="center"/>
    </xf>
    <xf numFmtId="2" fontId="13" fillId="0" borderId="52" xfId="0" applyNumberFormat="1" applyFont="1" applyBorder="1" applyAlignment="1">
      <alignment horizontal="center" vertical="center"/>
    </xf>
    <xf numFmtId="2" fontId="13" fillId="0" borderId="7" xfId="0" applyNumberFormat="1" applyFont="1" applyBorder="1" applyAlignment="1">
      <alignment horizontal="center" vertical="center"/>
    </xf>
    <xf numFmtId="177" fontId="13" fillId="0" borderId="52" xfId="0" applyNumberFormat="1" applyFont="1" applyBorder="1" applyAlignment="1">
      <alignment horizontal="center" vertical="center"/>
    </xf>
    <xf numFmtId="177" fontId="13" fillId="0" borderId="7" xfId="0" applyNumberFormat="1" applyFont="1" applyBorder="1" applyAlignment="1">
      <alignment horizontal="center" vertical="center"/>
    </xf>
    <xf numFmtId="2" fontId="13" fillId="0" borderId="77" xfId="0" applyNumberFormat="1" applyFont="1" applyBorder="1" applyAlignment="1">
      <alignment horizontal="center" vertical="center"/>
    </xf>
    <xf numFmtId="2" fontId="13" fillId="0" borderId="73" xfId="0" applyNumberFormat="1" applyFont="1" applyBorder="1" applyAlignment="1">
      <alignment horizontal="center" vertical="center"/>
    </xf>
    <xf numFmtId="177" fontId="13" fillId="0" borderId="15" xfId="0" applyNumberFormat="1" applyFont="1" applyBorder="1" applyAlignment="1">
      <alignment horizontal="center" vertical="center"/>
    </xf>
    <xf numFmtId="2" fontId="13" fillId="0" borderId="53" xfId="0" applyNumberFormat="1" applyFont="1" applyBorder="1" applyAlignment="1">
      <alignment horizontal="center" vertical="center"/>
    </xf>
    <xf numFmtId="2" fontId="13" fillId="0" borderId="57" xfId="0" applyNumberFormat="1" applyFont="1" applyBorder="1" applyAlignment="1">
      <alignment horizontal="center" vertical="center"/>
    </xf>
    <xf numFmtId="2" fontId="13" fillId="0" borderId="75" xfId="0" applyNumberFormat="1" applyFont="1" applyBorder="1" applyAlignment="1">
      <alignment horizontal="center" vertical="center"/>
    </xf>
    <xf numFmtId="2" fontId="13" fillId="0" borderId="56" xfId="0" applyNumberFormat="1" applyFont="1" applyBorder="1" applyAlignment="1">
      <alignment horizontal="center" vertical="center"/>
    </xf>
    <xf numFmtId="168" fontId="20" fillId="27" borderId="0" xfId="49" applyNumberFormat="1" applyFont="1" applyFill="1" applyAlignment="1">
      <alignment horizontal="left" vertical="center"/>
    </xf>
    <xf numFmtId="174" fontId="102" fillId="26" borderId="0" xfId="37" applyNumberFormat="1" applyFont="1" applyFill="1" applyAlignment="1" applyProtection="1">
      <alignment horizontal="left" vertical="center" wrapText="1"/>
    </xf>
    <xf numFmtId="174" fontId="101" fillId="26" borderId="0" xfId="37" applyNumberFormat="1" applyFont="1" applyFill="1" applyAlignment="1" applyProtection="1">
      <alignment horizontal="center" vertical="center" wrapText="1"/>
    </xf>
    <xf numFmtId="172" fontId="42" fillId="0" borderId="75" xfId="0" applyNumberFormat="1" applyFont="1" applyBorder="1" applyAlignment="1">
      <alignment horizontal="center" vertical="center"/>
    </xf>
    <xf numFmtId="172" fontId="42" fillId="0" borderId="52" xfId="0" applyNumberFormat="1" applyFont="1" applyBorder="1" applyAlignment="1">
      <alignment horizontal="center" vertical="center"/>
    </xf>
    <xf numFmtId="4" fontId="42" fillId="0" borderId="52" xfId="0" applyNumberFormat="1" applyFont="1" applyBorder="1" applyAlignment="1">
      <alignment horizontal="center" vertical="center"/>
    </xf>
    <xf numFmtId="4" fontId="42" fillId="20" borderId="52" xfId="0" applyNumberFormat="1" applyFont="1" applyFill="1" applyBorder="1" applyAlignment="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4" fontId="42" fillId="20" borderId="54" xfId="0" applyNumberFormat="1" applyFont="1" applyFill="1" applyBorder="1" applyAlignment="1">
      <alignment horizontal="center" vertical="center"/>
    </xf>
    <xf numFmtId="0" fontId="44" fillId="27" borderId="0" xfId="40" applyFont="1" applyFill="1" applyAlignment="1">
      <alignment horizontal="left" vertical="center"/>
    </xf>
    <xf numFmtId="171" fontId="41" fillId="37" borderId="38" xfId="0" applyNumberFormat="1" applyFont="1" applyFill="1" applyBorder="1" applyAlignment="1">
      <alignment horizontal="center" vertical="center" wrapText="1"/>
    </xf>
    <xf numFmtId="171" fontId="41" fillId="37" borderId="9" xfId="0" applyNumberFormat="1" applyFont="1" applyFill="1" applyBorder="1" applyAlignment="1">
      <alignment horizontal="center" vertical="center" wrapText="1"/>
    </xf>
    <xf numFmtId="171" fontId="41" fillId="37" borderId="10" xfId="0" applyNumberFormat="1" applyFont="1" applyFill="1" applyBorder="1" applyAlignment="1">
      <alignment horizontal="center" vertical="center" wrapText="1"/>
    </xf>
    <xf numFmtId="0" fontId="42" fillId="0" borderId="50" xfId="0" applyFont="1" applyBorder="1" applyAlignment="1">
      <alignment horizontal="right" vertical="center" wrapText="1"/>
    </xf>
    <xf numFmtId="0" fontId="42" fillId="26" borderId="53" xfId="0" applyFont="1" applyFill="1" applyBorder="1" applyAlignment="1">
      <alignment horizontal="right" vertical="center" wrapText="1"/>
    </xf>
    <xf numFmtId="0" fontId="42" fillId="27" borderId="30" xfId="0" applyFont="1" applyFill="1" applyBorder="1" applyAlignment="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lignment horizontal="center" vertical="center"/>
    </xf>
    <xf numFmtId="49" fontId="42" fillId="0" borderId="52" xfId="0" applyNumberFormat="1" applyFont="1" applyBorder="1" applyAlignment="1">
      <alignment horizontal="center" vertical="center"/>
    </xf>
    <xf numFmtId="0" fontId="42" fillId="0" borderId="7" xfId="0"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49" fontId="41" fillId="0" borderId="52" xfId="0" applyNumberFormat="1" applyFont="1" applyBorder="1" applyAlignment="1">
      <alignment horizontal="center" vertical="center"/>
    </xf>
    <xf numFmtId="0" fontId="41" fillId="0" borderId="7" xfId="0" applyFont="1" applyBorder="1" applyAlignment="1">
      <alignment horizontal="left" vertical="center" wrapText="1"/>
    </xf>
    <xf numFmtId="3" fontId="42" fillId="0" borderId="62" xfId="0" applyNumberFormat="1" applyFont="1" applyBorder="1" applyAlignment="1">
      <alignment horizontal="center" vertical="center"/>
    </xf>
    <xf numFmtId="0" fontId="41" fillId="37" borderId="45" xfId="0" applyFont="1" applyFill="1" applyBorder="1" applyAlignment="1">
      <alignment horizontal="center" vertical="center" wrapText="1"/>
    </xf>
    <xf numFmtId="171" fontId="41" fillId="37" borderId="58" xfId="0" applyNumberFormat="1" applyFont="1" applyFill="1" applyBorder="1" applyAlignment="1">
      <alignment horizontal="center" vertical="center" wrapText="1"/>
    </xf>
    <xf numFmtId="171" fontId="41" fillId="37" borderId="41" xfId="0" applyNumberFormat="1" applyFont="1" applyFill="1" applyBorder="1" applyAlignment="1">
      <alignment horizontal="center" vertical="center" wrapText="1"/>
    </xf>
    <xf numFmtId="49" fontId="41" fillId="0" borderId="75" xfId="0" applyNumberFormat="1" applyFont="1" applyBorder="1" applyAlignment="1">
      <alignment horizontal="center" vertical="center"/>
    </xf>
    <xf numFmtId="0" fontId="41" fillId="0" borderId="73" xfId="0" applyFont="1" applyBorder="1" applyAlignment="1">
      <alignment vertical="center" wrapText="1"/>
    </xf>
    <xf numFmtId="0" fontId="42" fillId="0" borderId="74" xfId="0" applyFont="1" applyBorder="1" applyAlignment="1">
      <alignment horizontal="center" vertical="center"/>
    </xf>
    <xf numFmtId="0" fontId="41" fillId="0" borderId="7" xfId="0" applyFont="1" applyBorder="1" applyAlignment="1">
      <alignment vertical="center" wrapText="1"/>
    </xf>
    <xf numFmtId="49" fontId="42" fillId="0" borderId="56" xfId="0" applyNumberFormat="1" applyFont="1" applyBorder="1" applyAlignment="1">
      <alignment horizontal="center" vertical="center"/>
    </xf>
    <xf numFmtId="0" fontId="42" fillId="0" borderId="77" xfId="0" applyFont="1" applyBorder="1" applyAlignment="1">
      <alignment horizontal="left" vertical="center" wrapText="1"/>
    </xf>
    <xf numFmtId="0" fontId="42" fillId="0" borderId="77" xfId="0" applyFont="1" applyBorder="1" applyAlignment="1">
      <alignment horizontal="center" vertical="center"/>
    </xf>
    <xf numFmtId="3" fontId="42" fillId="0" borderId="78" xfId="0" applyNumberFormat="1" applyFont="1" applyBorder="1" applyAlignment="1">
      <alignment horizontal="center" vertical="center"/>
    </xf>
    <xf numFmtId="3" fontId="42" fillId="0" borderId="57" xfId="0" applyNumberFormat="1" applyFont="1" applyBorder="1" applyAlignment="1">
      <alignment horizontal="center" vertical="center"/>
    </xf>
    <xf numFmtId="0" fontId="111" fillId="0" borderId="0" xfId="0" applyFont="1" applyAlignment="1">
      <alignment vertical="center"/>
    </xf>
    <xf numFmtId="49" fontId="41" fillId="0" borderId="49" xfId="0" applyNumberFormat="1" applyFont="1" applyBorder="1" applyAlignment="1">
      <alignment horizontal="center" vertical="center"/>
    </xf>
    <xf numFmtId="0" fontId="41" fillId="0" borderId="31" xfId="0" applyFont="1" applyBorder="1" applyAlignment="1">
      <alignment horizontal="left" vertical="center" wrapText="1"/>
    </xf>
    <xf numFmtId="0" fontId="42" fillId="0" borderId="31" xfId="0" applyFont="1" applyBorder="1" applyAlignment="1">
      <alignment horizontal="center" vertical="center"/>
    </xf>
    <xf numFmtId="3" fontId="41" fillId="0" borderId="31" xfId="0" applyNumberFormat="1" applyFont="1" applyBorder="1" applyAlignment="1">
      <alignment horizontal="center" vertical="center"/>
    </xf>
    <xf numFmtId="3" fontId="41" fillId="0" borderId="50" xfId="0" applyNumberFormat="1" applyFont="1" applyBorder="1" applyAlignment="1">
      <alignment horizontal="center" vertical="center"/>
    </xf>
    <xf numFmtId="0" fontId="41" fillId="21" borderId="38" xfId="0" quotePrefix="1" applyFont="1" applyFill="1" applyBorder="1" applyAlignment="1">
      <alignment horizontal="center" vertical="center"/>
    </xf>
    <xf numFmtId="0" fontId="41" fillId="21" borderId="9" xfId="0" applyFont="1" applyFill="1" applyBorder="1" applyAlignment="1">
      <alignment vertical="center"/>
    </xf>
    <xf numFmtId="0" fontId="41" fillId="21" borderId="9" xfId="0" applyFont="1" applyFill="1" applyBorder="1" applyAlignment="1">
      <alignment horizontal="center" vertical="center"/>
    </xf>
    <xf numFmtId="3" fontId="41" fillId="21" borderId="9" xfId="0" applyNumberFormat="1" applyFont="1" applyFill="1" applyBorder="1" applyAlignment="1">
      <alignment horizontal="center" vertical="center"/>
    </xf>
    <xf numFmtId="3" fontId="41" fillId="21" borderId="3" xfId="0" applyNumberFormat="1" applyFont="1" applyFill="1" applyBorder="1" applyAlignment="1">
      <alignment horizontal="center" vertical="center"/>
    </xf>
    <xf numFmtId="3" fontId="41" fillId="21" borderId="10" xfId="0" applyNumberFormat="1" applyFont="1" applyFill="1" applyBorder="1" applyAlignment="1">
      <alignment horizontal="center" vertical="center"/>
    </xf>
    <xf numFmtId="3" fontId="42" fillId="27" borderId="61"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xf>
    <xf numFmtId="3" fontId="41" fillId="31" borderId="60" xfId="32" applyNumberFormat="1" applyFont="1" applyFill="1" applyBorder="1" applyAlignment="1">
      <alignment horizontal="left" vertical="center" wrapText="1"/>
    </xf>
    <xf numFmtId="3" fontId="42" fillId="31" borderId="2" xfId="32" applyNumberFormat="1" applyFont="1" applyFill="1" applyBorder="1" applyAlignment="1">
      <alignment horizontal="center" vertical="center"/>
    </xf>
    <xf numFmtId="3" fontId="43" fillId="0" borderId="74" xfId="32" applyNumberFormat="1" applyFont="1" applyBorder="1" applyAlignment="1">
      <alignment horizontal="left" vertical="center" wrapText="1"/>
    </xf>
    <xf numFmtId="3" fontId="43" fillId="26" borderId="51" xfId="32" applyNumberFormat="1" applyFont="1" applyFill="1" applyBorder="1" applyAlignment="1">
      <alignment horizontal="center" vertical="center"/>
    </xf>
    <xf numFmtId="3" fontId="43" fillId="0" borderId="62" xfId="32" applyNumberFormat="1" applyFont="1" applyBorder="1" applyAlignment="1">
      <alignment horizontal="left" vertical="center" wrapText="1"/>
    </xf>
    <xf numFmtId="3" fontId="43" fillId="26" borderId="17" xfId="32" applyNumberFormat="1" applyFont="1" applyFill="1" applyBorder="1" applyAlignment="1">
      <alignment horizontal="center" vertical="center"/>
    </xf>
    <xf numFmtId="3" fontId="43" fillId="26" borderId="21" xfId="32" applyNumberFormat="1" applyFont="1" applyFill="1" applyBorder="1" applyAlignment="1">
      <alignment horizontal="center" vertical="center"/>
    </xf>
    <xf numFmtId="3" fontId="42" fillId="0" borderId="62" xfId="32" applyNumberFormat="1" applyFont="1" applyBorder="1" applyAlignment="1">
      <alignment horizontal="left" vertical="center" wrapText="1"/>
    </xf>
    <xf numFmtId="3" fontId="42" fillId="27" borderId="64" xfId="32" applyNumberFormat="1" applyFont="1" applyFill="1" applyBorder="1" applyAlignment="1">
      <alignment horizontal="left" vertical="center" wrapText="1"/>
    </xf>
    <xf numFmtId="3" fontId="42" fillId="26" borderId="39" xfId="32" applyNumberFormat="1" applyFont="1" applyFill="1" applyBorder="1" applyAlignment="1">
      <alignment horizontal="center" vertical="center"/>
    </xf>
    <xf numFmtId="3" fontId="41" fillId="31" borderId="60" xfId="32" applyNumberFormat="1" applyFont="1" applyFill="1" applyBorder="1" applyAlignment="1">
      <alignment vertical="center"/>
    </xf>
    <xf numFmtId="3" fontId="43" fillId="0" borderId="61" xfId="32" applyNumberFormat="1" applyFont="1" applyBorder="1" applyAlignment="1">
      <alignment horizontal="left" vertical="center" wrapText="1"/>
    </xf>
    <xf numFmtId="3" fontId="43" fillId="0" borderId="64" xfId="32" applyNumberFormat="1" applyFont="1" applyBorder="1" applyAlignment="1">
      <alignment horizontal="left" vertical="center" wrapText="1"/>
    </xf>
    <xf numFmtId="3" fontId="43" fillId="0" borderId="76" xfId="32" applyNumberFormat="1" applyFont="1" applyBorder="1" applyAlignment="1">
      <alignment horizontal="left" vertical="center" wrapText="1"/>
    </xf>
    <xf numFmtId="3" fontId="43" fillId="0" borderId="53" xfId="32" applyNumberFormat="1" applyFont="1" applyBorder="1" applyAlignment="1">
      <alignment horizontal="left" vertical="center" wrapText="1"/>
    </xf>
    <xf numFmtId="3" fontId="42" fillId="31" borderId="1" xfId="32" applyNumberFormat="1" applyFont="1" applyFill="1" applyBorder="1" applyAlignment="1">
      <alignment horizontal="center" vertical="center"/>
    </xf>
    <xf numFmtId="3" fontId="41" fillId="31" borderId="20" xfId="32" applyNumberFormat="1" applyFont="1" applyFill="1" applyBorder="1" applyAlignment="1">
      <alignment vertical="center"/>
    </xf>
    <xf numFmtId="3" fontId="42" fillId="27" borderId="61" xfId="32" applyNumberFormat="1" applyFont="1" applyFill="1" applyBorder="1" applyAlignment="1">
      <alignment vertical="center" wrapText="1"/>
    </xf>
    <xf numFmtId="0" fontId="66" fillId="46" borderId="11" xfId="52" applyFont="1" applyFill="1" applyBorder="1" applyAlignment="1">
      <alignment horizontal="center" vertical="center" wrapText="1"/>
    </xf>
    <xf numFmtId="0" fontId="41" fillId="40" borderId="47" xfId="32" applyFont="1" applyFill="1" applyBorder="1" applyAlignment="1">
      <alignment horizontal="center" vertical="center" wrapText="1"/>
    </xf>
    <xf numFmtId="3" fontId="41" fillId="40" borderId="8" xfId="32" applyNumberFormat="1" applyFont="1" applyFill="1" applyBorder="1" applyAlignment="1">
      <alignment vertical="center" wrapText="1"/>
    </xf>
    <xf numFmtId="0" fontId="41" fillId="40" borderId="38" xfId="32" applyFont="1" applyFill="1" applyBorder="1" applyAlignment="1">
      <alignment horizontal="center" vertical="center" wrapText="1"/>
    </xf>
    <xf numFmtId="0" fontId="42" fillId="26" borderId="27" xfId="49" applyFont="1" applyFill="1" applyBorder="1" applyAlignment="1">
      <alignment horizontal="left" vertical="center" wrapText="1"/>
    </xf>
    <xf numFmtId="0" fontId="42" fillId="26" borderId="50" xfId="49" applyFont="1" applyFill="1" applyBorder="1" applyAlignment="1">
      <alignment horizontal="left" vertical="center" wrapText="1"/>
    </xf>
    <xf numFmtId="3" fontId="42" fillId="26" borderId="5" xfId="49" applyNumberFormat="1" applyFont="1" applyFill="1" applyBorder="1" applyAlignment="1">
      <alignment horizontal="center" vertical="center" wrapText="1"/>
    </xf>
    <xf numFmtId="3" fontId="42" fillId="26" borderId="22" xfId="49" applyNumberFormat="1" applyFont="1" applyFill="1" applyBorder="1" applyAlignment="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lignment horizontal="left" vertical="center" wrapText="1"/>
    </xf>
    <xf numFmtId="0" fontId="42" fillId="26" borderId="54" xfId="49" applyFont="1" applyFill="1" applyBorder="1" applyAlignment="1">
      <alignment horizontal="left" vertical="center" wrapText="1"/>
    </xf>
    <xf numFmtId="0" fontId="42" fillId="26" borderId="55" xfId="49" applyFont="1" applyFill="1" applyBorder="1" applyAlignment="1">
      <alignment horizontal="left" vertical="center" wrapText="1"/>
    </xf>
    <xf numFmtId="3" fontId="42" fillId="26" borderId="39" xfId="49" applyNumberFormat="1" applyFont="1" applyFill="1" applyBorder="1" applyAlignment="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lignment vertical="center"/>
    </xf>
    <xf numFmtId="49" fontId="22" fillId="41" borderId="8" xfId="83" applyNumberFormat="1" applyFont="1" applyFill="1" applyBorder="1" applyAlignment="1">
      <alignment vertical="center" wrapText="1"/>
    </xf>
    <xf numFmtId="49" fontId="22" fillId="41" borderId="3" xfId="83" applyNumberFormat="1" applyFont="1" applyFill="1" applyBorder="1" applyAlignment="1">
      <alignment vertical="center" wrapText="1"/>
    </xf>
    <xf numFmtId="3" fontId="43" fillId="0" borderId="37" xfId="32" applyNumberFormat="1" applyFont="1" applyBorder="1" applyAlignment="1">
      <alignment horizontal="left" vertical="center" wrapText="1"/>
    </xf>
    <xf numFmtId="49" fontId="41" fillId="24" borderId="75" xfId="78" applyNumberFormat="1" applyFont="1" applyFill="1" applyBorder="1" applyAlignment="1">
      <alignment horizontal="center" vertical="center" wrapText="1"/>
    </xf>
    <xf numFmtId="49" fontId="42" fillId="26" borderId="52" xfId="78" applyNumberFormat="1" applyFont="1" applyFill="1" applyBorder="1" applyAlignment="1">
      <alignment horizontal="center" vertical="center" wrapText="1"/>
    </xf>
    <xf numFmtId="49" fontId="41" fillId="31" borderId="52" xfId="78" applyNumberFormat="1" applyFont="1" applyFill="1" applyBorder="1" applyAlignment="1">
      <alignment horizontal="center" vertical="center" wrapText="1"/>
    </xf>
    <xf numFmtId="49" fontId="41" fillId="24" borderId="52" xfId="78" applyNumberFormat="1" applyFont="1" applyFill="1" applyBorder="1" applyAlignment="1">
      <alignment horizontal="center" vertical="center" wrapText="1"/>
    </xf>
    <xf numFmtId="49" fontId="42" fillId="26" borderId="56" xfId="78" applyNumberFormat="1" applyFont="1" applyFill="1" applyBorder="1" applyAlignment="1">
      <alignment horizontal="center" vertical="center" wrapText="1"/>
    </xf>
    <xf numFmtId="3" fontId="155" fillId="0" borderId="66" xfId="0" applyNumberFormat="1" applyFont="1" applyBorder="1" applyAlignment="1">
      <alignment horizontal="center" vertical="center"/>
    </xf>
    <xf numFmtId="3" fontId="155" fillId="0" borderId="4" xfId="0" applyNumberFormat="1" applyFont="1" applyBorder="1" applyAlignment="1">
      <alignment horizontal="center" vertical="center"/>
    </xf>
    <xf numFmtId="3" fontId="155" fillId="0" borderId="68" xfId="0" applyNumberFormat="1" applyFont="1" applyBorder="1" applyAlignment="1">
      <alignment horizontal="center" vertical="center"/>
    </xf>
    <xf numFmtId="3" fontId="42" fillId="0" borderId="50" xfId="0" applyNumberFormat="1" applyFont="1" applyBorder="1" applyAlignment="1">
      <alignment horizontal="center" vertical="center"/>
    </xf>
    <xf numFmtId="3" fontId="42" fillId="0" borderId="49" xfId="0" applyNumberFormat="1" applyFont="1" applyBorder="1" applyAlignment="1">
      <alignment horizontal="center" vertical="center"/>
    </xf>
    <xf numFmtId="3" fontId="42" fillId="0" borderId="31" xfId="0" applyNumberFormat="1" applyFont="1" applyBorder="1" applyAlignment="1">
      <alignment horizontal="center" vertical="center"/>
    </xf>
    <xf numFmtId="3" fontId="41" fillId="26" borderId="31" xfId="0" applyNumberFormat="1" applyFont="1" applyFill="1" applyBorder="1" applyAlignment="1">
      <alignment horizontal="center" vertical="center"/>
    </xf>
    <xf numFmtId="3" fontId="41" fillId="26" borderId="50" xfId="0" applyNumberFormat="1" applyFont="1" applyFill="1" applyBorder="1" applyAlignment="1">
      <alignment horizontal="center" vertical="center"/>
    </xf>
    <xf numFmtId="3" fontId="41" fillId="26" borderId="49" xfId="0" applyNumberFormat="1" applyFont="1" applyFill="1" applyBorder="1" applyAlignment="1">
      <alignment horizontal="center" vertical="center"/>
    </xf>
    <xf numFmtId="3" fontId="42" fillId="27" borderId="56" xfId="0" applyNumberFormat="1" applyFont="1" applyFill="1" applyBorder="1" applyAlignment="1">
      <alignment horizontal="center" vertical="center"/>
    </xf>
    <xf numFmtId="3" fontId="42" fillId="27" borderId="77" xfId="0" applyNumberFormat="1" applyFont="1" applyFill="1" applyBorder="1" applyAlignment="1">
      <alignment horizontal="center" vertical="center"/>
    </xf>
    <xf numFmtId="3" fontId="42" fillId="27" borderId="57" xfId="0" applyNumberFormat="1" applyFont="1" applyFill="1" applyBorder="1" applyAlignment="1">
      <alignment horizontal="center" vertical="center"/>
    </xf>
    <xf numFmtId="173" fontId="42" fillId="27" borderId="39" xfId="7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2" fillId="27" borderId="51"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3" fontId="42" fillId="0" borderId="66" xfId="0" applyNumberFormat="1" applyFont="1" applyBorder="1" applyAlignment="1">
      <alignment horizontal="center" vertical="center"/>
    </xf>
    <xf numFmtId="3" fontId="42" fillId="0" borderId="4" xfId="0" applyNumberFormat="1" applyFont="1" applyBorder="1" applyAlignment="1">
      <alignment horizontal="center" vertical="center"/>
    </xf>
    <xf numFmtId="3" fontId="42" fillId="27" borderId="4" xfId="0" applyNumberFormat="1" applyFont="1" applyFill="1" applyBorder="1" applyAlignment="1">
      <alignment horizontal="center" vertical="center"/>
    </xf>
    <xf numFmtId="3" fontId="42" fillId="27" borderId="68" xfId="0" applyNumberFormat="1" applyFont="1" applyFill="1" applyBorder="1" applyAlignment="1">
      <alignment horizontal="center" vertical="center"/>
    </xf>
    <xf numFmtId="173" fontId="42" fillId="27" borderId="34" xfId="7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lignment horizontal="center" vertical="center"/>
    </xf>
    <xf numFmtId="3" fontId="42" fillId="31" borderId="73" xfId="0" applyNumberFormat="1" applyFont="1" applyFill="1" applyBorder="1" applyAlignment="1">
      <alignment horizontal="center" vertical="center"/>
    </xf>
    <xf numFmtId="3" fontId="42" fillId="31" borderId="76" xfId="0" applyNumberFormat="1" applyFont="1" applyFill="1" applyBorder="1" applyAlignment="1">
      <alignment horizontal="center" vertical="center"/>
    </xf>
    <xf numFmtId="173" fontId="42" fillId="31" borderId="51" xfId="7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1" fillId="26" borderId="5" xfId="70" applyNumberFormat="1" applyFont="1" applyFill="1" applyBorder="1" applyAlignment="1" applyProtection="1">
      <alignment horizontal="center" vertical="center"/>
    </xf>
    <xf numFmtId="173" fontId="42" fillId="27" borderId="5" xfId="51"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2" fillId="27" borderId="17"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2" fillId="0" borderId="5" xfId="70"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2" fillId="27" borderId="21"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2" fillId="0" borderId="17"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lignment horizontal="center" vertical="center"/>
    </xf>
    <xf numFmtId="4" fontId="41" fillId="26" borderId="31" xfId="0" applyNumberFormat="1" applyFont="1" applyFill="1" applyBorder="1" applyAlignment="1">
      <alignment horizontal="center" vertical="center"/>
    </xf>
    <xf numFmtId="4" fontId="41" fillId="26" borderId="50" xfId="0" applyNumberFormat="1" applyFont="1" applyFill="1" applyBorder="1" applyAlignment="1">
      <alignment horizontal="center" vertical="center"/>
    </xf>
    <xf numFmtId="4" fontId="101" fillId="26" borderId="130" xfId="0" applyNumberFormat="1" applyFont="1" applyFill="1" applyBorder="1" applyAlignment="1">
      <alignment horizontal="center" vertical="center"/>
    </xf>
    <xf numFmtId="4" fontId="111" fillId="26" borderId="130" xfId="0" applyNumberFormat="1" applyFont="1" applyFill="1" applyBorder="1" applyAlignment="1">
      <alignment horizontal="center" vertical="center"/>
    </xf>
    <xf numFmtId="4" fontId="42" fillId="0" borderId="99" xfId="0" applyNumberFormat="1" applyFont="1" applyBorder="1" applyAlignment="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Border="1" applyAlignment="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lignment horizontal="center" vertical="center"/>
    </xf>
    <xf numFmtId="4" fontId="111" fillId="26" borderId="92" xfId="0" applyNumberFormat="1" applyFont="1" applyFill="1" applyBorder="1" applyAlignment="1">
      <alignment horizontal="center" vertical="center"/>
    </xf>
    <xf numFmtId="4" fontId="41" fillId="26" borderId="73" xfId="0" applyNumberFormat="1" applyFont="1" applyFill="1" applyBorder="1" applyAlignment="1">
      <alignment horizontal="center" vertical="center"/>
    </xf>
    <xf numFmtId="4" fontId="41" fillId="26" borderId="76" xfId="0" applyNumberFormat="1" applyFont="1" applyFill="1" applyBorder="1" applyAlignment="1">
      <alignment horizontal="center" vertical="center"/>
    </xf>
    <xf numFmtId="4" fontId="41" fillId="26" borderId="7" xfId="0" applyNumberFormat="1" applyFont="1" applyFill="1" applyBorder="1" applyAlignment="1">
      <alignment horizontal="center" vertical="center"/>
    </xf>
    <xf numFmtId="4" fontId="41" fillId="26" borderId="53" xfId="0" applyNumberFormat="1" applyFont="1" applyFill="1" applyBorder="1" applyAlignment="1">
      <alignment horizontal="center" vertical="center"/>
    </xf>
    <xf numFmtId="4" fontId="41" fillId="26" borderId="77" xfId="0" applyNumberFormat="1" applyFont="1" applyFill="1" applyBorder="1" applyAlignment="1">
      <alignment horizontal="center" vertical="center"/>
    </xf>
    <xf numFmtId="4" fontId="41" fillId="26" borderId="57" xfId="0" applyNumberFormat="1" applyFont="1" applyFill="1" applyBorder="1" applyAlignment="1">
      <alignment horizontal="center" vertical="center"/>
    </xf>
    <xf numFmtId="9" fontId="41" fillId="27" borderId="31" xfId="51" applyFont="1" applyFill="1" applyBorder="1" applyAlignment="1" applyProtection="1">
      <alignment horizontal="center" vertical="center"/>
    </xf>
    <xf numFmtId="9" fontId="41" fillId="27" borderId="50" xfId="51" applyFont="1" applyFill="1" applyBorder="1" applyAlignment="1" applyProtection="1">
      <alignment horizontal="center" vertical="center"/>
    </xf>
    <xf numFmtId="9" fontId="41" fillId="26" borderId="77" xfId="51" applyFont="1" applyFill="1" applyBorder="1" applyAlignment="1" applyProtection="1">
      <alignment horizontal="center" vertical="center"/>
    </xf>
    <xf numFmtId="9" fontId="41" fillId="26" borderId="57" xfId="51" applyFont="1" applyFill="1" applyBorder="1" applyAlignment="1" applyProtection="1">
      <alignment horizontal="center" vertical="center"/>
    </xf>
    <xf numFmtId="4" fontId="42" fillId="26" borderId="47" xfId="0" applyNumberFormat="1" applyFont="1" applyFill="1" applyBorder="1" applyAlignment="1">
      <alignment horizontal="center" vertical="center"/>
    </xf>
    <xf numFmtId="4" fontId="42" fillId="26" borderId="71" xfId="0" applyNumberFormat="1" applyFont="1" applyFill="1" applyBorder="1" applyAlignment="1">
      <alignment horizontal="center" vertical="center"/>
    </xf>
    <xf numFmtId="4" fontId="42" fillId="26" borderId="48" xfId="0" applyNumberFormat="1" applyFont="1" applyFill="1" applyBorder="1" applyAlignment="1">
      <alignment horizontal="center" vertical="center"/>
    </xf>
    <xf numFmtId="0" fontId="71" fillId="0" borderId="0" xfId="32" applyFont="1"/>
    <xf numFmtId="0" fontId="70" fillId="37" borderId="30" xfId="32" applyFont="1" applyFill="1" applyBorder="1" applyAlignment="1">
      <alignment horizontal="center" vertical="center"/>
    </xf>
    <xf numFmtId="49" fontId="70" fillId="0" borderId="5" xfId="32" applyNumberFormat="1" applyFont="1" applyBorder="1" applyAlignment="1">
      <alignment horizontal="left" vertical="center"/>
    </xf>
    <xf numFmtId="0" fontId="70" fillId="0" borderId="29" xfId="32" applyFont="1" applyBorder="1" applyAlignment="1">
      <alignment horizontal="right" vertical="center"/>
    </xf>
    <xf numFmtId="49" fontId="71" fillId="0" borderId="17" xfId="32" applyNumberFormat="1" applyFont="1" applyBorder="1" applyAlignment="1">
      <alignment horizontal="left" vertical="center"/>
    </xf>
    <xf numFmtId="0" fontId="71" fillId="0" borderId="24" xfId="32" applyFont="1" applyBorder="1" applyAlignment="1">
      <alignment horizontal="right" vertical="center"/>
    </xf>
    <xf numFmtId="49" fontId="70" fillId="0" borderId="39" xfId="32" applyNumberFormat="1" applyFont="1" applyBorder="1" applyAlignment="1">
      <alignment horizontal="left" vertical="center"/>
    </xf>
    <xf numFmtId="0" fontId="70" fillId="0" borderId="36" xfId="32" applyFont="1" applyBorder="1" applyAlignment="1">
      <alignment horizontal="right" vertical="center"/>
    </xf>
    <xf numFmtId="0" fontId="70" fillId="0" borderId="25" xfId="32" applyFont="1" applyBorder="1" applyAlignment="1">
      <alignment horizontal="right" vertical="center"/>
    </xf>
    <xf numFmtId="49" fontId="21" fillId="27" borderId="2" xfId="0" applyNumberFormat="1" applyFont="1" applyFill="1" applyBorder="1" applyAlignment="1">
      <alignment horizontal="left" vertical="center"/>
    </xf>
    <xf numFmtId="0" fontId="21" fillId="27" borderId="1" xfId="0" applyFont="1" applyFill="1" applyBorder="1" applyAlignment="1">
      <alignment horizontal="right" vertical="center"/>
    </xf>
    <xf numFmtId="49" fontId="35" fillId="27" borderId="1" xfId="0" applyNumberFormat="1" applyFont="1" applyFill="1" applyBorder="1" applyAlignment="1">
      <alignment horizontal="left" vertical="center"/>
    </xf>
    <xf numFmtId="49" fontId="35" fillId="27" borderId="3" xfId="0" applyNumberFormat="1" applyFont="1" applyFill="1" applyBorder="1" applyAlignment="1">
      <alignment horizontal="left" vertical="center"/>
    </xf>
    <xf numFmtId="0" fontId="33" fillId="27" borderId="24" xfId="0" applyFont="1" applyFill="1" applyBorder="1" applyAlignment="1">
      <alignment horizontal="right"/>
    </xf>
    <xf numFmtId="0" fontId="35" fillId="27" borderId="24" xfId="0" applyFont="1" applyFill="1" applyBorder="1" applyAlignment="1">
      <alignment horizontal="right"/>
    </xf>
    <xf numFmtId="49" fontId="35" fillId="27" borderId="21" xfId="0" applyNumberFormat="1" applyFont="1" applyFill="1" applyBorder="1" applyAlignment="1">
      <alignment horizontal="left" vertical="center"/>
    </xf>
    <xf numFmtId="0" fontId="35" fillId="27" borderId="30" xfId="0" applyFont="1" applyFill="1" applyBorder="1" applyAlignment="1">
      <alignment horizontal="right"/>
    </xf>
    <xf numFmtId="49" fontId="70" fillId="0" borderId="17" xfId="32" applyNumberFormat="1" applyFont="1" applyBorder="1" applyAlignment="1">
      <alignment horizontal="left" vertical="center"/>
    </xf>
    <xf numFmtId="0" fontId="70" fillId="0" borderId="51" xfId="32" applyFont="1" applyBorder="1" applyAlignment="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xf numFmtId="0" fontId="70" fillId="0" borderId="0" xfId="32" applyFont="1" applyAlignment="1">
      <alignment horizontal="right"/>
    </xf>
    <xf numFmtId="0" fontId="73" fillId="0" borderId="0" xfId="32" applyFont="1" applyAlignment="1">
      <alignment horizontal="center"/>
    </xf>
    <xf numFmtId="0" fontId="71" fillId="0" borderId="0" xfId="32" applyFont="1" applyAlignment="1">
      <alignment horizontal="left"/>
    </xf>
    <xf numFmtId="49" fontId="71" fillId="0" borderId="0" xfId="32" applyNumberFormat="1" applyFont="1"/>
    <xf numFmtId="0" fontId="73" fillId="0" borderId="0" xfId="31" applyFont="1"/>
    <xf numFmtId="0" fontId="42" fillId="0" borderId="0" xfId="0" applyFont="1"/>
    <xf numFmtId="0" fontId="44" fillId="0" borderId="0" xfId="0" applyFont="1"/>
    <xf numFmtId="0" fontId="49" fillId="0" borderId="0" xfId="0" applyFont="1"/>
    <xf numFmtId="0" fontId="41" fillId="0" borderId="0" xfId="0" applyFont="1"/>
    <xf numFmtId="0" fontId="14" fillId="27" borderId="0" xfId="0" applyFont="1" applyFill="1" applyAlignment="1">
      <alignment horizontal="right"/>
    </xf>
    <xf numFmtId="0" fontId="21" fillId="37" borderId="30" xfId="0" applyFont="1" applyFill="1" applyBorder="1" applyAlignment="1">
      <alignment horizontal="center" vertical="center"/>
    </xf>
    <xf numFmtId="49" fontId="21" fillId="27" borderId="2" xfId="0" applyNumberFormat="1" applyFont="1" applyFill="1" applyBorder="1" applyAlignment="1">
      <alignment horizontal="center" vertical="center"/>
    </xf>
    <xf numFmtId="0" fontId="22" fillId="27" borderId="1" xfId="0" applyFont="1" applyFill="1" applyBorder="1" applyAlignment="1">
      <alignment horizontal="left" vertical="center"/>
    </xf>
    <xf numFmtId="49" fontId="35" fillId="27" borderId="5" xfId="0" applyNumberFormat="1" applyFont="1" applyFill="1" applyBorder="1" applyAlignment="1">
      <alignment horizontal="center" vertical="center"/>
    </xf>
    <xf numFmtId="0" fontId="13" fillId="27" borderId="29" xfId="0" applyFont="1" applyFill="1" applyBorder="1" applyAlignment="1">
      <alignment horizontal="right" vertical="center"/>
    </xf>
    <xf numFmtId="0" fontId="13" fillId="27" borderId="24" xfId="0" applyFont="1" applyFill="1" applyBorder="1" applyAlignment="1">
      <alignment horizontal="right" vertical="center"/>
    </xf>
    <xf numFmtId="49" fontId="35" fillId="27" borderId="17" xfId="0" applyNumberFormat="1" applyFont="1" applyFill="1" applyBorder="1" applyAlignment="1">
      <alignment horizontal="center" vertical="center"/>
    </xf>
    <xf numFmtId="49" fontId="35" fillId="27" borderId="39" xfId="0" applyNumberFormat="1" applyFont="1" applyFill="1" applyBorder="1" applyAlignment="1">
      <alignment horizontal="center" vertical="center"/>
    </xf>
    <xf numFmtId="0" fontId="13" fillId="27" borderId="30" xfId="0" applyFont="1" applyFill="1" applyBorder="1" applyAlignment="1">
      <alignment horizontal="right" vertical="center"/>
    </xf>
    <xf numFmtId="49" fontId="21" fillId="27" borderId="2" xfId="31" applyNumberFormat="1" applyFont="1" applyFill="1" applyBorder="1" applyAlignment="1">
      <alignment horizontal="center" vertical="center"/>
    </xf>
    <xf numFmtId="0" fontId="22" fillId="27" borderId="1" xfId="31" applyFont="1" applyFill="1" applyBorder="1" applyAlignment="1">
      <alignment horizontal="left" vertical="center"/>
    </xf>
    <xf numFmtId="49" fontId="35" fillId="27" borderId="17" xfId="31" applyNumberFormat="1" applyFont="1" applyFill="1" applyBorder="1" applyAlignment="1">
      <alignment horizontal="center" vertical="center"/>
    </xf>
    <xf numFmtId="0" fontId="13" fillId="27" borderId="24" xfId="31" applyFont="1" applyFill="1" applyBorder="1" applyAlignment="1">
      <alignment horizontal="right" vertical="center" wrapText="1"/>
    </xf>
    <xf numFmtId="0" fontId="13" fillId="27" borderId="24" xfId="31" applyFont="1" applyFill="1" applyBorder="1" applyAlignment="1">
      <alignment horizontal="right" vertical="center"/>
    </xf>
    <xf numFmtId="49" fontId="21" fillId="27" borderId="26" xfId="31" applyNumberFormat="1" applyFont="1" applyFill="1" applyBorder="1" applyAlignment="1">
      <alignment horizontal="center" vertical="center"/>
    </xf>
    <xf numFmtId="0" fontId="13" fillId="0" borderId="24" xfId="31" applyFont="1" applyBorder="1" applyAlignment="1">
      <alignment horizontal="right" vertical="center" wrapText="1"/>
    </xf>
    <xf numFmtId="49" fontId="21" fillId="27" borderId="34" xfId="31" applyNumberFormat="1" applyFont="1" applyFill="1" applyBorder="1" applyAlignment="1">
      <alignment horizontal="center" vertical="center"/>
    </xf>
    <xf numFmtId="0" fontId="13" fillId="0" borderId="21" xfId="31" applyFont="1" applyBorder="1" applyAlignment="1">
      <alignment horizontal="right" vertical="center" wrapText="1"/>
    </xf>
    <xf numFmtId="14" fontId="41" fillId="27" borderId="0" xfId="0" applyNumberFormat="1" applyFont="1" applyFill="1" applyAlignment="1">
      <alignment horizontal="left" vertical="center" indent="1"/>
    </xf>
    <xf numFmtId="0" fontId="41" fillId="27" borderId="0" xfId="0" applyFont="1" applyFill="1" applyAlignment="1">
      <alignment horizontal="right"/>
    </xf>
    <xf numFmtId="0" fontId="42" fillId="27" borderId="0" xfId="0" applyFont="1" applyFill="1" applyAlignment="1">
      <alignment horizontal="center"/>
    </xf>
    <xf numFmtId="0" fontId="43" fillId="27" borderId="0" xfId="0" applyFont="1" applyFill="1" applyAlignment="1">
      <alignment horizontal="center"/>
    </xf>
    <xf numFmtId="49" fontId="42" fillId="27" borderId="0" xfId="0" applyNumberFormat="1" applyFont="1" applyFill="1" applyAlignment="1">
      <alignment horizontal="center"/>
    </xf>
    <xf numFmtId="0" fontId="71" fillId="27" borderId="0" xfId="32" applyFont="1" applyFill="1"/>
    <xf numFmtId="0" fontId="49" fillId="27" borderId="0" xfId="0" applyFont="1" applyFill="1"/>
    <xf numFmtId="49" fontId="42" fillId="27" borderId="0" xfId="0" applyNumberFormat="1" applyFont="1" applyFill="1" applyAlignment="1">
      <alignment horizontal="right"/>
    </xf>
    <xf numFmtId="49" fontId="71" fillId="27" borderId="0" xfId="32" applyNumberFormat="1" applyFont="1" applyFill="1"/>
    <xf numFmtId="0" fontId="42" fillId="27" borderId="0" xfId="0" applyFont="1" applyFill="1"/>
    <xf numFmtId="49" fontId="13" fillId="27" borderId="0" xfId="0" applyNumberFormat="1" applyFont="1" applyFill="1"/>
    <xf numFmtId="0" fontId="14" fillId="0" borderId="0" xfId="0" applyFont="1" applyAlignment="1">
      <alignment horizontal="center" vertical="center"/>
    </xf>
    <xf numFmtId="0" fontId="42" fillId="0" borderId="0" xfId="0" applyFont="1" applyAlignment="1">
      <alignment horizontal="center" vertical="center"/>
    </xf>
    <xf numFmtId="0" fontId="13" fillId="0" borderId="76" xfId="0" applyFont="1" applyBorder="1" applyAlignment="1">
      <alignment vertical="center" wrapText="1"/>
    </xf>
    <xf numFmtId="3" fontId="13" fillId="26" borderId="75" xfId="0" applyNumberFormat="1" applyFont="1" applyFill="1" applyBorder="1" applyAlignment="1">
      <alignment horizontal="center" vertical="center" wrapText="1"/>
    </xf>
    <xf numFmtId="0" fontId="13" fillId="0" borderId="53" xfId="0" applyFont="1" applyBorder="1" applyAlignment="1">
      <alignment vertical="center" wrapText="1"/>
    </xf>
    <xf numFmtId="3" fontId="13" fillId="26" borderId="52" xfId="0" applyNumberFormat="1" applyFont="1" applyFill="1" applyBorder="1" applyAlignment="1">
      <alignment horizontal="center" vertical="center" wrapText="1"/>
    </xf>
    <xf numFmtId="3" fontId="13" fillId="26" borderId="7" xfId="0" applyNumberFormat="1" applyFont="1" applyFill="1" applyBorder="1" applyAlignment="1">
      <alignment horizontal="center" vertical="center" wrapText="1"/>
    </xf>
    <xf numFmtId="3" fontId="13" fillId="26" borderId="53" xfId="0" applyNumberFormat="1" applyFont="1" applyFill="1" applyBorder="1" applyAlignment="1">
      <alignment horizontal="center" vertical="center" wrapText="1"/>
    </xf>
    <xf numFmtId="0" fontId="13" fillId="0" borderId="57" xfId="0" applyFont="1" applyBorder="1" applyAlignment="1">
      <alignment vertical="center" wrapText="1"/>
    </xf>
    <xf numFmtId="3" fontId="13" fillId="26" borderId="56" xfId="0" applyNumberFormat="1" applyFont="1" applyFill="1" applyBorder="1" applyAlignment="1">
      <alignment horizontal="center" vertical="center" wrapText="1"/>
    </xf>
    <xf numFmtId="0" fontId="13" fillId="0" borderId="32" xfId="0" applyFont="1" applyBorder="1" applyAlignment="1">
      <alignment vertical="center" wrapText="1"/>
    </xf>
    <xf numFmtId="0" fontId="13" fillId="0" borderId="79" xfId="0" applyFont="1" applyBorder="1" applyAlignment="1">
      <alignment vertical="center" wrapText="1"/>
    </xf>
    <xf numFmtId="0" fontId="13" fillId="0" borderId="72" xfId="0" applyFont="1" applyBorder="1" applyAlignment="1">
      <alignment vertical="center" wrapText="1"/>
    </xf>
    <xf numFmtId="0" fontId="13" fillId="0" borderId="44" xfId="0" applyFont="1" applyBorder="1" applyAlignment="1">
      <alignment vertical="center" wrapText="1"/>
    </xf>
    <xf numFmtId="0" fontId="13" fillId="0" borderId="50" xfId="0" applyFont="1" applyBorder="1" applyAlignment="1">
      <alignment vertical="center" wrapText="1"/>
    </xf>
    <xf numFmtId="0" fontId="13" fillId="0" borderId="53" xfId="0" applyFont="1" applyBorder="1" applyAlignment="1">
      <alignment horizontal="justify" vertical="center" wrapText="1"/>
    </xf>
    <xf numFmtId="0" fontId="68" fillId="0" borderId="72" xfId="0" applyFont="1" applyBorder="1" applyAlignment="1">
      <alignment vertical="center" wrapText="1"/>
    </xf>
    <xf numFmtId="0" fontId="68" fillId="0" borderId="76" xfId="0" applyFont="1" applyBorder="1" applyAlignment="1">
      <alignment vertical="center" wrapText="1"/>
    </xf>
    <xf numFmtId="3" fontId="22" fillId="0" borderId="29" xfId="0" applyNumberFormat="1" applyFont="1" applyBorder="1" applyAlignment="1">
      <alignment horizontal="center" vertical="center" wrapText="1"/>
    </xf>
    <xf numFmtId="3" fontId="22" fillId="0" borderId="22" xfId="0" applyNumberFormat="1" applyFont="1" applyBorder="1" applyAlignment="1">
      <alignment horizontal="center" vertical="center" wrapText="1"/>
    </xf>
    <xf numFmtId="3" fontId="22" fillId="0" borderId="74" xfId="0" applyNumberFormat="1" applyFont="1" applyBorder="1" applyAlignment="1">
      <alignment horizontal="center" vertical="center" wrapText="1"/>
    </xf>
    <xf numFmtId="0" fontId="68" fillId="0" borderId="32" xfId="0" applyFont="1" applyBorder="1" applyAlignment="1">
      <alignment vertical="center" wrapText="1"/>
    </xf>
    <xf numFmtId="0" fontId="68" fillId="0" borderId="53" xfId="0" applyFont="1" applyBorder="1" applyAlignment="1">
      <alignment vertical="center" wrapText="1"/>
    </xf>
    <xf numFmtId="3" fontId="22" fillId="0" borderId="24" xfId="0" applyNumberFormat="1" applyFont="1" applyBorder="1" applyAlignment="1">
      <alignment horizontal="center" vertical="center" wrapText="1"/>
    </xf>
    <xf numFmtId="3" fontId="22" fillId="0" borderId="62" xfId="0" applyNumberFormat="1" applyFont="1" applyBorder="1" applyAlignment="1">
      <alignment horizontal="center" vertical="center" wrapText="1"/>
    </xf>
    <xf numFmtId="3" fontId="22" fillId="0" borderId="14" xfId="0" applyNumberFormat="1" applyFont="1" applyBorder="1" applyAlignment="1">
      <alignment horizontal="center" vertical="center" wrapText="1"/>
    </xf>
    <xf numFmtId="3" fontId="13" fillId="26" borderId="24" xfId="0" applyNumberFormat="1" applyFont="1" applyFill="1" applyBorder="1" applyAlignment="1">
      <alignment horizontal="center" vertical="center" wrapText="1"/>
    </xf>
    <xf numFmtId="3" fontId="13" fillId="26" borderId="62" xfId="0" applyNumberFormat="1" applyFont="1" applyFill="1" applyBorder="1" applyAlignment="1">
      <alignment horizontal="center" vertical="center" wrapText="1"/>
    </xf>
    <xf numFmtId="0" fontId="13" fillId="0" borderId="69" xfId="0" applyFont="1" applyBorder="1" applyAlignment="1">
      <alignment vertical="center" wrapText="1"/>
    </xf>
    <xf numFmtId="0" fontId="13" fillId="0" borderId="55" xfId="0" applyFont="1" applyBorder="1" applyAlignment="1">
      <alignment vertical="center" wrapText="1"/>
    </xf>
    <xf numFmtId="0" fontId="13" fillId="0" borderId="75" xfId="0" applyFont="1" applyBorder="1" applyAlignment="1">
      <alignment vertical="center" wrapText="1"/>
    </xf>
    <xf numFmtId="0" fontId="13" fillId="0" borderId="52" xfId="0" applyFont="1" applyBorder="1" applyAlignment="1">
      <alignment vertical="center" wrapText="1"/>
    </xf>
    <xf numFmtId="0" fontId="22" fillId="0" borderId="52" xfId="0" applyFont="1" applyBorder="1" applyAlignment="1">
      <alignment vertical="center" wrapText="1"/>
    </xf>
    <xf numFmtId="0" fontId="22" fillId="0" borderId="53" xfId="0" applyFont="1" applyBorder="1" applyAlignment="1">
      <alignment vertical="center" wrapText="1"/>
    </xf>
    <xf numFmtId="0" fontId="13" fillId="26" borderId="7" xfId="0" applyFont="1" applyFill="1" applyBorder="1" applyAlignment="1">
      <alignment horizontal="center" vertical="center" wrapText="1"/>
    </xf>
    <xf numFmtId="0" fontId="13" fillId="26" borderId="62" xfId="0" applyFont="1" applyFill="1" applyBorder="1" applyAlignment="1">
      <alignment horizontal="center" vertical="center" wrapText="1"/>
    </xf>
    <xf numFmtId="0" fontId="13" fillId="26" borderId="52" xfId="0" applyFont="1" applyFill="1" applyBorder="1" applyAlignment="1">
      <alignment horizontal="center" vertical="center" wrapText="1"/>
    </xf>
    <xf numFmtId="0" fontId="13" fillId="26" borderId="53" xfId="0" applyFont="1" applyFill="1" applyBorder="1" applyAlignment="1">
      <alignment horizontal="center" vertical="center" wrapText="1"/>
    </xf>
    <xf numFmtId="0" fontId="13" fillId="0" borderId="56" xfId="0" applyFont="1" applyBorder="1" applyAlignment="1">
      <alignment vertical="center" wrapText="1"/>
    </xf>
    <xf numFmtId="0" fontId="13" fillId="26" borderId="53" xfId="0" applyFont="1" applyFill="1" applyBorder="1" applyAlignment="1">
      <alignment vertical="center" wrapText="1"/>
    </xf>
    <xf numFmtId="0" fontId="107" fillId="0" borderId="32" xfId="0" applyFont="1" applyBorder="1" applyAlignment="1">
      <alignment vertical="center" wrapText="1"/>
    </xf>
    <xf numFmtId="0" fontId="107" fillId="0" borderId="53" xfId="0" applyFont="1" applyBorder="1" applyAlignment="1">
      <alignment vertical="center" wrapText="1"/>
    </xf>
    <xf numFmtId="0" fontId="13" fillId="0" borderId="15" xfId="0" applyFont="1" applyBorder="1" applyAlignment="1">
      <alignment vertical="center" wrapText="1"/>
    </xf>
    <xf numFmtId="0" fontId="44" fillId="0" borderId="79" xfId="0" applyFont="1" applyBorder="1" applyAlignment="1">
      <alignment vertical="center" wrapText="1"/>
    </xf>
    <xf numFmtId="0" fontId="44" fillId="0" borderId="57" xfId="0" applyFont="1" applyBorder="1" applyAlignment="1">
      <alignment vertical="center" wrapText="1"/>
    </xf>
    <xf numFmtId="0" fontId="35" fillId="0" borderId="40" xfId="31" applyFont="1" applyBorder="1" applyAlignment="1">
      <alignment horizontal="center" vertical="center" wrapText="1"/>
    </xf>
    <xf numFmtId="0" fontId="13" fillId="0" borderId="51" xfId="31" applyFont="1" applyBorder="1" applyAlignment="1">
      <alignment vertical="center" wrapText="1"/>
    </xf>
    <xf numFmtId="0" fontId="13" fillId="0" borderId="76" xfId="31" applyFont="1" applyBorder="1" applyAlignment="1">
      <alignment vertical="center" wrapText="1"/>
    </xf>
    <xf numFmtId="0" fontId="35" fillId="0" borderId="51" xfId="31" applyFont="1" applyBorder="1" applyAlignment="1">
      <alignment vertical="center" wrapText="1"/>
    </xf>
    <xf numFmtId="0" fontId="13" fillId="0" borderId="14" xfId="31" applyFont="1" applyBorder="1" applyAlignment="1">
      <alignment vertical="center" wrapText="1"/>
    </xf>
    <xf numFmtId="0" fontId="35" fillId="0" borderId="17" xfId="31" applyFont="1" applyBorder="1" applyAlignment="1">
      <alignment vertical="center" wrapText="1"/>
    </xf>
    <xf numFmtId="0" fontId="13" fillId="0" borderId="15" xfId="31" applyFont="1" applyBorder="1" applyAlignment="1">
      <alignment vertical="center" wrapText="1"/>
    </xf>
    <xf numFmtId="0" fontId="35" fillId="0" borderId="26" xfId="31" applyFont="1" applyBorder="1" applyAlignment="1">
      <alignment vertical="center" wrapText="1"/>
    </xf>
    <xf numFmtId="0" fontId="13" fillId="0" borderId="17" xfId="31" applyFont="1" applyBorder="1" applyAlignment="1">
      <alignment vertical="center" wrapText="1"/>
    </xf>
    <xf numFmtId="0" fontId="13" fillId="0" borderId="53" xfId="31" applyFont="1" applyBorder="1" applyAlignment="1">
      <alignment vertical="center" wrapText="1"/>
    </xf>
    <xf numFmtId="0" fontId="13" fillId="0" borderId="39" xfId="31" applyFont="1" applyBorder="1" applyAlignment="1">
      <alignment vertical="center" wrapText="1"/>
    </xf>
    <xf numFmtId="0" fontId="13" fillId="0" borderId="21" xfId="31" applyFont="1" applyBorder="1" applyAlignment="1">
      <alignment vertical="center" wrapText="1"/>
    </xf>
    <xf numFmtId="0" fontId="13" fillId="0" borderId="2" xfId="31" applyFont="1" applyBorder="1" applyAlignment="1">
      <alignment vertical="center" wrapText="1"/>
    </xf>
    <xf numFmtId="0" fontId="13" fillId="0" borderId="50" xfId="31" applyFont="1" applyBorder="1" applyAlignment="1">
      <alignment vertical="center" wrapText="1"/>
    </xf>
    <xf numFmtId="0" fontId="13" fillId="0" borderId="55" xfId="31" applyFont="1" applyBorder="1" applyAlignment="1">
      <alignment vertical="center" wrapText="1"/>
    </xf>
    <xf numFmtId="0" fontId="13" fillId="0" borderId="57" xfId="31" applyFont="1" applyBorder="1" applyAlignment="1">
      <alignment vertical="center" wrapText="1"/>
    </xf>
    <xf numFmtId="14" fontId="22" fillId="0" borderId="0" xfId="0" applyNumberFormat="1" applyFont="1" applyAlignment="1">
      <alignment horizontal="left" vertical="center"/>
    </xf>
    <xf numFmtId="0" fontId="22" fillId="0" borderId="0" xfId="0" applyFont="1" applyAlignment="1">
      <alignment horizontal="right" vertical="center"/>
    </xf>
    <xf numFmtId="0" fontId="14" fillId="0" borderId="0" xfId="0" applyFont="1" applyAlignment="1">
      <alignment horizontal="left" vertical="center"/>
    </xf>
    <xf numFmtId="14" fontId="66" fillId="0" borderId="0" xfId="0" applyNumberFormat="1" applyFont="1" applyAlignment="1">
      <alignment vertical="center"/>
    </xf>
    <xf numFmtId="0" fontId="22" fillId="27" borderId="0" xfId="0" applyFont="1" applyFill="1" applyAlignment="1">
      <alignment vertical="center"/>
    </xf>
    <xf numFmtId="0" fontId="13" fillId="0" borderId="0" xfId="0" applyFont="1" applyAlignment="1">
      <alignment horizontal="left" vertical="center"/>
    </xf>
    <xf numFmtId="3" fontId="13" fillId="28" borderId="51" xfId="77" applyNumberFormat="1" applyFont="1" applyFill="1" applyBorder="1" applyAlignment="1" applyProtection="1">
      <alignment horizontal="center" vertical="center" wrapText="1"/>
      <protection locked="0"/>
    </xf>
    <xf numFmtId="3" fontId="13" fillId="28" borderId="73" xfId="77" applyNumberFormat="1" applyFont="1" applyFill="1" applyBorder="1" applyAlignment="1" applyProtection="1">
      <alignment horizontal="center" vertical="center" wrapText="1"/>
      <protection locked="0"/>
    </xf>
    <xf numFmtId="3" fontId="13" fillId="28" borderId="22" xfId="77" applyNumberFormat="1" applyFont="1" applyFill="1" applyBorder="1" applyAlignment="1" applyProtection="1">
      <alignment horizontal="center" vertical="center" wrapText="1"/>
      <protection locked="0"/>
    </xf>
    <xf numFmtId="3" fontId="13" fillId="28" borderId="74" xfId="77" applyNumberFormat="1" applyFont="1" applyFill="1" applyBorder="1" applyAlignment="1" applyProtection="1">
      <alignment horizontal="center" vertical="center" wrapText="1"/>
      <protection locked="0"/>
    </xf>
    <xf numFmtId="3" fontId="13" fillId="28" borderId="14" xfId="77" applyNumberFormat="1" applyFont="1" applyFill="1" applyBorder="1" applyAlignment="1" applyProtection="1">
      <alignment horizontal="center" vertical="center" wrapText="1"/>
      <protection locked="0"/>
    </xf>
    <xf numFmtId="3" fontId="13" fillId="28" borderId="17" xfId="77" applyNumberFormat="1" applyFont="1" applyFill="1" applyBorder="1" applyAlignment="1" applyProtection="1">
      <alignment horizontal="center" vertical="center" wrapText="1"/>
      <protection locked="0"/>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21"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Alignment="1">
      <alignment horizontal="left" vertical="center"/>
    </xf>
    <xf numFmtId="0" fontId="22" fillId="26" borderId="0" xfId="0" applyFont="1" applyFill="1" applyAlignment="1">
      <alignment vertical="center"/>
    </xf>
    <xf numFmtId="49" fontId="22" fillId="0" borderId="0" xfId="0" applyNumberFormat="1" applyFont="1" applyAlignment="1">
      <alignment vertical="center"/>
    </xf>
    <xf numFmtId="0" fontId="13" fillId="0" borderId="17" xfId="0" applyFont="1" applyBorder="1" applyAlignment="1">
      <alignment horizontal="center" vertical="center"/>
    </xf>
    <xf numFmtId="0" fontId="20" fillId="0" borderId="14" xfId="0" applyFont="1" applyBorder="1" applyAlignment="1">
      <alignment vertical="center"/>
    </xf>
    <xf numFmtId="0" fontId="13" fillId="0" borderId="51" xfId="0" applyFont="1" applyBorder="1" applyAlignment="1">
      <alignment horizontal="left" vertical="center" wrapText="1"/>
    </xf>
    <xf numFmtId="9" fontId="22" fillId="22" borderId="50" xfId="0" applyNumberFormat="1" applyFont="1" applyFill="1" applyBorder="1" applyAlignment="1">
      <alignment horizontal="center" vertical="center"/>
    </xf>
    <xf numFmtId="9" fontId="22" fillId="26" borderId="0" xfId="0" applyNumberFormat="1" applyFont="1" applyFill="1" applyAlignment="1">
      <alignment horizontal="center" vertical="center"/>
    </xf>
    <xf numFmtId="0" fontId="20" fillId="0" borderId="15" xfId="0" applyFont="1" applyBorder="1" applyAlignment="1">
      <alignment vertical="center"/>
    </xf>
    <xf numFmtId="0" fontId="13" fillId="0" borderId="17" xfId="0" applyFont="1" applyBorder="1" applyAlignment="1">
      <alignment horizontal="left" vertical="center" wrapText="1"/>
    </xf>
    <xf numFmtId="9" fontId="22" fillId="22" borderId="53" xfId="0" applyNumberFormat="1" applyFont="1" applyFill="1" applyBorder="1" applyAlignment="1">
      <alignment horizontal="center" vertical="center"/>
    </xf>
    <xf numFmtId="0" fontId="22" fillId="22" borderId="53" xfId="0" applyFont="1" applyFill="1" applyBorder="1" applyAlignment="1">
      <alignment horizontal="center" vertical="center"/>
    </xf>
    <xf numFmtId="0" fontId="22" fillId="26" borderId="0" xfId="0" applyFont="1" applyFill="1" applyAlignment="1">
      <alignment horizontal="center" vertical="center"/>
    </xf>
    <xf numFmtId="0" fontId="39" fillId="0" borderId="17" xfId="0" applyFont="1" applyBorder="1" applyAlignment="1">
      <alignment vertical="center" wrapText="1"/>
    </xf>
    <xf numFmtId="10" fontId="22" fillId="22" borderId="53" xfId="0" applyNumberFormat="1" applyFont="1" applyFill="1" applyBorder="1" applyAlignment="1">
      <alignment horizontal="center" vertical="center"/>
    </xf>
    <xf numFmtId="10" fontId="22" fillId="26" borderId="0" xfId="0" applyNumberFormat="1" applyFont="1" applyFill="1" applyAlignment="1">
      <alignment horizontal="center" vertical="center"/>
    </xf>
    <xf numFmtId="0" fontId="13" fillId="0" borderId="21" xfId="0" applyFont="1" applyBorder="1" applyAlignment="1">
      <alignment horizontal="center" vertical="center"/>
    </xf>
    <xf numFmtId="0" fontId="20" fillId="0" borderId="19" xfId="0" applyFont="1" applyBorder="1" applyAlignment="1">
      <alignment vertical="center"/>
    </xf>
    <xf numFmtId="0" fontId="39" fillId="0" borderId="21" xfId="0" applyFont="1" applyBorder="1" applyAlignment="1">
      <alignment vertical="center" wrapText="1"/>
    </xf>
    <xf numFmtId="0" fontId="22" fillId="22" borderId="57" xfId="0" applyFont="1" applyFill="1" applyBorder="1" applyAlignment="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lignment horizontal="center" vertical="center" wrapText="1"/>
    </xf>
    <xf numFmtId="0" fontId="22" fillId="0" borderId="85" xfId="0" applyFont="1" applyBorder="1" applyAlignment="1">
      <alignment horizontal="center" vertical="center"/>
    </xf>
    <xf numFmtId="0" fontId="22" fillId="0" borderId="91" xfId="0" applyFont="1" applyBorder="1" applyAlignment="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lignment horizontal="center" vertical="center" wrapText="1"/>
    </xf>
    <xf numFmtId="9" fontId="22" fillId="0" borderId="81" xfId="0" applyNumberFormat="1" applyFont="1" applyBorder="1" applyAlignment="1">
      <alignment horizontal="center" vertical="center"/>
    </xf>
    <xf numFmtId="9" fontId="22" fillId="0" borderId="0" xfId="0" applyNumberFormat="1" applyFont="1" applyAlignment="1">
      <alignment horizontal="center" vertical="center"/>
    </xf>
    <xf numFmtId="9" fontId="22" fillId="0" borderId="95" xfId="0" applyNumberFormat="1" applyFont="1" applyBorder="1" applyAlignment="1">
      <alignment horizontal="center" vertical="center"/>
    </xf>
    <xf numFmtId="0" fontId="13" fillId="26" borderId="81" xfId="0" applyFont="1" applyFill="1" applyBorder="1" applyAlignment="1">
      <alignment horizontal="center" vertical="center" wrapText="1"/>
    </xf>
    <xf numFmtId="0" fontId="22" fillId="0" borderId="81" xfId="0" applyFont="1" applyBorder="1" applyAlignment="1">
      <alignment horizontal="center" vertical="center"/>
    </xf>
    <xf numFmtId="0" fontId="22" fillId="0" borderId="95" xfId="0" applyFont="1" applyBorder="1" applyAlignment="1">
      <alignment horizontal="center" vertical="center"/>
    </xf>
    <xf numFmtId="10" fontId="22" fillId="0" borderId="81" xfId="0" applyNumberFormat="1" applyFont="1" applyBorder="1" applyAlignment="1">
      <alignment horizontal="center" vertical="center"/>
    </xf>
    <xf numFmtId="10" fontId="22" fillId="0" borderId="0" xfId="0" applyNumberFormat="1" applyFont="1" applyAlignment="1">
      <alignment horizontal="center" vertical="center"/>
    </xf>
    <xf numFmtId="0" fontId="13" fillId="0" borderId="21" xfId="0" applyFont="1" applyBorder="1" applyAlignment="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lignment horizontal="center" vertical="center" wrapText="1"/>
    </xf>
    <xf numFmtId="0" fontId="22" fillId="0" borderId="92" xfId="0" applyFont="1" applyBorder="1" applyAlignment="1">
      <alignment horizontal="center" vertical="center"/>
    </xf>
    <xf numFmtId="0" fontId="22" fillId="0" borderId="94" xfId="0" applyFont="1" applyBorder="1" applyAlignment="1">
      <alignment horizontal="center" vertical="center"/>
    </xf>
    <xf numFmtId="49" fontId="13" fillId="0" borderId="0" xfId="0" applyNumberFormat="1" applyFont="1" applyAlignment="1">
      <alignment horizontal="center" vertical="center"/>
    </xf>
    <xf numFmtId="170" fontId="13" fillId="0" borderId="0" xfId="0" applyNumberFormat="1" applyFont="1" applyAlignment="1">
      <alignment vertical="center"/>
    </xf>
    <xf numFmtId="0" fontId="13" fillId="0" borderId="11" xfId="0" applyFont="1" applyBorder="1" applyAlignment="1">
      <alignment vertical="center"/>
    </xf>
    <xf numFmtId="0" fontId="44" fillId="0" borderId="0" xfId="0" applyFont="1" applyAlignment="1">
      <alignment vertical="center"/>
    </xf>
    <xf numFmtId="0" fontId="58" fillId="27" borderId="0" xfId="52" applyFont="1" applyFill="1" applyAlignment="1">
      <alignment vertical="center"/>
    </xf>
    <xf numFmtId="0" fontId="83" fillId="27" borderId="0" xfId="52" applyFont="1" applyFill="1" applyAlignment="1">
      <alignment vertical="center"/>
    </xf>
    <xf numFmtId="0" fontId="83" fillId="27" borderId="0" xfId="52" applyFont="1" applyFill="1" applyAlignment="1">
      <alignment horizontal="right" vertical="center"/>
    </xf>
    <xf numFmtId="1" fontId="83" fillId="23" borderId="8" xfId="52" applyNumberFormat="1" applyFont="1" applyFill="1" applyBorder="1" applyAlignment="1">
      <alignment horizontal="center" vertical="center"/>
    </xf>
    <xf numFmtId="1" fontId="83" fillId="23" borderId="3" xfId="52" applyNumberFormat="1" applyFont="1" applyFill="1" applyBorder="1" applyAlignment="1">
      <alignment horizontal="center" vertical="center"/>
    </xf>
    <xf numFmtId="3" fontId="58" fillId="23" borderId="8" xfId="52" applyNumberFormat="1" applyFont="1" applyFill="1" applyBorder="1" applyAlignment="1">
      <alignment horizontal="center" vertical="center"/>
    </xf>
    <xf numFmtId="3" fontId="58" fillId="23" borderId="3" xfId="52" applyNumberFormat="1" applyFont="1" applyFill="1" applyBorder="1" applyAlignment="1">
      <alignment horizontal="center" vertical="center"/>
    </xf>
    <xf numFmtId="0" fontId="66" fillId="23" borderId="8" xfId="57" applyFont="1" applyFill="1" applyBorder="1" applyAlignment="1">
      <alignment horizontal="left" vertical="center"/>
    </xf>
    <xf numFmtId="14" fontId="66" fillId="27" borderId="0" xfId="52" applyNumberFormat="1" applyFont="1" applyFill="1" applyAlignment="1">
      <alignment vertical="center"/>
    </xf>
    <xf numFmtId="0" fontId="22" fillId="27" borderId="0" xfId="52" applyFont="1" applyFill="1" applyAlignment="1">
      <alignment horizontal="right" vertical="center"/>
    </xf>
    <xf numFmtId="3" fontId="44" fillId="27" borderId="0" xfId="52" applyNumberFormat="1" applyFont="1" applyFill="1" applyAlignment="1">
      <alignment vertical="center"/>
    </xf>
    <xf numFmtId="168" fontId="58" fillId="20" borderId="0" xfId="52" applyNumberFormat="1" applyFont="1" applyFill="1" applyAlignment="1">
      <alignment horizontal="right" vertical="center"/>
    </xf>
    <xf numFmtId="0" fontId="66" fillId="27" borderId="0" xfId="52" applyFont="1" applyFill="1" applyAlignment="1">
      <alignment vertical="center"/>
    </xf>
    <xf numFmtId="0" fontId="44" fillId="27" borderId="0" xfId="52" applyFont="1" applyFill="1" applyAlignment="1">
      <alignment vertical="center"/>
    </xf>
    <xf numFmtId="0" fontId="88" fillId="27" borderId="0" xfId="52" applyFont="1" applyFill="1" applyAlignment="1">
      <alignment vertical="center"/>
    </xf>
    <xf numFmtId="0" fontId="88" fillId="27" borderId="0" xfId="31" applyFont="1" applyFill="1" applyAlignment="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4" fillId="20" borderId="0" xfId="88" applyFont="1" applyFill="1" applyAlignment="1">
      <alignment horizontal="center" vertical="center" wrapText="1"/>
    </xf>
    <xf numFmtId="0" fontId="83" fillId="27" borderId="0" xfId="91" applyFont="1" applyFill="1" applyAlignment="1">
      <alignment horizontal="right"/>
    </xf>
    <xf numFmtId="0" fontId="22" fillId="20" borderId="0" xfId="88" applyFont="1" applyFill="1" applyAlignment="1">
      <alignment horizontal="left" vertical="center" wrapText="1"/>
    </xf>
    <xf numFmtId="178" fontId="124" fillId="20" borderId="0" xfId="88" applyNumberFormat="1" applyFont="1" applyFill="1" applyAlignment="1">
      <alignment horizontal="center" vertical="center" wrapText="1"/>
    </xf>
    <xf numFmtId="0" fontId="125" fillId="42" borderId="40" xfId="88" applyFont="1" applyFill="1" applyBorder="1" applyAlignment="1">
      <alignment horizontal="center" vertical="center" wrapText="1"/>
    </xf>
    <xf numFmtId="0" fontId="125" fillId="42" borderId="59" xfId="88" applyFont="1" applyFill="1" applyBorder="1" applyAlignment="1">
      <alignment horizontal="center" vertical="center" wrapText="1"/>
    </xf>
    <xf numFmtId="0" fontId="125" fillId="42" borderId="80" xfId="88" applyFont="1" applyFill="1" applyBorder="1" applyAlignment="1">
      <alignment horizontal="center" vertical="center" wrapText="1"/>
    </xf>
    <xf numFmtId="0" fontId="125" fillId="42" borderId="11" xfId="88" applyFont="1" applyFill="1" applyBorder="1" applyAlignment="1">
      <alignment horizontal="center" vertical="center" wrapText="1"/>
    </xf>
    <xf numFmtId="0" fontId="124" fillId="20" borderId="22" xfId="88" applyFont="1" applyFill="1" applyBorder="1" applyAlignment="1">
      <alignment horizontal="center" vertical="center" wrapText="1"/>
    </xf>
    <xf numFmtId="0" fontId="127" fillId="20" borderId="33" xfId="88" applyFont="1" applyFill="1" applyBorder="1" applyAlignment="1">
      <alignment horizontal="center" vertical="center" wrapText="1"/>
    </xf>
    <xf numFmtId="10" fontId="44" fillId="26" borderId="44" xfId="70" applyNumberFormat="1" applyFont="1" applyFill="1" applyBorder="1" applyAlignment="1" applyProtection="1">
      <alignment horizontal="center" vertical="center" wrapText="1"/>
    </xf>
    <xf numFmtId="0" fontId="124" fillId="20" borderId="53" xfId="88" applyFont="1" applyFill="1" applyBorder="1" applyAlignment="1">
      <alignment horizontal="left" vertical="center" wrapText="1"/>
    </xf>
    <xf numFmtId="0" fontId="124" fillId="20" borderId="23" xfId="88" applyFont="1" applyFill="1" applyBorder="1" applyAlignment="1">
      <alignment horizontal="center" vertical="center" wrapText="1"/>
    </xf>
    <xf numFmtId="0" fontId="125" fillId="20" borderId="57" xfId="88" applyFont="1" applyFill="1" applyBorder="1" applyAlignment="1">
      <alignment horizontal="center" vertical="center" wrapText="1"/>
    </xf>
    <xf numFmtId="0" fontId="125" fillId="20" borderId="28" xfId="88" applyFont="1" applyFill="1" applyBorder="1" applyAlignment="1">
      <alignment horizontal="center" vertical="center" wrapText="1"/>
    </xf>
    <xf numFmtId="0" fontId="125" fillId="20" borderId="53" xfId="88" applyFont="1" applyFill="1" applyBorder="1" applyAlignment="1">
      <alignment horizontal="center" vertical="center" wrapText="1"/>
    </xf>
    <xf numFmtId="0" fontId="125" fillId="20" borderId="23" xfId="88" applyFont="1" applyFill="1" applyBorder="1" applyAlignment="1">
      <alignment horizontal="center" vertical="center" wrapText="1"/>
    </xf>
    <xf numFmtId="3" fontId="125" fillId="26" borderId="52" xfId="88" applyNumberFormat="1" applyFont="1" applyFill="1" applyBorder="1" applyAlignment="1">
      <alignment horizontal="center" vertical="center" wrapText="1"/>
    </xf>
    <xf numFmtId="3" fontId="125" fillId="26" borderId="32" xfId="88" applyNumberFormat="1" applyFont="1" applyFill="1" applyBorder="1" applyAlignment="1">
      <alignment horizontal="center" vertical="center" wrapText="1"/>
    </xf>
    <xf numFmtId="0" fontId="124" fillId="20" borderId="33" xfId="88" applyFont="1" applyFill="1" applyBorder="1" applyAlignment="1">
      <alignment horizontal="center" vertical="center" wrapText="1"/>
    </xf>
    <xf numFmtId="3" fontId="13" fillId="26" borderId="133" xfId="88" applyNumberFormat="1" applyFont="1" applyFill="1" applyBorder="1" applyAlignment="1">
      <alignment horizontal="center" vertical="center" wrapText="1"/>
    </xf>
    <xf numFmtId="3" fontId="13" fillId="26" borderId="117" xfId="88" applyNumberFormat="1" applyFont="1" applyFill="1" applyBorder="1" applyAlignment="1">
      <alignment horizontal="center" vertical="center" wrapText="1"/>
    </xf>
    <xf numFmtId="3" fontId="13" fillId="26" borderId="137" xfId="88" applyNumberFormat="1" applyFont="1" applyFill="1" applyBorder="1" applyAlignment="1">
      <alignment horizontal="center" vertical="center" wrapText="1"/>
    </xf>
    <xf numFmtId="0" fontId="124" fillId="20" borderId="20" xfId="88" applyFont="1" applyFill="1" applyBorder="1" applyAlignment="1">
      <alignment horizontal="center" vertical="center" wrapText="1"/>
    </xf>
    <xf numFmtId="3" fontId="124" fillId="20" borderId="74" xfId="88" applyNumberFormat="1" applyFont="1" applyFill="1" applyBorder="1" applyAlignment="1">
      <alignment horizontal="center" vertical="center" wrapText="1"/>
    </xf>
    <xf numFmtId="3" fontId="124" fillId="20" borderId="62" xfId="88" applyNumberFormat="1" applyFont="1" applyFill="1" applyBorder="1" applyAlignment="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lignment horizontal="center" vertical="center" wrapText="1"/>
    </xf>
    <xf numFmtId="0" fontId="39" fillId="26" borderId="0" xfId="88" applyFont="1" applyFill="1" applyAlignment="1">
      <alignment horizontal="center" vertical="center" wrapText="1"/>
    </xf>
    <xf numFmtId="3" fontId="124" fillId="20" borderId="0" xfId="88" applyNumberFormat="1" applyFont="1" applyFill="1" applyAlignment="1">
      <alignment horizontal="center" vertical="center" wrapText="1"/>
    </xf>
    <xf numFmtId="0" fontId="125" fillId="20" borderId="20" xfId="88" applyFont="1" applyFill="1" applyBorder="1" applyAlignment="1">
      <alignment vertical="center" wrapText="1"/>
    </xf>
    <xf numFmtId="0" fontId="125" fillId="20" borderId="0" xfId="88" applyFont="1" applyFill="1" applyAlignment="1">
      <alignment vertical="center" wrapText="1"/>
    </xf>
    <xf numFmtId="3" fontId="125" fillId="42" borderId="45" xfId="88" applyNumberFormat="1" applyFont="1" applyFill="1" applyBorder="1" applyAlignment="1">
      <alignment horizontal="center" vertical="center" wrapText="1"/>
    </xf>
    <xf numFmtId="3" fontId="125" fillId="42" borderId="80" xfId="88" applyNumberFormat="1" applyFont="1" applyFill="1" applyBorder="1" applyAlignment="1">
      <alignment horizontal="center" vertical="center" wrapText="1"/>
    </xf>
    <xf numFmtId="3" fontId="125" fillId="42" borderId="41" xfId="88" applyNumberFormat="1" applyFont="1" applyFill="1" applyBorder="1" applyAlignment="1">
      <alignment horizontal="center" vertical="center" wrapText="1"/>
    </xf>
    <xf numFmtId="0" fontId="124" fillId="20" borderId="14" xfId="88" applyFont="1" applyFill="1" applyBorder="1" applyAlignment="1">
      <alignment horizontal="center" vertical="center" wrapText="1"/>
    </xf>
    <xf numFmtId="0" fontId="124" fillId="20" borderId="6" xfId="88" applyFont="1" applyFill="1" applyBorder="1" applyAlignment="1">
      <alignment horizontal="center" vertical="center" wrapText="1"/>
    </xf>
    <xf numFmtId="0" fontId="124" fillId="20" borderId="43" xfId="88" applyFont="1" applyFill="1" applyBorder="1" applyAlignment="1">
      <alignment horizontal="center" vertical="center" wrapText="1"/>
    </xf>
    <xf numFmtId="0" fontId="125" fillId="20" borderId="0" xfId="88" applyFont="1" applyFill="1" applyAlignment="1">
      <alignment horizontal="left" vertical="center" wrapText="1"/>
    </xf>
    <xf numFmtId="0" fontId="125" fillId="42" borderId="38" xfId="88" applyFont="1" applyFill="1" applyBorder="1" applyAlignment="1">
      <alignment horizontal="center" vertical="center" wrapText="1"/>
    </xf>
    <xf numFmtId="0" fontId="125" fillId="42" borderId="10" xfId="88" applyFont="1" applyFill="1" applyBorder="1" applyAlignment="1">
      <alignment horizontal="center" vertical="center" wrapText="1"/>
    </xf>
    <xf numFmtId="3" fontId="125" fillId="42" borderId="124" xfId="88" applyNumberFormat="1" applyFont="1" applyFill="1" applyBorder="1" applyAlignment="1">
      <alignment horizontal="center" vertical="center" wrapText="1"/>
    </xf>
    <xf numFmtId="0" fontId="124" fillId="20" borderId="76" xfId="88" applyFont="1" applyFill="1" applyBorder="1" applyAlignment="1">
      <alignment horizontal="center" vertical="center" wrapText="1"/>
    </xf>
    <xf numFmtId="3" fontId="124" fillId="20" borderId="75" xfId="88" applyNumberFormat="1" applyFont="1" applyFill="1" applyBorder="1" applyAlignment="1">
      <alignment horizontal="center" vertical="center" wrapText="1"/>
    </xf>
    <xf numFmtId="3" fontId="124" fillId="20" borderId="14" xfId="88" applyNumberFormat="1" applyFont="1" applyFill="1" applyBorder="1" applyAlignment="1">
      <alignment horizontal="center" vertical="center" wrapText="1"/>
    </xf>
    <xf numFmtId="3" fontId="124" fillId="20" borderId="125" xfId="88" applyNumberFormat="1" applyFont="1" applyFill="1" applyBorder="1" applyAlignment="1">
      <alignment horizontal="center" vertical="center" wrapText="1"/>
    </xf>
    <xf numFmtId="0" fontId="124" fillId="20" borderId="53" xfId="88" applyFont="1" applyFill="1" applyBorder="1" applyAlignment="1">
      <alignment horizontal="center" vertical="center" wrapText="1"/>
    </xf>
    <xf numFmtId="3" fontId="124" fillId="20" borderId="52" xfId="88" applyNumberFormat="1" applyFont="1" applyFill="1" applyBorder="1" applyAlignment="1">
      <alignment horizontal="center" vertical="center" wrapText="1"/>
    </xf>
    <xf numFmtId="3" fontId="124" fillId="20" borderId="15" xfId="88" applyNumberFormat="1" applyFont="1" applyFill="1" applyBorder="1" applyAlignment="1">
      <alignment horizontal="center" vertical="center" wrapText="1"/>
    </xf>
    <xf numFmtId="3" fontId="124" fillId="20" borderId="82" xfId="88" applyNumberFormat="1" applyFont="1" applyFill="1" applyBorder="1" applyAlignment="1">
      <alignment horizontal="center" vertical="center" wrapText="1"/>
    </xf>
    <xf numFmtId="0" fontId="124" fillId="20" borderId="55" xfId="88" applyFont="1" applyFill="1" applyBorder="1" applyAlignment="1">
      <alignment horizontal="center" vertical="center" wrapText="1"/>
    </xf>
    <xf numFmtId="0" fontId="124" fillId="20" borderId="37" xfId="88" applyFont="1" applyFill="1" applyBorder="1" applyAlignment="1">
      <alignment horizontal="center" vertical="center" wrapText="1"/>
    </xf>
    <xf numFmtId="3" fontId="124" fillId="20" borderId="56" xfId="88" applyNumberFormat="1" applyFont="1" applyFill="1" applyBorder="1" applyAlignment="1">
      <alignment horizontal="center" vertical="center" wrapText="1"/>
    </xf>
    <xf numFmtId="3" fontId="124" fillId="20" borderId="79" xfId="88" applyNumberFormat="1" applyFont="1" applyFill="1" applyBorder="1" applyAlignment="1">
      <alignment horizontal="center" vertical="center" wrapText="1"/>
    </xf>
    <xf numFmtId="3" fontId="124" fillId="20" borderId="19" xfId="88" applyNumberFormat="1" applyFont="1" applyFill="1" applyBorder="1" applyAlignment="1">
      <alignment horizontal="center" vertical="center" wrapText="1"/>
    </xf>
    <xf numFmtId="3" fontId="124" fillId="20" borderId="77" xfId="88" applyNumberFormat="1" applyFont="1" applyFill="1" applyBorder="1" applyAlignment="1">
      <alignment horizontal="center" vertical="center" wrapText="1"/>
    </xf>
    <xf numFmtId="3" fontId="124" fillId="20" borderId="126" xfId="88" applyNumberFormat="1" applyFont="1" applyFill="1" applyBorder="1" applyAlignment="1">
      <alignment horizontal="center" vertical="center" wrapText="1"/>
    </xf>
    <xf numFmtId="0" fontId="124" fillId="20" borderId="51" xfId="88" applyFont="1" applyFill="1" applyBorder="1" applyAlignment="1">
      <alignment horizontal="center" vertical="center" wrapText="1"/>
    </xf>
    <xf numFmtId="4" fontId="124" fillId="20" borderId="75" xfId="88" applyNumberFormat="1" applyFont="1" applyFill="1" applyBorder="1" applyAlignment="1">
      <alignment horizontal="center" vertical="center" wrapText="1"/>
    </xf>
    <xf numFmtId="4" fontId="124" fillId="20" borderId="72" xfId="88" applyNumberFormat="1" applyFont="1" applyFill="1" applyBorder="1" applyAlignment="1">
      <alignment horizontal="center" vertical="center" wrapText="1"/>
    </xf>
    <xf numFmtId="4" fontId="124" fillId="20" borderId="14" xfId="88" applyNumberFormat="1" applyFont="1" applyFill="1" applyBorder="1" applyAlignment="1">
      <alignment horizontal="center" vertical="center" wrapText="1"/>
    </xf>
    <xf numFmtId="4" fontId="124" fillId="20" borderId="73" xfId="88" applyNumberFormat="1" applyFont="1" applyFill="1" applyBorder="1" applyAlignment="1">
      <alignment horizontal="center" vertical="center" wrapText="1"/>
    </xf>
    <xf numFmtId="0" fontId="124" fillId="20" borderId="5" xfId="88" applyFont="1" applyFill="1" applyBorder="1" applyAlignment="1">
      <alignment horizontal="center" vertical="center" wrapText="1"/>
    </xf>
    <xf numFmtId="4" fontId="124" fillId="20" borderId="52" xfId="88" applyNumberFormat="1" applyFont="1" applyFill="1" applyBorder="1" applyAlignment="1">
      <alignment horizontal="center" vertical="center" wrapText="1"/>
    </xf>
    <xf numFmtId="4" fontId="124" fillId="20" borderId="32" xfId="88" applyNumberFormat="1" applyFont="1" applyFill="1" applyBorder="1" applyAlignment="1">
      <alignment horizontal="center" vertical="center" wrapText="1"/>
    </xf>
    <xf numFmtId="4" fontId="124" fillId="20" borderId="15" xfId="88" applyNumberFormat="1" applyFont="1" applyFill="1" applyBorder="1" applyAlignment="1">
      <alignment horizontal="center" vertical="center" wrapText="1"/>
    </xf>
    <xf numFmtId="4" fontId="124" fillId="20" borderId="7" xfId="88" applyNumberFormat="1" applyFont="1" applyFill="1" applyBorder="1" applyAlignment="1">
      <alignment horizontal="center" vertical="center" wrapText="1"/>
    </xf>
    <xf numFmtId="0" fontId="124" fillId="20" borderId="57" xfId="88" applyFont="1" applyFill="1" applyBorder="1" applyAlignment="1">
      <alignment horizontal="center" vertical="center" wrapText="1"/>
    </xf>
    <xf numFmtId="4" fontId="124" fillId="20" borderId="56" xfId="88" applyNumberFormat="1" applyFont="1" applyFill="1" applyBorder="1" applyAlignment="1">
      <alignment horizontal="center" vertical="center" wrapText="1"/>
    </xf>
    <xf numFmtId="4" fontId="124" fillId="20" borderId="79" xfId="88" applyNumberFormat="1" applyFont="1" applyFill="1" applyBorder="1" applyAlignment="1">
      <alignment horizontal="center" vertical="center" wrapText="1"/>
    </xf>
    <xf numFmtId="4" fontId="124" fillId="20" borderId="19" xfId="88" applyNumberFormat="1" applyFont="1" applyFill="1" applyBorder="1" applyAlignment="1">
      <alignment horizontal="center" vertical="center" wrapText="1"/>
    </xf>
    <xf numFmtId="4" fontId="124" fillId="20" borderId="77" xfId="88" applyNumberFormat="1" applyFont="1" applyFill="1" applyBorder="1" applyAlignment="1">
      <alignment horizontal="center" vertical="center" wrapText="1"/>
    </xf>
    <xf numFmtId="0" fontId="124" fillId="20" borderId="50" xfId="88" applyFont="1" applyFill="1" applyBorder="1" applyAlignment="1">
      <alignment horizontal="center" vertical="center" wrapText="1"/>
    </xf>
    <xf numFmtId="0" fontId="124" fillId="20" borderId="38" xfId="88" applyFont="1" applyFill="1" applyBorder="1" applyAlignment="1">
      <alignment horizontal="center" vertical="center" wrapText="1"/>
    </xf>
    <xf numFmtId="0" fontId="124" fillId="20" borderId="8" xfId="88" applyFont="1" applyFill="1" applyBorder="1" applyAlignment="1">
      <alignment horizontal="center" vertical="center" wrapText="1"/>
    </xf>
    <xf numFmtId="0" fontId="124" fillId="20" borderId="2" xfId="88" applyFont="1" applyFill="1" applyBorder="1" applyAlignment="1">
      <alignment horizontal="center" vertical="center" wrapText="1"/>
    </xf>
    <xf numFmtId="3" fontId="124" fillId="20" borderId="132" xfId="88" applyNumberFormat="1" applyFont="1" applyFill="1" applyBorder="1" applyAlignment="1">
      <alignment horizontal="center" vertical="center" wrapText="1"/>
    </xf>
    <xf numFmtId="3" fontId="124" fillId="20" borderId="105" xfId="88" applyNumberFormat="1" applyFont="1" applyFill="1" applyBorder="1" applyAlignment="1">
      <alignment horizontal="center" vertical="center" wrapText="1"/>
    </xf>
    <xf numFmtId="3" fontId="124" fillId="20" borderId="70" xfId="88" applyNumberFormat="1" applyFont="1" applyFill="1" applyBorder="1" applyAlignment="1">
      <alignment horizontal="center" vertical="center" wrapText="1"/>
    </xf>
    <xf numFmtId="3" fontId="124" fillId="20" borderId="71" xfId="88" applyNumberFormat="1" applyFont="1" applyFill="1" applyBorder="1" applyAlignment="1">
      <alignment horizontal="center" vertical="center" wrapText="1"/>
    </xf>
    <xf numFmtId="3" fontId="124" fillId="20" borderId="131" xfId="88" applyNumberFormat="1" applyFont="1" applyFill="1" applyBorder="1" applyAlignment="1">
      <alignment horizontal="center" vertical="center" wrapText="1"/>
    </xf>
    <xf numFmtId="0" fontId="13" fillId="26" borderId="46" xfId="88" applyFont="1" applyFill="1" applyBorder="1" applyAlignment="1">
      <alignment horizontal="center" vertical="center" wrapText="1"/>
    </xf>
    <xf numFmtId="0" fontId="13" fillId="26" borderId="11" xfId="88" applyFont="1" applyFill="1" applyBorder="1" applyAlignment="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lignment horizontal="left" vertical="center" wrapText="1"/>
    </xf>
    <xf numFmtId="0" fontId="13" fillId="26" borderId="57" xfId="88" applyFont="1" applyFill="1" applyBorder="1" applyAlignment="1">
      <alignment horizontal="center" vertical="center" wrapText="1"/>
    </xf>
    <xf numFmtId="0" fontId="13" fillId="26" borderId="37" xfId="88" applyFont="1" applyFill="1" applyBorder="1" applyAlignment="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lignment horizontal="left" vertical="center" wrapText="1"/>
    </xf>
    <xf numFmtId="0" fontId="13" fillId="26" borderId="76" xfId="88" applyFont="1" applyFill="1" applyBorder="1" applyAlignment="1">
      <alignment horizontal="center" vertical="center" wrapText="1"/>
    </xf>
    <xf numFmtId="0" fontId="13" fillId="26" borderId="22" xfId="88" applyFont="1" applyFill="1" applyBorder="1" applyAlignment="1">
      <alignment horizontal="center" vertical="center" wrapText="1"/>
    </xf>
    <xf numFmtId="0" fontId="13" fillId="26" borderId="55" xfId="88" applyFont="1" applyFill="1" applyBorder="1" applyAlignment="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lignment horizontal="left" vertical="center" wrapText="1"/>
    </xf>
    <xf numFmtId="0" fontId="13" fillId="26" borderId="0" xfId="88" applyFont="1" applyFill="1" applyAlignment="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Alignment="1">
      <alignment horizontal="left" vertical="center" wrapText="1"/>
    </xf>
    <xf numFmtId="14" fontId="125" fillId="20" borderId="0" xfId="88" applyNumberFormat="1" applyFont="1" applyFill="1" applyAlignment="1">
      <alignment horizontal="left" vertical="center"/>
    </xf>
    <xf numFmtId="0" fontId="13" fillId="20" borderId="0" xfId="88" applyFont="1" applyFill="1" applyAlignment="1">
      <alignment horizontal="center" vertical="center"/>
    </xf>
    <xf numFmtId="0" fontId="22" fillId="20" borderId="0" xfId="88" applyFont="1" applyFill="1" applyAlignment="1">
      <alignment horizontal="right" vertical="center"/>
    </xf>
    <xf numFmtId="0" fontId="13" fillId="20" borderId="0" xfId="88" applyFont="1" applyFill="1" applyAlignment="1">
      <alignment horizontal="left" vertical="center"/>
    </xf>
    <xf numFmtId="0" fontId="44" fillId="20" borderId="0" xfId="88" applyFont="1" applyFill="1" applyAlignment="1">
      <alignment horizontal="left" vertical="center"/>
    </xf>
    <xf numFmtId="0" fontId="13" fillId="20" borderId="0" xfId="88" applyFont="1" applyFill="1" applyAlignment="1">
      <alignment horizontal="right" vertical="center"/>
    </xf>
    <xf numFmtId="0" fontId="125" fillId="20" borderId="0" xfId="88" applyFont="1" applyFill="1" applyAlignment="1">
      <alignment horizontal="right" vertical="center" wrapText="1"/>
    </xf>
    <xf numFmtId="3" fontId="125" fillId="28" borderId="56" xfId="88" applyNumberFormat="1" applyFont="1" applyFill="1" applyBorder="1" applyAlignment="1" applyProtection="1">
      <alignment horizontal="center" vertical="center" wrapText="1"/>
      <protection locked="0"/>
    </xf>
    <xf numFmtId="3" fontId="125" fillId="28" borderId="79" xfId="88" applyNumberFormat="1" applyFont="1" applyFill="1" applyBorder="1" applyAlignment="1" applyProtection="1">
      <alignment horizontal="center" vertical="center" wrapText="1"/>
      <protection locked="0"/>
    </xf>
    <xf numFmtId="3" fontId="125" fillId="28" borderId="19" xfId="88" applyNumberFormat="1" applyFont="1" applyFill="1" applyBorder="1" applyAlignment="1" applyProtection="1">
      <alignment horizontal="center" vertical="center" wrapText="1"/>
      <protection locked="0"/>
    </xf>
    <xf numFmtId="3" fontId="125" fillId="28" borderId="54" xfId="88" applyNumberFormat="1" applyFont="1" applyFill="1" applyBorder="1" applyAlignment="1" applyProtection="1">
      <alignment horizontal="center" vertical="center" wrapText="1"/>
      <protection locked="0"/>
    </xf>
    <xf numFmtId="3" fontId="125" fillId="28" borderId="69" xfId="88" applyNumberFormat="1" applyFont="1" applyFill="1" applyBorder="1" applyAlignment="1" applyProtection="1">
      <alignment horizontal="center" vertical="center" wrapText="1"/>
      <protection locked="0"/>
    </xf>
    <xf numFmtId="3" fontId="125" fillId="28" borderId="18" xfId="88" applyNumberFormat="1" applyFont="1" applyFill="1" applyBorder="1" applyAlignment="1" applyProtection="1">
      <alignment horizontal="center" vertical="center" wrapText="1"/>
      <protection locked="0"/>
    </xf>
    <xf numFmtId="3" fontId="124" fillId="28" borderId="32" xfId="88" applyNumberFormat="1" applyFont="1" applyFill="1" applyBorder="1" applyAlignment="1" applyProtection="1">
      <alignment horizontal="center" vertical="center" wrapText="1"/>
      <protection locked="0"/>
    </xf>
    <xf numFmtId="3" fontId="124" fillId="28" borderId="7" xfId="88" applyNumberFormat="1" applyFont="1" applyFill="1" applyBorder="1" applyAlignment="1" applyProtection="1">
      <alignment horizontal="center" vertical="center" wrapText="1"/>
      <protection locked="0"/>
    </xf>
    <xf numFmtId="0" fontId="84" fillId="45" borderId="2" xfId="52" applyFont="1" applyFill="1" applyBorder="1" applyAlignment="1">
      <alignment horizontal="center" vertical="center"/>
    </xf>
    <xf numFmtId="0" fontId="41" fillId="40" borderId="42" xfId="49" applyFont="1" applyFill="1" applyBorder="1" applyAlignment="1">
      <alignment horizontal="center" vertical="center" wrapText="1"/>
    </xf>
    <xf numFmtId="0" fontId="22" fillId="40" borderId="42" xfId="49" applyFont="1" applyFill="1" applyBorder="1" applyAlignment="1">
      <alignment horizontal="left" vertical="center" wrapText="1"/>
    </xf>
    <xf numFmtId="0" fontId="41" fillId="40" borderId="38" xfId="49" applyFont="1" applyFill="1" applyBorder="1" applyAlignment="1">
      <alignment horizontal="center" vertical="center" wrapText="1"/>
    </xf>
    <xf numFmtId="0" fontId="41" fillId="40" borderId="9" xfId="49" applyFont="1" applyFill="1" applyBorder="1" applyAlignment="1">
      <alignment horizontal="center" vertical="center" wrapText="1"/>
    </xf>
    <xf numFmtId="0" fontId="41" fillId="40" borderId="10" xfId="49" applyFont="1" applyFill="1" applyBorder="1" applyAlignment="1">
      <alignment horizontal="center" vertical="center" wrapText="1"/>
    </xf>
    <xf numFmtId="0" fontId="58" fillId="27" borderId="15" xfId="52" applyFont="1" applyFill="1" applyBorder="1" applyAlignment="1">
      <alignment horizontal="left" vertical="center"/>
    </xf>
    <xf numFmtId="0" fontId="41" fillId="40" borderId="47" xfId="49" applyFont="1" applyFill="1" applyBorder="1" applyAlignment="1">
      <alignment horizontal="center" vertical="center" wrapText="1"/>
    </xf>
    <xf numFmtId="0" fontId="41" fillId="40" borderId="71" xfId="49" applyFont="1" applyFill="1" applyBorder="1" applyAlignment="1">
      <alignment horizontal="center" vertical="center" wrapText="1"/>
    </xf>
    <xf numFmtId="0" fontId="41" fillId="40" borderId="48" xfId="49" applyFont="1" applyFill="1" applyBorder="1" applyAlignment="1">
      <alignment horizontal="center" vertical="center" wrapText="1"/>
    </xf>
    <xf numFmtId="0" fontId="41" fillId="26" borderId="42" xfId="49" applyFont="1" applyFill="1" applyBorder="1" applyAlignment="1">
      <alignment horizontal="center" vertical="center" wrapText="1"/>
    </xf>
    <xf numFmtId="0" fontId="63" fillId="27" borderId="0" xfId="52" applyFont="1" applyFill="1" applyAlignment="1">
      <alignment vertical="center"/>
    </xf>
    <xf numFmtId="0" fontId="42" fillId="27" borderId="0" xfId="52" applyFont="1" applyFill="1" applyAlignment="1">
      <alignment vertical="center"/>
    </xf>
    <xf numFmtId="14" fontId="84" fillId="27" borderId="0" xfId="52" applyNumberFormat="1" applyFont="1" applyFill="1" applyAlignment="1">
      <alignment horizontal="left" vertical="center"/>
    </xf>
    <xf numFmtId="14" fontId="41" fillId="27" borderId="0" xfId="52" applyNumberFormat="1" applyFont="1" applyFill="1" applyAlignment="1">
      <alignment vertical="center"/>
    </xf>
    <xf numFmtId="3" fontId="22" fillId="27" borderId="0" xfId="84" applyNumberFormat="1" applyFont="1" applyFill="1" applyAlignment="1">
      <alignment horizontal="right" vertical="center"/>
    </xf>
    <xf numFmtId="3" fontId="13" fillId="27" borderId="0" xfId="84" applyNumberFormat="1" applyFont="1" applyFill="1" applyAlignment="1">
      <alignment horizontal="left" vertical="center"/>
    </xf>
    <xf numFmtId="0" fontId="41" fillId="27" borderId="0" xfId="52" applyFont="1" applyFill="1" applyAlignment="1">
      <alignment horizontal="right" vertical="center"/>
    </xf>
    <xf numFmtId="3" fontId="13" fillId="27" borderId="0" xfId="84" applyNumberFormat="1" applyFont="1" applyFill="1" applyAlignment="1">
      <alignment horizontal="right" vertical="center"/>
    </xf>
    <xf numFmtId="3" fontId="44" fillId="27" borderId="0" xfId="84" applyNumberFormat="1" applyFont="1" applyFill="1" applyAlignment="1">
      <alignment horizontal="left" vertical="center"/>
    </xf>
    <xf numFmtId="0" fontId="43" fillId="27" borderId="0" xfId="52" applyFont="1" applyFill="1" applyAlignment="1">
      <alignment vertical="center"/>
    </xf>
    <xf numFmtId="3" fontId="13" fillId="27" borderId="0" xfId="84" applyNumberFormat="1" applyFont="1" applyFill="1" applyAlignment="1">
      <alignment vertical="center"/>
    </xf>
    <xf numFmtId="0" fontId="13" fillId="27" borderId="0" xfId="52" applyFont="1" applyFill="1" applyAlignment="1">
      <alignment vertical="center"/>
    </xf>
    <xf numFmtId="0" fontId="58" fillId="27" borderId="0" xfId="54" applyFont="1" applyFill="1" applyAlignment="1">
      <alignment vertical="center"/>
    </xf>
    <xf numFmtId="0" fontId="66" fillId="27" borderId="0" xfId="54" applyFont="1" applyFill="1" applyAlignment="1">
      <alignment vertical="center"/>
    </xf>
    <xf numFmtId="0" fontId="108" fillId="27" borderId="0" xfId="54" applyFont="1" applyFill="1" applyAlignment="1">
      <alignment vertical="center" wrapText="1"/>
    </xf>
    <xf numFmtId="0" fontId="44" fillId="26" borderId="0" xfId="0" applyFont="1" applyFill="1" applyAlignment="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lignment vertical="center"/>
    </xf>
    <xf numFmtId="0" fontId="14" fillId="26" borderId="0" xfId="32" applyFont="1" applyFill="1" applyAlignment="1">
      <alignment horizontal="right" vertical="center"/>
    </xf>
    <xf numFmtId="49" fontId="41" fillId="27" borderId="24" xfId="0" applyNumberFormat="1" applyFont="1" applyFill="1" applyBorder="1" applyAlignment="1">
      <alignment horizontal="center" vertical="center" wrapText="1"/>
    </xf>
    <xf numFmtId="3" fontId="41" fillId="26" borderId="52" xfId="0" applyNumberFormat="1" applyFont="1" applyFill="1" applyBorder="1" applyAlignment="1">
      <alignment horizontal="center" vertical="center"/>
    </xf>
    <xf numFmtId="3" fontId="41" fillId="26" borderId="7" xfId="0" applyNumberFormat="1" applyFont="1" applyFill="1" applyBorder="1" applyAlignment="1">
      <alignment horizontal="center" vertical="center"/>
    </xf>
    <xf numFmtId="3" fontId="41" fillId="26" borderId="53" xfId="0" applyNumberFormat="1" applyFont="1" applyFill="1" applyBorder="1" applyAlignment="1">
      <alignment horizontal="center" vertical="center"/>
    </xf>
    <xf numFmtId="3" fontId="42" fillId="0" borderId="99" xfId="0" applyNumberFormat="1" applyFont="1" applyBorder="1" applyAlignment="1">
      <alignment horizontal="right" vertical="center"/>
    </xf>
    <xf numFmtId="3" fontId="42" fillId="0" borderId="113" xfId="0" applyNumberFormat="1" applyFont="1" applyBorder="1" applyAlignment="1">
      <alignment horizontal="right" vertical="center"/>
    </xf>
    <xf numFmtId="3" fontId="42" fillId="0" borderId="95" xfId="0" applyNumberFormat="1" applyFont="1" applyBorder="1" applyAlignment="1">
      <alignment horizontal="right" vertical="center"/>
    </xf>
    <xf numFmtId="3" fontId="155" fillId="0" borderId="25" xfId="0" applyNumberFormat="1" applyFont="1" applyBorder="1" applyAlignment="1">
      <alignment horizontal="center" vertical="center"/>
    </xf>
    <xf numFmtId="3" fontId="155" fillId="0" borderId="77" xfId="0" applyNumberFormat="1" applyFont="1" applyBorder="1" applyAlignment="1">
      <alignment horizontal="center" vertical="center"/>
    </xf>
    <xf numFmtId="3" fontId="155" fillId="0" borderId="44" xfId="0" applyNumberFormat="1" applyFont="1" applyBorder="1" applyAlignment="1">
      <alignment horizontal="center" vertical="center"/>
    </xf>
    <xf numFmtId="3" fontId="155" fillId="0" borderId="31" xfId="0" applyNumberFormat="1" applyFont="1" applyBorder="1" applyAlignment="1">
      <alignment horizontal="center" vertical="center"/>
    </xf>
    <xf numFmtId="3" fontId="155" fillId="0" borderId="50" xfId="0" applyNumberFormat="1" applyFont="1" applyBorder="1" applyAlignment="1">
      <alignment horizontal="center" vertical="center"/>
    </xf>
    <xf numFmtId="3" fontId="155" fillId="0" borderId="49" xfId="0" applyNumberFormat="1" applyFont="1" applyBorder="1" applyAlignment="1">
      <alignment horizontal="center" vertical="center"/>
    </xf>
    <xf numFmtId="3" fontId="42" fillId="0" borderId="93" xfId="0" applyNumberFormat="1" applyFont="1" applyBorder="1" applyAlignment="1">
      <alignment horizontal="right" vertical="center"/>
    </xf>
    <xf numFmtId="3" fontId="42" fillId="0" borderId="114" xfId="0" applyNumberFormat="1" applyFont="1" applyBorder="1" applyAlignment="1">
      <alignment horizontal="right" vertical="center"/>
    </xf>
    <xf numFmtId="3" fontId="42" fillId="0" borderId="94" xfId="0" applyNumberFormat="1" applyFont="1" applyBorder="1" applyAlignment="1">
      <alignment horizontal="right" vertical="center"/>
    </xf>
    <xf numFmtId="3" fontId="42" fillId="31" borderId="75" xfId="0" applyNumberFormat="1" applyFont="1" applyFill="1" applyBorder="1" applyAlignment="1">
      <alignment horizontal="right" vertical="center"/>
    </xf>
    <xf numFmtId="3" fontId="42" fillId="31" borderId="73" xfId="0" applyNumberFormat="1" applyFont="1" applyFill="1" applyBorder="1" applyAlignment="1">
      <alignment horizontal="right" vertical="center"/>
    </xf>
    <xf numFmtId="3" fontId="42" fillId="31" borderId="76" xfId="0" applyNumberFormat="1" applyFont="1" applyFill="1" applyBorder="1" applyAlignment="1">
      <alignment horizontal="right" vertical="center"/>
    </xf>
    <xf numFmtId="9" fontId="41" fillId="0" borderId="77" xfId="51" applyFont="1" applyFill="1" applyBorder="1" applyAlignment="1" applyProtection="1">
      <alignment horizontal="center" vertical="center"/>
    </xf>
    <xf numFmtId="9" fontId="41" fillId="0" borderId="57" xfId="51" applyFont="1" applyFill="1" applyBorder="1" applyAlignment="1" applyProtection="1">
      <alignment horizontal="center" vertical="center"/>
    </xf>
    <xf numFmtId="0" fontId="28" fillId="27" borderId="0" xfId="32" applyFill="1" applyAlignment="1">
      <alignment horizontal="center" vertical="center"/>
    </xf>
    <xf numFmtId="14" fontId="41" fillId="26" borderId="0" xfId="32" applyNumberFormat="1" applyFont="1" applyFill="1" applyAlignment="1">
      <alignment horizontal="center" vertical="center"/>
    </xf>
    <xf numFmtId="14" fontId="41" fillId="26" borderId="0" xfId="32" applyNumberFormat="1" applyFont="1" applyFill="1" applyAlignment="1">
      <alignment vertical="center"/>
    </xf>
    <xf numFmtId="0" fontId="42" fillId="26" borderId="0" xfId="32" applyFont="1" applyFill="1" applyAlignment="1">
      <alignment horizontal="center" vertical="center"/>
    </xf>
    <xf numFmtId="0" fontId="41" fillId="26" borderId="0" xfId="32" applyFont="1" applyFill="1" applyAlignment="1">
      <alignment horizontal="right" vertical="center"/>
    </xf>
    <xf numFmtId="0" fontId="42" fillId="26" borderId="0" xfId="32" applyFont="1" applyFill="1" applyAlignment="1">
      <alignment horizontal="left" vertical="center"/>
    </xf>
    <xf numFmtId="0" fontId="42" fillId="26" borderId="0" xfId="32" applyFont="1" applyFill="1" applyAlignment="1">
      <alignment vertical="center"/>
    </xf>
    <xf numFmtId="49" fontId="42" fillId="26" borderId="0" xfId="32" applyNumberFormat="1" applyFont="1" applyFill="1" applyAlignment="1">
      <alignment horizontal="right" vertical="center"/>
    </xf>
    <xf numFmtId="0" fontId="138" fillId="26" borderId="0" xfId="32" applyFont="1" applyFill="1" applyAlignment="1">
      <alignment horizontal="left" vertical="center"/>
    </xf>
    <xf numFmtId="14" fontId="150" fillId="27" borderId="0" xfId="0" applyNumberFormat="1" applyFont="1" applyFill="1" applyAlignment="1">
      <alignment vertical="center"/>
    </xf>
    <xf numFmtId="0" fontId="151" fillId="27" borderId="0" xfId="0" applyFont="1" applyFill="1" applyAlignment="1">
      <alignment vertical="center"/>
    </xf>
    <xf numFmtId="0" fontId="150" fillId="27" borderId="0" xfId="0" applyFont="1" applyFill="1" applyAlignment="1">
      <alignment vertical="center"/>
    </xf>
    <xf numFmtId="0" fontId="150" fillId="27" borderId="0" xfId="0" applyFont="1" applyFill="1" applyAlignment="1">
      <alignment horizontal="right" vertical="center"/>
    </xf>
    <xf numFmtId="0" fontId="151" fillId="27" borderId="0" xfId="0" applyFont="1" applyFill="1" applyAlignment="1">
      <alignment horizontal="center" vertical="center"/>
    </xf>
    <xf numFmtId="0" fontId="28" fillId="27" borderId="0" xfId="32" applyFill="1" applyAlignment="1">
      <alignment horizontal="right" vertical="center"/>
    </xf>
    <xf numFmtId="0" fontId="154" fillId="27" borderId="0" xfId="0" applyFont="1" applyFill="1" applyAlignment="1">
      <alignment horizontal="center" vertical="center"/>
    </xf>
    <xf numFmtId="0" fontId="28" fillId="27" borderId="0" xfId="0" applyFont="1" applyFill="1" applyAlignment="1">
      <alignment horizontal="center" vertical="center"/>
    </xf>
    <xf numFmtId="0" fontId="152" fillId="27" borderId="0" xfId="32" applyFont="1" applyFill="1" applyAlignment="1">
      <alignment horizontal="center" vertical="center"/>
    </xf>
    <xf numFmtId="0" fontId="153" fillId="27" borderId="0" xfId="32" applyFont="1" applyFill="1" applyAlignment="1">
      <alignment horizontal="center" vertical="center"/>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0" fontId="14" fillId="26" borderId="0" xfId="0" applyFont="1" applyFill="1" applyAlignment="1">
      <alignment horizontal="center" vertical="center"/>
    </xf>
    <xf numFmtId="0" fontId="146" fillId="26" borderId="0" xfId="0" applyFont="1" applyFill="1" applyAlignment="1">
      <alignment horizontal="center" vertical="center"/>
    </xf>
    <xf numFmtId="168" fontId="42" fillId="26" borderId="7" xfId="0" applyNumberFormat="1" applyFont="1" applyFill="1" applyBorder="1" applyAlignment="1">
      <alignment horizontal="center" vertical="center" wrapText="1"/>
    </xf>
    <xf numFmtId="3" fontId="42" fillId="26" borderId="113" xfId="32" applyNumberFormat="1" applyFont="1" applyFill="1" applyBorder="1" applyAlignment="1">
      <alignment horizontal="center" vertical="center"/>
    </xf>
    <xf numFmtId="168" fontId="42" fillId="26" borderId="7"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0" xfId="49" applyNumberFormat="1" applyFont="1" applyFill="1" applyAlignment="1">
      <alignment horizontal="right" vertical="center"/>
    </xf>
    <xf numFmtId="3" fontId="42" fillId="26" borderId="0" xfId="0" applyNumberFormat="1" applyFont="1" applyFill="1" applyAlignment="1">
      <alignment horizontal="center" vertical="center"/>
    </xf>
    <xf numFmtId="4" fontId="42" fillId="26" borderId="7" xfId="0" applyNumberFormat="1" applyFont="1" applyFill="1" applyBorder="1" applyAlignment="1">
      <alignment horizontal="center" vertical="center"/>
    </xf>
    <xf numFmtId="14" fontId="42" fillId="26" borderId="0" xfId="0" applyNumberFormat="1" applyFont="1" applyFill="1" applyAlignment="1">
      <alignment vertical="center"/>
    </xf>
    <xf numFmtId="14" fontId="41" fillId="26" borderId="0" xfId="0" applyNumberFormat="1" applyFont="1" applyFill="1" applyAlignment="1">
      <alignment vertical="center"/>
    </xf>
    <xf numFmtId="0" fontId="42" fillId="26" borderId="0" xfId="0" applyFont="1" applyFill="1" applyAlignment="1">
      <alignment horizontal="center" vertical="center"/>
    </xf>
    <xf numFmtId="0" fontId="41" fillId="26" borderId="0" xfId="0" applyFont="1" applyFill="1" applyAlignment="1">
      <alignment horizontal="right" vertical="center"/>
    </xf>
    <xf numFmtId="0" fontId="42" fillId="26" borderId="0" xfId="0" applyFont="1" applyFill="1" applyAlignment="1">
      <alignment horizontal="left" vertical="center"/>
    </xf>
    <xf numFmtId="0" fontId="42" fillId="26" borderId="0" xfId="0" applyFont="1" applyFill="1" applyAlignment="1">
      <alignment vertical="center"/>
    </xf>
    <xf numFmtId="0" fontId="43" fillId="26" borderId="0" xfId="0" applyFont="1" applyFill="1" applyAlignment="1">
      <alignment horizontal="left" vertical="center"/>
    </xf>
    <xf numFmtId="49" fontId="42" fillId="26" borderId="0" xfId="0" applyNumberFormat="1" applyFont="1" applyFill="1" applyAlignment="1">
      <alignment horizontal="center" vertical="center"/>
    </xf>
    <xf numFmtId="0" fontId="43" fillId="27" borderId="0" xfId="31" applyFont="1" applyFill="1" applyAlignment="1">
      <alignment horizontal="center" vertical="center"/>
    </xf>
    <xf numFmtId="0" fontId="47" fillId="27" borderId="0" xfId="31" applyFont="1" applyFill="1" applyAlignment="1">
      <alignment horizontal="right" vertical="center"/>
    </xf>
    <xf numFmtId="0" fontId="43" fillId="27" borderId="0" xfId="31" applyFont="1" applyFill="1" applyAlignment="1">
      <alignment horizontal="left" vertical="center"/>
    </xf>
    <xf numFmtId="0" fontId="43" fillId="26" borderId="0" xfId="0" applyFont="1" applyFill="1" applyAlignment="1">
      <alignment horizontal="center" vertical="center"/>
    </xf>
    <xf numFmtId="0" fontId="127" fillId="27" borderId="0" xfId="0" applyFont="1" applyFill="1" applyAlignment="1">
      <alignment horizontal="left" vertical="center"/>
    </xf>
    <xf numFmtId="0" fontId="76" fillId="26" borderId="0" xfId="0" applyFont="1" applyFill="1" applyAlignment="1">
      <alignment horizontal="center" vertical="center"/>
    </xf>
    <xf numFmtId="0" fontId="13" fillId="0" borderId="0" xfId="32" applyFont="1" applyAlignment="1">
      <alignment vertical="center"/>
    </xf>
    <xf numFmtId="0" fontId="14" fillId="0" borderId="0" xfId="32" applyFont="1" applyAlignment="1">
      <alignment vertical="center"/>
    </xf>
    <xf numFmtId="0" fontId="14" fillId="0" borderId="0" xfId="32" applyFont="1" applyAlignment="1">
      <alignment horizontal="center" vertical="center"/>
    </xf>
    <xf numFmtId="0" fontId="42" fillId="24" borderId="17" xfId="32" applyFont="1" applyFill="1" applyBorder="1" applyAlignment="1">
      <alignment horizontal="center" vertical="center" wrapText="1"/>
    </xf>
    <xf numFmtId="0" fontId="42" fillId="0" borderId="53" xfId="32" applyFont="1" applyBorder="1" applyAlignment="1">
      <alignment horizontal="left" vertical="center" wrapText="1"/>
    </xf>
    <xf numFmtId="0" fontId="42" fillId="20" borderId="5" xfId="32" applyFont="1" applyFill="1" applyBorder="1" applyAlignment="1">
      <alignment horizontal="center" vertical="center" wrapText="1"/>
    </xf>
    <xf numFmtId="0" fontId="42" fillId="20" borderId="17" xfId="32" applyFont="1" applyFill="1" applyBorder="1" applyAlignment="1">
      <alignment horizontal="center" vertical="center" wrapText="1"/>
    </xf>
    <xf numFmtId="0" fontId="42" fillId="24" borderId="51" xfId="78" applyFont="1" applyFill="1" applyBorder="1" applyAlignment="1">
      <alignment horizontal="center" vertical="center" wrapText="1"/>
    </xf>
    <xf numFmtId="176" fontId="41" fillId="24" borderId="51" xfId="78" applyNumberFormat="1" applyFont="1" applyFill="1" applyBorder="1" applyAlignment="1">
      <alignment horizontal="center" vertical="center"/>
    </xf>
    <xf numFmtId="176" fontId="41" fillId="24" borderId="75" xfId="78" applyNumberFormat="1" applyFont="1" applyFill="1" applyBorder="1" applyAlignment="1">
      <alignment horizontal="center" vertical="center"/>
    </xf>
    <xf numFmtId="0" fontId="42" fillId="26" borderId="17" xfId="78" applyFont="1" applyFill="1" applyBorder="1" applyAlignment="1">
      <alignment horizontal="center" vertical="center" wrapText="1"/>
    </xf>
    <xf numFmtId="176" fontId="42" fillId="26" borderId="17" xfId="78" applyNumberFormat="1" applyFont="1" applyFill="1" applyBorder="1" applyAlignment="1">
      <alignment horizontal="center" vertical="center"/>
    </xf>
    <xf numFmtId="3" fontId="42" fillId="26" borderId="39" xfId="78" applyNumberFormat="1" applyFont="1" applyFill="1" applyBorder="1" applyAlignment="1">
      <alignment horizontal="center" vertical="center"/>
    </xf>
    <xf numFmtId="0" fontId="42" fillId="31" borderId="17" xfId="78" applyFont="1" applyFill="1" applyBorder="1" applyAlignment="1">
      <alignment horizontal="center" vertical="center" wrapText="1"/>
    </xf>
    <xf numFmtId="176" fontId="41" fillId="24" borderId="17" xfId="78" applyNumberFormat="1" applyFont="1" applyFill="1" applyBorder="1" applyAlignment="1">
      <alignment horizontal="center" vertical="center"/>
    </xf>
    <xf numFmtId="176" fontId="41" fillId="24" borderId="52" xfId="78" applyNumberFormat="1" applyFont="1" applyFill="1" applyBorder="1" applyAlignment="1">
      <alignment horizontal="center" vertical="center"/>
    </xf>
    <xf numFmtId="3" fontId="42" fillId="26" borderId="17" xfId="78" applyNumberFormat="1" applyFont="1" applyFill="1" applyBorder="1" applyAlignment="1">
      <alignment horizontal="center" vertical="center"/>
    </xf>
    <xf numFmtId="0" fontId="42" fillId="24" borderId="17" xfId="78" applyFont="1" applyFill="1" applyBorder="1" applyAlignment="1">
      <alignment horizontal="center" vertical="center" wrapText="1"/>
    </xf>
    <xf numFmtId="176" fontId="41" fillId="24" borderId="49" xfId="78" applyNumberFormat="1" applyFont="1" applyFill="1" applyBorder="1" applyAlignment="1">
      <alignment horizontal="center" vertical="center"/>
    </xf>
    <xf numFmtId="176" fontId="41" fillId="24" borderId="5" xfId="78" applyNumberFormat="1" applyFont="1" applyFill="1" applyBorder="1" applyAlignment="1">
      <alignment horizontal="center" vertical="center"/>
    </xf>
    <xf numFmtId="14" fontId="42" fillId="26" borderId="57" xfId="78" applyNumberFormat="1" applyFont="1" applyFill="1" applyBorder="1" applyAlignment="1">
      <alignment vertical="center"/>
    </xf>
    <xf numFmtId="0" fontId="42" fillId="26" borderId="21" xfId="78" applyFont="1" applyFill="1" applyBorder="1" applyAlignment="1">
      <alignment horizontal="center" vertical="center" wrapText="1"/>
    </xf>
    <xf numFmtId="176" fontId="42" fillId="26" borderId="21" xfId="78" applyNumberFormat="1" applyFont="1" applyFill="1" applyBorder="1" applyAlignment="1">
      <alignment horizontal="center" vertical="center"/>
    </xf>
    <xf numFmtId="0" fontId="42" fillId="0" borderId="0" xfId="32" applyFont="1" applyAlignment="1">
      <alignment horizontal="center" vertical="center" wrapText="1"/>
    </xf>
    <xf numFmtId="0" fontId="42" fillId="0" borderId="0" xfId="32" applyFont="1" applyAlignment="1">
      <alignment vertical="center"/>
    </xf>
    <xf numFmtId="14" fontId="41" fillId="0" borderId="0" xfId="32" applyNumberFormat="1" applyFont="1" applyAlignment="1">
      <alignment horizontal="left" vertical="center"/>
    </xf>
    <xf numFmtId="0" fontId="42" fillId="0" borderId="0" xfId="32" applyFont="1" applyAlignment="1">
      <alignment horizontal="center" vertical="center"/>
    </xf>
    <xf numFmtId="0" fontId="41" fillId="0" borderId="0" xfId="32" applyFont="1" applyAlignment="1">
      <alignment horizontal="right" vertical="center"/>
    </xf>
    <xf numFmtId="0" fontId="42" fillId="0" borderId="0" xfId="32" applyFont="1" applyAlignment="1">
      <alignment horizontal="left" vertical="center"/>
    </xf>
    <xf numFmtId="0" fontId="41" fillId="0" borderId="0" xfId="32" applyFont="1" applyAlignment="1">
      <alignment horizontal="center" vertical="center"/>
    </xf>
    <xf numFmtId="0" fontId="43" fillId="0" borderId="0" xfId="32" applyFont="1" applyAlignment="1">
      <alignment horizontal="left" vertical="center"/>
    </xf>
    <xf numFmtId="3" fontId="42" fillId="0" borderId="0" xfId="32" applyNumberFormat="1" applyFont="1" applyAlignment="1">
      <alignment horizontal="center" vertical="center"/>
    </xf>
    <xf numFmtId="0" fontId="43" fillId="0" borderId="0" xfId="32" applyFont="1" applyAlignment="1">
      <alignment horizontal="center" vertical="center"/>
    </xf>
    <xf numFmtId="49" fontId="41" fillId="0" borderId="0" xfId="32" applyNumberFormat="1" applyFont="1" applyAlignment="1">
      <alignment horizontal="center" vertical="center"/>
    </xf>
    <xf numFmtId="0" fontId="44" fillId="0" borderId="0" xfId="31" applyFont="1" applyAlignment="1">
      <alignment horizontal="center" vertical="center"/>
    </xf>
    <xf numFmtId="0" fontId="43" fillId="0" borderId="0" xfId="31" applyFont="1" applyAlignment="1">
      <alignment horizontal="center" vertical="center"/>
    </xf>
    <xf numFmtId="0" fontId="42" fillId="27" borderId="0" xfId="32" applyFont="1" applyFill="1" applyAlignment="1">
      <alignment vertical="center"/>
    </xf>
    <xf numFmtId="0" fontId="42" fillId="27" borderId="0" xfId="32" applyFont="1" applyFill="1" applyAlignment="1">
      <alignment vertical="center" wrapText="1"/>
    </xf>
    <xf numFmtId="0" fontId="47" fillId="27" borderId="0" xfId="0" applyFont="1" applyFill="1" applyAlignment="1">
      <alignment vertical="center"/>
    </xf>
    <xf numFmtId="3" fontId="42" fillId="27" borderId="53" xfId="32" applyNumberFormat="1" applyFont="1" applyFill="1" applyBorder="1" applyAlignment="1">
      <alignment horizontal="left" vertical="center" wrapText="1"/>
    </xf>
    <xf numFmtId="3" fontId="42" fillId="26" borderId="93" xfId="32" applyNumberFormat="1" applyFont="1" applyFill="1" applyBorder="1" applyAlignment="1">
      <alignment horizontal="center" vertical="center"/>
    </xf>
    <xf numFmtId="3" fontId="42" fillId="26" borderId="114" xfId="32" applyNumberFormat="1" applyFont="1" applyFill="1" applyBorder="1" applyAlignment="1">
      <alignment horizontal="center" vertical="center"/>
    </xf>
    <xf numFmtId="3" fontId="42" fillId="26" borderId="94" xfId="32" applyNumberFormat="1" applyFont="1" applyFill="1" applyBorder="1" applyAlignment="1">
      <alignment horizontal="center" vertical="center"/>
    </xf>
    <xf numFmtId="0" fontId="43" fillId="26" borderId="24" xfId="32" applyFont="1" applyFill="1" applyBorder="1" applyAlignment="1">
      <alignment horizontal="center" vertical="center"/>
    </xf>
    <xf numFmtId="3" fontId="42" fillId="26" borderId="90" xfId="32" applyNumberFormat="1" applyFont="1" applyFill="1" applyBorder="1" applyAlignment="1">
      <alignment horizontal="center" vertical="center"/>
    </xf>
    <xf numFmtId="3" fontId="42" fillId="26" borderId="112" xfId="32" applyNumberFormat="1" applyFont="1" applyFill="1" applyBorder="1" applyAlignment="1">
      <alignment horizontal="center" vertical="center"/>
    </xf>
    <xf numFmtId="3" fontId="42" fillId="26" borderId="91"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95" xfId="32" applyNumberFormat="1" applyFont="1" applyFill="1" applyBorder="1" applyAlignment="1">
      <alignment horizontal="center" vertical="center"/>
    </xf>
    <xf numFmtId="3" fontId="42" fillId="26" borderId="134" xfId="32" applyNumberFormat="1" applyFont="1" applyFill="1" applyBorder="1" applyAlignment="1">
      <alignment horizontal="center" vertical="center"/>
    </xf>
    <xf numFmtId="3" fontId="42" fillId="26" borderId="138" xfId="32" applyNumberFormat="1" applyFont="1" applyFill="1" applyBorder="1" applyAlignment="1">
      <alignment horizontal="center" vertical="center"/>
    </xf>
    <xf numFmtId="3" fontId="42" fillId="26" borderId="139" xfId="32" applyNumberFormat="1" applyFont="1" applyFill="1" applyBorder="1" applyAlignment="1">
      <alignment horizontal="center" vertical="center"/>
    </xf>
    <xf numFmtId="0" fontId="42" fillId="26" borderId="0" xfId="0" applyFont="1" applyFill="1" applyAlignment="1">
      <alignment vertical="center" wrapText="1"/>
    </xf>
    <xf numFmtId="14" fontId="41" fillId="26" borderId="0" xfId="0" applyNumberFormat="1" applyFont="1" applyFill="1" applyAlignment="1">
      <alignment horizontal="left" vertical="center"/>
    </xf>
    <xf numFmtId="0" fontId="43" fillId="27" borderId="0" xfId="0" applyFont="1" applyFill="1" applyAlignment="1">
      <alignment horizontal="center" vertical="center"/>
    </xf>
    <xf numFmtId="49" fontId="42" fillId="27" borderId="0" xfId="0" applyNumberFormat="1" applyFont="1" applyFill="1" applyAlignment="1">
      <alignment horizontal="right" vertical="center"/>
    </xf>
    <xf numFmtId="0" fontId="43" fillId="27" borderId="0" xfId="31" applyFont="1" applyFill="1" applyAlignment="1">
      <alignment vertical="center"/>
    </xf>
    <xf numFmtId="0" fontId="43" fillId="27" borderId="0" xfId="0" applyFont="1" applyFill="1" applyAlignment="1">
      <alignment horizontal="left" vertical="center"/>
    </xf>
    <xf numFmtId="0" fontId="46" fillId="27" borderId="0" xfId="32" applyFont="1" applyFill="1" applyAlignment="1">
      <alignment horizontal="center" vertical="center"/>
    </xf>
    <xf numFmtId="0" fontId="88" fillId="27" borderId="0" xfId="32" applyFont="1" applyFill="1" applyAlignment="1">
      <alignment vertical="center"/>
    </xf>
    <xf numFmtId="0" fontId="83" fillId="27" borderId="0" xfId="32" applyFont="1" applyFill="1" applyAlignment="1">
      <alignment horizontal="right" vertical="center"/>
    </xf>
    <xf numFmtId="0" fontId="79" fillId="27" borderId="0" xfId="32" applyFont="1" applyFill="1" applyAlignment="1">
      <alignment vertical="center" wrapText="1"/>
    </xf>
    <xf numFmtId="0" fontId="58" fillId="27" borderId="0" xfId="32" applyFont="1" applyFill="1" applyAlignment="1">
      <alignment horizontal="left" vertical="center"/>
    </xf>
    <xf numFmtId="0" fontId="70" fillId="27" borderId="0" xfId="32" applyFont="1" applyFill="1" applyAlignment="1">
      <alignment vertical="center"/>
    </xf>
    <xf numFmtId="0" fontId="139" fillId="27" borderId="0" xfId="32" applyFont="1" applyFill="1" applyAlignment="1">
      <alignment horizontal="center" vertical="center"/>
    </xf>
    <xf numFmtId="0" fontId="139" fillId="27" borderId="0" xfId="32" applyFont="1" applyFill="1" applyAlignment="1">
      <alignment horizontal="left" vertical="center"/>
    </xf>
    <xf numFmtId="0" fontId="66" fillId="27" borderId="20" xfId="32" applyFont="1" applyFill="1" applyBorder="1" applyAlignment="1">
      <alignment vertical="center"/>
    </xf>
    <xf numFmtId="0" fontId="88" fillId="27" borderId="20" xfId="32" applyFont="1" applyFill="1" applyBorder="1" applyAlignment="1">
      <alignment vertical="center"/>
    </xf>
    <xf numFmtId="0" fontId="66" fillId="27" borderId="20" xfId="32" applyFont="1" applyFill="1" applyBorder="1" applyAlignment="1">
      <alignment horizontal="center" vertical="center"/>
    </xf>
    <xf numFmtId="3" fontId="140" fillId="37" borderId="38" xfId="32" applyNumberFormat="1" applyFont="1" applyFill="1" applyBorder="1" applyAlignment="1">
      <alignment horizontal="center" vertical="center"/>
    </xf>
    <xf numFmtId="3" fontId="140" fillId="37" borderId="10" xfId="32" applyNumberFormat="1" applyFont="1" applyFill="1" applyBorder="1" applyAlignment="1">
      <alignment horizontal="center" vertical="center"/>
    </xf>
    <xf numFmtId="3" fontId="48" fillId="37" borderId="65" xfId="32" applyNumberFormat="1" applyFont="1" applyFill="1" applyBorder="1" applyAlignment="1">
      <alignment horizontal="center" vertical="center"/>
    </xf>
    <xf numFmtId="3" fontId="48" fillId="37" borderId="9" xfId="32" applyNumberFormat="1" applyFont="1" applyFill="1" applyBorder="1" applyAlignment="1">
      <alignment horizontal="center" vertical="center"/>
    </xf>
    <xf numFmtId="3" fontId="48" fillId="37" borderId="10" xfId="32" applyNumberFormat="1" applyFont="1" applyFill="1" applyBorder="1" applyAlignment="1">
      <alignment horizontal="center" vertical="center"/>
    </xf>
    <xf numFmtId="1" fontId="140" fillId="37" borderId="65" xfId="32" applyNumberFormat="1" applyFont="1" applyFill="1" applyBorder="1" applyAlignment="1">
      <alignment horizontal="center" vertical="center" wrapText="1"/>
    </xf>
    <xf numFmtId="1" fontId="140" fillId="37" borderId="10" xfId="32" applyNumberFormat="1" applyFont="1" applyFill="1" applyBorder="1" applyAlignment="1">
      <alignment horizontal="center" vertical="center" wrapText="1"/>
    </xf>
    <xf numFmtId="1" fontId="48" fillId="37" borderId="65" xfId="32" applyNumberFormat="1" applyFont="1" applyFill="1" applyBorder="1" applyAlignment="1">
      <alignment horizontal="center" vertical="center" wrapText="1"/>
    </xf>
    <xf numFmtId="1" fontId="48" fillId="37" borderId="9" xfId="32" applyNumberFormat="1" applyFont="1" applyFill="1" applyBorder="1" applyAlignment="1">
      <alignment horizontal="center" vertical="center" wrapText="1"/>
    </xf>
    <xf numFmtId="1" fontId="48" fillId="37" borderId="60" xfId="32" applyNumberFormat="1" applyFont="1" applyFill="1" applyBorder="1" applyAlignment="1">
      <alignment horizontal="center" vertical="center" wrapText="1"/>
    </xf>
    <xf numFmtId="1" fontId="140" fillId="37" borderId="38" xfId="32" applyNumberFormat="1" applyFont="1" applyFill="1" applyBorder="1" applyAlignment="1">
      <alignment horizontal="center" vertical="center" wrapText="1"/>
    </xf>
    <xf numFmtId="0" fontId="48" fillId="37" borderId="2" xfId="0" applyFont="1" applyFill="1" applyBorder="1" applyAlignment="1">
      <alignment horizontal="center" vertical="center" wrapText="1"/>
    </xf>
    <xf numFmtId="1" fontId="48" fillId="37" borderId="20" xfId="32" applyNumberFormat="1" applyFont="1" applyFill="1" applyBorder="1" applyAlignment="1">
      <alignment horizontal="center" vertical="center"/>
    </xf>
    <xf numFmtId="1" fontId="48" fillId="37" borderId="9" xfId="32" applyNumberFormat="1" applyFont="1" applyFill="1" applyBorder="1" applyAlignment="1">
      <alignment horizontal="center" vertical="center"/>
    </xf>
    <xf numFmtId="1" fontId="48" fillId="37" borderId="71" xfId="32" applyNumberFormat="1" applyFont="1" applyFill="1" applyBorder="1" applyAlignment="1">
      <alignment horizontal="center" vertical="center"/>
    </xf>
    <xf numFmtId="1" fontId="48" fillId="37" borderId="48" xfId="32" applyNumberFormat="1" applyFont="1" applyFill="1" applyBorder="1" applyAlignment="1">
      <alignment vertical="center"/>
    </xf>
    <xf numFmtId="0" fontId="48" fillId="31" borderId="2" xfId="32" applyFont="1" applyFill="1" applyBorder="1" applyAlignment="1">
      <alignment horizontal="center" vertical="center"/>
    </xf>
    <xf numFmtId="0" fontId="48" fillId="31" borderId="2" xfId="32" applyFont="1" applyFill="1" applyBorder="1" applyAlignment="1">
      <alignment horizontal="left" vertical="center"/>
    </xf>
    <xf numFmtId="0" fontId="48" fillId="31" borderId="2" xfId="32" applyFont="1" applyFill="1" applyBorder="1" applyAlignment="1">
      <alignment vertical="center" wrapText="1"/>
    </xf>
    <xf numFmtId="3" fontId="140" fillId="31" borderId="38" xfId="55" applyNumberFormat="1" applyFont="1" applyFill="1" applyBorder="1" applyAlignment="1" applyProtection="1">
      <alignment horizontal="center" vertical="center"/>
    </xf>
    <xf numFmtId="3" fontId="140"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lignment horizontal="center" vertical="center"/>
    </xf>
    <xf numFmtId="3" fontId="140" fillId="31" borderId="38" xfId="32" applyNumberFormat="1" applyFont="1" applyFill="1" applyBorder="1" applyAlignment="1">
      <alignment horizontal="center" vertical="center"/>
    </xf>
    <xf numFmtId="3" fontId="140" fillId="31" borderId="10" xfId="32" applyNumberFormat="1" applyFont="1" applyFill="1" applyBorder="1" applyAlignment="1">
      <alignment horizontal="center" vertical="center"/>
    </xf>
    <xf numFmtId="3" fontId="48" fillId="31" borderId="65" xfId="32" applyNumberFormat="1" applyFont="1" applyFill="1" applyBorder="1" applyAlignment="1">
      <alignment horizontal="center" vertical="center"/>
    </xf>
    <xf numFmtId="3" fontId="48" fillId="31" borderId="9" xfId="32" applyNumberFormat="1" applyFont="1" applyFill="1" applyBorder="1" applyAlignment="1">
      <alignment horizontal="center" vertical="center"/>
    </xf>
    <xf numFmtId="3" fontId="48" fillId="31" borderId="10" xfId="32" applyNumberFormat="1" applyFont="1" applyFill="1" applyBorder="1" applyAlignment="1">
      <alignment horizontal="center" vertical="center"/>
    </xf>
    <xf numFmtId="3" fontId="48" fillId="31" borderId="60" xfId="32" applyNumberFormat="1" applyFont="1" applyFill="1" applyBorder="1" applyAlignment="1">
      <alignment horizontal="center" vertical="center"/>
    </xf>
    <xf numFmtId="3" fontId="46" fillId="29" borderId="38" xfId="49" applyNumberFormat="1" applyFont="1" applyFill="1" applyBorder="1" applyAlignment="1">
      <alignment horizontal="center" vertical="center"/>
    </xf>
    <xf numFmtId="3" fontId="46" fillId="29" borderId="60" xfId="49" applyNumberFormat="1" applyFont="1" applyFill="1" applyBorder="1" applyAlignment="1">
      <alignment horizontal="right" vertical="center"/>
    </xf>
    <xf numFmtId="3" fontId="46" fillId="29" borderId="2" xfId="49" applyNumberFormat="1" applyFont="1" applyFill="1" applyBorder="1" applyAlignment="1">
      <alignment horizontal="center" vertical="center"/>
    </xf>
    <xf numFmtId="3" fontId="46" fillId="29" borderId="9" xfId="49" applyNumberFormat="1" applyFont="1" applyFill="1" applyBorder="1" applyAlignment="1">
      <alignment horizontal="center" vertical="center"/>
    </xf>
    <xf numFmtId="3" fontId="46" fillId="29" borderId="10" xfId="49" applyNumberFormat="1" applyFont="1" applyFill="1" applyBorder="1" applyAlignment="1">
      <alignment horizontal="right" vertical="center"/>
    </xf>
    <xf numFmtId="3" fontId="46" fillId="29" borderId="3" xfId="49" applyNumberFormat="1" applyFont="1" applyFill="1" applyBorder="1" applyAlignment="1">
      <alignment horizontal="left" vertical="center"/>
    </xf>
    <xf numFmtId="0" fontId="48" fillId="27" borderId="5" xfId="32" applyFont="1" applyFill="1" applyBorder="1" applyAlignment="1">
      <alignment horizontal="center" vertical="center"/>
    </xf>
    <xf numFmtId="0" fontId="46" fillId="0" borderId="5" xfId="0" applyFont="1" applyBorder="1" applyAlignment="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lignment horizontal="center" vertical="center"/>
    </xf>
    <xf numFmtId="3" fontId="46" fillId="0" borderId="5" xfId="32" applyNumberFormat="1" applyFont="1" applyBorder="1" applyAlignment="1">
      <alignment horizontal="center" vertical="center" wrapText="1"/>
    </xf>
    <xf numFmtId="3" fontId="138" fillId="27" borderId="5" xfId="32" applyNumberFormat="1" applyFont="1" applyFill="1" applyBorder="1" applyAlignment="1">
      <alignment horizontal="left" vertical="center" wrapText="1"/>
    </xf>
    <xf numFmtId="0" fontId="48" fillId="27" borderId="17" xfId="32" applyFont="1" applyFill="1" applyBorder="1" applyAlignment="1">
      <alignment horizontal="center" vertical="center"/>
    </xf>
    <xf numFmtId="0" fontId="46" fillId="0" borderId="17" xfId="0" applyFont="1" applyBorder="1" applyAlignment="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lignment horizontal="center" vertical="center"/>
    </xf>
    <xf numFmtId="3" fontId="46" fillId="0" borderId="17" xfId="32" applyNumberFormat="1" applyFont="1" applyBorder="1" applyAlignment="1">
      <alignment horizontal="center" vertical="center" wrapText="1"/>
    </xf>
    <xf numFmtId="3" fontId="138" fillId="27" borderId="17" xfId="32" applyNumberFormat="1" applyFont="1" applyFill="1" applyBorder="1" applyAlignment="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Border="1" applyAlignment="1">
      <alignment horizontal="left" vertical="center" wrapText="1"/>
    </xf>
    <xf numFmtId="9" fontId="46" fillId="0" borderId="17" xfId="70" applyFont="1" applyFill="1" applyBorder="1" applyAlignment="1" applyProtection="1">
      <alignment horizontal="center" vertical="center"/>
    </xf>
    <xf numFmtId="3" fontId="138" fillId="26" borderId="17" xfId="32" applyNumberFormat="1" applyFont="1" applyFill="1" applyBorder="1" applyAlignment="1">
      <alignment horizontal="left" vertical="center" wrapText="1"/>
    </xf>
    <xf numFmtId="3" fontId="138" fillId="0" borderId="17" xfId="32" applyNumberFormat="1" applyFont="1" applyBorder="1" applyAlignment="1">
      <alignment horizontal="left" vertical="center" wrapText="1"/>
    </xf>
    <xf numFmtId="3" fontId="46" fillId="26" borderId="17" xfId="32" applyNumberFormat="1" applyFont="1" applyFill="1" applyBorder="1" applyAlignment="1">
      <alignment horizontal="center" vertical="center" wrapText="1"/>
    </xf>
    <xf numFmtId="0" fontId="48" fillId="22" borderId="17" xfId="32" applyFont="1" applyFill="1" applyBorder="1" applyAlignment="1">
      <alignment horizontal="center" vertical="center"/>
    </xf>
    <xf numFmtId="0" fontId="48" fillId="22" borderId="39" xfId="32" applyFont="1" applyFill="1" applyBorder="1" applyAlignment="1">
      <alignment horizontal="center" vertical="center"/>
    </xf>
    <xf numFmtId="0" fontId="46" fillId="0" borderId="39" xfId="0" applyFont="1" applyBorder="1" applyAlignment="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lignment horizontal="left" vertical="center" wrapText="1"/>
    </xf>
    <xf numFmtId="3" fontId="48" fillId="27" borderId="21" xfId="32" applyNumberFormat="1" applyFont="1" applyFill="1" applyBorder="1" applyAlignment="1">
      <alignment horizontal="center" vertical="center"/>
    </xf>
    <xf numFmtId="3" fontId="46" fillId="0" borderId="39" xfId="32" applyNumberFormat="1" applyFont="1" applyBorder="1" applyAlignment="1">
      <alignment horizontal="center" vertical="center" wrapText="1"/>
    </xf>
    <xf numFmtId="3" fontId="138" fillId="0" borderId="39" xfId="32" applyNumberFormat="1" applyFont="1" applyBorder="1" applyAlignment="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lignment horizontal="center" vertical="center"/>
    </xf>
    <xf numFmtId="3" fontId="48" fillId="31" borderId="2" xfId="32" applyNumberFormat="1" applyFont="1" applyFill="1" applyBorder="1" applyAlignment="1">
      <alignment horizontal="center" vertical="center" wrapText="1"/>
    </xf>
    <xf numFmtId="3" fontId="48" fillId="31" borderId="10" xfId="32" applyNumberFormat="1" applyFont="1" applyFill="1" applyBorder="1" applyAlignment="1">
      <alignment horizontal="right" vertical="center" wrapText="1"/>
    </xf>
    <xf numFmtId="3" fontId="48" fillId="31" borderId="65" xfId="32" applyNumberFormat="1" applyFont="1" applyFill="1" applyBorder="1" applyAlignment="1">
      <alignment horizontal="center" vertical="center" wrapText="1"/>
    </xf>
    <xf numFmtId="3" fontId="48" fillId="31" borderId="9" xfId="32" applyNumberFormat="1" applyFont="1" applyFill="1" applyBorder="1" applyAlignment="1">
      <alignment horizontal="center" vertical="center" wrapText="1"/>
    </xf>
    <xf numFmtId="3" fontId="48" fillId="31" borderId="10" xfId="32" applyNumberFormat="1" applyFont="1" applyFill="1" applyBorder="1" applyAlignment="1">
      <alignment horizontal="center" vertical="center" wrapText="1"/>
    </xf>
    <xf numFmtId="0" fontId="140" fillId="31" borderId="2" xfId="32" applyFont="1" applyFill="1" applyBorder="1" applyAlignment="1">
      <alignment horizontal="left" vertical="center" wrapText="1"/>
    </xf>
    <xf numFmtId="0" fontId="46" fillId="27" borderId="5" xfId="32" applyFont="1" applyFill="1" applyBorder="1" applyAlignment="1">
      <alignment horizontal="center" vertical="center"/>
    </xf>
    <xf numFmtId="0" fontId="46" fillId="0" borderId="5" xfId="32" applyFont="1" applyBorder="1" applyAlignment="1">
      <alignment horizontal="center" vertical="center"/>
    </xf>
    <xf numFmtId="3" fontId="46" fillId="27" borderId="5" xfId="32" applyNumberFormat="1" applyFont="1" applyFill="1" applyBorder="1" applyAlignment="1">
      <alignment horizontal="left" vertical="center" wrapText="1"/>
    </xf>
    <xf numFmtId="3" fontId="48" fillId="27" borderId="25" xfId="32" applyNumberFormat="1" applyFont="1" applyFill="1" applyBorder="1" applyAlignment="1">
      <alignment horizontal="center" vertical="center"/>
    </xf>
    <xf numFmtId="3" fontId="138" fillId="26" borderId="5" xfId="32" applyNumberFormat="1" applyFont="1" applyFill="1" applyBorder="1" applyAlignment="1">
      <alignment horizontal="left" vertical="center" wrapText="1"/>
    </xf>
    <xf numFmtId="0" fontId="46" fillId="27" borderId="17" xfId="32" applyFont="1" applyFill="1" applyBorder="1" applyAlignment="1">
      <alignment horizontal="center" vertical="center"/>
    </xf>
    <xf numFmtId="0" fontId="46" fillId="0" borderId="17" xfId="32" applyFont="1" applyBorder="1" applyAlignment="1">
      <alignment horizontal="center" vertical="center"/>
    </xf>
    <xf numFmtId="3" fontId="46" fillId="27" borderId="17" xfId="32" applyNumberFormat="1" applyFont="1" applyFill="1" applyBorder="1" applyAlignment="1">
      <alignment horizontal="left" vertical="center" wrapText="1"/>
    </xf>
    <xf numFmtId="3" fontId="48" fillId="27" borderId="24" xfId="32" applyNumberFormat="1" applyFont="1" applyFill="1" applyBorder="1" applyAlignment="1">
      <alignment horizontal="center" vertical="center"/>
    </xf>
    <xf numFmtId="3" fontId="46" fillId="0" borderId="17" xfId="32" applyNumberFormat="1" applyFont="1" applyBorder="1" applyAlignment="1">
      <alignment horizontal="left" vertical="center" wrapText="1"/>
    </xf>
    <xf numFmtId="3" fontId="138" fillId="26" borderId="32" xfId="32" applyNumberFormat="1" applyFont="1" applyFill="1" applyBorder="1" applyAlignment="1">
      <alignment horizontal="center" vertical="center"/>
    </xf>
    <xf numFmtId="3" fontId="138" fillId="26" borderId="62" xfId="32" applyNumberFormat="1" applyFont="1" applyFill="1" applyBorder="1" applyAlignment="1">
      <alignment horizontal="center" vertical="center"/>
    </xf>
    <xf numFmtId="3" fontId="138" fillId="26" borderId="52" xfId="32" applyNumberFormat="1" applyFont="1" applyFill="1" applyBorder="1" applyAlignment="1">
      <alignment horizontal="center" vertical="center"/>
    </xf>
    <xf numFmtId="3" fontId="138" fillId="26" borderId="7" xfId="32" applyNumberFormat="1" applyFont="1" applyFill="1" applyBorder="1" applyAlignment="1">
      <alignment horizontal="center" vertical="center"/>
    </xf>
    <xf numFmtId="3" fontId="138" fillId="26" borderId="53" xfId="32" applyNumberFormat="1" applyFont="1" applyFill="1" applyBorder="1" applyAlignment="1">
      <alignment horizontal="center" vertical="center"/>
    </xf>
    <xf numFmtId="0" fontId="46" fillId="22" borderId="17" xfId="32" applyFont="1" applyFill="1" applyBorder="1" applyAlignment="1">
      <alignment horizontal="center" vertical="center"/>
    </xf>
    <xf numFmtId="0" fontId="46" fillId="22" borderId="39" xfId="32" applyFont="1" applyFill="1" applyBorder="1" applyAlignment="1">
      <alignment horizontal="center" vertical="center"/>
    </xf>
    <xf numFmtId="0" fontId="46" fillId="0" borderId="39" xfId="32" applyFont="1" applyBorder="1" applyAlignment="1">
      <alignment horizontal="center" vertical="center"/>
    </xf>
    <xf numFmtId="3" fontId="46" fillId="27" borderId="39" xfId="32" applyNumberFormat="1" applyFont="1" applyFill="1" applyBorder="1" applyAlignment="1">
      <alignment horizontal="left" vertical="center" wrapText="1"/>
    </xf>
    <xf numFmtId="3" fontId="48" fillId="27" borderId="36" xfId="32" applyNumberFormat="1" applyFont="1" applyFill="1" applyBorder="1" applyAlignment="1">
      <alignment horizontal="center" vertical="center"/>
    </xf>
    <xf numFmtId="3" fontId="46" fillId="0" borderId="5" xfId="32" applyNumberFormat="1" applyFont="1" applyBorder="1" applyAlignment="1">
      <alignment horizontal="left" vertical="center" wrapText="1"/>
    </xf>
    <xf numFmtId="3" fontId="58" fillId="0" borderId="49" xfId="32" applyNumberFormat="1" applyFont="1" applyBorder="1" applyAlignment="1">
      <alignment horizontal="center" vertical="center"/>
    </xf>
    <xf numFmtId="3" fontId="58" fillId="0" borderId="50" xfId="32" applyNumberFormat="1" applyFont="1" applyBorder="1" applyAlignment="1">
      <alignment horizontal="center" vertical="center"/>
    </xf>
    <xf numFmtId="3" fontId="58" fillId="0" borderId="44" xfId="32" applyNumberFormat="1" applyFont="1" applyBorder="1" applyAlignment="1">
      <alignment horizontal="center" vertical="center"/>
    </xf>
    <xf numFmtId="3" fontId="58" fillId="0" borderId="31" xfId="32" applyNumberFormat="1" applyFont="1" applyBorder="1" applyAlignment="1">
      <alignment horizontal="center" vertical="center"/>
    </xf>
    <xf numFmtId="3" fontId="58" fillId="0" borderId="52" xfId="32" applyNumberFormat="1" applyFont="1" applyBorder="1" applyAlignment="1">
      <alignment horizontal="center" vertical="center"/>
    </xf>
    <xf numFmtId="3" fontId="58" fillId="0" borderId="53" xfId="32" applyNumberFormat="1" applyFont="1" applyBorder="1" applyAlignment="1">
      <alignment horizontal="center" vertical="center"/>
    </xf>
    <xf numFmtId="3" fontId="58" fillId="0" borderId="32" xfId="32" applyNumberFormat="1" applyFont="1" applyBorder="1" applyAlignment="1">
      <alignment horizontal="center" vertical="center"/>
    </xf>
    <xf numFmtId="3" fontId="58" fillId="0" borderId="7" xfId="32" applyNumberFormat="1" applyFont="1" applyBorder="1" applyAlignment="1">
      <alignment horizontal="center" vertical="center"/>
    </xf>
    <xf numFmtId="3" fontId="58" fillId="0" borderId="54" xfId="32" applyNumberFormat="1" applyFont="1" applyBorder="1" applyAlignment="1">
      <alignment horizontal="center" vertical="center"/>
    </xf>
    <xf numFmtId="3" fontId="58" fillId="0" borderId="55" xfId="32" applyNumberFormat="1" applyFont="1" applyBorder="1" applyAlignment="1">
      <alignment horizontal="center" vertical="center"/>
    </xf>
    <xf numFmtId="3" fontId="58" fillId="0" borderId="69" xfId="32" applyNumberFormat="1" applyFont="1" applyBorder="1" applyAlignment="1">
      <alignment horizontal="center" vertical="center"/>
    </xf>
    <xf numFmtId="3" fontId="58" fillId="0" borderId="63" xfId="32" applyNumberFormat="1" applyFont="1" applyBorder="1" applyAlignment="1">
      <alignment horizontal="center" vertical="center"/>
    </xf>
    <xf numFmtId="9" fontId="46" fillId="0" borderId="5" xfId="70" applyFont="1" applyFill="1" applyBorder="1" applyAlignment="1" applyProtection="1">
      <alignment horizontal="center" vertical="center"/>
    </xf>
    <xf numFmtId="3" fontId="138" fillId="0" borderId="5" xfId="32" applyNumberFormat="1" applyFont="1" applyBorder="1" applyAlignment="1">
      <alignment horizontal="left" vertical="center" wrapText="1"/>
    </xf>
    <xf numFmtId="0" fontId="46" fillId="27" borderId="39" xfId="32" applyFont="1" applyFill="1" applyBorder="1" applyAlignment="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Border="1" applyAlignment="1">
      <alignment horizontal="left" vertical="center" wrapText="1"/>
    </xf>
    <xf numFmtId="0" fontId="46" fillId="22" borderId="5" xfId="32" applyFont="1" applyFill="1" applyBorder="1" applyAlignment="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lignment horizontal="left" vertical="center"/>
    </xf>
    <xf numFmtId="3" fontId="46" fillId="0" borderId="21" xfId="32" applyNumberFormat="1" applyFont="1" applyBorder="1" applyAlignment="1">
      <alignment horizontal="center" vertical="center" wrapText="1"/>
    </xf>
    <xf numFmtId="3" fontId="46" fillId="26" borderId="5" xfId="32" applyNumberFormat="1" applyFont="1" applyFill="1" applyBorder="1" applyAlignment="1">
      <alignment horizontal="center" vertical="center" wrapText="1"/>
    </xf>
    <xf numFmtId="3" fontId="138" fillId="27" borderId="21" xfId="32" applyNumberFormat="1" applyFont="1" applyFill="1" applyBorder="1" applyAlignment="1">
      <alignment horizontal="left" vertical="center" wrapText="1"/>
    </xf>
    <xf numFmtId="1" fontId="140" fillId="31" borderId="38" xfId="55" applyNumberFormat="1" applyFont="1" applyFill="1" applyBorder="1" applyAlignment="1" applyProtection="1">
      <alignment horizontal="center" vertical="center"/>
    </xf>
    <xf numFmtId="1" fontId="140"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lignment horizontal="center" vertical="center"/>
    </xf>
    <xf numFmtId="3" fontId="46" fillId="29" borderId="65" xfId="49" applyNumberFormat="1" applyFont="1" applyFill="1" applyBorder="1" applyAlignment="1">
      <alignment horizontal="center" vertical="center"/>
    </xf>
    <xf numFmtId="0" fontId="48" fillId="31" borderId="51" xfId="32" applyFont="1" applyFill="1" applyBorder="1" applyAlignment="1">
      <alignment horizontal="center" vertical="center"/>
    </xf>
    <xf numFmtId="0" fontId="48" fillId="31" borderId="51" xfId="32" applyFont="1" applyFill="1" applyBorder="1" applyAlignment="1">
      <alignment horizontal="left" vertical="center"/>
    </xf>
    <xf numFmtId="0" fontId="48" fillId="31" borderId="51" xfId="32" applyFont="1" applyFill="1" applyBorder="1" applyAlignment="1">
      <alignment vertical="center" wrapText="1"/>
    </xf>
    <xf numFmtId="3" fontId="140" fillId="31" borderId="75" xfId="55" applyNumberFormat="1" applyFont="1" applyFill="1" applyBorder="1" applyAlignment="1" applyProtection="1">
      <alignment horizontal="center" vertical="center"/>
    </xf>
    <xf numFmtId="3" fontId="140"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lignment horizontal="center" vertical="center"/>
    </xf>
    <xf numFmtId="3" fontId="140" fillId="31" borderId="75" xfId="32" applyNumberFormat="1" applyFont="1" applyFill="1" applyBorder="1" applyAlignment="1">
      <alignment horizontal="center" vertical="center"/>
    </xf>
    <xf numFmtId="3" fontId="140" fillId="31" borderId="76" xfId="32" applyNumberFormat="1" applyFont="1" applyFill="1" applyBorder="1" applyAlignment="1">
      <alignment horizontal="center" vertical="center"/>
    </xf>
    <xf numFmtId="3" fontId="48" fillId="31" borderId="72" xfId="32" applyNumberFormat="1" applyFont="1" applyFill="1" applyBorder="1" applyAlignment="1">
      <alignment horizontal="center" vertical="center"/>
    </xf>
    <xf numFmtId="3" fontId="48" fillId="31" borderId="73" xfId="32" applyNumberFormat="1" applyFont="1" applyFill="1" applyBorder="1" applyAlignment="1">
      <alignment horizontal="center" vertical="center"/>
    </xf>
    <xf numFmtId="3" fontId="48" fillId="31" borderId="74" xfId="32" applyNumberFormat="1" applyFont="1" applyFill="1" applyBorder="1" applyAlignment="1">
      <alignment horizontal="center" vertical="center"/>
    </xf>
    <xf numFmtId="3" fontId="48" fillId="31" borderId="76" xfId="32" applyNumberFormat="1" applyFont="1" applyFill="1" applyBorder="1" applyAlignment="1">
      <alignment horizontal="center" vertical="center"/>
    </xf>
    <xf numFmtId="3" fontId="46" fillId="29" borderId="73" xfId="49" applyNumberFormat="1" applyFont="1" applyFill="1" applyBorder="1" applyAlignment="1">
      <alignment horizontal="center" vertical="center"/>
    </xf>
    <xf numFmtId="3" fontId="46" fillId="29" borderId="73" xfId="49" applyNumberFormat="1" applyFont="1" applyFill="1" applyBorder="1" applyAlignment="1">
      <alignment horizontal="right" vertical="center"/>
    </xf>
    <xf numFmtId="3" fontId="46" fillId="29" borderId="76" xfId="49" applyNumberFormat="1" applyFont="1" applyFill="1" applyBorder="1" applyAlignment="1">
      <alignment horizontal="left" vertical="center"/>
    </xf>
    <xf numFmtId="0" fontId="48" fillId="26" borderId="5" xfId="32" applyFont="1" applyFill="1" applyBorder="1" applyAlignment="1">
      <alignment horizontal="center" vertical="center"/>
    </xf>
    <xf numFmtId="0" fontId="48" fillId="26" borderId="5" xfId="32" applyFont="1" applyFill="1" applyBorder="1" applyAlignment="1">
      <alignment horizontal="left" vertical="center"/>
    </xf>
    <xf numFmtId="0" fontId="48" fillId="26" borderId="5" xfId="32" applyFont="1" applyFill="1" applyBorder="1" applyAlignment="1">
      <alignment vertical="center" wrapText="1"/>
    </xf>
    <xf numFmtId="3" fontId="140" fillId="26" borderId="52" xfId="55" applyNumberFormat="1" applyFont="1" applyFill="1" applyBorder="1" applyAlignment="1" applyProtection="1">
      <alignment horizontal="center" vertical="center"/>
    </xf>
    <xf numFmtId="3" fontId="140"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lignment horizontal="center" vertical="center"/>
    </xf>
    <xf numFmtId="3" fontId="140" fillId="26" borderId="52" xfId="32" applyNumberFormat="1" applyFont="1" applyFill="1" applyBorder="1" applyAlignment="1">
      <alignment horizontal="center" vertical="center"/>
    </xf>
    <xf numFmtId="3" fontId="140" fillId="26" borderId="53" xfId="32" applyNumberFormat="1" applyFont="1" applyFill="1" applyBorder="1" applyAlignment="1">
      <alignment horizontal="center" vertical="center"/>
    </xf>
    <xf numFmtId="3" fontId="48" fillId="26" borderId="32" xfId="32" applyNumberFormat="1" applyFont="1" applyFill="1" applyBorder="1" applyAlignment="1">
      <alignment horizontal="center" vertical="center"/>
    </xf>
    <xf numFmtId="3" fontId="48" fillId="26" borderId="7" xfId="32" applyNumberFormat="1" applyFont="1" applyFill="1" applyBorder="1" applyAlignment="1">
      <alignment horizontal="center" vertical="center"/>
    </xf>
    <xf numFmtId="3" fontId="48" fillId="26" borderId="53" xfId="32" applyNumberFormat="1" applyFont="1" applyFill="1" applyBorder="1" applyAlignment="1">
      <alignment horizontal="center" vertical="center"/>
    </xf>
    <xf numFmtId="3" fontId="46" fillId="29" borderId="7" xfId="49" applyNumberFormat="1" applyFont="1" applyFill="1" applyBorder="1" applyAlignment="1">
      <alignment horizontal="center" vertical="center"/>
    </xf>
    <xf numFmtId="3" fontId="46" fillId="29" borderId="7" xfId="49" applyNumberFormat="1" applyFont="1" applyFill="1" applyBorder="1" applyAlignment="1">
      <alignment horizontal="right" vertical="center"/>
    </xf>
    <xf numFmtId="3" fontId="46" fillId="29" borderId="53" xfId="49" applyNumberFormat="1" applyFont="1" applyFill="1" applyBorder="1" applyAlignment="1">
      <alignment horizontal="left" vertical="center"/>
    </xf>
    <xf numFmtId="0" fontId="48" fillId="26" borderId="34" xfId="32" applyFont="1" applyFill="1" applyBorder="1" applyAlignment="1">
      <alignment horizontal="center" vertical="center"/>
    </xf>
    <xf numFmtId="0" fontId="48" fillId="26" borderId="34" xfId="32" applyFont="1" applyFill="1" applyBorder="1" applyAlignment="1">
      <alignment horizontal="left" vertical="center"/>
    </xf>
    <xf numFmtId="0" fontId="48" fillId="26" borderId="34" xfId="32" applyFont="1" applyFill="1" applyBorder="1" applyAlignment="1">
      <alignment vertical="center" wrapText="1"/>
    </xf>
    <xf numFmtId="3" fontId="140" fillId="26" borderId="56" xfId="55" applyNumberFormat="1" applyFont="1" applyFill="1" applyBorder="1" applyAlignment="1" applyProtection="1">
      <alignment horizontal="center" vertical="center"/>
    </xf>
    <xf numFmtId="3" fontId="140"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lignment horizontal="center" vertical="center"/>
    </xf>
    <xf numFmtId="3" fontId="140" fillId="26" borderId="47" xfId="32" applyNumberFormat="1" applyFont="1" applyFill="1" applyBorder="1" applyAlignment="1">
      <alignment horizontal="center" vertical="center"/>
    </xf>
    <xf numFmtId="3" fontId="140" fillId="26" borderId="48" xfId="32" applyNumberFormat="1" applyFont="1" applyFill="1" applyBorder="1" applyAlignment="1">
      <alignment horizontal="center" vertical="center"/>
    </xf>
    <xf numFmtId="3" fontId="48" fillId="26" borderId="70" xfId="32" applyNumberFormat="1" applyFont="1" applyFill="1" applyBorder="1" applyAlignment="1">
      <alignment horizontal="center" vertical="center"/>
    </xf>
    <xf numFmtId="3" fontId="48" fillId="26" borderId="71" xfId="32" applyNumberFormat="1" applyFont="1" applyFill="1" applyBorder="1" applyAlignment="1">
      <alignment horizontal="center" vertical="center"/>
    </xf>
    <xf numFmtId="3" fontId="48" fillId="26" borderId="48" xfId="32" applyNumberFormat="1" applyFont="1" applyFill="1" applyBorder="1" applyAlignment="1">
      <alignment horizontal="center" vertical="center"/>
    </xf>
    <xf numFmtId="3" fontId="46" fillId="29" borderId="77" xfId="49" applyNumberFormat="1" applyFont="1" applyFill="1" applyBorder="1" applyAlignment="1">
      <alignment horizontal="center" vertical="center"/>
    </xf>
    <xf numFmtId="3" fontId="46" fillId="29" borderId="77" xfId="49" applyNumberFormat="1" applyFont="1" applyFill="1" applyBorder="1" applyAlignment="1">
      <alignment horizontal="right" vertical="center"/>
    </xf>
    <xf numFmtId="3" fontId="46" fillId="29" borderId="57" xfId="49" applyNumberFormat="1" applyFont="1" applyFill="1" applyBorder="1" applyAlignment="1">
      <alignment horizontal="left" vertical="center"/>
    </xf>
    <xf numFmtId="0" fontId="58" fillId="26" borderId="0" xfId="0" applyFont="1" applyFill="1" applyAlignment="1">
      <alignment horizontal="center" vertical="center"/>
    </xf>
    <xf numFmtId="0" fontId="46" fillId="27" borderId="0" xfId="32" applyFont="1" applyFill="1" applyAlignment="1">
      <alignment vertical="center" wrapText="1"/>
    </xf>
    <xf numFmtId="0" fontId="46" fillId="27" borderId="0" xfId="32" applyFont="1" applyFill="1" applyAlignment="1">
      <alignment horizontal="center" vertical="center" wrapText="1"/>
    </xf>
    <xf numFmtId="14" fontId="46" fillId="27" borderId="0" xfId="32" applyNumberFormat="1" applyFont="1" applyFill="1" applyAlignment="1">
      <alignment vertical="center" wrapText="1"/>
    </xf>
    <xf numFmtId="0" fontId="46" fillId="27" borderId="0" xfId="32" applyFont="1" applyFill="1" applyAlignment="1">
      <alignment vertical="center"/>
    </xf>
    <xf numFmtId="3" fontId="138" fillId="27" borderId="0" xfId="32" applyNumberFormat="1" applyFont="1" applyFill="1" applyAlignment="1">
      <alignment horizontal="center" vertical="center"/>
    </xf>
    <xf numFmtId="3" fontId="46" fillId="27" borderId="0" xfId="32" applyNumberFormat="1" applyFont="1" applyFill="1" applyAlignment="1">
      <alignment horizontal="center" vertical="center"/>
    </xf>
    <xf numFmtId="0" fontId="138" fillId="27" borderId="0" xfId="32" applyFont="1" applyFill="1" applyAlignment="1">
      <alignment horizontal="center" vertical="center"/>
    </xf>
    <xf numFmtId="0" fontId="48" fillId="31" borderId="1" xfId="32" applyFont="1" applyFill="1" applyBorder="1" applyAlignment="1">
      <alignment vertical="center" wrapText="1"/>
    </xf>
    <xf numFmtId="9" fontId="140" fillId="31" borderId="38" xfId="70" applyFont="1" applyFill="1" applyBorder="1" applyAlignment="1" applyProtection="1">
      <alignment horizontal="center" vertical="center"/>
    </xf>
    <xf numFmtId="9" fontId="140"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1" fillId="0" borderId="143" xfId="32" applyNumberFormat="1" applyFont="1" applyBorder="1" applyAlignment="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lignment horizontal="center" vertical="center" wrapText="1"/>
    </xf>
    <xf numFmtId="0" fontId="48" fillId="31" borderId="29" xfId="32" applyFont="1" applyFill="1" applyBorder="1" applyAlignment="1">
      <alignment horizontal="center" vertical="center" wrapText="1"/>
    </xf>
    <xf numFmtId="3" fontId="48" fillId="31" borderId="75" xfId="32" applyNumberFormat="1" applyFont="1" applyFill="1" applyBorder="1" applyAlignment="1">
      <alignment horizontal="center" vertical="center"/>
    </xf>
    <xf numFmtId="0" fontId="46" fillId="27" borderId="25" xfId="32" applyFont="1" applyFill="1" applyBorder="1" applyAlignment="1">
      <alignment vertical="center" wrapText="1"/>
    </xf>
    <xf numFmtId="9" fontId="58" fillId="0" borderId="49" xfId="70" applyFont="1" applyFill="1" applyBorder="1" applyAlignment="1" applyProtection="1">
      <alignment horizontal="center" vertical="center"/>
    </xf>
    <xf numFmtId="9" fontId="138"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1" fillId="0" borderId="137" xfId="32" applyNumberFormat="1" applyFont="1" applyBorder="1" applyAlignment="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lignment horizontal="center" vertical="center" wrapText="1"/>
    </xf>
    <xf numFmtId="0" fontId="46" fillId="27" borderId="24" xfId="32" applyFont="1" applyFill="1" applyBorder="1" applyAlignment="1">
      <alignment vertical="center" wrapText="1"/>
    </xf>
    <xf numFmtId="3" fontId="138" fillId="27" borderId="52" xfId="32" applyNumberFormat="1" applyFont="1" applyFill="1" applyBorder="1" applyAlignment="1">
      <alignment horizontal="center" vertical="center"/>
    </xf>
    <xf numFmtId="3" fontId="138" fillId="26" borderId="95" xfId="32" applyNumberFormat="1" applyFont="1" applyFill="1" applyBorder="1" applyAlignment="1">
      <alignment horizontal="center" vertical="center"/>
    </xf>
    <xf numFmtId="3" fontId="46" fillId="26" borderId="52" xfId="32" applyNumberFormat="1" applyFont="1" applyFill="1" applyBorder="1" applyAlignment="1">
      <alignment horizontal="center" vertical="center"/>
    </xf>
    <xf numFmtId="3" fontId="46" fillId="26" borderId="32" xfId="32" applyNumberFormat="1" applyFont="1" applyFill="1" applyBorder="1" applyAlignment="1">
      <alignment horizontal="center" vertical="center"/>
    </xf>
    <xf numFmtId="3" fontId="46" fillId="26" borderId="15" xfId="32" applyNumberFormat="1" applyFont="1" applyFill="1" applyBorder="1" applyAlignment="1">
      <alignment horizontal="center" vertical="center"/>
    </xf>
    <xf numFmtId="9" fontId="138" fillId="0" borderId="52" xfId="70" applyFont="1" applyFill="1" applyBorder="1" applyAlignment="1" applyProtection="1">
      <alignment horizontal="center" vertical="center"/>
    </xf>
    <xf numFmtId="9" fontId="138"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1" fillId="0" borderId="95" xfId="32" applyNumberFormat="1" applyFont="1" applyBorder="1" applyAlignment="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lignment horizontal="center" vertical="center" wrapText="1"/>
    </xf>
    <xf numFmtId="3" fontId="138" fillId="26" borderId="99" xfId="32" applyNumberFormat="1" applyFont="1" applyFill="1" applyBorder="1" applyAlignment="1">
      <alignment horizontal="center" vertical="center"/>
    </xf>
    <xf numFmtId="3" fontId="46" fillId="26" borderId="99" xfId="32" applyNumberFormat="1" applyFont="1" applyFill="1" applyBorder="1" applyAlignment="1">
      <alignment horizontal="center" vertical="center"/>
    </xf>
    <xf numFmtId="3" fontId="46" fillId="26" borderId="7" xfId="32" applyNumberFormat="1" applyFont="1" applyFill="1" applyBorder="1" applyAlignment="1">
      <alignment horizontal="center" vertical="center"/>
    </xf>
    <xf numFmtId="3" fontId="46" fillId="26" borderId="53" xfId="32" applyNumberFormat="1" applyFont="1" applyFill="1" applyBorder="1" applyAlignment="1">
      <alignment horizontal="center" vertical="center"/>
    </xf>
    <xf numFmtId="0" fontId="46" fillId="27" borderId="30" xfId="32" applyFont="1" applyFill="1" applyBorder="1" applyAlignment="1">
      <alignment vertical="center" wrapText="1"/>
    </xf>
    <xf numFmtId="9" fontId="138" fillId="0" borderId="56" xfId="70" applyFont="1" applyFill="1" applyBorder="1" applyAlignment="1" applyProtection="1">
      <alignment horizontal="center" vertical="center"/>
    </xf>
    <xf numFmtId="9" fontId="138"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1" fillId="0" borderId="94" xfId="32" applyNumberFormat="1" applyFont="1" applyBorder="1" applyAlignment="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lignment horizontal="center" vertical="center" wrapText="1"/>
    </xf>
    <xf numFmtId="3" fontId="138" fillId="26" borderId="56" xfId="32" applyNumberFormat="1" applyFont="1" applyFill="1" applyBorder="1" applyAlignment="1">
      <alignment horizontal="center" vertical="center"/>
    </xf>
    <xf numFmtId="3" fontId="138" fillId="26" borderId="94" xfId="32" applyNumberFormat="1" applyFont="1" applyFill="1" applyBorder="1" applyAlignment="1">
      <alignment horizontal="center" vertical="center"/>
    </xf>
    <xf numFmtId="3" fontId="46" fillId="26" borderId="56" xfId="32" applyNumberFormat="1" applyFont="1" applyFill="1" applyBorder="1" applyAlignment="1">
      <alignment horizontal="center" vertical="center"/>
    </xf>
    <xf numFmtId="3" fontId="46" fillId="26" borderId="77" xfId="32" applyNumberFormat="1" applyFont="1" applyFill="1" applyBorder="1" applyAlignment="1">
      <alignment horizontal="center" vertical="center"/>
    </xf>
    <xf numFmtId="3" fontId="46" fillId="26" borderId="57" xfId="32" applyNumberFormat="1" applyFont="1" applyFill="1" applyBorder="1" applyAlignment="1">
      <alignment horizontal="center" vertical="center"/>
    </xf>
    <xf numFmtId="0" fontId="48" fillId="31" borderId="29" xfId="32" applyFont="1" applyFill="1" applyBorder="1" applyAlignment="1">
      <alignment vertical="center" wrapText="1"/>
    </xf>
    <xf numFmtId="3" fontId="48" fillId="31" borderId="29" xfId="32" applyNumberFormat="1" applyFont="1" applyFill="1" applyBorder="1" applyAlignment="1">
      <alignment horizontal="center" vertical="center"/>
    </xf>
    <xf numFmtId="3" fontId="138" fillId="27" borderId="49" xfId="32" applyNumberFormat="1" applyFont="1" applyFill="1" applyBorder="1" applyAlignment="1">
      <alignment horizontal="center" vertical="center"/>
    </xf>
    <xf numFmtId="3" fontId="138" fillId="27" borderId="50" xfId="32" applyNumberFormat="1" applyFont="1" applyFill="1" applyBorder="1" applyAlignment="1">
      <alignment horizontal="center" vertical="center"/>
    </xf>
    <xf numFmtId="3" fontId="46" fillId="27" borderId="44" xfId="32" applyNumberFormat="1" applyFont="1" applyFill="1" applyBorder="1" applyAlignment="1">
      <alignment horizontal="center" vertical="center"/>
    </xf>
    <xf numFmtId="3" fontId="46" fillId="27" borderId="31" xfId="32" applyNumberFormat="1" applyFont="1" applyFill="1" applyBorder="1" applyAlignment="1">
      <alignment horizontal="center" vertical="center"/>
    </xf>
    <xf numFmtId="3" fontId="46" fillId="27" borderId="61" xfId="32" applyNumberFormat="1" applyFont="1" applyFill="1" applyBorder="1" applyAlignment="1">
      <alignment horizontal="center" vertical="center"/>
    </xf>
    <xf numFmtId="3" fontId="46" fillId="27" borderId="32" xfId="32" applyNumberFormat="1" applyFont="1" applyFill="1" applyBorder="1" applyAlignment="1">
      <alignment horizontal="center" vertical="center"/>
    </xf>
    <xf numFmtId="3" fontId="46" fillId="27" borderId="7" xfId="32" applyNumberFormat="1" applyFont="1" applyFill="1" applyBorder="1" applyAlignment="1">
      <alignment horizontal="center" vertical="center"/>
    </xf>
    <xf numFmtId="3" fontId="46" fillId="27" borderId="53" xfId="32" applyNumberFormat="1" applyFont="1" applyFill="1" applyBorder="1" applyAlignment="1">
      <alignment horizontal="center" vertical="center"/>
    </xf>
    <xf numFmtId="3" fontId="138" fillId="27" borderId="31" xfId="32" applyNumberFormat="1" applyFont="1" applyFill="1" applyBorder="1" applyAlignment="1">
      <alignment horizontal="center" vertical="center"/>
    </xf>
    <xf numFmtId="3" fontId="138" fillId="27" borderId="53" xfId="32" applyNumberFormat="1" applyFont="1" applyFill="1" applyBorder="1" applyAlignment="1">
      <alignment horizontal="center" vertical="center"/>
    </xf>
    <xf numFmtId="3" fontId="138" fillId="27" borderId="32" xfId="32" applyNumberFormat="1" applyFont="1" applyFill="1" applyBorder="1" applyAlignment="1">
      <alignment horizontal="center" vertical="center"/>
    </xf>
    <xf numFmtId="3" fontId="138" fillId="27" borderId="7" xfId="32" applyNumberFormat="1" applyFont="1" applyFill="1" applyBorder="1" applyAlignment="1">
      <alignment horizontal="center" vertical="center"/>
    </xf>
    <xf numFmtId="0" fontId="66" fillId="26" borderId="0" xfId="0" applyFont="1" applyFill="1" applyAlignment="1">
      <alignment horizontal="center" vertical="center"/>
    </xf>
    <xf numFmtId="0" fontId="66" fillId="26" borderId="0" xfId="0" applyFont="1" applyFill="1" applyAlignment="1">
      <alignment vertical="center"/>
    </xf>
    <xf numFmtId="3" fontId="138" fillId="27" borderId="56" xfId="32" applyNumberFormat="1" applyFont="1" applyFill="1" applyBorder="1" applyAlignment="1">
      <alignment horizontal="center" vertical="center"/>
    </xf>
    <xf numFmtId="3" fontId="138" fillId="27" borderId="48" xfId="32" applyNumberFormat="1" applyFont="1" applyFill="1" applyBorder="1" applyAlignment="1">
      <alignment horizontal="center" vertical="center"/>
    </xf>
    <xf numFmtId="3" fontId="46" fillId="27" borderId="70" xfId="32" applyNumberFormat="1" applyFont="1" applyFill="1" applyBorder="1" applyAlignment="1">
      <alignment horizontal="center" vertical="center"/>
    </xf>
    <xf numFmtId="3" fontId="46" fillId="27" borderId="71" xfId="32" applyNumberFormat="1" applyFont="1" applyFill="1" applyBorder="1" applyAlignment="1">
      <alignment horizontal="center" vertical="center"/>
    </xf>
    <xf numFmtId="3" fontId="46" fillId="27" borderId="101" xfId="32" applyNumberFormat="1" applyFont="1" applyFill="1" applyBorder="1" applyAlignment="1">
      <alignment horizontal="center" vertical="center"/>
    </xf>
    <xf numFmtId="3" fontId="48" fillId="27" borderId="30" xfId="32" applyNumberFormat="1" applyFont="1" applyFill="1" applyBorder="1" applyAlignment="1">
      <alignment horizontal="center" vertical="center"/>
    </xf>
    <xf numFmtId="3" fontId="138" fillId="27" borderId="57" xfId="32" applyNumberFormat="1" applyFont="1" applyFill="1" applyBorder="1" applyAlignment="1">
      <alignment horizontal="center" vertical="center"/>
    </xf>
    <xf numFmtId="3" fontId="138" fillId="27" borderId="79" xfId="32" applyNumberFormat="1" applyFont="1" applyFill="1" applyBorder="1" applyAlignment="1">
      <alignment horizontal="center" vertical="center"/>
    </xf>
    <xf numFmtId="3" fontId="138" fillId="27" borderId="77" xfId="32" applyNumberFormat="1" applyFont="1" applyFill="1" applyBorder="1" applyAlignment="1">
      <alignment horizontal="center" vertical="center"/>
    </xf>
    <xf numFmtId="3" fontId="138" fillId="27" borderId="47" xfId="32" applyNumberFormat="1" applyFont="1" applyFill="1" applyBorder="1" applyAlignment="1">
      <alignment horizontal="center" vertical="center"/>
    </xf>
    <xf numFmtId="3" fontId="138" fillId="27" borderId="71" xfId="32" applyNumberFormat="1" applyFont="1" applyFill="1" applyBorder="1" applyAlignment="1">
      <alignment horizontal="center" vertical="center"/>
    </xf>
    <xf numFmtId="3" fontId="143" fillId="27" borderId="0" xfId="32" applyNumberFormat="1" applyFont="1" applyFill="1" applyAlignment="1">
      <alignment horizontal="center" vertical="center" wrapText="1"/>
    </xf>
    <xf numFmtId="3" fontId="143" fillId="27" borderId="0" xfId="32" applyNumberFormat="1" applyFont="1" applyFill="1" applyAlignment="1">
      <alignment horizontal="right" vertical="center" wrapText="1"/>
    </xf>
    <xf numFmtId="0" fontId="143" fillId="27" borderId="0" xfId="32" applyFont="1" applyFill="1" applyAlignment="1">
      <alignment horizontal="center" vertical="center"/>
    </xf>
    <xf numFmtId="0" fontId="143" fillId="27" borderId="0" xfId="32" applyFont="1" applyFill="1" applyAlignment="1">
      <alignment vertical="center"/>
    </xf>
    <xf numFmtId="0" fontId="66" fillId="27" borderId="0" xfId="32" applyFont="1" applyFill="1" applyAlignment="1">
      <alignment horizontal="left" vertical="center"/>
    </xf>
    <xf numFmtId="3" fontId="46" fillId="27" borderId="33" xfId="32" applyNumberFormat="1" applyFont="1" applyFill="1" applyBorder="1" applyAlignment="1">
      <alignment horizontal="center" vertical="center"/>
    </xf>
    <xf numFmtId="0" fontId="48" fillId="31" borderId="51" xfId="0" applyFont="1" applyFill="1" applyBorder="1" applyAlignment="1">
      <alignment vertical="center" wrapText="1"/>
    </xf>
    <xf numFmtId="3" fontId="48" fillId="31" borderId="72" xfId="0" applyNumberFormat="1" applyFont="1" applyFill="1" applyBorder="1" applyAlignment="1">
      <alignment horizontal="center" vertical="center"/>
    </xf>
    <xf numFmtId="3" fontId="48" fillId="31" borderId="76" xfId="0" applyNumberFormat="1" applyFont="1" applyFill="1" applyBorder="1" applyAlignment="1">
      <alignment horizontal="center" vertical="center"/>
    </xf>
    <xf numFmtId="3" fontId="48" fillId="31" borderId="73" xfId="0" applyNumberFormat="1" applyFont="1" applyFill="1" applyBorder="1" applyAlignment="1">
      <alignment horizontal="center" vertical="center"/>
    </xf>
    <xf numFmtId="3" fontId="48" fillId="31" borderId="75" xfId="0" applyNumberFormat="1" applyFont="1" applyFill="1" applyBorder="1" applyAlignment="1">
      <alignment horizontal="center" vertical="center"/>
    </xf>
    <xf numFmtId="0" fontId="46" fillId="27" borderId="17" xfId="32" applyFont="1" applyFill="1" applyBorder="1" applyAlignment="1">
      <alignment vertical="center" wrapText="1"/>
    </xf>
    <xf numFmtId="3" fontId="46" fillId="27" borderId="52" xfId="32" applyNumberFormat="1" applyFont="1" applyFill="1" applyBorder="1" applyAlignment="1">
      <alignment horizontal="center" vertical="center"/>
    </xf>
    <xf numFmtId="0" fontId="41" fillId="27" borderId="0" xfId="32" applyFont="1" applyFill="1" applyAlignment="1">
      <alignment vertical="center" wrapText="1"/>
    </xf>
    <xf numFmtId="0" fontId="41" fillId="27" borderId="0" xfId="32" applyFont="1" applyFill="1" applyAlignment="1">
      <alignment horizontal="center" vertical="center" wrapText="1"/>
    </xf>
    <xf numFmtId="14" fontId="41" fillId="27" borderId="0" xfId="32" applyNumberFormat="1" applyFont="1" applyFill="1" applyAlignment="1">
      <alignment horizontal="left" vertical="center"/>
    </xf>
    <xf numFmtId="0" fontId="41" fillId="27" borderId="0" xfId="32" applyFont="1" applyFill="1" applyAlignment="1">
      <alignment horizontal="right" vertical="center"/>
    </xf>
    <xf numFmtId="0" fontId="46" fillId="27" borderId="0" xfId="32" applyFont="1" applyFill="1" applyAlignment="1">
      <alignment horizontal="right" vertical="center" wrapText="1"/>
    </xf>
    <xf numFmtId="3" fontId="48" fillId="27" borderId="0" xfId="32" applyNumberFormat="1" applyFont="1" applyFill="1" applyAlignment="1">
      <alignment horizontal="center" vertical="center" wrapText="1"/>
    </xf>
    <xf numFmtId="3" fontId="41" fillId="27" borderId="0" xfId="32" applyNumberFormat="1" applyFont="1" applyFill="1" applyAlignment="1">
      <alignment horizontal="right" vertical="center" wrapText="1"/>
    </xf>
    <xf numFmtId="0" fontId="43" fillId="27" borderId="0" xfId="32" applyFont="1" applyFill="1" applyAlignment="1">
      <alignment horizontal="center" vertical="center"/>
    </xf>
    <xf numFmtId="0" fontId="48" fillId="27" borderId="0" xfId="32" applyFont="1" applyFill="1" applyAlignment="1">
      <alignment horizontal="center" vertical="center"/>
    </xf>
    <xf numFmtId="0" fontId="46" fillId="0" borderId="17" xfId="32" applyFont="1" applyBorder="1" applyAlignment="1">
      <alignment vertical="center" wrapText="1"/>
    </xf>
    <xf numFmtId="3" fontId="46" fillId="0" borderId="44" xfId="32" applyNumberFormat="1" applyFont="1" applyBorder="1" applyAlignment="1">
      <alignment horizontal="center" vertical="center"/>
    </xf>
    <xf numFmtId="3" fontId="46" fillId="0" borderId="50" xfId="32" applyNumberFormat="1" applyFont="1" applyBorder="1" applyAlignment="1">
      <alignment horizontal="center" vertical="center"/>
    </xf>
    <xf numFmtId="3" fontId="46" fillId="0" borderId="31" xfId="32" applyNumberFormat="1" applyFont="1" applyBorder="1" applyAlignment="1">
      <alignment horizontal="center" vertical="center"/>
    </xf>
    <xf numFmtId="3" fontId="48" fillId="0" borderId="24" xfId="32" applyNumberFormat="1" applyFont="1" applyBorder="1" applyAlignment="1">
      <alignment horizontal="center" vertical="center"/>
    </xf>
    <xf numFmtId="3" fontId="46" fillId="0" borderId="49" xfId="32" applyNumberFormat="1" applyFont="1" applyBorder="1" applyAlignment="1">
      <alignment horizontal="center" vertical="center"/>
    </xf>
    <xf numFmtId="0" fontId="46" fillId="0" borderId="21" xfId="32" applyFont="1" applyBorder="1" applyAlignment="1">
      <alignment vertical="center" wrapText="1"/>
    </xf>
    <xf numFmtId="3" fontId="46" fillId="0" borderId="70" xfId="32" applyNumberFormat="1" applyFont="1" applyBorder="1" applyAlignment="1">
      <alignment horizontal="center" vertical="center"/>
    </xf>
    <xf numFmtId="3" fontId="46" fillId="0" borderId="57" xfId="32" applyNumberFormat="1" applyFont="1" applyBorder="1" applyAlignment="1">
      <alignment horizontal="center" vertical="center"/>
    </xf>
    <xf numFmtId="3" fontId="46" fillId="0" borderId="79" xfId="32" applyNumberFormat="1" applyFont="1" applyBorder="1" applyAlignment="1">
      <alignment horizontal="center" vertical="center"/>
    </xf>
    <xf numFmtId="3" fontId="46" fillId="0" borderId="77" xfId="32" applyNumberFormat="1" applyFont="1" applyBorder="1" applyAlignment="1">
      <alignment horizontal="center" vertical="center"/>
    </xf>
    <xf numFmtId="3" fontId="46" fillId="0" borderId="56" xfId="32" applyNumberFormat="1" applyFont="1" applyBorder="1" applyAlignment="1">
      <alignment horizontal="center" vertical="center"/>
    </xf>
    <xf numFmtId="3" fontId="46" fillId="27" borderId="0" xfId="32" applyNumberFormat="1" applyFont="1" applyFill="1" applyAlignment="1">
      <alignment vertical="center" wrapText="1"/>
    </xf>
    <xf numFmtId="0" fontId="88" fillId="26" borderId="0" xfId="0" applyFont="1" applyFill="1" applyAlignment="1">
      <alignment vertical="center"/>
    </xf>
    <xf numFmtId="0" fontId="48" fillId="26" borderId="0" xfId="0" applyFont="1" applyFill="1" applyAlignment="1">
      <alignment horizontal="right" vertical="center"/>
    </xf>
    <xf numFmtId="0" fontId="46" fillId="26" borderId="0" xfId="0" applyFont="1" applyFill="1" applyAlignment="1">
      <alignment vertical="center"/>
    </xf>
    <xf numFmtId="0" fontId="88" fillId="26" borderId="0" xfId="0" applyFont="1" applyFill="1" applyAlignment="1">
      <alignment horizontal="center" vertical="center"/>
    </xf>
    <xf numFmtId="49" fontId="46" fillId="26" borderId="0" xfId="0" applyNumberFormat="1" applyFont="1" applyFill="1" applyAlignment="1">
      <alignment horizontal="right" vertical="center"/>
    </xf>
    <xf numFmtId="14" fontId="22" fillId="26" borderId="0" xfId="0" applyNumberFormat="1" applyFont="1" applyFill="1" applyAlignment="1">
      <alignment horizontal="left" vertical="center"/>
    </xf>
    <xf numFmtId="0" fontId="46" fillId="26" borderId="0" xfId="0" applyFont="1" applyFill="1" applyAlignment="1">
      <alignment horizontal="center" vertical="center"/>
    </xf>
    <xf numFmtId="14" fontId="48" fillId="0" borderId="0" xfId="0" applyNumberFormat="1" applyFont="1" applyAlignment="1">
      <alignment vertical="center"/>
    </xf>
    <xf numFmtId="14" fontId="58" fillId="26" borderId="0" xfId="0" applyNumberFormat="1" applyFont="1" applyFill="1" applyAlignment="1">
      <alignment horizontal="center" vertical="center"/>
    </xf>
    <xf numFmtId="0" fontId="138" fillId="26" borderId="0" xfId="0" applyFont="1" applyFill="1" applyAlignment="1">
      <alignment vertical="center"/>
    </xf>
    <xf numFmtId="0" fontId="46" fillId="26" borderId="0" xfId="0" applyFont="1" applyFill="1" applyAlignment="1">
      <alignment vertical="center" wrapText="1"/>
    </xf>
    <xf numFmtId="0" fontId="48" fillId="27" borderId="0" xfId="0" applyFont="1" applyFill="1" applyAlignment="1">
      <alignment horizontal="left" vertical="center"/>
    </xf>
    <xf numFmtId="0" fontId="66" fillId="27" borderId="0" xfId="0" applyFont="1" applyFill="1" applyAlignment="1">
      <alignment horizontal="left" vertical="center"/>
    </xf>
    <xf numFmtId="0" fontId="88" fillId="27" borderId="0" xfId="0" applyFont="1" applyFill="1" applyAlignment="1">
      <alignment vertical="center"/>
    </xf>
    <xf numFmtId="49" fontId="66" fillId="26" borderId="0" xfId="0" applyNumberFormat="1" applyFont="1" applyFill="1" applyAlignment="1">
      <alignment horizontal="right" vertical="center"/>
    </xf>
    <xf numFmtId="0" fontId="138" fillId="26" borderId="0" xfId="0" applyFont="1" applyFill="1" applyAlignment="1">
      <alignment horizontal="left" vertical="center"/>
    </xf>
    <xf numFmtId="0" fontId="46" fillId="26" borderId="0" xfId="0" applyFont="1" applyFill="1" applyAlignment="1">
      <alignment horizontal="left" vertical="center"/>
    </xf>
    <xf numFmtId="0" fontId="58" fillId="26" borderId="0" xfId="0" applyFont="1" applyFill="1" applyAlignment="1">
      <alignment horizontal="left" vertical="center"/>
    </xf>
    <xf numFmtId="49" fontId="46" fillId="26" borderId="0" xfId="0" applyNumberFormat="1" applyFont="1" applyFill="1" applyAlignment="1">
      <alignment horizontal="left" vertical="center"/>
    </xf>
    <xf numFmtId="0" fontId="21" fillId="0" borderId="0" xfId="31" applyFont="1" applyAlignment="1">
      <alignment vertical="center"/>
    </xf>
    <xf numFmtId="0" fontId="50" fillId="0" borderId="0" xfId="31" applyFont="1" applyAlignment="1">
      <alignment vertical="center"/>
    </xf>
    <xf numFmtId="0" fontId="41" fillId="37" borderId="56" xfId="31" applyFont="1" applyFill="1" applyBorder="1" applyAlignment="1">
      <alignment horizontal="center" vertical="center"/>
    </xf>
    <xf numFmtId="0" fontId="41" fillId="37" borderId="77" xfId="31" applyFont="1" applyFill="1" applyBorder="1" applyAlignment="1">
      <alignment horizontal="center" vertical="center"/>
    </xf>
    <xf numFmtId="0" fontId="41" fillId="37" borderId="57" xfId="31" applyFont="1" applyFill="1" applyBorder="1" applyAlignment="1">
      <alignment horizontal="center" vertical="center"/>
    </xf>
    <xf numFmtId="0" fontId="41" fillId="37" borderId="79" xfId="31" applyFont="1" applyFill="1" applyBorder="1" applyAlignment="1">
      <alignment horizontal="center" vertical="center"/>
    </xf>
    <xf numFmtId="49" fontId="41" fillId="0" borderId="75" xfId="31" applyNumberFormat="1" applyFont="1" applyBorder="1" applyAlignment="1">
      <alignment horizontal="center" vertical="center"/>
    </xf>
    <xf numFmtId="0" fontId="41" fillId="24" borderId="74" xfId="31" applyFont="1" applyFill="1" applyBorder="1" applyAlignment="1">
      <alignment horizontal="center" vertical="center"/>
    </xf>
    <xf numFmtId="49" fontId="42" fillId="0" borderId="52" xfId="31" applyNumberFormat="1" applyFont="1" applyBorder="1" applyAlignment="1">
      <alignment horizontal="center" vertical="center"/>
    </xf>
    <xf numFmtId="0" fontId="43" fillId="0" borderId="62" xfId="31" applyFont="1" applyBorder="1" applyAlignment="1">
      <alignment horizontal="right" vertical="center"/>
    </xf>
    <xf numFmtId="49" fontId="42" fillId="0" borderId="56" xfId="31" applyNumberFormat="1" applyFont="1" applyBorder="1" applyAlignment="1">
      <alignment horizontal="center" vertical="center"/>
    </xf>
    <xf numFmtId="0" fontId="43" fillId="0" borderId="78" xfId="31" applyFont="1" applyBorder="1" applyAlignment="1">
      <alignment horizontal="right" vertical="center"/>
    </xf>
    <xf numFmtId="0" fontId="42" fillId="0" borderId="0" xfId="31" applyFont="1" applyAlignment="1">
      <alignment vertical="center"/>
    </xf>
    <xf numFmtId="3" fontId="41" fillId="0" borderId="0" xfId="31" applyNumberFormat="1" applyFont="1" applyAlignment="1">
      <alignment vertical="center"/>
    </xf>
    <xf numFmtId="3" fontId="41" fillId="24" borderId="75" xfId="31" applyNumberFormat="1" applyFont="1" applyFill="1" applyBorder="1" applyAlignment="1">
      <alignment horizontal="center" vertical="center"/>
    </xf>
    <xf numFmtId="3" fontId="41" fillId="24" borderId="73" xfId="31" applyNumberFormat="1" applyFont="1" applyFill="1" applyBorder="1" applyAlignment="1">
      <alignment horizontal="center" vertical="center"/>
    </xf>
    <xf numFmtId="3" fontId="41" fillId="24" borderId="76" xfId="31" applyNumberFormat="1" applyFont="1" applyFill="1" applyBorder="1" applyAlignment="1">
      <alignment horizontal="center" vertical="center"/>
    </xf>
    <xf numFmtId="3" fontId="41" fillId="24" borderId="72" xfId="31" applyNumberFormat="1" applyFont="1" applyFill="1" applyBorder="1" applyAlignment="1">
      <alignment horizontal="center" vertical="center"/>
    </xf>
    <xf numFmtId="3" fontId="41" fillId="24" borderId="74" xfId="31" applyNumberFormat="1" applyFont="1" applyFill="1" applyBorder="1" applyAlignment="1">
      <alignment horizontal="center" vertical="center"/>
    </xf>
    <xf numFmtId="49" fontId="22" fillId="0" borderId="52" xfId="31" applyNumberFormat="1" applyFont="1" applyBorder="1" applyAlignment="1">
      <alignment horizontal="center" vertical="center"/>
    </xf>
    <xf numFmtId="0" fontId="41" fillId="26" borderId="62" xfId="31" applyFont="1" applyFill="1" applyBorder="1" applyAlignment="1">
      <alignment horizontal="center" vertical="center"/>
    </xf>
    <xf numFmtId="49" fontId="44" fillId="0" borderId="52" xfId="31" applyNumberFormat="1" applyFont="1" applyBorder="1" applyAlignment="1">
      <alignment horizontal="center" vertical="center"/>
    </xf>
    <xf numFmtId="49" fontId="44" fillId="44" borderId="52" xfId="31" applyNumberFormat="1" applyFont="1" applyFill="1" applyBorder="1" applyAlignment="1">
      <alignment horizontal="center" vertical="center"/>
    </xf>
    <xf numFmtId="0" fontId="43" fillId="44" borderId="62" xfId="31" applyFont="1" applyFill="1" applyBorder="1" applyAlignment="1">
      <alignment horizontal="right" vertical="center"/>
    </xf>
    <xf numFmtId="49" fontId="81" fillId="0" borderId="38" xfId="0" applyNumberFormat="1" applyFont="1" applyBorder="1" applyAlignment="1">
      <alignment horizontal="center" vertical="center"/>
    </xf>
    <xf numFmtId="0" fontId="101" fillId="26" borderId="60" xfId="31" applyFont="1" applyFill="1" applyBorder="1" applyAlignment="1">
      <alignment vertical="center" wrapText="1"/>
    </xf>
    <xf numFmtId="49" fontId="81" fillId="0" borderId="47" xfId="0" applyNumberFormat="1" applyFont="1" applyBorder="1" applyAlignment="1">
      <alignment horizontal="center" vertical="center"/>
    </xf>
    <xf numFmtId="0" fontId="101" fillId="26" borderId="101" xfId="31" applyFont="1" applyFill="1" applyBorder="1" applyAlignment="1">
      <alignment vertical="center" wrapText="1"/>
    </xf>
    <xf numFmtId="0" fontId="101" fillId="0" borderId="0" xfId="31" applyFont="1" applyAlignment="1">
      <alignment vertical="center" wrapText="1"/>
    </xf>
    <xf numFmtId="49" fontId="13" fillId="26" borderId="38" xfId="0" applyNumberFormat="1" applyFont="1" applyFill="1" applyBorder="1" applyAlignment="1">
      <alignment horizontal="center" vertical="center"/>
    </xf>
    <xf numFmtId="3" fontId="42" fillId="0" borderId="38" xfId="21" applyNumberFormat="1" applyFont="1" applyFill="1" applyBorder="1">
      <alignment horizontal="center" vertical="center" wrapText="1"/>
    </xf>
    <xf numFmtId="3" fontId="42" fillId="0" borderId="65" xfId="21" applyNumberFormat="1" applyFont="1" applyFill="1" applyBorder="1">
      <alignment horizontal="center" vertical="center" wrapText="1"/>
    </xf>
    <xf numFmtId="3" fontId="42" fillId="0" borderId="9" xfId="21" applyNumberFormat="1" applyFont="1" applyFill="1" applyBorder="1">
      <alignment horizontal="center" vertical="center" wrapText="1"/>
    </xf>
    <xf numFmtId="3" fontId="42" fillId="0" borderId="60" xfId="21" applyNumberFormat="1" applyFont="1" applyFill="1" applyBorder="1">
      <alignment horizontal="center" vertical="center" wrapText="1"/>
    </xf>
    <xf numFmtId="3" fontId="42" fillId="0" borderId="10" xfId="21" applyNumberFormat="1" applyFont="1" applyFill="1" applyBorder="1">
      <alignment horizontal="center" vertical="center" wrapText="1"/>
    </xf>
    <xf numFmtId="0" fontId="41" fillId="0" borderId="0" xfId="0" applyFont="1" applyAlignment="1">
      <alignment vertical="center"/>
    </xf>
    <xf numFmtId="49" fontId="13" fillId="0" borderId="75" xfId="0" applyNumberFormat="1" applyFont="1" applyBorder="1" applyAlignment="1">
      <alignment horizontal="center" vertical="center"/>
    </xf>
    <xf numFmtId="49" fontId="13" fillId="0" borderId="52" xfId="0" applyNumberFormat="1" applyFont="1" applyBorder="1" applyAlignment="1">
      <alignment horizontal="center" vertical="center"/>
    </xf>
    <xf numFmtId="3" fontId="42" fillId="0" borderId="52" xfId="21" applyNumberFormat="1" applyFont="1" applyFill="1" applyBorder="1">
      <alignment horizontal="center" vertical="center" wrapText="1"/>
    </xf>
    <xf numFmtId="3" fontId="42" fillId="0" borderId="7" xfId="21" applyNumberFormat="1" applyFont="1" applyFill="1" applyBorder="1">
      <alignment horizontal="center" vertical="center" wrapText="1"/>
    </xf>
    <xf numFmtId="3" fontId="42" fillId="0" borderId="53" xfId="21" applyNumberFormat="1" applyFont="1" applyFill="1" applyBorder="1">
      <alignment horizontal="center" vertical="center" wrapText="1"/>
    </xf>
    <xf numFmtId="3" fontId="42" fillId="0" borderId="32" xfId="21" applyNumberFormat="1" applyFont="1" applyFill="1" applyBorder="1">
      <alignment horizontal="center" vertical="center" wrapText="1"/>
    </xf>
    <xf numFmtId="3" fontId="42" fillId="0" borderId="62" xfId="21" applyNumberFormat="1" applyFont="1" applyFill="1" applyBorder="1">
      <alignment horizontal="center" vertical="center" wrapText="1"/>
    </xf>
    <xf numFmtId="49" fontId="13" fillId="0" borderId="54" xfId="0" applyNumberFormat="1" applyFont="1" applyBorder="1" applyAlignment="1">
      <alignment horizontal="center" vertical="center"/>
    </xf>
    <xf numFmtId="49" fontId="13" fillId="0" borderId="38" xfId="0" applyNumberFormat="1" applyFont="1" applyBorder="1" applyAlignment="1">
      <alignment horizontal="center" vertical="center"/>
    </xf>
    <xf numFmtId="3" fontId="13" fillId="0" borderId="9" xfId="32" applyNumberFormat="1" applyFont="1" applyBorder="1" applyAlignment="1">
      <alignment horizontal="center" vertical="center"/>
    </xf>
    <xf numFmtId="3" fontId="13" fillId="0" borderId="65" xfId="32" applyNumberFormat="1" applyFont="1" applyBorder="1" applyAlignment="1">
      <alignment horizontal="center" vertical="center"/>
    </xf>
    <xf numFmtId="49" fontId="13" fillId="0" borderId="66" xfId="0" applyNumberFormat="1" applyFont="1" applyBorder="1" applyAlignment="1">
      <alignment horizontal="center" vertical="center"/>
    </xf>
    <xf numFmtId="9" fontId="41" fillId="0" borderId="13" xfId="21" applyNumberFormat="1" applyFont="1" applyFill="1" applyBorder="1">
      <alignment horizontal="center" vertical="center" wrapText="1"/>
    </xf>
    <xf numFmtId="9" fontId="41" fillId="0" borderId="4" xfId="21" applyNumberFormat="1" applyFont="1" applyFill="1" applyBorder="1">
      <alignment horizontal="center" vertical="center" wrapText="1"/>
    </xf>
    <xf numFmtId="9" fontId="41" fillId="0" borderId="67" xfId="21" applyNumberFormat="1" applyFont="1" applyFill="1" applyBorder="1">
      <alignment horizontal="center" vertical="center" wrapText="1"/>
    </xf>
    <xf numFmtId="9" fontId="41" fillId="0" borderId="66" xfId="21" applyNumberFormat="1" applyFont="1" applyFill="1" applyBorder="1">
      <alignment horizontal="center" vertical="center" wrapText="1"/>
    </xf>
    <xf numFmtId="9" fontId="41" fillId="0" borderId="68" xfId="21" applyNumberFormat="1" applyFont="1" applyFill="1" applyBorder="1">
      <alignment horizontal="center" vertical="center" wrapText="1"/>
    </xf>
    <xf numFmtId="179" fontId="13" fillId="26" borderId="65" xfId="32" applyNumberFormat="1" applyFont="1" applyFill="1" applyBorder="1" applyAlignment="1">
      <alignment horizontal="center" vertical="center"/>
    </xf>
    <xf numFmtId="179" fontId="13" fillId="26" borderId="9" xfId="32" applyNumberFormat="1" applyFont="1" applyFill="1" applyBorder="1" applyAlignment="1">
      <alignment horizontal="center" vertical="center"/>
    </xf>
    <xf numFmtId="179" fontId="13" fillId="26" borderId="10" xfId="32" applyNumberFormat="1" applyFont="1" applyFill="1" applyBorder="1" applyAlignment="1">
      <alignment horizontal="center" vertical="center"/>
    </xf>
    <xf numFmtId="49" fontId="42" fillId="29" borderId="1" xfId="49" applyNumberFormat="1" applyFont="1" applyFill="1" applyBorder="1" applyAlignment="1">
      <alignment horizontal="right" vertical="center"/>
    </xf>
    <xf numFmtId="174" fontId="41" fillId="37" borderId="56" xfId="31" applyNumberFormat="1" applyFont="1" applyFill="1" applyBorder="1" applyAlignment="1">
      <alignment horizontal="center" vertical="center"/>
    </xf>
    <xf numFmtId="174" fontId="41" fillId="37" borderId="77" xfId="31" applyNumberFormat="1" applyFont="1" applyFill="1" applyBorder="1" applyAlignment="1">
      <alignment horizontal="center" vertical="center"/>
    </xf>
    <xf numFmtId="174" fontId="41" fillId="37" borderId="57" xfId="31" applyNumberFormat="1" applyFont="1" applyFill="1" applyBorder="1" applyAlignment="1">
      <alignment horizontal="center" vertical="center"/>
    </xf>
    <xf numFmtId="174" fontId="41" fillId="37" borderId="79" xfId="31" applyNumberFormat="1" applyFont="1" applyFill="1" applyBorder="1" applyAlignment="1">
      <alignment horizontal="center" vertical="center"/>
    </xf>
    <xf numFmtId="49" fontId="42" fillId="0" borderId="33" xfId="27" applyFont="1" applyFill="1" applyBorder="1" applyAlignment="1">
      <alignment vertical="center" wrapText="1"/>
    </xf>
    <xf numFmtId="3" fontId="13" fillId="26" borderId="52" xfId="32" applyNumberFormat="1" applyFont="1" applyFill="1" applyBorder="1" applyAlignment="1">
      <alignment horizontal="center" vertical="center"/>
    </xf>
    <xf numFmtId="49" fontId="42" fillId="0" borderId="23" xfId="27" applyFont="1" applyFill="1" applyBorder="1" applyAlignment="1">
      <alignment vertical="center" wrapText="1"/>
    </xf>
    <xf numFmtId="3" fontId="13" fillId="26" borderId="7" xfId="32" applyNumberFormat="1" applyFont="1" applyFill="1" applyBorder="1" applyAlignment="1">
      <alignment horizontal="center" vertical="center"/>
    </xf>
    <xf numFmtId="3" fontId="13" fillId="26" borderId="53" xfId="32" applyNumberFormat="1" applyFont="1" applyFill="1" applyBorder="1" applyAlignment="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lignment horizontal="right" vertical="center" wrapText="1"/>
    </xf>
    <xf numFmtId="38" fontId="42" fillId="0" borderId="7" xfId="28" applyFont="1" applyFill="1" applyBorder="1">
      <alignment horizontal="right" vertical="center" wrapText="1"/>
    </xf>
    <xf numFmtId="38" fontId="42" fillId="0" borderId="53" xfId="28" applyFont="1" applyFill="1" applyBorder="1">
      <alignment horizontal="right" vertical="center" wrapText="1"/>
    </xf>
    <xf numFmtId="174" fontId="41" fillId="37" borderId="69" xfId="31" applyNumberFormat="1" applyFont="1" applyFill="1" applyBorder="1" applyAlignment="1">
      <alignment horizontal="center" vertical="center"/>
    </xf>
    <xf numFmtId="174" fontId="41" fillId="37" borderId="63" xfId="31" applyNumberFormat="1" applyFont="1" applyFill="1" applyBorder="1" applyAlignment="1">
      <alignment horizontal="center" vertical="center"/>
    </xf>
    <xf numFmtId="174" fontId="41" fillId="37" borderId="55" xfId="31" applyNumberFormat="1" applyFont="1" applyFill="1" applyBorder="1" applyAlignment="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lignment horizontal="right" vertical="center" wrapText="1"/>
    </xf>
    <xf numFmtId="38" fontId="42" fillId="0" borderId="54" xfId="28" applyFont="1" applyFill="1" applyBorder="1">
      <alignment horizontal="right" vertical="center" wrapText="1"/>
    </xf>
    <xf numFmtId="38" fontId="42" fillId="0" borderId="63" xfId="28" applyFont="1" applyFill="1" applyBorder="1">
      <alignment horizontal="right" vertical="center" wrapText="1"/>
    </xf>
    <xf numFmtId="38" fontId="42" fillId="0" borderId="55" xfId="28" applyFont="1" applyFill="1" applyBorder="1">
      <alignment horizontal="right" vertical="center" wrapText="1"/>
    </xf>
    <xf numFmtId="38" fontId="42" fillId="0" borderId="69" xfId="28" applyFont="1" applyFill="1" applyBorder="1">
      <alignment horizontal="right" vertical="center" wrapText="1"/>
    </xf>
    <xf numFmtId="49" fontId="42" fillId="0" borderId="28" xfId="27" applyFont="1" applyFill="1" applyBorder="1" applyAlignment="1">
      <alignment vertical="center" wrapText="1"/>
    </xf>
    <xf numFmtId="38" fontId="42" fillId="0" borderId="56" xfId="28" applyFont="1" applyFill="1" applyBorder="1">
      <alignment horizontal="right" vertical="center" wrapText="1"/>
    </xf>
    <xf numFmtId="38" fontId="42" fillId="0" borderId="77" xfId="28" applyFont="1" applyFill="1" applyBorder="1">
      <alignment horizontal="right" vertical="center" wrapText="1"/>
    </xf>
    <xf numFmtId="38" fontId="42" fillId="0" borderId="57" xfId="28" applyFont="1" applyFill="1" applyBorder="1">
      <alignment horizontal="right" vertical="center" wrapText="1"/>
    </xf>
    <xf numFmtId="0" fontId="41" fillId="0" borderId="0" xfId="31" applyFont="1" applyAlignment="1">
      <alignment horizontal="right" vertical="center"/>
    </xf>
    <xf numFmtId="14" fontId="22" fillId="0" borderId="0" xfId="31" applyNumberFormat="1" applyFont="1" applyAlignment="1">
      <alignment vertical="center"/>
    </xf>
    <xf numFmtId="0" fontId="22" fillId="26" borderId="0" xfId="0" applyFont="1" applyFill="1" applyAlignment="1">
      <alignment horizontal="left" vertical="center"/>
    </xf>
    <xf numFmtId="49" fontId="13" fillId="0" borderId="0" xfId="0" applyNumberFormat="1" applyFont="1" applyAlignment="1">
      <alignment horizontal="right" vertical="center"/>
    </xf>
    <xf numFmtId="0" fontId="37" fillId="0" borderId="0" xfId="0" applyFont="1" applyAlignment="1">
      <alignment horizontal="center" vertical="center"/>
    </xf>
    <xf numFmtId="49" fontId="22" fillId="0" borderId="0" xfId="0" applyNumberFormat="1" applyFont="1" applyAlignment="1">
      <alignment horizontal="right" vertical="center"/>
    </xf>
    <xf numFmtId="168" fontId="13" fillId="27" borderId="0" xfId="49" applyNumberFormat="1" applyFont="1" applyFill="1" applyAlignment="1">
      <alignment vertical="center" wrapText="1"/>
    </xf>
    <xf numFmtId="0" fontId="17" fillId="27" borderId="0" xfId="49" applyFont="1" applyFill="1" applyAlignment="1">
      <alignment vertical="center" wrapText="1"/>
    </xf>
    <xf numFmtId="1" fontId="41" fillId="38" borderId="1" xfId="21" applyFont="1" applyFill="1" applyBorder="1">
      <alignment horizontal="center" vertical="center" wrapText="1"/>
    </xf>
    <xf numFmtId="1" fontId="41" fillId="38" borderId="38" xfId="21" applyFont="1" applyFill="1" applyBorder="1">
      <alignment horizontal="center" vertical="center" wrapText="1"/>
    </xf>
    <xf numFmtId="1" fontId="41" fillId="38" borderId="9" xfId="21" applyFont="1" applyFill="1" applyBorder="1">
      <alignment horizontal="center" vertical="center" wrapText="1"/>
    </xf>
    <xf numFmtId="1" fontId="41" fillId="38" borderId="10" xfId="21" applyFont="1" applyFill="1" applyBorder="1">
      <alignment horizontal="center" vertical="center" wrapText="1"/>
    </xf>
    <xf numFmtId="1" fontId="41" fillId="38" borderId="65" xfId="21" applyFont="1" applyFill="1" applyBorder="1">
      <alignment horizontal="center" vertical="center" wrapText="1"/>
    </xf>
    <xf numFmtId="1" fontId="41" fillId="38" borderId="2" xfId="21" applyFont="1" applyFill="1" applyBorder="1">
      <alignment horizontal="center" vertical="center" wrapText="1"/>
    </xf>
    <xf numFmtId="0" fontId="41" fillId="32" borderId="42" xfId="49" applyFont="1" applyFill="1" applyBorder="1" applyAlignment="1">
      <alignment horizontal="center" vertical="center" wrapText="1"/>
    </xf>
    <xf numFmtId="0" fontId="41" fillId="32" borderId="34" xfId="49" applyFont="1" applyFill="1" applyBorder="1" applyAlignment="1">
      <alignment horizontal="left" vertical="center" wrapText="1"/>
    </xf>
    <xf numFmtId="0" fontId="41" fillId="32" borderId="2" xfId="49" applyFont="1" applyFill="1" applyBorder="1" applyAlignment="1">
      <alignment horizontal="center" vertical="center" wrapText="1"/>
    </xf>
    <xf numFmtId="0" fontId="41" fillId="32" borderId="65" xfId="49" applyFont="1" applyFill="1" applyBorder="1" applyAlignment="1">
      <alignment horizontal="left" vertical="center" wrapText="1"/>
    </xf>
    <xf numFmtId="0" fontId="41" fillId="32" borderId="9" xfId="49" applyFont="1" applyFill="1" applyBorder="1" applyAlignment="1">
      <alignment horizontal="left" vertical="center" wrapText="1"/>
    </xf>
    <xf numFmtId="3" fontId="41" fillId="32" borderId="9" xfId="49" applyNumberFormat="1" applyFont="1" applyFill="1" applyBorder="1" applyAlignment="1">
      <alignment horizontal="left" vertical="center" wrapText="1"/>
    </xf>
    <xf numFmtId="0" fontId="41" fillId="32" borderId="10" xfId="49" applyFont="1" applyFill="1" applyBorder="1" applyAlignment="1">
      <alignment horizontal="left" vertical="center" wrapText="1"/>
    </xf>
    <xf numFmtId="0" fontId="41" fillId="32" borderId="34" xfId="49" applyFont="1" applyFill="1" applyBorder="1" applyAlignment="1">
      <alignment horizontal="center" vertical="center" wrapText="1"/>
    </xf>
    <xf numFmtId="0" fontId="41" fillId="32" borderId="38" xfId="49" applyFont="1" applyFill="1" applyBorder="1" applyAlignment="1">
      <alignment horizontal="left" vertical="center" wrapText="1"/>
    </xf>
    <xf numFmtId="0" fontId="74" fillId="27" borderId="0" xfId="49" applyFont="1" applyFill="1" applyAlignment="1">
      <alignment vertical="center" wrapText="1"/>
    </xf>
    <xf numFmtId="168" fontId="100" fillId="27" borderId="88" xfId="49" applyNumberFormat="1" applyFont="1" applyFill="1" applyBorder="1" applyAlignment="1">
      <alignment horizontal="center" vertical="center" wrapText="1"/>
    </xf>
    <xf numFmtId="49" fontId="41" fillId="24" borderId="1" xfId="49" applyNumberFormat="1" applyFont="1" applyFill="1" applyBorder="1" applyAlignment="1">
      <alignment horizontal="center" vertical="center" wrapText="1"/>
    </xf>
    <xf numFmtId="49" fontId="41" fillId="24" borderId="1" xfId="49" applyNumberFormat="1" applyFont="1" applyFill="1" applyBorder="1" applyAlignment="1">
      <alignment vertical="center" wrapText="1"/>
    </xf>
    <xf numFmtId="3" fontId="41" fillId="31" borderId="35" xfId="49" applyNumberFormat="1" applyFont="1" applyFill="1" applyBorder="1" applyAlignment="1">
      <alignment horizontal="center" vertical="center" wrapText="1"/>
    </xf>
    <xf numFmtId="3" fontId="41" fillId="31" borderId="65" xfId="49" applyNumberFormat="1" applyFont="1" applyFill="1" applyBorder="1" applyAlignment="1">
      <alignment horizontal="center" vertical="center" wrapText="1"/>
    </xf>
    <xf numFmtId="3" fontId="41" fillId="31" borderId="9" xfId="49" applyNumberFormat="1" applyFont="1" applyFill="1" applyBorder="1" applyAlignment="1">
      <alignment horizontal="center" vertical="center" wrapText="1"/>
    </xf>
    <xf numFmtId="3" fontId="41" fillId="31" borderId="10" xfId="49" applyNumberFormat="1" applyFont="1" applyFill="1" applyBorder="1" applyAlignment="1">
      <alignment horizontal="center" vertical="center" wrapText="1"/>
    </xf>
    <xf numFmtId="3" fontId="41" fillId="31" borderId="2" xfId="49" applyNumberFormat="1" applyFont="1" applyFill="1" applyBorder="1" applyAlignment="1">
      <alignment horizontal="center" vertical="center" wrapText="1"/>
    </xf>
    <xf numFmtId="3" fontId="22" fillId="27" borderId="0" xfId="0" applyNumberFormat="1" applyFont="1" applyFill="1" applyAlignment="1">
      <alignment vertical="center" wrapText="1"/>
    </xf>
    <xf numFmtId="0" fontId="42" fillId="27" borderId="5" xfId="49" applyFont="1" applyFill="1" applyBorder="1" applyAlignment="1">
      <alignment horizontal="center" vertical="center" wrapText="1"/>
    </xf>
    <xf numFmtId="0" fontId="42" fillId="26" borderId="5" xfId="49" applyFont="1" applyFill="1" applyBorder="1" applyAlignment="1">
      <alignment horizontal="center" vertical="center" wrapText="1"/>
    </xf>
    <xf numFmtId="9" fontId="42" fillId="26" borderId="5" xfId="49" applyNumberFormat="1" applyFont="1" applyFill="1" applyBorder="1" applyAlignment="1">
      <alignment horizontal="center" vertical="center" wrapText="1"/>
    </xf>
    <xf numFmtId="0" fontId="42" fillId="26" borderId="25" xfId="49" applyFont="1" applyFill="1" applyBorder="1" applyAlignment="1">
      <alignment vertical="center" wrapText="1"/>
    </xf>
    <xf numFmtId="0" fontId="0" fillId="27" borderId="0" xfId="0" applyFill="1" applyAlignment="1">
      <alignment vertical="center" wrapText="1"/>
    </xf>
    <xf numFmtId="3" fontId="28" fillId="27" borderId="88" xfId="0" applyNumberFormat="1" applyFont="1" applyFill="1" applyBorder="1" applyAlignment="1">
      <alignment vertical="center" wrapText="1"/>
    </xf>
    <xf numFmtId="0" fontId="42" fillId="27" borderId="17" xfId="49" applyFont="1" applyFill="1" applyBorder="1" applyAlignment="1">
      <alignment horizontal="center" vertical="center" wrapText="1"/>
    </xf>
    <xf numFmtId="0" fontId="42" fillId="26" borderId="17" xfId="49" applyFont="1" applyFill="1" applyBorder="1" applyAlignment="1">
      <alignment horizontal="center" vertical="center" wrapText="1"/>
    </xf>
    <xf numFmtId="9" fontId="42" fillId="26" borderId="17" xfId="49" applyNumberFormat="1" applyFont="1" applyFill="1" applyBorder="1" applyAlignment="1">
      <alignment horizontal="center" vertical="center" wrapText="1"/>
    </xf>
    <xf numFmtId="0" fontId="42" fillId="26" borderId="24" xfId="49" applyFont="1" applyFill="1" applyBorder="1" applyAlignment="1">
      <alignment vertical="center" wrapText="1"/>
    </xf>
    <xf numFmtId="3" fontId="76" fillId="27" borderId="88" xfId="0" applyNumberFormat="1" applyFont="1" applyFill="1" applyBorder="1" applyAlignment="1">
      <alignment vertical="center" wrapText="1"/>
    </xf>
    <xf numFmtId="49" fontId="42" fillId="26" borderId="24" xfId="49" applyNumberFormat="1" applyFont="1" applyFill="1" applyBorder="1" applyAlignment="1">
      <alignment vertical="center" wrapText="1"/>
    </xf>
    <xf numFmtId="0" fontId="15" fillId="27" borderId="88" xfId="0" applyFont="1" applyFill="1" applyBorder="1" applyAlignment="1">
      <alignment vertical="center" wrapText="1"/>
    </xf>
    <xf numFmtId="9" fontId="42" fillId="26" borderId="24" xfId="49" applyNumberFormat="1" applyFont="1" applyFill="1" applyBorder="1" applyAlignment="1">
      <alignment horizontal="center" vertical="center" wrapText="1"/>
    </xf>
    <xf numFmtId="49" fontId="42" fillId="26" borderId="24" xfId="49" applyNumberFormat="1" applyFont="1" applyFill="1" applyBorder="1" applyAlignment="1">
      <alignment horizontal="right" vertical="center" wrapText="1"/>
    </xf>
    <xf numFmtId="0" fontId="28" fillId="27" borderId="0" xfId="0" applyFont="1" applyFill="1" applyAlignment="1">
      <alignment vertical="center" wrapText="1"/>
    </xf>
    <xf numFmtId="49" fontId="42" fillId="0" borderId="24" xfId="49" applyNumberFormat="1" applyFont="1" applyBorder="1" applyAlignment="1">
      <alignment horizontal="left" vertical="center" wrapText="1"/>
    </xf>
    <xf numFmtId="0" fontId="42" fillId="27" borderId="24" xfId="49" applyFont="1" applyFill="1" applyBorder="1" applyAlignment="1">
      <alignment horizontal="center" vertical="center" wrapText="1"/>
    </xf>
    <xf numFmtId="0" fontId="42" fillId="26" borderId="24" xfId="49" applyFont="1" applyFill="1" applyBorder="1" applyAlignment="1">
      <alignment horizontal="center" vertical="center" wrapText="1"/>
    </xf>
    <xf numFmtId="0" fontId="42" fillId="26" borderId="24" xfId="49" applyFont="1" applyFill="1" applyBorder="1" applyAlignment="1">
      <alignment horizontal="right" vertical="center" wrapText="1"/>
    </xf>
    <xf numFmtId="49" fontId="42" fillId="26" borderId="24" xfId="49" applyNumberFormat="1" applyFont="1" applyFill="1" applyBorder="1" applyAlignment="1">
      <alignment horizontal="left" vertical="center" wrapText="1"/>
    </xf>
    <xf numFmtId="0" fontId="42" fillId="26" borderId="24" xfId="0" applyFont="1" applyFill="1" applyBorder="1" applyAlignment="1">
      <alignment horizontal="center" vertical="center" wrapText="1"/>
    </xf>
    <xf numFmtId="0" fontId="42" fillId="0" borderId="24" xfId="49" applyFont="1" applyBorder="1" applyAlignment="1">
      <alignment horizontal="center" vertical="center" wrapText="1"/>
    </xf>
    <xf numFmtId="0" fontId="42" fillId="26" borderId="24" xfId="49" applyFont="1" applyFill="1" applyBorder="1" applyAlignment="1">
      <alignment horizontal="left" vertical="center" wrapText="1"/>
    </xf>
    <xf numFmtId="9" fontId="42" fillId="27" borderId="24" xfId="49" applyNumberFormat="1" applyFont="1" applyFill="1" applyBorder="1" applyAlignment="1">
      <alignment horizontal="center" vertical="center" wrapText="1"/>
    </xf>
    <xf numFmtId="0" fontId="42" fillId="26" borderId="25" xfId="0" applyFont="1" applyFill="1" applyBorder="1" applyAlignment="1">
      <alignment vertical="center" wrapText="1"/>
    </xf>
    <xf numFmtId="49" fontId="42" fillId="27" borderId="24" xfId="49" applyNumberFormat="1" applyFont="1" applyFill="1" applyBorder="1" applyAlignment="1">
      <alignment vertical="center" wrapText="1"/>
    </xf>
    <xf numFmtId="0" fontId="42" fillId="27" borderId="36" xfId="49" applyFont="1" applyFill="1" applyBorder="1" applyAlignment="1">
      <alignment horizontal="center" vertical="center" wrapText="1"/>
    </xf>
    <xf numFmtId="9" fontId="42" fillId="27" borderId="36" xfId="49" applyNumberFormat="1" applyFont="1" applyFill="1" applyBorder="1" applyAlignment="1">
      <alignment horizontal="center" vertical="center" wrapText="1"/>
    </xf>
    <xf numFmtId="49" fontId="42" fillId="27" borderId="36" xfId="49" applyNumberFormat="1" applyFont="1" applyFill="1" applyBorder="1" applyAlignment="1">
      <alignment vertical="center" wrapText="1"/>
    </xf>
    <xf numFmtId="0" fontId="41" fillId="24" borderId="1" xfId="49" applyFont="1" applyFill="1" applyBorder="1" applyAlignment="1">
      <alignment horizontal="left" vertical="center" wrapText="1"/>
    </xf>
    <xf numFmtId="1" fontId="76" fillId="27" borderId="86" xfId="0" applyNumberFormat="1" applyFont="1" applyFill="1" applyBorder="1" applyAlignment="1">
      <alignment horizontal="center" vertical="center" wrapText="1"/>
    </xf>
    <xf numFmtId="0" fontId="42" fillId="26" borderId="5" xfId="0" applyFont="1" applyFill="1" applyBorder="1" applyAlignment="1">
      <alignment horizontal="center" vertical="center" wrapText="1"/>
    </xf>
    <xf numFmtId="0" fontId="42" fillId="26" borderId="5" xfId="49" applyFont="1" applyFill="1" applyBorder="1" applyAlignment="1">
      <alignment vertical="center" wrapText="1"/>
    </xf>
    <xf numFmtId="1" fontId="0" fillId="27" borderId="0" xfId="0" applyNumberFormat="1" applyFill="1" applyAlignment="1">
      <alignment vertical="center" wrapText="1"/>
    </xf>
    <xf numFmtId="1" fontId="76" fillId="0" borderId="87" xfId="0" applyNumberFormat="1" applyFont="1" applyBorder="1" applyAlignment="1">
      <alignment horizontal="center" vertical="center" wrapText="1"/>
    </xf>
    <xf numFmtId="0" fontId="42" fillId="26" borderId="17" xfId="0" applyFont="1" applyFill="1" applyBorder="1" applyAlignment="1">
      <alignment horizontal="center" vertical="center" wrapText="1"/>
    </xf>
    <xf numFmtId="0" fontId="42" fillId="26" borderId="17" xfId="49" applyFont="1" applyFill="1" applyBorder="1" applyAlignment="1">
      <alignment vertical="center" wrapText="1"/>
    </xf>
    <xf numFmtId="49" fontId="42" fillId="26" borderId="17" xfId="49" applyNumberFormat="1" applyFont="1" applyFill="1" applyBorder="1" applyAlignment="1">
      <alignment vertical="center" wrapText="1"/>
    </xf>
    <xf numFmtId="3" fontId="41" fillId="27" borderId="0" xfId="0" applyNumberFormat="1" applyFont="1" applyFill="1" applyAlignment="1">
      <alignment horizontal="center" vertical="center" wrapText="1"/>
    </xf>
    <xf numFmtId="0" fontId="28" fillId="27" borderId="88" xfId="0" applyFont="1" applyFill="1" applyBorder="1" applyAlignment="1">
      <alignment vertical="center" wrapText="1"/>
    </xf>
    <xf numFmtId="49" fontId="42" fillId="26" borderId="17" xfId="49" applyNumberFormat="1" applyFont="1" applyFill="1" applyBorder="1" applyAlignment="1">
      <alignment horizontal="right" vertical="center" wrapText="1"/>
    </xf>
    <xf numFmtId="0" fontId="13" fillId="27" borderId="88" xfId="0" applyFont="1" applyFill="1" applyBorder="1" applyAlignment="1">
      <alignment vertical="center" wrapText="1"/>
    </xf>
    <xf numFmtId="49" fontId="42" fillId="26" borderId="17" xfId="49" applyNumberFormat="1" applyFont="1" applyFill="1" applyBorder="1" applyAlignment="1">
      <alignment horizontal="left" vertical="center" wrapText="1"/>
    </xf>
    <xf numFmtId="0" fontId="42" fillId="26" borderId="17" xfId="49" applyFont="1" applyFill="1" applyBorder="1" applyAlignment="1">
      <alignment horizontal="right" vertical="center" wrapText="1"/>
    </xf>
    <xf numFmtId="0" fontId="42" fillId="26" borderId="17" xfId="49" applyFont="1" applyFill="1" applyBorder="1" applyAlignment="1">
      <alignment horizontal="left" vertical="center" wrapText="1"/>
    </xf>
    <xf numFmtId="49" fontId="42" fillId="27" borderId="17" xfId="49" applyNumberFormat="1" applyFont="1" applyFill="1" applyBorder="1" applyAlignment="1">
      <alignment vertical="center" wrapText="1"/>
    </xf>
    <xf numFmtId="0" fontId="42" fillId="27" borderId="5" xfId="0" applyFont="1" applyFill="1" applyBorder="1" applyAlignment="1">
      <alignment vertical="center" wrapText="1"/>
    </xf>
    <xf numFmtId="0" fontId="42" fillId="27" borderId="24" xfId="0" applyFont="1" applyFill="1" applyBorder="1" applyAlignment="1">
      <alignment horizontal="center" vertical="center" wrapText="1"/>
    </xf>
    <xf numFmtId="9" fontId="42" fillId="27" borderId="5" xfId="49" applyNumberFormat="1" applyFont="1" applyFill="1" applyBorder="1" applyAlignment="1">
      <alignment horizontal="center" vertical="center" wrapText="1"/>
    </xf>
    <xf numFmtId="0" fontId="42" fillId="27" borderId="36" xfId="0" applyFont="1" applyFill="1" applyBorder="1" applyAlignment="1">
      <alignment horizontal="center" vertical="center" wrapText="1"/>
    </xf>
    <xf numFmtId="49" fontId="42" fillId="27" borderId="39" xfId="49" applyNumberFormat="1" applyFont="1" applyFill="1" applyBorder="1" applyAlignment="1">
      <alignment vertical="center" wrapText="1"/>
    </xf>
    <xf numFmtId="0" fontId="42" fillId="27" borderId="5" xfId="49" applyFont="1" applyFill="1" applyBorder="1" applyAlignment="1">
      <alignment vertical="center" wrapText="1"/>
    </xf>
    <xf numFmtId="9" fontId="42" fillId="27" borderId="17" xfId="49" applyNumberFormat="1" applyFont="1" applyFill="1" applyBorder="1" applyAlignment="1">
      <alignment horizontal="center" vertical="center" wrapText="1"/>
    </xf>
    <xf numFmtId="0" fontId="42" fillId="27" borderId="17" xfId="49" applyFont="1" applyFill="1" applyBorder="1" applyAlignment="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lignment horizontal="center" vertical="center" wrapText="1"/>
    </xf>
    <xf numFmtId="3" fontId="81" fillId="27" borderId="88" xfId="0" applyNumberFormat="1" applyFont="1" applyFill="1" applyBorder="1" applyAlignment="1">
      <alignment vertical="center" wrapText="1"/>
    </xf>
    <xf numFmtId="0" fontId="52" fillId="27" borderId="0" xfId="0" applyFont="1" applyFill="1" applyAlignment="1">
      <alignment vertical="center" wrapText="1"/>
    </xf>
    <xf numFmtId="0" fontId="41" fillId="32" borderId="1" xfId="49" applyFont="1" applyFill="1" applyBorder="1" applyAlignment="1">
      <alignment horizontal="center" vertical="center" wrapText="1"/>
    </xf>
    <xf numFmtId="0" fontId="41" fillId="32" borderId="2" xfId="49" applyFont="1" applyFill="1" applyBorder="1" applyAlignment="1">
      <alignment horizontal="left" vertical="center" wrapText="1"/>
    </xf>
    <xf numFmtId="0" fontId="74" fillId="27" borderId="0" xfId="0" applyFont="1" applyFill="1" applyAlignment="1">
      <alignment vertical="center" wrapText="1"/>
    </xf>
    <xf numFmtId="9" fontId="42" fillId="26" borderId="17" xfId="49"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Border="1" applyAlignment="1">
      <alignment horizontal="center" vertical="center" wrapText="1"/>
    </xf>
    <xf numFmtId="0" fontId="13" fillId="26" borderId="17" xfId="49" applyFont="1" applyFill="1" applyBorder="1" applyAlignment="1">
      <alignment horizontal="center" vertical="center"/>
    </xf>
    <xf numFmtId="49" fontId="41" fillId="24" borderId="1" xfId="49" applyNumberFormat="1" applyFont="1" applyFill="1" applyBorder="1" applyAlignment="1">
      <alignment vertical="center"/>
    </xf>
    <xf numFmtId="0" fontId="42" fillId="0" borderId="5" xfId="49" applyFont="1" applyBorder="1" applyAlignment="1">
      <alignment horizontal="center" vertical="center" wrapText="1"/>
    </xf>
    <xf numFmtId="0" fontId="42" fillId="0" borderId="17" xfId="49" applyFont="1" applyBorder="1" applyAlignment="1">
      <alignment vertical="center" wrapText="1"/>
    </xf>
    <xf numFmtId="0" fontId="41" fillId="36" borderId="1" xfId="49" applyFont="1" applyFill="1" applyBorder="1" applyAlignment="1">
      <alignment horizontal="center" vertical="center" wrapText="1"/>
    </xf>
    <xf numFmtId="0" fontId="41" fillId="36" borderId="1" xfId="49" applyFont="1" applyFill="1" applyBorder="1" applyAlignment="1">
      <alignment horizontal="left" vertical="center" wrapText="1"/>
    </xf>
    <xf numFmtId="0" fontId="28" fillId="27" borderId="89" xfId="0" applyFont="1" applyFill="1" applyBorder="1" applyAlignment="1">
      <alignment vertical="center" wrapText="1"/>
    </xf>
    <xf numFmtId="49" fontId="13" fillId="27" borderId="0" xfId="49" applyNumberFormat="1" applyFont="1" applyFill="1" applyAlignment="1">
      <alignment vertical="center" wrapText="1"/>
    </xf>
    <xf numFmtId="14" fontId="22" fillId="27" borderId="0" xfId="49" applyNumberFormat="1" applyFont="1" applyFill="1" applyAlignment="1">
      <alignment vertical="center"/>
    </xf>
    <xf numFmtId="3" fontId="13" fillId="27" borderId="0" xfId="49" applyNumberFormat="1" applyFont="1" applyFill="1" applyAlignment="1">
      <alignment vertical="center" wrapText="1"/>
    </xf>
    <xf numFmtId="0" fontId="13" fillId="27" borderId="0" xfId="0" applyFont="1" applyFill="1" applyAlignment="1">
      <alignment horizontal="center" vertical="center" wrapText="1"/>
    </xf>
    <xf numFmtId="14" fontId="22" fillId="27" borderId="0" xfId="49" applyNumberFormat="1" applyFont="1" applyFill="1" applyAlignment="1">
      <alignment horizontal="center" vertical="center"/>
    </xf>
    <xf numFmtId="168" fontId="22" fillId="27" borderId="0" xfId="49" applyNumberFormat="1" applyFont="1" applyFill="1" applyAlignment="1">
      <alignment vertical="center"/>
    </xf>
    <xf numFmtId="14" fontId="88" fillId="27" borderId="0" xfId="0" applyNumberFormat="1" applyFont="1" applyFill="1" applyAlignment="1">
      <alignment horizontal="left" vertical="center"/>
    </xf>
    <xf numFmtId="0" fontId="13" fillId="27" borderId="0" xfId="0" applyFont="1" applyFill="1" applyAlignment="1">
      <alignment vertical="center" wrapText="1"/>
    </xf>
    <xf numFmtId="0" fontId="22" fillId="27" borderId="0" xfId="49" applyFont="1" applyFill="1" applyAlignment="1">
      <alignment horizontal="right" vertical="center"/>
    </xf>
    <xf numFmtId="49" fontId="13" fillId="27" borderId="0" xfId="0" applyNumberFormat="1" applyFont="1" applyFill="1" applyAlignment="1">
      <alignment horizontal="right" vertical="center" wrapText="1"/>
    </xf>
    <xf numFmtId="0" fontId="37" fillId="27" borderId="0" xfId="0" applyFont="1" applyFill="1" applyAlignment="1">
      <alignment horizontal="center" vertical="center" wrapText="1"/>
    </xf>
    <xf numFmtId="0" fontId="44" fillId="27" borderId="0" xfId="49" applyFont="1" applyFill="1" applyAlignment="1">
      <alignment vertical="center"/>
    </xf>
    <xf numFmtId="49" fontId="13" fillId="27" borderId="0" xfId="0" applyNumberFormat="1" applyFont="1" applyFill="1" applyAlignment="1">
      <alignment horizontal="left" vertical="center" wrapText="1"/>
    </xf>
    <xf numFmtId="0" fontId="13" fillId="27" borderId="0" xfId="49" applyFont="1" applyFill="1" applyAlignment="1">
      <alignment horizontal="right" vertical="center"/>
    </xf>
    <xf numFmtId="0" fontId="13" fillId="27" borderId="0" xfId="49" applyFont="1" applyFill="1" applyAlignment="1">
      <alignment horizontal="left" vertical="center"/>
    </xf>
    <xf numFmtId="0" fontId="13" fillId="27" borderId="0" xfId="31" applyFont="1" applyFill="1" applyAlignment="1">
      <alignment horizontal="center" vertical="center" wrapText="1"/>
    </xf>
    <xf numFmtId="14" fontId="22" fillId="27" borderId="0" xfId="0" applyNumberFormat="1" applyFont="1" applyFill="1" applyAlignment="1">
      <alignment horizontal="right" vertical="center"/>
    </xf>
    <xf numFmtId="0" fontId="44" fillId="27" borderId="0" xfId="31" applyFont="1" applyFill="1" applyAlignment="1">
      <alignment horizontal="left" vertical="center" wrapText="1"/>
    </xf>
    <xf numFmtId="0" fontId="13" fillId="27" borderId="0" xfId="49" applyFont="1" applyFill="1" applyAlignment="1">
      <alignment horizontal="left" vertical="center" wrapText="1"/>
    </xf>
    <xf numFmtId="0" fontId="42" fillId="28" borderId="17" xfId="0" applyFont="1" applyFill="1" applyBorder="1" applyAlignment="1" applyProtection="1">
      <alignment horizontal="center" vertical="center" wrapText="1"/>
      <protection locked="0"/>
    </xf>
    <xf numFmtId="3" fontId="42" fillId="27" borderId="72" xfId="49" applyNumberFormat="1" applyFont="1" applyFill="1" applyBorder="1" applyAlignment="1">
      <alignment horizontal="center" vertical="center" wrapText="1"/>
    </xf>
    <xf numFmtId="3" fontId="42" fillId="27" borderId="73" xfId="49" applyNumberFormat="1" applyFont="1" applyFill="1" applyBorder="1" applyAlignment="1">
      <alignment horizontal="center" vertical="center" wrapText="1"/>
    </xf>
    <xf numFmtId="3" fontId="42" fillId="27" borderId="76" xfId="49" applyNumberFormat="1" applyFont="1" applyFill="1" applyBorder="1" applyAlignment="1">
      <alignment horizontal="center" vertical="center" wrapText="1"/>
    </xf>
    <xf numFmtId="3" fontId="42" fillId="27" borderId="75" xfId="49" applyNumberFormat="1" applyFont="1" applyFill="1" applyBorder="1" applyAlignment="1">
      <alignment horizontal="center" vertical="center" wrapText="1"/>
    </xf>
    <xf numFmtId="3" fontId="41" fillId="27" borderId="5"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0" borderId="17" xfId="49" applyNumberFormat="1" applyFont="1" applyFill="1" applyBorder="1" applyAlignment="1">
      <alignment horizontal="center" vertical="center" wrapText="1"/>
    </xf>
    <xf numFmtId="3" fontId="41" fillId="20" borderId="32" xfId="49" applyNumberFormat="1" applyFont="1" applyFill="1" applyBorder="1" applyAlignment="1">
      <alignment horizontal="center" vertical="center" wrapText="1"/>
    </xf>
    <xf numFmtId="3" fontId="41" fillId="20" borderId="7" xfId="49" applyNumberFormat="1" applyFont="1" applyFill="1" applyBorder="1" applyAlignment="1">
      <alignment horizontal="center" vertical="center" wrapText="1"/>
    </xf>
    <xf numFmtId="3" fontId="41" fillId="20" borderId="53" xfId="49" applyNumberFormat="1" applyFont="1" applyFill="1" applyBorder="1" applyAlignment="1">
      <alignment horizontal="center" vertical="center" wrapText="1"/>
    </xf>
    <xf numFmtId="3" fontId="42" fillId="0" borderId="75" xfId="49" applyNumberFormat="1" applyFont="1" applyBorder="1" applyAlignment="1">
      <alignment horizontal="center" vertical="center" wrapText="1"/>
    </xf>
    <xf numFmtId="3" fontId="42" fillId="0" borderId="76" xfId="49" applyNumberFormat="1" applyFont="1" applyBorder="1" applyAlignment="1">
      <alignment horizontal="center" vertical="center" wrapText="1"/>
    </xf>
    <xf numFmtId="3" fontId="42" fillId="0" borderId="52" xfId="49" applyNumberFormat="1" applyFont="1" applyBorder="1" applyAlignment="1">
      <alignment horizontal="center" vertical="center" wrapText="1"/>
    </xf>
    <xf numFmtId="3" fontId="42" fillId="0" borderId="53" xfId="49" applyNumberFormat="1" applyFont="1" applyBorder="1" applyAlignment="1">
      <alignment horizontal="center" vertical="center" wrapText="1"/>
    </xf>
    <xf numFmtId="3" fontId="41" fillId="27" borderId="17"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2" fillId="27" borderId="62"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1" fillId="32" borderId="2" xfId="49" applyNumberFormat="1" applyFont="1" applyFill="1" applyBorder="1" applyAlignment="1">
      <alignment horizontal="center" vertical="center" wrapText="1"/>
    </xf>
    <xf numFmtId="3" fontId="41" fillId="32" borderId="38" xfId="49" applyNumberFormat="1" applyFont="1" applyFill="1" applyBorder="1" applyAlignment="1">
      <alignment horizontal="left" vertical="center" wrapText="1"/>
    </xf>
    <xf numFmtId="3" fontId="41" fillId="32" borderId="10" xfId="49" applyNumberFormat="1" applyFont="1" applyFill="1" applyBorder="1" applyAlignment="1">
      <alignment horizontal="left" vertical="center" wrapText="1"/>
    </xf>
    <xf numFmtId="3" fontId="41" fillId="24" borderId="38" xfId="49" applyNumberFormat="1" applyFont="1" applyFill="1" applyBorder="1" applyAlignment="1">
      <alignment horizontal="center" vertical="center" wrapText="1"/>
    </xf>
    <xf numFmtId="3" fontId="41" fillId="24" borderId="10" xfId="49" applyNumberFormat="1" applyFont="1" applyFill="1" applyBorder="1" applyAlignment="1">
      <alignment horizontal="center" vertical="center" wrapText="1"/>
    </xf>
    <xf numFmtId="3" fontId="42" fillId="0" borderId="56" xfId="49" applyNumberFormat="1" applyFont="1" applyBorder="1" applyAlignment="1">
      <alignment horizontal="center" vertical="center" wrapText="1"/>
    </xf>
    <xf numFmtId="3" fontId="42" fillId="0" borderId="57" xfId="49" applyNumberFormat="1" applyFont="1" applyBorder="1" applyAlignment="1">
      <alignment horizontal="center" vertical="center" wrapText="1"/>
    </xf>
    <xf numFmtId="3" fontId="42" fillId="27" borderId="47" xfId="49" applyNumberFormat="1" applyFont="1" applyFill="1" applyBorder="1" applyAlignment="1">
      <alignment horizontal="center" vertical="center" wrapText="1"/>
    </xf>
    <xf numFmtId="3" fontId="42" fillId="27" borderId="71" xfId="49" applyNumberFormat="1" applyFont="1" applyFill="1" applyBorder="1" applyAlignment="1">
      <alignment horizontal="center" vertical="center" wrapText="1"/>
    </xf>
    <xf numFmtId="3" fontId="42" fillId="27" borderId="48" xfId="49" applyNumberFormat="1" applyFont="1" applyFill="1" applyBorder="1" applyAlignment="1">
      <alignment horizontal="center" vertical="center" wrapText="1"/>
    </xf>
    <xf numFmtId="3" fontId="42" fillId="26" borderId="17" xfId="49" applyNumberFormat="1" applyFont="1" applyFill="1" applyBorder="1" applyAlignment="1">
      <alignment horizontal="center" vertical="center" wrapText="1"/>
    </xf>
    <xf numFmtId="3" fontId="41" fillId="36" borderId="2" xfId="49" applyNumberFormat="1" applyFont="1" applyFill="1" applyBorder="1" applyAlignment="1">
      <alignment horizontal="center" vertical="center" wrapText="1"/>
    </xf>
    <xf numFmtId="3" fontId="41" fillId="36" borderId="65" xfId="49" applyNumberFormat="1" applyFont="1" applyFill="1" applyBorder="1" applyAlignment="1">
      <alignment horizontal="center" vertical="center" wrapText="1"/>
    </xf>
    <xf numFmtId="3" fontId="41" fillId="36" borderId="9" xfId="49" applyNumberFormat="1" applyFont="1" applyFill="1" applyBorder="1" applyAlignment="1">
      <alignment horizontal="center" vertical="center" wrapText="1"/>
    </xf>
    <xf numFmtId="3" fontId="41" fillId="36" borderId="60" xfId="49" applyNumberFormat="1" applyFont="1" applyFill="1" applyBorder="1" applyAlignment="1">
      <alignment horizontal="center" vertical="center" wrapText="1"/>
    </xf>
    <xf numFmtId="3" fontId="41" fillId="36" borderId="10" xfId="49" applyNumberFormat="1" applyFont="1" applyFill="1" applyBorder="1" applyAlignment="1">
      <alignment horizontal="center" vertical="center" wrapText="1"/>
    </xf>
    <xf numFmtId="3" fontId="14" fillId="27" borderId="0" xfId="32" applyNumberFormat="1" applyFont="1" applyFill="1" applyAlignment="1">
      <alignment horizontal="center" vertical="center"/>
    </xf>
    <xf numFmtId="3" fontId="13" fillId="27" borderId="0" xfId="49" applyNumberFormat="1" applyFont="1" applyFill="1" applyAlignment="1">
      <alignment horizontal="center"/>
    </xf>
    <xf numFmtId="3" fontId="14" fillId="27" borderId="0" xfId="49" applyNumberFormat="1" applyFont="1" applyFill="1" applyAlignment="1">
      <alignment horizontal="right" vertical="center"/>
    </xf>
    <xf numFmtId="3" fontId="14" fillId="27" borderId="0" xfId="49" applyNumberFormat="1" applyFont="1" applyFill="1" applyAlignment="1">
      <alignment vertical="center"/>
    </xf>
    <xf numFmtId="3" fontId="13" fillId="27" borderId="0" xfId="49" applyNumberFormat="1" applyFont="1" applyFill="1"/>
    <xf numFmtId="3" fontId="28" fillId="27" borderId="0" xfId="49" applyNumberFormat="1" applyFont="1" applyFill="1"/>
    <xf numFmtId="3" fontId="80" fillId="27" borderId="0" xfId="49" applyNumberFormat="1" applyFill="1"/>
    <xf numFmtId="3" fontId="16" fillId="27" borderId="0" xfId="49" applyNumberFormat="1" applyFont="1" applyFill="1" applyAlignment="1">
      <alignment vertical="center" wrapText="1"/>
    </xf>
    <xf numFmtId="3" fontId="80" fillId="27" borderId="0" xfId="49" applyNumberFormat="1" applyFill="1" applyAlignment="1">
      <alignment vertical="center"/>
    </xf>
    <xf numFmtId="3" fontId="16" fillId="27" borderId="0" xfId="49" applyNumberFormat="1" applyFont="1" applyFill="1" applyAlignment="1">
      <alignment wrapText="1"/>
    </xf>
    <xf numFmtId="3" fontId="21" fillId="27" borderId="0" xfId="49" applyNumberFormat="1" applyFont="1" applyFill="1" applyAlignment="1">
      <alignment vertical="center"/>
    </xf>
    <xf numFmtId="3" fontId="28" fillId="0" borderId="1" xfId="0" applyNumberFormat="1" applyFont="1" applyBorder="1"/>
    <xf numFmtId="3" fontId="13" fillId="0" borderId="2" xfId="32" applyNumberFormat="1" applyFont="1" applyBorder="1" applyAlignment="1">
      <alignment horizontal="right"/>
    </xf>
    <xf numFmtId="3" fontId="22" fillId="0" borderId="2" xfId="32" applyNumberFormat="1" applyFont="1" applyBorder="1" applyAlignment="1">
      <alignment horizontal="center"/>
    </xf>
    <xf numFmtId="3" fontId="22" fillId="0" borderId="0" xfId="49" applyNumberFormat="1" applyFont="1" applyAlignment="1">
      <alignment horizontal="center" vertical="center"/>
    </xf>
    <xf numFmtId="3" fontId="97" fillId="27" borderId="0" xfId="49" applyNumberFormat="1" applyFont="1" applyFill="1" applyAlignment="1">
      <alignment vertical="center"/>
    </xf>
    <xf numFmtId="3" fontId="28" fillId="0" borderId="1" xfId="0" applyNumberFormat="1" applyFont="1" applyBorder="1" applyAlignment="1">
      <alignment horizontal="right"/>
    </xf>
    <xf numFmtId="3" fontId="96" fillId="27" borderId="0" xfId="49" applyNumberFormat="1" applyFont="1" applyFill="1"/>
    <xf numFmtId="3" fontId="44" fillId="0" borderId="0" xfId="31" applyNumberFormat="1" applyFont="1" applyAlignment="1">
      <alignment horizontal="right"/>
    </xf>
    <xf numFmtId="3" fontId="41" fillId="38" borderId="1" xfId="21" applyNumberFormat="1" applyFont="1" applyFill="1" applyBorder="1">
      <alignment horizontal="center" vertical="center" wrapText="1"/>
    </xf>
    <xf numFmtId="3" fontId="41" fillId="38" borderId="38" xfId="21" applyNumberFormat="1" applyFont="1" applyFill="1" applyBorder="1">
      <alignment horizontal="center" vertical="center" wrapText="1"/>
    </xf>
    <xf numFmtId="3" fontId="41" fillId="38" borderId="9" xfId="21" applyNumberFormat="1" applyFont="1" applyFill="1" applyBorder="1">
      <alignment horizontal="center" vertical="center" wrapText="1"/>
    </xf>
    <xf numFmtId="3" fontId="41" fillId="38" borderId="10" xfId="21" applyNumberFormat="1" applyFont="1" applyFill="1" applyBorder="1">
      <alignment horizontal="center" vertical="center" wrapText="1"/>
    </xf>
    <xf numFmtId="3" fontId="41" fillId="38" borderId="2" xfId="21" applyNumberFormat="1" applyFont="1" applyFill="1" applyBorder="1">
      <alignment horizontal="center" vertical="center" wrapText="1"/>
    </xf>
    <xf numFmtId="3" fontId="41" fillId="38" borderId="65" xfId="21" applyNumberFormat="1" applyFont="1" applyFill="1" applyBorder="1">
      <alignment horizontal="center" vertical="center" wrapText="1"/>
    </xf>
    <xf numFmtId="3" fontId="41" fillId="24" borderId="1" xfId="49" applyNumberFormat="1" applyFont="1" applyFill="1" applyBorder="1" applyAlignment="1">
      <alignment horizontal="center" vertical="center"/>
    </xf>
    <xf numFmtId="3" fontId="41" fillId="24" borderId="1" xfId="49" applyNumberFormat="1" applyFont="1" applyFill="1" applyBorder="1" applyAlignment="1">
      <alignment vertical="center"/>
    </xf>
    <xf numFmtId="3" fontId="41" fillId="31" borderId="1" xfId="49" applyNumberFormat="1" applyFont="1" applyFill="1" applyBorder="1" applyAlignment="1">
      <alignment horizontal="center" wrapText="1"/>
    </xf>
    <xf numFmtId="3" fontId="41" fillId="31" borderId="38" xfId="49" applyNumberFormat="1" applyFont="1" applyFill="1" applyBorder="1" applyAlignment="1">
      <alignment horizontal="center" wrapText="1"/>
    </xf>
    <xf numFmtId="3" fontId="41" fillId="31" borderId="9" xfId="49" applyNumberFormat="1" applyFont="1" applyFill="1" applyBorder="1" applyAlignment="1">
      <alignment horizontal="center" wrapText="1"/>
    </xf>
    <xf numFmtId="3" fontId="41" fillId="31" borderId="10" xfId="49" applyNumberFormat="1" applyFont="1" applyFill="1" applyBorder="1" applyAlignment="1">
      <alignment horizontal="center" wrapText="1"/>
    </xf>
    <xf numFmtId="3" fontId="41" fillId="31" borderId="2" xfId="49" applyNumberFormat="1" applyFont="1" applyFill="1" applyBorder="1" applyAlignment="1">
      <alignment horizontal="center" wrapText="1"/>
    </xf>
    <xf numFmtId="3" fontId="41" fillId="31" borderId="65" xfId="49" applyNumberFormat="1" applyFont="1" applyFill="1" applyBorder="1" applyAlignment="1">
      <alignment horizontal="center" wrapText="1"/>
    </xf>
    <xf numFmtId="3" fontId="41" fillId="27" borderId="51" xfId="49" applyNumberFormat="1" applyFont="1" applyFill="1" applyBorder="1" applyAlignment="1">
      <alignment horizontal="center" vertical="center"/>
    </xf>
    <xf numFmtId="3" fontId="41" fillId="27" borderId="51" xfId="49" applyNumberFormat="1" applyFont="1" applyFill="1" applyBorder="1" applyAlignment="1">
      <alignment wrapText="1"/>
    </xf>
    <xf numFmtId="3" fontId="41" fillId="0" borderId="29" xfId="49" applyNumberFormat="1" applyFont="1" applyBorder="1" applyAlignment="1">
      <alignment horizontal="center" vertical="center" wrapText="1"/>
    </xf>
    <xf numFmtId="3" fontId="41" fillId="27" borderId="75" xfId="49" applyNumberFormat="1" applyFont="1" applyFill="1" applyBorder="1" applyAlignment="1">
      <alignment horizontal="center" vertical="center" wrapText="1"/>
    </xf>
    <xf numFmtId="3" fontId="41" fillId="27" borderId="73" xfId="49" applyNumberFormat="1" applyFont="1" applyFill="1" applyBorder="1" applyAlignment="1">
      <alignment horizontal="center" vertical="center" wrapText="1"/>
    </xf>
    <xf numFmtId="3" fontId="41" fillId="27" borderId="76" xfId="49" applyNumberFormat="1" applyFont="1" applyFill="1" applyBorder="1" applyAlignment="1">
      <alignment horizontal="center" vertical="center" wrapText="1"/>
    </xf>
    <xf numFmtId="3" fontId="41" fillId="0" borderId="51" xfId="49" applyNumberFormat="1" applyFont="1" applyBorder="1" applyAlignment="1">
      <alignment horizontal="center" vertical="center" wrapText="1"/>
    </xf>
    <xf numFmtId="3" fontId="41" fillId="27" borderId="72" xfId="49" applyNumberFormat="1" applyFont="1" applyFill="1" applyBorder="1" applyAlignment="1">
      <alignment horizontal="center" vertical="center" wrapText="1"/>
    </xf>
    <xf numFmtId="3" fontId="69" fillId="27" borderId="0" xfId="49" applyNumberFormat="1" applyFont="1" applyFill="1"/>
    <xf numFmtId="3" fontId="42" fillId="27" borderId="5" xfId="49" applyNumberFormat="1" applyFont="1" applyFill="1" applyBorder="1" applyAlignment="1">
      <alignment horizontal="center" vertical="center"/>
    </xf>
    <xf numFmtId="3" fontId="42" fillId="27" borderId="5" xfId="49" applyNumberFormat="1" applyFont="1" applyFill="1" applyBorder="1" applyAlignment="1">
      <alignment wrapText="1"/>
    </xf>
    <xf numFmtId="3" fontId="42" fillId="0" borderId="25" xfId="49" applyNumberFormat="1" applyFont="1" applyBorder="1" applyAlignment="1">
      <alignment horizontal="center" vertical="center" wrapText="1"/>
    </xf>
    <xf numFmtId="3" fontId="42" fillId="27" borderId="6" xfId="49" applyNumberFormat="1" applyFont="1" applyFill="1" applyBorder="1" applyAlignment="1">
      <alignment horizontal="center" vertical="center" wrapText="1"/>
    </xf>
    <xf numFmtId="3" fontId="42" fillId="26" borderId="44" xfId="49" applyNumberFormat="1" applyFont="1" applyFill="1" applyBorder="1" applyAlignment="1">
      <alignment horizontal="center" vertical="center" wrapText="1"/>
    </xf>
    <xf numFmtId="3" fontId="42" fillId="27" borderId="15" xfId="49" applyNumberFormat="1" applyFont="1" applyFill="1" applyBorder="1" applyAlignment="1">
      <alignment horizontal="center" vertical="center" wrapText="1"/>
    </xf>
    <xf numFmtId="3" fontId="76" fillId="27" borderId="0" xfId="49" applyNumberFormat="1" applyFont="1" applyFill="1"/>
    <xf numFmtId="3" fontId="42" fillId="26" borderId="17" xfId="49" applyNumberFormat="1" applyFont="1" applyFill="1" applyBorder="1" applyAlignment="1">
      <alignment vertical="center" wrapText="1"/>
    </xf>
    <xf numFmtId="3" fontId="41" fillId="27" borderId="17" xfId="49" applyNumberFormat="1" applyFont="1" applyFill="1" applyBorder="1" applyAlignment="1">
      <alignment horizontal="center" vertical="center"/>
    </xf>
    <xf numFmtId="3" fontId="41" fillId="26" borderId="17" xfId="49" applyNumberFormat="1" applyFont="1" applyFill="1" applyBorder="1" applyAlignment="1">
      <alignment wrapText="1"/>
    </xf>
    <xf numFmtId="3" fontId="41" fillId="27" borderId="24" xfId="49" applyNumberFormat="1" applyFont="1" applyFill="1" applyBorder="1" applyAlignment="1">
      <alignment horizontal="center" vertical="center"/>
    </xf>
    <xf numFmtId="3" fontId="41" fillId="27" borderId="52" xfId="49" applyNumberFormat="1" applyFont="1" applyFill="1" applyBorder="1" applyAlignment="1">
      <alignment horizontal="center" vertical="center"/>
    </xf>
    <xf numFmtId="3" fontId="41" fillId="27" borderId="7" xfId="49" applyNumberFormat="1" applyFont="1" applyFill="1" applyBorder="1" applyAlignment="1">
      <alignment horizontal="center" vertical="center"/>
    </xf>
    <xf numFmtId="3" fontId="41" fillId="27" borderId="53" xfId="49" applyNumberFormat="1" applyFont="1" applyFill="1" applyBorder="1" applyAlignment="1">
      <alignment horizontal="center" vertical="center"/>
    </xf>
    <xf numFmtId="3" fontId="41" fillId="27" borderId="32" xfId="49" applyNumberFormat="1" applyFont="1" applyFill="1" applyBorder="1" applyAlignment="1">
      <alignment horizontal="center" vertical="center"/>
    </xf>
    <xf numFmtId="3" fontId="42" fillId="27" borderId="17"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xf>
    <xf numFmtId="3" fontId="41" fillId="27" borderId="17" xfId="49" applyNumberFormat="1" applyFont="1" applyFill="1" applyBorder="1" applyAlignment="1">
      <alignment horizontal="center"/>
    </xf>
    <xf numFmtId="3" fontId="42" fillId="26" borderId="17" xfId="49" applyNumberFormat="1" applyFont="1" applyFill="1" applyBorder="1" applyAlignment="1">
      <alignment horizontal="left" wrapText="1"/>
    </xf>
    <xf numFmtId="3" fontId="42" fillId="33" borderId="24" xfId="49" applyNumberFormat="1" applyFont="1" applyFill="1" applyBorder="1" applyAlignment="1">
      <alignment horizontal="center" vertical="center"/>
    </xf>
    <xf numFmtId="3" fontId="42" fillId="33" borderId="52" xfId="49" applyNumberFormat="1" applyFont="1" applyFill="1" applyBorder="1" applyAlignment="1">
      <alignment horizontal="center" vertical="center"/>
    </xf>
    <xf numFmtId="3" fontId="42" fillId="33" borderId="7" xfId="49" applyNumberFormat="1" applyFont="1" applyFill="1" applyBorder="1" applyAlignment="1">
      <alignment horizontal="center" vertical="center"/>
    </xf>
    <xf numFmtId="3" fontId="42" fillId="33" borderId="53" xfId="49" applyNumberFormat="1" applyFont="1" applyFill="1" applyBorder="1" applyAlignment="1">
      <alignment horizontal="center" vertical="center"/>
    </xf>
    <xf numFmtId="3" fontId="42" fillId="33" borderId="17" xfId="49" applyNumberFormat="1" applyFont="1" applyFill="1" applyBorder="1" applyAlignment="1">
      <alignment horizontal="center" vertical="center"/>
    </xf>
    <xf numFmtId="3" fontId="42" fillId="33" borderId="32" xfId="49" applyNumberFormat="1" applyFont="1" applyFill="1" applyBorder="1" applyAlignment="1">
      <alignment horizontal="center" vertical="center"/>
    </xf>
    <xf numFmtId="3" fontId="43" fillId="26" borderId="17" xfId="49" applyNumberFormat="1" applyFont="1" applyFill="1" applyBorder="1" applyAlignment="1">
      <alignment horizontal="right" wrapText="1"/>
    </xf>
    <xf numFmtId="3" fontId="41" fillId="26" borderId="17" xfId="49" applyNumberFormat="1" applyFont="1" applyFill="1" applyBorder="1" applyAlignment="1">
      <alignment horizontal="left" wrapText="1"/>
    </xf>
    <xf numFmtId="3" fontId="43" fillId="26" borderId="17" xfId="49" applyNumberFormat="1" applyFont="1" applyFill="1" applyBorder="1" applyAlignment="1">
      <alignment horizontal="right" vertical="center" wrapText="1"/>
    </xf>
    <xf numFmtId="3" fontId="13" fillId="26" borderId="17" xfId="49" applyNumberFormat="1" applyFont="1" applyFill="1" applyBorder="1" applyAlignment="1">
      <alignment horizontal="left" wrapText="1"/>
    </xf>
    <xf numFmtId="3" fontId="41" fillId="20" borderId="24" xfId="49" applyNumberFormat="1" applyFont="1" applyFill="1" applyBorder="1" applyAlignment="1">
      <alignment horizontal="center" vertical="center"/>
    </xf>
    <xf numFmtId="3" fontId="41" fillId="20" borderId="52" xfId="49" applyNumberFormat="1" applyFont="1" applyFill="1" applyBorder="1" applyAlignment="1">
      <alignment horizontal="center" vertical="center"/>
    </xf>
    <xf numFmtId="3" fontId="41" fillId="20" borderId="7" xfId="49" applyNumberFormat="1" applyFont="1" applyFill="1" applyBorder="1" applyAlignment="1">
      <alignment horizontal="center" vertical="center"/>
    </xf>
    <xf numFmtId="3" fontId="41" fillId="20" borderId="53" xfId="49" applyNumberFormat="1" applyFont="1" applyFill="1" applyBorder="1" applyAlignment="1">
      <alignment horizontal="center" vertical="center"/>
    </xf>
    <xf numFmtId="3" fontId="41" fillId="20" borderId="17" xfId="49" applyNumberFormat="1" applyFont="1" applyFill="1" applyBorder="1" applyAlignment="1">
      <alignment horizontal="center" vertical="center"/>
    </xf>
    <xf numFmtId="3" fontId="41" fillId="20" borderId="32" xfId="49" applyNumberFormat="1" applyFont="1" applyFill="1" applyBorder="1" applyAlignment="1">
      <alignment horizontal="center" vertical="center"/>
    </xf>
    <xf numFmtId="3" fontId="42" fillId="27" borderId="24"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wrapText="1"/>
    </xf>
    <xf numFmtId="3" fontId="41" fillId="26" borderId="17" xfId="49" applyNumberFormat="1" applyFont="1" applyFill="1" applyBorder="1" applyAlignment="1">
      <alignment horizontal="left" vertical="center" wrapText="1"/>
    </xf>
    <xf numFmtId="3" fontId="41" fillId="27" borderId="30" xfId="49" applyNumberFormat="1" applyFont="1" applyFill="1" applyBorder="1" applyAlignment="1">
      <alignment horizontal="center" vertical="center"/>
    </xf>
    <xf numFmtId="3" fontId="41" fillId="27" borderId="21" xfId="49" applyNumberFormat="1" applyFont="1" applyFill="1" applyBorder="1" applyAlignment="1">
      <alignment wrapText="1"/>
    </xf>
    <xf numFmtId="3" fontId="42" fillId="0" borderId="42" xfId="49" applyNumberFormat="1" applyFont="1" applyBorder="1" applyAlignment="1">
      <alignment horizontal="center" vertical="center" wrapText="1"/>
    </xf>
    <xf numFmtId="3" fontId="41" fillId="27" borderId="56" xfId="49" applyNumberFormat="1" applyFont="1" applyFill="1" applyBorder="1" applyAlignment="1">
      <alignment horizontal="center" vertical="center" wrapText="1"/>
    </xf>
    <xf numFmtId="3" fontId="41" fillId="27" borderId="77" xfId="49" applyNumberFormat="1" applyFont="1" applyFill="1" applyBorder="1" applyAlignment="1">
      <alignment horizontal="center" vertical="center" wrapText="1"/>
    </xf>
    <xf numFmtId="3" fontId="41" fillId="27" borderId="78" xfId="49" applyNumberFormat="1" applyFont="1" applyFill="1" applyBorder="1" applyAlignment="1">
      <alignment horizontal="center" vertical="center" wrapText="1"/>
    </xf>
    <xf numFmtId="3" fontId="42" fillId="0" borderId="34" xfId="49" applyNumberFormat="1" applyFont="1" applyBorder="1" applyAlignment="1">
      <alignment horizontal="center" vertical="center" wrapText="1"/>
    </xf>
    <xf numFmtId="3" fontId="41" fillId="27" borderId="57" xfId="49" applyNumberFormat="1" applyFont="1" applyFill="1" applyBorder="1" applyAlignment="1">
      <alignment horizontal="center" vertical="center" wrapText="1"/>
    </xf>
    <xf numFmtId="3" fontId="41" fillId="27" borderId="79" xfId="49" applyNumberFormat="1" applyFont="1" applyFill="1" applyBorder="1" applyAlignment="1">
      <alignment horizontal="center" vertical="center" wrapText="1"/>
    </xf>
    <xf numFmtId="3" fontId="41" fillId="31" borderId="60" xfId="49" applyNumberFormat="1" applyFont="1" applyFill="1" applyBorder="1" applyAlignment="1">
      <alignment horizontal="center" wrapText="1"/>
    </xf>
    <xf numFmtId="3" fontId="41" fillId="27" borderId="5" xfId="49" applyNumberFormat="1" applyFont="1" applyFill="1" applyBorder="1" applyAlignment="1">
      <alignment horizontal="center" vertical="center"/>
    </xf>
    <xf numFmtId="3" fontId="41" fillId="27" borderId="5" xfId="49" applyNumberFormat="1" applyFont="1" applyFill="1" applyBorder="1" applyAlignment="1">
      <alignment wrapText="1"/>
    </xf>
    <xf numFmtId="3" fontId="41" fillId="0" borderId="25" xfId="49" applyNumberFormat="1" applyFont="1" applyBorder="1" applyAlignment="1">
      <alignment horizontal="center" vertical="center" wrapText="1"/>
    </xf>
    <xf numFmtId="3" fontId="41" fillId="0" borderId="75" xfId="49" applyNumberFormat="1" applyFont="1" applyBorder="1" applyAlignment="1">
      <alignment horizontal="center" vertical="center" wrapText="1"/>
    </xf>
    <xf numFmtId="3" fontId="41" fillId="0" borderId="73" xfId="49" applyNumberFormat="1" applyFont="1" applyBorder="1" applyAlignment="1">
      <alignment horizontal="center" vertical="center" wrapText="1"/>
    </xf>
    <xf numFmtId="3" fontId="41" fillId="0" borderId="74" xfId="49" applyNumberFormat="1" applyFont="1" applyBorder="1" applyAlignment="1">
      <alignment horizontal="center" vertical="center" wrapText="1"/>
    </xf>
    <xf numFmtId="3" fontId="41" fillId="0" borderId="76" xfId="49" applyNumberFormat="1" applyFont="1" applyBorder="1" applyAlignment="1">
      <alignment horizontal="center" vertical="center" wrapText="1"/>
    </xf>
    <xf numFmtId="3" fontId="41" fillId="0" borderId="72" xfId="49" applyNumberFormat="1" applyFont="1" applyBorder="1" applyAlignment="1">
      <alignment horizontal="center" vertical="center" wrapText="1"/>
    </xf>
    <xf numFmtId="3" fontId="69" fillId="0" borderId="0" xfId="49" applyNumberFormat="1" applyFont="1"/>
    <xf numFmtId="3" fontId="42" fillId="0" borderId="62" xfId="49" applyNumberFormat="1" applyFont="1" applyBorder="1" applyAlignment="1">
      <alignment horizontal="center" vertical="center" wrapText="1"/>
    </xf>
    <xf numFmtId="3" fontId="76" fillId="0" borderId="0" xfId="49" applyNumberFormat="1" applyFont="1"/>
    <xf numFmtId="3" fontId="42" fillId="27" borderId="17" xfId="49" applyNumberFormat="1" applyFont="1" applyFill="1" applyBorder="1" applyAlignment="1">
      <alignment vertical="center" wrapText="1"/>
    </xf>
    <xf numFmtId="3" fontId="94" fillId="0" borderId="0" xfId="49" applyNumberFormat="1" applyFont="1" applyAlignment="1">
      <alignment horizontal="right"/>
    </xf>
    <xf numFmtId="3" fontId="41" fillId="27" borderId="17" xfId="49" applyNumberFormat="1" applyFont="1" applyFill="1" applyBorder="1" applyAlignment="1">
      <alignment wrapText="1"/>
    </xf>
    <xf numFmtId="3" fontId="41" fillId="0" borderId="24" xfId="49" applyNumberFormat="1" applyFont="1" applyBorder="1" applyAlignment="1">
      <alignment horizontal="center" vertical="center"/>
    </xf>
    <xf numFmtId="3" fontId="41" fillId="0" borderId="52" xfId="49" applyNumberFormat="1" applyFont="1" applyBorder="1" applyAlignment="1">
      <alignment horizontal="center" vertical="center"/>
    </xf>
    <xf numFmtId="3" fontId="41" fillId="0" borderId="7" xfId="49" applyNumberFormat="1" applyFont="1" applyBorder="1" applyAlignment="1">
      <alignment horizontal="center" vertical="center"/>
    </xf>
    <xf numFmtId="3" fontId="41" fillId="0" borderId="62" xfId="49" applyNumberFormat="1" applyFont="1" applyBorder="1" applyAlignment="1">
      <alignment horizontal="center" vertical="center"/>
    </xf>
    <xf numFmtId="3" fontId="41" fillId="0" borderId="17" xfId="49" applyNumberFormat="1" applyFont="1" applyBorder="1" applyAlignment="1">
      <alignment horizontal="center" vertical="center"/>
    </xf>
    <xf numFmtId="3" fontId="41" fillId="0" borderId="53" xfId="49" applyNumberFormat="1" applyFont="1" applyBorder="1" applyAlignment="1">
      <alignment horizontal="center" vertical="center"/>
    </xf>
    <xf numFmtId="3" fontId="41" fillId="0" borderId="32" xfId="49" applyNumberFormat="1" applyFont="1" applyBorder="1" applyAlignment="1">
      <alignment horizontal="center" vertical="center"/>
    </xf>
    <xf numFmtId="3" fontId="95" fillId="0" borderId="0" xfId="49" applyNumberFormat="1" applyFont="1" applyAlignment="1">
      <alignment horizontal="right"/>
    </xf>
    <xf numFmtId="3" fontId="42" fillId="27" borderId="17" xfId="49" applyNumberFormat="1" applyFont="1" applyFill="1" applyBorder="1" applyAlignment="1">
      <alignment horizontal="left" vertical="center"/>
    </xf>
    <xf numFmtId="3" fontId="76" fillId="0" borderId="0" xfId="49" applyNumberFormat="1" applyFont="1" applyAlignment="1">
      <alignment horizontal="right"/>
    </xf>
    <xf numFmtId="3" fontId="42" fillId="27" borderId="17" xfId="49" applyNumberFormat="1" applyFont="1" applyFill="1" applyBorder="1" applyAlignment="1">
      <alignment horizontal="left" wrapText="1"/>
    </xf>
    <xf numFmtId="3" fontId="28" fillId="0" borderId="0" xfId="49" applyNumberFormat="1" applyFont="1"/>
    <xf numFmtId="3" fontId="42" fillId="33" borderId="62" xfId="49" applyNumberFormat="1" applyFont="1" applyFill="1" applyBorder="1" applyAlignment="1">
      <alignment horizontal="center" vertical="center"/>
    </xf>
    <xf numFmtId="3" fontId="43" fillId="27" borderId="17" xfId="49" applyNumberFormat="1" applyFont="1" applyFill="1" applyBorder="1" applyAlignment="1">
      <alignment horizontal="center" vertical="center"/>
    </xf>
    <xf numFmtId="3" fontId="43" fillId="27" borderId="17" xfId="49" applyNumberFormat="1" applyFont="1" applyFill="1" applyBorder="1" applyAlignment="1">
      <alignment horizontal="right" wrapText="1"/>
    </xf>
    <xf numFmtId="3" fontId="43" fillId="0" borderId="52" xfId="49" applyNumberFormat="1" applyFont="1" applyBorder="1" applyAlignment="1">
      <alignment horizontal="center" vertical="center" wrapText="1"/>
    </xf>
    <xf numFmtId="3" fontId="43" fillId="27" borderId="7" xfId="49" applyNumberFormat="1" applyFont="1" applyFill="1" applyBorder="1" applyAlignment="1">
      <alignment horizontal="center" vertical="center" wrapText="1"/>
    </xf>
    <xf numFmtId="3" fontId="43" fillId="27" borderId="62" xfId="49" applyNumberFormat="1" applyFont="1" applyFill="1" applyBorder="1" applyAlignment="1">
      <alignment horizontal="center" vertical="center" wrapText="1"/>
    </xf>
    <xf numFmtId="3" fontId="43" fillId="27" borderId="52" xfId="49" applyNumberFormat="1" applyFont="1" applyFill="1" applyBorder="1" applyAlignment="1">
      <alignment horizontal="center" vertical="center" wrapText="1"/>
    </xf>
    <xf numFmtId="3" fontId="43" fillId="27" borderId="53" xfId="49" applyNumberFormat="1" applyFont="1" applyFill="1" applyBorder="1" applyAlignment="1">
      <alignment horizontal="center" vertical="center" wrapText="1"/>
    </xf>
    <xf numFmtId="3" fontId="43" fillId="27" borderId="32" xfId="49" applyNumberFormat="1" applyFont="1" applyFill="1" applyBorder="1" applyAlignment="1">
      <alignment horizontal="center" vertical="center" wrapText="1"/>
    </xf>
    <xf numFmtId="3" fontId="38" fillId="27" borderId="0" xfId="49" applyNumberFormat="1" applyFont="1" applyFill="1"/>
    <xf numFmtId="3" fontId="41" fillId="0" borderId="52" xfId="49" applyNumberFormat="1" applyFont="1" applyBorder="1" applyAlignment="1">
      <alignment horizontal="center" vertical="center"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41" fillId="0" borderId="5" xfId="49" applyNumberFormat="1" applyFont="1" applyBorder="1" applyAlignment="1">
      <alignment horizontal="center" vertical="center" wrapText="1"/>
    </xf>
    <xf numFmtId="3" fontId="41" fillId="27" borderId="36" xfId="49" applyNumberFormat="1" applyFont="1" applyFill="1" applyBorder="1" applyAlignment="1">
      <alignment horizontal="center" vertical="center"/>
    </xf>
    <xf numFmtId="3" fontId="41" fillId="26" borderId="21" xfId="49" applyNumberFormat="1" applyFont="1" applyFill="1" applyBorder="1" applyAlignment="1">
      <alignment wrapText="1"/>
    </xf>
    <xf numFmtId="3" fontId="41" fillId="0" borderId="21" xfId="49" applyNumberFormat="1" applyFont="1" applyBorder="1" applyAlignment="1">
      <alignment horizontal="center" vertical="center" wrapText="1"/>
    </xf>
    <xf numFmtId="3" fontId="41" fillId="0" borderId="56" xfId="49" applyNumberFormat="1" applyFont="1" applyBorder="1" applyAlignment="1">
      <alignment horizontal="center" vertical="center" wrapText="1"/>
    </xf>
    <xf numFmtId="3" fontId="41" fillId="0" borderId="77" xfId="49" applyNumberFormat="1" applyFont="1" applyBorder="1" applyAlignment="1">
      <alignment horizontal="center" vertical="center" wrapText="1"/>
    </xf>
    <xf numFmtId="3" fontId="41" fillId="0" borderId="78" xfId="49" applyNumberFormat="1" applyFont="1" applyBorder="1" applyAlignment="1">
      <alignment horizontal="center" vertical="center" wrapText="1"/>
    </xf>
    <xf numFmtId="3" fontId="41" fillId="0" borderId="57"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22" fillId="27" borderId="0" xfId="49" applyNumberFormat="1" applyFont="1" applyFill="1" applyAlignment="1">
      <alignment horizontal="center" vertical="center"/>
    </xf>
    <xf numFmtId="3" fontId="22" fillId="27" borderId="0" xfId="49" applyNumberFormat="1" applyFont="1" applyFill="1" applyAlignment="1">
      <alignment vertical="center"/>
    </xf>
    <xf numFmtId="3" fontId="22" fillId="27" borderId="0" xfId="49" applyNumberFormat="1" applyFont="1" applyFill="1" applyAlignment="1">
      <alignment horizontal="right" vertical="center"/>
    </xf>
    <xf numFmtId="3" fontId="13" fillId="31" borderId="29" xfId="32" applyNumberFormat="1" applyFont="1" applyFill="1" applyBorder="1"/>
    <xf numFmtId="3" fontId="44" fillId="31" borderId="51" xfId="32" applyNumberFormat="1" applyFont="1" applyFill="1" applyBorder="1" applyAlignment="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xf numFmtId="3" fontId="44" fillId="31" borderId="39" xfId="32" applyNumberFormat="1" applyFont="1" applyFill="1" applyBorder="1" applyAlignment="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xf numFmtId="3" fontId="44" fillId="31" borderId="21" xfId="32" applyNumberFormat="1" applyFont="1" applyFill="1" applyBorder="1" applyAlignment="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lignment horizontal="right"/>
    </xf>
    <xf numFmtId="3" fontId="13" fillId="27" borderId="0" xfId="0" applyNumberFormat="1" applyFont="1" applyFill="1"/>
    <xf numFmtId="3" fontId="66" fillId="27" borderId="0" xfId="0" applyNumberFormat="1" applyFont="1" applyFill="1" applyAlignment="1">
      <alignment vertical="center"/>
    </xf>
    <xf numFmtId="3" fontId="66" fillId="27" borderId="0" xfId="0" applyNumberFormat="1" applyFont="1" applyFill="1" applyAlignment="1">
      <alignment horizontal="right" vertical="center"/>
    </xf>
    <xf numFmtId="3" fontId="66" fillId="27" borderId="0" xfId="0" applyNumberFormat="1" applyFont="1" applyFill="1" applyAlignment="1">
      <alignment horizontal="left" vertical="center"/>
    </xf>
    <xf numFmtId="3" fontId="13" fillId="27" borderId="0" xfId="0" applyNumberFormat="1" applyFont="1" applyFill="1" applyAlignment="1">
      <alignment horizontal="right"/>
    </xf>
    <xf numFmtId="3" fontId="13" fillId="27" borderId="0" xfId="31" applyNumberFormat="1" applyFont="1" applyFill="1"/>
    <xf numFmtId="3" fontId="37" fillId="27" borderId="0" xfId="0" applyNumberFormat="1" applyFont="1" applyFill="1" applyAlignment="1">
      <alignment horizontal="center"/>
    </xf>
    <xf numFmtId="3" fontId="13" fillId="27" borderId="0" xfId="0" applyNumberFormat="1" applyFont="1" applyFill="1" applyAlignment="1">
      <alignment vertical="center"/>
    </xf>
    <xf numFmtId="3" fontId="88" fillId="27" borderId="0" xfId="0" applyNumberFormat="1" applyFont="1" applyFill="1" applyAlignment="1">
      <alignment horizontal="left" vertical="center"/>
    </xf>
    <xf numFmtId="3" fontId="66" fillId="27" borderId="0" xfId="49" applyNumberFormat="1" applyFont="1" applyFill="1"/>
    <xf numFmtId="3" fontId="22" fillId="27" borderId="0" xfId="0" applyNumberFormat="1" applyFont="1" applyFill="1"/>
    <xf numFmtId="3" fontId="44" fillId="27" borderId="0" xfId="49" applyNumberFormat="1" applyFont="1" applyFill="1" applyAlignment="1">
      <alignment horizontal="left"/>
    </xf>
    <xf numFmtId="3" fontId="22" fillId="27" borderId="0" xfId="49" applyNumberFormat="1" applyFont="1" applyFill="1" applyAlignment="1">
      <alignment horizontal="left" indent="1"/>
    </xf>
    <xf numFmtId="3" fontId="44" fillId="27" borderId="0" xfId="31" applyNumberFormat="1" applyFont="1" applyFill="1"/>
    <xf numFmtId="3" fontId="44" fillId="27" borderId="0" xfId="49" applyNumberFormat="1" applyFont="1" applyFill="1" applyAlignment="1">
      <alignment horizontal="left" indent="1"/>
    </xf>
    <xf numFmtId="0" fontId="14" fillId="27" borderId="0" xfId="49" applyFont="1" applyFill="1" applyAlignment="1">
      <alignment vertical="center"/>
    </xf>
    <xf numFmtId="0" fontId="14" fillId="27" borderId="0" xfId="49" applyFont="1" applyFill="1" applyAlignment="1">
      <alignment horizontal="right" vertical="center"/>
    </xf>
    <xf numFmtId="1" fontId="22" fillId="38" borderId="1" xfId="21" applyFont="1" applyFill="1" applyBorder="1">
      <alignment horizontal="center" vertical="center" wrapText="1"/>
    </xf>
    <xf numFmtId="1" fontId="22" fillId="38" borderId="38" xfId="21" applyFont="1" applyFill="1" applyBorder="1">
      <alignment horizontal="center" vertical="center" wrapText="1"/>
    </xf>
    <xf numFmtId="1" fontId="22" fillId="38" borderId="9" xfId="21" applyFont="1" applyFill="1" applyBorder="1">
      <alignment horizontal="center" vertical="center" wrapText="1"/>
    </xf>
    <xf numFmtId="1" fontId="22" fillId="38" borderId="60" xfId="21" applyFont="1" applyFill="1" applyBorder="1">
      <alignment horizontal="center" vertical="center" wrapText="1"/>
    </xf>
    <xf numFmtId="1" fontId="22" fillId="38" borderId="2" xfId="21" applyFont="1" applyFill="1" applyBorder="1">
      <alignment horizontal="center" vertical="center" wrapText="1"/>
    </xf>
    <xf numFmtId="1" fontId="22" fillId="38" borderId="65" xfId="21" applyFont="1" applyFill="1" applyBorder="1">
      <alignment horizontal="center" vertical="center" wrapText="1"/>
    </xf>
    <xf numFmtId="1" fontId="22" fillId="38" borderId="10" xfId="21" applyFont="1" applyFill="1" applyBorder="1">
      <alignment horizontal="center" vertical="center" wrapText="1"/>
    </xf>
    <xf numFmtId="0" fontId="22" fillId="32" borderId="1" xfId="49" applyFont="1" applyFill="1" applyBorder="1" applyAlignment="1">
      <alignment horizontal="center" vertical="center"/>
    </xf>
    <xf numFmtId="0" fontId="22" fillId="32" borderId="2" xfId="49" applyFont="1" applyFill="1" applyBorder="1" applyAlignment="1">
      <alignment vertical="center" wrapText="1"/>
    </xf>
    <xf numFmtId="0" fontId="22" fillId="32" borderId="2" xfId="49" applyFont="1" applyFill="1" applyBorder="1" applyAlignment="1">
      <alignment horizontal="center" vertical="center" wrapText="1"/>
    </xf>
    <xf numFmtId="49" fontId="22" fillId="24" borderId="1" xfId="49" applyNumberFormat="1" applyFont="1" applyFill="1" applyBorder="1" applyAlignment="1">
      <alignment horizontal="center" vertical="center"/>
    </xf>
    <xf numFmtId="49" fontId="22" fillId="24" borderId="1" xfId="49" applyNumberFormat="1" applyFont="1" applyFill="1" applyBorder="1" applyAlignment="1">
      <alignment vertical="center"/>
    </xf>
    <xf numFmtId="3" fontId="22" fillId="31" borderId="65" xfId="49" applyNumberFormat="1" applyFont="1" applyFill="1" applyBorder="1" applyAlignment="1">
      <alignment horizontal="center" vertical="center" wrapText="1"/>
    </xf>
    <xf numFmtId="3" fontId="22" fillId="31" borderId="9" xfId="49" applyNumberFormat="1" applyFont="1" applyFill="1" applyBorder="1" applyAlignment="1">
      <alignment horizontal="center" vertical="center" wrapText="1"/>
    </xf>
    <xf numFmtId="3" fontId="22" fillId="31" borderId="60" xfId="49" applyNumberFormat="1" applyFont="1" applyFill="1" applyBorder="1" applyAlignment="1">
      <alignment horizontal="center" vertical="center" wrapText="1"/>
    </xf>
    <xf numFmtId="3" fontId="22" fillId="31" borderId="2" xfId="49" applyNumberFormat="1" applyFont="1" applyFill="1" applyBorder="1" applyAlignment="1">
      <alignment horizontal="center" vertical="center" wrapText="1"/>
    </xf>
    <xf numFmtId="3" fontId="22" fillId="31" borderId="10" xfId="49" applyNumberFormat="1" applyFont="1" applyFill="1" applyBorder="1" applyAlignment="1">
      <alignment horizontal="center" vertical="center" wrapText="1"/>
    </xf>
    <xf numFmtId="0" fontId="22" fillId="27" borderId="5" xfId="49" applyFont="1" applyFill="1" applyBorder="1" applyAlignment="1">
      <alignment horizontal="center" vertical="center"/>
    </xf>
    <xf numFmtId="9" fontId="22" fillId="27" borderId="5" xfId="49" applyNumberFormat="1" applyFont="1" applyFill="1" applyBorder="1" applyAlignment="1">
      <alignment horizontal="center" vertical="center"/>
    </xf>
    <xf numFmtId="0" fontId="22" fillId="27" borderId="25" xfId="49" applyFont="1" applyFill="1" applyBorder="1" applyAlignment="1">
      <alignment vertical="center" wrapText="1"/>
    </xf>
    <xf numFmtId="3" fontId="22" fillId="27" borderId="26" xfId="49" applyNumberFormat="1" applyFont="1" applyFill="1" applyBorder="1" applyAlignment="1">
      <alignment horizontal="center" vertical="center" wrapText="1"/>
    </xf>
    <xf numFmtId="3" fontId="22" fillId="27" borderId="80" xfId="49" applyNumberFormat="1" applyFont="1" applyFill="1" applyBorder="1" applyAlignment="1">
      <alignment horizontal="center" vertical="center" wrapText="1"/>
    </xf>
    <xf numFmtId="3" fontId="22" fillId="27" borderId="58" xfId="49" applyNumberFormat="1" applyFont="1" applyFill="1" applyBorder="1" applyAlignment="1">
      <alignment horizontal="center" vertical="center" wrapText="1"/>
    </xf>
    <xf numFmtId="3" fontId="22" fillId="27" borderId="59" xfId="49" applyNumberFormat="1" applyFont="1" applyFill="1" applyBorder="1" applyAlignment="1">
      <alignment horizontal="center" vertical="center" wrapText="1"/>
    </xf>
    <xf numFmtId="3" fontId="22" fillId="27" borderId="46" xfId="49" applyNumberFormat="1" applyFont="1" applyFill="1" applyBorder="1" applyAlignment="1">
      <alignment horizontal="center" vertical="center" wrapText="1"/>
    </xf>
    <xf numFmtId="0" fontId="13" fillId="27" borderId="5" xfId="49" applyFont="1" applyFill="1" applyBorder="1" applyAlignment="1">
      <alignment horizontal="center" vertical="center"/>
    </xf>
    <xf numFmtId="0" fontId="13" fillId="26" borderId="5" xfId="49" applyFont="1" applyFill="1" applyBorder="1" applyAlignment="1">
      <alignment horizontal="center" vertical="center"/>
    </xf>
    <xf numFmtId="9" fontId="13" fillId="26" borderId="5" xfId="49" applyNumberFormat="1" applyFont="1" applyFill="1" applyBorder="1" applyAlignment="1">
      <alignment horizontal="center" vertical="center"/>
    </xf>
    <xf numFmtId="0" fontId="13" fillId="26" borderId="25" xfId="49" applyFont="1" applyFill="1" applyBorder="1" applyAlignment="1">
      <alignment vertical="center" wrapText="1"/>
    </xf>
    <xf numFmtId="0" fontId="13" fillId="26" borderId="24" xfId="49" applyFont="1" applyFill="1" applyBorder="1" applyAlignment="1">
      <alignment vertical="center" wrapText="1"/>
    </xf>
    <xf numFmtId="0" fontId="22" fillId="27" borderId="17" xfId="49" applyFont="1" applyFill="1" applyBorder="1" applyAlignment="1">
      <alignment horizontal="center" vertical="center"/>
    </xf>
    <xf numFmtId="0" fontId="22" fillId="26" borderId="17" xfId="49" applyFont="1" applyFill="1" applyBorder="1" applyAlignment="1">
      <alignment horizontal="center" vertical="center"/>
    </xf>
    <xf numFmtId="9" fontId="22" fillId="26" borderId="17" xfId="49" applyNumberFormat="1" applyFont="1" applyFill="1" applyBorder="1" applyAlignment="1">
      <alignment horizontal="center" vertical="center"/>
    </xf>
    <xf numFmtId="0" fontId="22" fillId="26" borderId="24" xfId="49" applyFont="1" applyFill="1" applyBorder="1" applyAlignment="1">
      <alignment vertical="center" wrapText="1"/>
    </xf>
    <xf numFmtId="3" fontId="22" fillId="27" borderId="17" xfId="49" applyNumberFormat="1" applyFont="1" applyFill="1" applyBorder="1" applyAlignment="1">
      <alignment horizontal="center" vertical="center"/>
    </xf>
    <xf numFmtId="3" fontId="22" fillId="27" borderId="32" xfId="49" applyNumberFormat="1" applyFont="1" applyFill="1" applyBorder="1" applyAlignment="1">
      <alignment horizontal="center" vertical="center"/>
    </xf>
    <xf numFmtId="3" fontId="22" fillId="27" borderId="7" xfId="49" applyNumberFormat="1" applyFont="1" applyFill="1" applyBorder="1" applyAlignment="1">
      <alignment horizontal="center" vertical="center"/>
    </xf>
    <xf numFmtId="3" fontId="22" fillId="27" borderId="62" xfId="49" applyNumberFormat="1" applyFont="1" applyFill="1" applyBorder="1" applyAlignment="1">
      <alignment horizontal="center" vertical="center"/>
    </xf>
    <xf numFmtId="3" fontId="22" fillId="27" borderId="53" xfId="49" applyNumberFormat="1" applyFont="1" applyFill="1" applyBorder="1" applyAlignment="1">
      <alignment horizontal="center" vertical="center"/>
    </xf>
    <xf numFmtId="0" fontId="13" fillId="27" borderId="17" xfId="49" applyFont="1" applyFill="1" applyBorder="1" applyAlignment="1">
      <alignment horizontal="center" vertical="center"/>
    </xf>
    <xf numFmtId="9" fontId="13" fillId="26" borderId="17" xfId="49" applyNumberFormat="1" applyFont="1" applyFill="1" applyBorder="1" applyAlignment="1">
      <alignment horizontal="center" vertical="center"/>
    </xf>
    <xf numFmtId="9" fontId="13" fillId="26" borderId="24" xfId="49" applyNumberFormat="1" applyFont="1" applyFill="1" applyBorder="1" applyAlignment="1">
      <alignment horizontal="left" vertical="center"/>
    </xf>
    <xf numFmtId="49" fontId="22" fillId="26" borderId="24" xfId="49" applyNumberFormat="1" applyFont="1" applyFill="1" applyBorder="1" applyAlignment="1">
      <alignment vertical="center" wrapText="1"/>
    </xf>
    <xf numFmtId="49" fontId="13" fillId="26" borderId="24" xfId="49" applyNumberFormat="1" applyFont="1" applyFill="1" applyBorder="1" applyAlignment="1">
      <alignment horizontal="left" vertical="center" wrapText="1"/>
    </xf>
    <xf numFmtId="3" fontId="13" fillId="33" borderId="17" xfId="49" applyNumberFormat="1" applyFont="1" applyFill="1" applyBorder="1" applyAlignment="1">
      <alignment horizontal="center" vertical="center"/>
    </xf>
    <xf numFmtId="3" fontId="13" fillId="33" borderId="32" xfId="49" applyNumberFormat="1" applyFont="1" applyFill="1" applyBorder="1" applyAlignment="1">
      <alignment horizontal="center" vertical="center"/>
    </xf>
    <xf numFmtId="3" fontId="13" fillId="33" borderId="7" xfId="49" applyNumberFormat="1" applyFont="1" applyFill="1" applyBorder="1" applyAlignment="1">
      <alignment horizontal="center" vertical="center"/>
    </xf>
    <xf numFmtId="3" fontId="13" fillId="33" borderId="62" xfId="49" applyNumberFormat="1" applyFont="1" applyFill="1" applyBorder="1" applyAlignment="1">
      <alignment horizontal="center" vertical="center"/>
    </xf>
    <xf numFmtId="3" fontId="13" fillId="33" borderId="53" xfId="49" applyNumberFormat="1" applyFont="1" applyFill="1" applyBorder="1" applyAlignment="1">
      <alignment horizontal="center" vertical="center"/>
    </xf>
    <xf numFmtId="0" fontId="44" fillId="26" borderId="17" xfId="49" applyFont="1" applyFill="1" applyBorder="1" applyAlignment="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lignment horizontal="center" vertical="center"/>
    </xf>
    <xf numFmtId="49" fontId="22" fillId="26" borderId="24" xfId="49" applyNumberFormat="1" applyFont="1" applyFill="1" applyBorder="1" applyAlignment="1">
      <alignment horizontal="left" vertical="center" wrapText="1"/>
    </xf>
    <xf numFmtId="0" fontId="44" fillId="26" borderId="24" xfId="49" applyFont="1" applyFill="1" applyBorder="1" applyAlignment="1">
      <alignment horizontal="right" vertical="center" wrapText="1"/>
    </xf>
    <xf numFmtId="49" fontId="13" fillId="26" borderId="17" xfId="49" applyNumberFormat="1" applyFont="1" applyFill="1" applyBorder="1" applyAlignment="1">
      <alignment horizontal="left" vertical="center" wrapText="1"/>
    </xf>
    <xf numFmtId="3" fontId="22" fillId="20" borderId="17" xfId="49" applyNumberFormat="1" applyFont="1" applyFill="1" applyBorder="1" applyAlignment="1">
      <alignment horizontal="center" vertical="center"/>
    </xf>
    <xf numFmtId="3" fontId="22" fillId="20" borderId="32" xfId="49" applyNumberFormat="1" applyFont="1" applyFill="1" applyBorder="1" applyAlignment="1">
      <alignment horizontal="center" vertical="center"/>
    </xf>
    <xf numFmtId="3" fontId="22" fillId="20" borderId="7" xfId="49" applyNumberFormat="1" applyFont="1" applyFill="1" applyBorder="1" applyAlignment="1">
      <alignment horizontal="center" vertical="center"/>
    </xf>
    <xf numFmtId="3" fontId="22" fillId="20" borderId="62" xfId="49" applyNumberFormat="1" applyFont="1" applyFill="1" applyBorder="1" applyAlignment="1">
      <alignment horizontal="center" vertical="center"/>
    </xf>
    <xf numFmtId="3" fontId="22" fillId="20" borderId="53" xfId="49" applyNumberFormat="1" applyFont="1" applyFill="1" applyBorder="1" applyAlignment="1">
      <alignment horizontal="center" vertical="center"/>
    </xf>
    <xf numFmtId="0" fontId="13" fillId="27" borderId="24" xfId="49" applyFont="1" applyFill="1" applyBorder="1" applyAlignment="1">
      <alignment horizontal="center" vertical="center"/>
    </xf>
    <xf numFmtId="0" fontId="13" fillId="26" borderId="24" xfId="49" applyFont="1" applyFill="1" applyBorder="1" applyAlignment="1">
      <alignment horizontal="center" vertical="center"/>
    </xf>
    <xf numFmtId="9" fontId="13" fillId="26" borderId="24" xfId="49" applyNumberFormat="1" applyFont="1" applyFill="1" applyBorder="1" applyAlignment="1">
      <alignment horizontal="center" vertical="center"/>
    </xf>
    <xf numFmtId="0" fontId="13" fillId="26" borderId="24" xfId="49" applyFont="1" applyFill="1" applyBorder="1" applyAlignment="1">
      <alignment horizontal="left" vertical="center" wrapText="1"/>
    </xf>
    <xf numFmtId="0" fontId="22" fillId="27" borderId="24" xfId="49" applyFont="1" applyFill="1" applyBorder="1" applyAlignment="1">
      <alignment horizontal="center" vertical="center"/>
    </xf>
    <xf numFmtId="0" fontId="22" fillId="26" borderId="24" xfId="49" applyFont="1" applyFill="1" applyBorder="1" applyAlignment="1">
      <alignment horizontal="center" vertical="center"/>
    </xf>
    <xf numFmtId="9" fontId="22" fillId="26" borderId="24" xfId="49" applyNumberFormat="1" applyFont="1" applyFill="1" applyBorder="1" applyAlignment="1">
      <alignment horizontal="center" vertical="center"/>
    </xf>
    <xf numFmtId="0" fontId="22" fillId="26" borderId="24" xfId="49" applyFont="1" applyFill="1" applyBorder="1" applyAlignment="1">
      <alignment horizontal="left" vertical="center" wrapText="1"/>
    </xf>
    <xf numFmtId="0" fontId="22" fillId="27" borderId="30" xfId="49" applyFont="1" applyFill="1" applyBorder="1" applyAlignment="1">
      <alignment horizontal="center" vertical="center"/>
    </xf>
    <xf numFmtId="9" fontId="22" fillId="27" borderId="30" xfId="49" applyNumberFormat="1" applyFont="1" applyFill="1" applyBorder="1" applyAlignment="1">
      <alignment horizontal="center" vertical="center"/>
    </xf>
    <xf numFmtId="49" fontId="22" fillId="27" borderId="30"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49" fontId="20" fillId="24" borderId="1" xfId="49" applyNumberFormat="1" applyFont="1" applyFill="1" applyBorder="1" applyAlignment="1">
      <alignment vertical="center"/>
    </xf>
    <xf numFmtId="3" fontId="22" fillId="31" borderId="1" xfId="49" applyNumberFormat="1" applyFont="1" applyFill="1" applyBorder="1" applyAlignment="1">
      <alignment horizontal="center" vertical="center" wrapText="1"/>
    </xf>
    <xf numFmtId="3" fontId="22" fillId="31" borderId="38" xfId="49" applyNumberFormat="1" applyFont="1" applyFill="1" applyBorder="1" applyAlignment="1">
      <alignment horizontal="center" vertical="center" wrapText="1"/>
    </xf>
    <xf numFmtId="0" fontId="22" fillId="27" borderId="5" xfId="49" applyFont="1" applyFill="1" applyBorder="1" applyAlignment="1">
      <alignment vertical="center" wrapText="1"/>
    </xf>
    <xf numFmtId="3" fontId="22" fillId="27" borderId="29" xfId="49" applyNumberFormat="1" applyFont="1" applyFill="1" applyBorder="1" applyAlignment="1">
      <alignment horizontal="center" vertical="center" wrapText="1"/>
    </xf>
    <xf numFmtId="3" fontId="22" fillId="27" borderId="73" xfId="49" applyNumberFormat="1" applyFont="1" applyFill="1" applyBorder="1" applyAlignment="1">
      <alignment horizontal="center" vertical="center" wrapText="1"/>
    </xf>
    <xf numFmtId="3" fontId="22" fillId="27" borderId="74" xfId="49" applyNumberFormat="1" applyFont="1" applyFill="1" applyBorder="1" applyAlignment="1">
      <alignment horizontal="center" vertical="center" wrapText="1"/>
    </xf>
    <xf numFmtId="3" fontId="22" fillId="27" borderId="51" xfId="49" applyNumberFormat="1" applyFont="1" applyFill="1" applyBorder="1" applyAlignment="1">
      <alignment horizontal="center" vertical="center" wrapText="1"/>
    </xf>
    <xf numFmtId="3" fontId="22" fillId="27" borderId="75" xfId="49" applyNumberFormat="1" applyFont="1" applyFill="1" applyBorder="1" applyAlignment="1">
      <alignment horizontal="center" vertical="center" wrapText="1"/>
    </xf>
    <xf numFmtId="3" fontId="22" fillId="27" borderId="76" xfId="49" applyNumberFormat="1" applyFont="1" applyFill="1" applyBorder="1" applyAlignment="1">
      <alignment horizontal="center" vertical="center" wrapText="1"/>
    </xf>
    <xf numFmtId="9" fontId="13" fillId="27" borderId="5" xfId="49" applyNumberFormat="1" applyFont="1" applyFill="1" applyBorder="1" applyAlignment="1">
      <alignment horizontal="center" vertical="center"/>
    </xf>
    <xf numFmtId="0" fontId="13" fillId="27" borderId="5" xfId="49" applyFont="1" applyFill="1" applyBorder="1" applyAlignment="1">
      <alignment vertical="center" wrapText="1"/>
    </xf>
    <xf numFmtId="3" fontId="13" fillId="0" borderId="24" xfId="49" applyNumberFormat="1" applyFont="1" applyBorder="1" applyAlignment="1">
      <alignment horizontal="center" vertical="center" wrapText="1"/>
    </xf>
    <xf numFmtId="3" fontId="13" fillId="0" borderId="7" xfId="49" applyNumberFormat="1" applyFont="1" applyBorder="1" applyAlignment="1">
      <alignment horizontal="center" vertical="center" wrapText="1"/>
    </xf>
    <xf numFmtId="3" fontId="13" fillId="27" borderId="7" xfId="49" applyNumberFormat="1" applyFont="1" applyFill="1" applyBorder="1" applyAlignment="1">
      <alignment horizontal="center" vertical="center" wrapText="1"/>
    </xf>
    <xf numFmtId="3" fontId="13" fillId="27" borderId="62" xfId="49" applyNumberFormat="1" applyFont="1" applyFill="1" applyBorder="1" applyAlignment="1">
      <alignment horizontal="center" vertical="center" wrapText="1"/>
    </xf>
    <xf numFmtId="3" fontId="13" fillId="27" borderId="24" xfId="49" applyNumberFormat="1" applyFont="1" applyFill="1" applyBorder="1" applyAlignment="1">
      <alignment horizontal="center" vertical="center" wrapText="1"/>
    </xf>
    <xf numFmtId="3" fontId="13" fillId="27" borderId="53" xfId="49" applyNumberFormat="1" applyFont="1" applyFill="1" applyBorder="1" applyAlignment="1">
      <alignment horizontal="center" vertical="center" wrapText="1"/>
    </xf>
    <xf numFmtId="0" fontId="13" fillId="27" borderId="17" xfId="49" applyFont="1" applyFill="1" applyBorder="1" applyAlignment="1">
      <alignment vertical="center" wrapText="1"/>
    </xf>
    <xf numFmtId="9" fontId="22" fillId="27" borderId="17" xfId="49" applyNumberFormat="1" applyFont="1" applyFill="1" applyBorder="1" applyAlignment="1">
      <alignment horizontal="center" vertical="center"/>
    </xf>
    <xf numFmtId="0" fontId="22" fillId="27" borderId="17" xfId="49" applyFont="1" applyFill="1" applyBorder="1" applyAlignment="1">
      <alignment vertical="center" wrapText="1"/>
    </xf>
    <xf numFmtId="3" fontId="22" fillId="27" borderId="24" xfId="49" applyNumberFormat="1" applyFont="1" applyFill="1" applyBorder="1" applyAlignment="1">
      <alignment horizontal="center" vertical="center"/>
    </xf>
    <xf numFmtId="3" fontId="22" fillId="27" borderId="52" xfId="49" applyNumberFormat="1" applyFont="1" applyFill="1" applyBorder="1" applyAlignment="1">
      <alignment horizontal="center" vertical="center"/>
    </xf>
    <xf numFmtId="9" fontId="13" fillId="27" borderId="17" xfId="49" applyNumberFormat="1" applyFont="1" applyFill="1" applyBorder="1" applyAlignment="1">
      <alignment horizontal="center" vertical="center"/>
    </xf>
    <xf numFmtId="9" fontId="13" fillId="27" borderId="17" xfId="49" applyNumberFormat="1" applyFont="1" applyFill="1" applyBorder="1" applyAlignment="1">
      <alignment horizontal="left" vertical="center"/>
    </xf>
    <xf numFmtId="49" fontId="22" fillId="27" borderId="17" xfId="49" applyNumberFormat="1" applyFont="1" applyFill="1" applyBorder="1" applyAlignment="1">
      <alignment vertical="center" wrapText="1"/>
    </xf>
    <xf numFmtId="49" fontId="13" fillId="27" borderId="17" xfId="49" applyNumberFormat="1" applyFont="1" applyFill="1" applyBorder="1" applyAlignment="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lignment horizontal="center" vertical="center"/>
    </xf>
    <xf numFmtId="3" fontId="13" fillId="33" borderId="52" xfId="49" applyNumberFormat="1" applyFont="1" applyFill="1" applyBorder="1" applyAlignment="1">
      <alignment horizontal="center" vertical="center"/>
    </xf>
    <xf numFmtId="0" fontId="44" fillId="27" borderId="17" xfId="49" applyFont="1" applyFill="1" applyBorder="1" applyAlignment="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lignment horizontal="right" vertical="center" wrapText="1"/>
    </xf>
    <xf numFmtId="9" fontId="44" fillId="27" borderId="17" xfId="49" applyNumberFormat="1" applyFont="1" applyFill="1" applyBorder="1" applyAlignment="1">
      <alignment horizontal="center" vertical="center"/>
    </xf>
    <xf numFmtId="49" fontId="44" fillId="26" borderId="17" xfId="49" applyNumberFormat="1" applyFont="1" applyFill="1" applyBorder="1" applyAlignment="1">
      <alignment horizontal="right" vertical="center" wrapText="1"/>
    </xf>
    <xf numFmtId="49" fontId="22" fillId="26" borderId="17" xfId="49" applyNumberFormat="1" applyFont="1" applyFill="1" applyBorder="1" applyAlignment="1">
      <alignment horizontal="left" vertical="center" wrapText="1"/>
    </xf>
    <xf numFmtId="0" fontId="13" fillId="26" borderId="17" xfId="49" applyFont="1" applyFill="1" applyBorder="1" applyAlignment="1">
      <alignment vertical="center" wrapText="1"/>
    </xf>
    <xf numFmtId="0" fontId="44" fillId="26" borderId="17" xfId="49" applyFont="1" applyFill="1" applyBorder="1" applyAlignment="1">
      <alignment horizontal="right" vertical="center" wrapText="1"/>
    </xf>
    <xf numFmtId="49" fontId="22" fillId="26" borderId="17" xfId="49" applyNumberFormat="1" applyFont="1" applyFill="1" applyBorder="1" applyAlignment="1">
      <alignment vertical="center" wrapText="1"/>
    </xf>
    <xf numFmtId="3" fontId="22" fillId="33" borderId="24" xfId="49" applyNumberFormat="1" applyFont="1" applyFill="1" applyBorder="1" applyAlignment="1">
      <alignment horizontal="center" vertical="center"/>
    </xf>
    <xf numFmtId="3" fontId="22" fillId="33" borderId="7" xfId="49" applyNumberFormat="1" applyFont="1" applyFill="1" applyBorder="1" applyAlignment="1">
      <alignment horizontal="center" vertical="center"/>
    </xf>
    <xf numFmtId="3" fontId="22" fillId="33" borderId="62" xfId="49" applyNumberFormat="1" applyFont="1" applyFill="1" applyBorder="1" applyAlignment="1">
      <alignment horizontal="center" vertical="center"/>
    </xf>
    <xf numFmtId="3" fontId="22" fillId="33" borderId="17" xfId="49" applyNumberFormat="1" applyFont="1" applyFill="1" applyBorder="1" applyAlignment="1">
      <alignment horizontal="center" vertical="center"/>
    </xf>
    <xf numFmtId="3" fontId="22" fillId="33" borderId="52" xfId="49" applyNumberFormat="1" applyFont="1" applyFill="1" applyBorder="1" applyAlignment="1">
      <alignment horizontal="center" vertical="center"/>
    </xf>
    <xf numFmtId="3" fontId="22" fillId="33" borderId="53" xfId="49" applyNumberFormat="1" applyFont="1" applyFill="1" applyBorder="1" applyAlignment="1">
      <alignment horizontal="center" vertical="center"/>
    </xf>
    <xf numFmtId="3" fontId="22" fillId="33" borderId="32" xfId="49" applyNumberFormat="1" applyFont="1" applyFill="1" applyBorder="1" applyAlignment="1">
      <alignment horizontal="center" vertical="center"/>
    </xf>
    <xf numFmtId="0" fontId="13" fillId="26" borderId="17" xfId="49" applyFont="1" applyFill="1" applyBorder="1" applyAlignment="1">
      <alignment horizontal="left" vertical="center" wrapText="1"/>
    </xf>
    <xf numFmtId="3" fontId="13" fillId="27" borderId="52" xfId="49" applyNumberFormat="1" applyFont="1" applyFill="1" applyBorder="1" applyAlignment="1">
      <alignment horizontal="center" vertical="center" wrapText="1"/>
    </xf>
    <xf numFmtId="3" fontId="22" fillId="27" borderId="24" xfId="49" applyNumberFormat="1" applyFont="1" applyFill="1" applyBorder="1" applyAlignment="1">
      <alignment horizontal="center" vertical="center" wrapText="1"/>
    </xf>
    <xf numFmtId="3" fontId="22" fillId="27" borderId="7" xfId="49" applyNumberFormat="1" applyFont="1" applyFill="1" applyBorder="1" applyAlignment="1">
      <alignment horizontal="center" vertical="center" wrapText="1"/>
    </xf>
    <xf numFmtId="3" fontId="22" fillId="27" borderId="62" xfId="49" applyNumberFormat="1" applyFont="1" applyFill="1" applyBorder="1" applyAlignment="1">
      <alignment horizontal="center" vertical="center" wrapText="1"/>
    </xf>
    <xf numFmtId="3" fontId="22" fillId="27" borderId="52" xfId="49" applyNumberFormat="1" applyFont="1" applyFill="1" applyBorder="1" applyAlignment="1">
      <alignment horizontal="center" vertical="center" wrapText="1"/>
    </xf>
    <xf numFmtId="3" fontId="22" fillId="27" borderId="53" xfId="49" applyNumberFormat="1" applyFont="1" applyFill="1" applyBorder="1" applyAlignment="1">
      <alignment horizontal="center" vertical="center" wrapText="1"/>
    </xf>
    <xf numFmtId="3" fontId="22" fillId="27" borderId="32" xfId="49" applyNumberFormat="1" applyFont="1" applyFill="1" applyBorder="1" applyAlignment="1">
      <alignment horizontal="center" vertical="center" wrapText="1"/>
    </xf>
    <xf numFmtId="0" fontId="22" fillId="26" borderId="17" xfId="49" applyFont="1" applyFill="1" applyBorder="1" applyAlignment="1">
      <alignment horizontal="left" vertical="center" wrapText="1"/>
    </xf>
    <xf numFmtId="0" fontId="22" fillId="27" borderId="36" xfId="49" applyFont="1" applyFill="1" applyBorder="1" applyAlignment="1">
      <alignment horizontal="center" vertical="center"/>
    </xf>
    <xf numFmtId="49" fontId="22" fillId="27" borderId="21" xfId="49" applyNumberFormat="1" applyFont="1" applyFill="1" applyBorder="1" applyAlignment="1">
      <alignment vertical="center" wrapText="1"/>
    </xf>
    <xf numFmtId="3" fontId="22" fillId="27" borderId="30" xfId="49" applyNumberFormat="1" applyFont="1" applyFill="1" applyBorder="1" applyAlignment="1">
      <alignment horizontal="center" vertical="center" wrapText="1"/>
    </xf>
    <xf numFmtId="3" fontId="22" fillId="27" borderId="77" xfId="49" applyNumberFormat="1" applyFont="1" applyFill="1" applyBorder="1" applyAlignment="1">
      <alignment horizontal="center" vertical="center" wrapText="1"/>
    </xf>
    <xf numFmtId="3" fontId="22" fillId="27" borderId="78" xfId="49" applyNumberFormat="1" applyFont="1" applyFill="1" applyBorder="1" applyAlignment="1">
      <alignment horizontal="center" vertical="center" wrapText="1"/>
    </xf>
    <xf numFmtId="3" fontId="22" fillId="27" borderId="56" xfId="49" applyNumberFormat="1" applyFont="1" applyFill="1" applyBorder="1" applyAlignment="1">
      <alignment horizontal="center" vertical="center" wrapText="1"/>
    </xf>
    <xf numFmtId="3" fontId="22" fillId="27" borderId="57" xfId="49" applyNumberFormat="1" applyFont="1" applyFill="1" applyBorder="1" applyAlignment="1">
      <alignment horizontal="center" vertical="center" wrapText="1"/>
    </xf>
    <xf numFmtId="3" fontId="22" fillId="27" borderId="79" xfId="49" applyNumberFormat="1" applyFont="1" applyFill="1" applyBorder="1" applyAlignment="1">
      <alignment horizontal="center" vertical="center" wrapText="1"/>
    </xf>
    <xf numFmtId="0" fontId="22" fillId="32" borderId="1" xfId="49" applyFont="1" applyFill="1" applyBorder="1" applyAlignment="1">
      <alignment vertical="center" wrapText="1"/>
    </xf>
    <xf numFmtId="0" fontId="42" fillId="27" borderId="17" xfId="49" applyFont="1" applyFill="1" applyBorder="1" applyAlignment="1">
      <alignment horizontal="center" vertical="center"/>
    </xf>
    <xf numFmtId="0" fontId="42" fillId="26" borderId="5" xfId="49" applyFont="1" applyFill="1" applyBorder="1" applyAlignment="1">
      <alignment horizontal="center" vertical="center"/>
    </xf>
    <xf numFmtId="9" fontId="42" fillId="26" borderId="24"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49" applyNumberFormat="1" applyFont="1" applyFill="1" applyBorder="1" applyAlignment="1">
      <alignment horizontal="left" vertical="center"/>
    </xf>
    <xf numFmtId="9" fontId="42" fillId="26" borderId="17" xfId="49" applyNumberFormat="1" applyFont="1" applyFill="1" applyBorder="1" applyAlignment="1">
      <alignment horizontal="center" vertical="center"/>
    </xf>
    <xf numFmtId="0" fontId="42" fillId="0" borderId="17" xfId="49" applyFont="1" applyBorder="1" applyAlignment="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lignment vertical="center" wrapText="1"/>
    </xf>
    <xf numFmtId="0" fontId="22" fillId="24" borderId="1" xfId="49" applyFont="1" applyFill="1" applyBorder="1" applyAlignment="1">
      <alignment horizontal="center" vertical="center"/>
    </xf>
    <xf numFmtId="0" fontId="22" fillId="24" borderId="1" xfId="49" applyFont="1" applyFill="1" applyBorder="1" applyAlignment="1">
      <alignment horizontal="left" vertical="center"/>
    </xf>
    <xf numFmtId="3" fontId="13" fillId="0" borderId="75" xfId="49" applyNumberFormat="1" applyFont="1" applyBorder="1" applyAlignment="1">
      <alignment horizontal="center" vertical="center" wrapText="1"/>
    </xf>
    <xf numFmtId="3" fontId="13" fillId="0" borderId="73" xfId="49" applyNumberFormat="1" applyFont="1" applyBorder="1" applyAlignment="1">
      <alignment horizontal="center" vertical="center" wrapText="1"/>
    </xf>
    <xf numFmtId="3" fontId="13" fillId="0" borderId="76" xfId="49" applyNumberFormat="1" applyFont="1" applyBorder="1" applyAlignment="1">
      <alignment horizontal="center" vertical="center" wrapText="1"/>
    </xf>
    <xf numFmtId="3" fontId="13" fillId="0" borderId="52" xfId="49" applyNumberFormat="1" applyFont="1" applyBorder="1" applyAlignment="1">
      <alignment horizontal="center" vertical="center" wrapText="1"/>
    </xf>
    <xf numFmtId="3" fontId="13" fillId="0" borderId="53" xfId="49" applyNumberFormat="1" applyFont="1" applyBorder="1" applyAlignment="1">
      <alignment horizontal="center" vertical="center" wrapText="1"/>
    </xf>
    <xf numFmtId="0" fontId="42" fillId="0" borderId="21" xfId="49" applyFont="1" applyBorder="1" applyAlignment="1">
      <alignment horizontal="center" vertical="center"/>
    </xf>
    <xf numFmtId="0" fontId="42" fillId="26" borderId="21" xfId="49" applyFont="1" applyFill="1" applyBorder="1" applyAlignment="1">
      <alignment horizontal="center" vertical="center"/>
    </xf>
    <xf numFmtId="9" fontId="22" fillId="26" borderId="30" xfId="49" applyNumberFormat="1" applyFont="1" applyFill="1" applyBorder="1" applyAlignment="1">
      <alignment horizontal="center" vertical="center"/>
    </xf>
    <xf numFmtId="49" fontId="42" fillId="26" borderId="21" xfId="49" applyNumberFormat="1" applyFont="1" applyFill="1" applyBorder="1" applyAlignment="1">
      <alignment horizontal="left" vertical="center" wrapText="1"/>
    </xf>
    <xf numFmtId="3" fontId="13" fillId="0" borderId="56" xfId="49" applyNumberFormat="1" applyFont="1" applyBorder="1" applyAlignment="1">
      <alignment horizontal="center" vertical="center" wrapText="1"/>
    </xf>
    <xf numFmtId="3" fontId="13" fillId="0" borderId="77" xfId="49" applyNumberFormat="1" applyFont="1" applyBorder="1" applyAlignment="1">
      <alignment horizontal="center" vertical="center" wrapText="1"/>
    </xf>
    <xf numFmtId="3" fontId="13" fillId="0" borderId="57" xfId="49" applyNumberFormat="1" applyFont="1" applyBorder="1" applyAlignment="1">
      <alignment horizontal="center" vertical="center" wrapText="1"/>
    </xf>
    <xf numFmtId="49" fontId="22" fillId="27" borderId="0" xfId="49" applyNumberFormat="1" applyFont="1" applyFill="1" applyAlignment="1">
      <alignment horizontal="center" vertical="center"/>
    </xf>
    <xf numFmtId="49" fontId="22" fillId="27" borderId="0" xfId="49" applyNumberFormat="1" applyFont="1" applyFill="1" applyAlignment="1">
      <alignment vertical="center"/>
    </xf>
    <xf numFmtId="14" fontId="66" fillId="27" borderId="0" xfId="49" applyNumberFormat="1" applyFont="1" applyFill="1" applyAlignment="1">
      <alignment vertical="center"/>
    </xf>
    <xf numFmtId="0" fontId="22" fillId="27" borderId="0" xfId="0" applyFont="1" applyFill="1" applyAlignment="1">
      <alignment horizontal="center" vertical="center"/>
    </xf>
    <xf numFmtId="14" fontId="66" fillId="27" borderId="0" xfId="49" applyNumberFormat="1" applyFont="1" applyFill="1" applyAlignment="1">
      <alignment horizontal="right" vertical="center"/>
    </xf>
    <xf numFmtId="14" fontId="66" fillId="27" borderId="0" xfId="49" applyNumberFormat="1" applyFont="1" applyFill="1" applyAlignment="1">
      <alignment horizontal="left" vertical="center"/>
    </xf>
    <xf numFmtId="0" fontId="37" fillId="27" borderId="0" xfId="49" applyFont="1" applyFill="1" applyAlignment="1">
      <alignment horizontal="right" vertical="center"/>
    </xf>
    <xf numFmtId="14" fontId="88" fillId="27" borderId="0" xfId="49" applyNumberFormat="1" applyFont="1" applyFill="1" applyAlignment="1">
      <alignment horizontal="left" vertical="center"/>
    </xf>
    <xf numFmtId="0" fontId="37" fillId="27" borderId="0" xfId="0" applyFont="1" applyFill="1" applyAlignment="1">
      <alignment horizontal="right" vertical="center"/>
    </xf>
    <xf numFmtId="3" fontId="43" fillId="26" borderId="90" xfId="49" applyNumberFormat="1" applyFont="1" applyFill="1" applyBorder="1" applyAlignment="1">
      <alignment horizontal="center" vertical="center" wrapText="1"/>
    </xf>
    <xf numFmtId="3" fontId="43" fillId="26" borderId="112" xfId="49" applyNumberFormat="1" applyFont="1" applyFill="1" applyBorder="1" applyAlignment="1">
      <alignment horizontal="center" vertical="center" wrapText="1"/>
    </xf>
    <xf numFmtId="3" fontId="43" fillId="26" borderId="91" xfId="49" applyNumberFormat="1" applyFont="1" applyFill="1" applyBorder="1" applyAlignment="1">
      <alignment horizontal="center" vertical="center" wrapText="1"/>
    </xf>
    <xf numFmtId="3" fontId="43" fillId="26" borderId="99" xfId="49" applyNumberFormat="1" applyFont="1" applyFill="1" applyBorder="1" applyAlignment="1">
      <alignment horizontal="center" vertical="center" wrapText="1"/>
    </xf>
    <xf numFmtId="3" fontId="43" fillId="26" borderId="113" xfId="49" applyNumberFormat="1" applyFont="1" applyFill="1" applyBorder="1" applyAlignment="1">
      <alignment horizontal="center" vertical="center" wrapText="1"/>
    </xf>
    <xf numFmtId="3" fontId="43" fillId="26" borderId="95" xfId="49" applyNumberFormat="1" applyFont="1" applyFill="1" applyBorder="1" applyAlignment="1">
      <alignment horizontal="center" vertical="center" wrapText="1"/>
    </xf>
    <xf numFmtId="3" fontId="43" fillId="26" borderId="93" xfId="49" applyNumberFormat="1" applyFont="1" applyFill="1" applyBorder="1" applyAlignment="1">
      <alignment horizontal="center" vertical="center" wrapText="1"/>
    </xf>
    <xf numFmtId="3" fontId="43" fillId="26" borderId="114" xfId="49" applyNumberFormat="1" applyFont="1" applyFill="1" applyBorder="1" applyAlignment="1">
      <alignment horizontal="center" vertical="center" wrapText="1"/>
    </xf>
    <xf numFmtId="3" fontId="43" fillId="26" borderId="94" xfId="49" applyNumberFormat="1" applyFont="1" applyFill="1" applyBorder="1" applyAlignment="1">
      <alignment horizontal="center" vertical="center" wrapText="1"/>
    </xf>
    <xf numFmtId="3" fontId="22" fillId="27" borderId="25" xfId="49" applyNumberFormat="1" applyFont="1" applyFill="1" applyBorder="1" applyAlignment="1">
      <alignment horizontal="center" vertical="center" wrapText="1"/>
    </xf>
    <xf numFmtId="3" fontId="22" fillId="32" borderId="1" xfId="49" applyNumberFormat="1" applyFont="1" applyFill="1" applyBorder="1" applyAlignment="1">
      <alignment vertical="center" wrapText="1"/>
    </xf>
    <xf numFmtId="3" fontId="22" fillId="32" borderId="8" xfId="49" applyNumberFormat="1" applyFont="1" applyFill="1" applyBorder="1" applyAlignment="1">
      <alignment vertical="center" wrapText="1"/>
    </xf>
    <xf numFmtId="3" fontId="22" fillId="32" borderId="3" xfId="49" applyNumberFormat="1" applyFont="1" applyFill="1" applyBorder="1" applyAlignment="1">
      <alignment vertical="center" wrapText="1"/>
    </xf>
    <xf numFmtId="3" fontId="43" fillId="26" borderId="96" xfId="49" applyNumberFormat="1" applyFont="1" applyFill="1" applyBorder="1" applyAlignment="1">
      <alignment horizontal="center" vertical="center" wrapText="1"/>
    </xf>
    <xf numFmtId="3" fontId="43" fillId="26" borderId="110" xfId="49" applyNumberFormat="1" applyFont="1" applyFill="1" applyBorder="1" applyAlignment="1">
      <alignment horizontal="center" vertical="center" wrapText="1"/>
    </xf>
    <xf numFmtId="3" fontId="43" fillId="26" borderId="107" xfId="49" applyNumberFormat="1" applyFont="1" applyFill="1" applyBorder="1" applyAlignment="1">
      <alignment horizontal="center" vertical="center" wrapText="1"/>
    </xf>
    <xf numFmtId="3" fontId="43" fillId="26" borderId="102" xfId="49" applyNumberFormat="1" applyFont="1" applyFill="1" applyBorder="1" applyAlignment="1">
      <alignment horizontal="center" vertical="center" wrapText="1"/>
    </xf>
    <xf numFmtId="3" fontId="43" fillId="26" borderId="103" xfId="49" applyNumberFormat="1" applyFont="1" applyFill="1" applyBorder="1" applyAlignment="1">
      <alignment horizontal="center" vertical="center" wrapText="1"/>
    </xf>
    <xf numFmtId="3" fontId="43" fillId="26" borderId="108" xfId="49" applyNumberFormat="1" applyFont="1" applyFill="1" applyBorder="1" applyAlignment="1">
      <alignment horizontal="center" vertical="center" wrapText="1"/>
    </xf>
    <xf numFmtId="3" fontId="43" fillId="26" borderId="104" xfId="49" applyNumberFormat="1" applyFont="1" applyFill="1" applyBorder="1" applyAlignment="1">
      <alignment horizontal="center" vertical="center" wrapText="1"/>
    </xf>
    <xf numFmtId="3" fontId="43" fillId="26" borderId="97" xfId="49" applyNumberFormat="1" applyFont="1" applyFill="1" applyBorder="1" applyAlignment="1">
      <alignment horizontal="center" vertical="center" wrapText="1"/>
    </xf>
    <xf numFmtId="3" fontId="43" fillId="26" borderId="111" xfId="49" applyNumberFormat="1" applyFont="1" applyFill="1" applyBorder="1" applyAlignment="1">
      <alignment horizontal="center" vertical="center" wrapText="1"/>
    </xf>
    <xf numFmtId="3" fontId="43" fillId="26" borderId="109" xfId="49" applyNumberFormat="1" applyFont="1" applyFill="1" applyBorder="1" applyAlignment="1">
      <alignment horizontal="center" vertical="center" wrapText="1"/>
    </xf>
    <xf numFmtId="3" fontId="43" fillId="26" borderId="105" xfId="49" applyNumberFormat="1" applyFont="1" applyFill="1" applyBorder="1" applyAlignment="1">
      <alignment horizontal="center" vertical="center" wrapText="1"/>
    </xf>
    <xf numFmtId="3" fontId="43" fillId="26" borderId="106" xfId="49" applyNumberFormat="1" applyFont="1" applyFill="1" applyBorder="1" applyAlignment="1">
      <alignment horizontal="center" vertical="center" wrapText="1"/>
    </xf>
    <xf numFmtId="0" fontId="54" fillId="27" borderId="0" xfId="49" applyFont="1" applyFill="1" applyAlignment="1">
      <alignment horizontal="right" vertical="center"/>
    </xf>
    <xf numFmtId="0" fontId="21" fillId="27" borderId="0" xfId="49" applyFont="1" applyFill="1" applyAlignment="1">
      <alignment vertical="center"/>
    </xf>
    <xf numFmtId="168" fontId="21" fillId="27" borderId="0" xfId="49" applyNumberFormat="1" applyFont="1" applyFill="1" applyAlignment="1">
      <alignment vertical="center"/>
    </xf>
    <xf numFmtId="1" fontId="35" fillId="27" borderId="0" xfId="49" applyNumberFormat="1" applyFont="1" applyFill="1" applyAlignment="1">
      <alignment vertical="center"/>
    </xf>
    <xf numFmtId="168" fontId="21" fillId="27" borderId="0" xfId="49" applyNumberFormat="1" applyFont="1" applyFill="1" applyAlignment="1">
      <alignment horizontal="center" vertical="center"/>
    </xf>
    <xf numFmtId="1" fontId="35" fillId="27" borderId="0" xfId="49" applyNumberFormat="1" applyFont="1" applyFill="1" applyAlignment="1">
      <alignment horizontal="center" vertical="center"/>
    </xf>
    <xf numFmtId="1" fontId="53" fillId="27" borderId="0" xfId="49" applyNumberFormat="1" applyFont="1" applyFill="1" applyAlignment="1">
      <alignment horizontal="center" vertical="center"/>
    </xf>
    <xf numFmtId="0" fontId="44" fillId="0" borderId="20" xfId="31" applyFont="1" applyBorder="1" applyAlignment="1">
      <alignment horizontal="right" vertical="center"/>
    </xf>
    <xf numFmtId="1" fontId="42" fillId="27" borderId="0" xfId="49" applyNumberFormat="1" applyFont="1" applyFill="1" applyAlignment="1">
      <alignment horizontal="center" vertical="center"/>
    </xf>
    <xf numFmtId="3" fontId="43" fillId="0" borderId="53" xfId="32" applyNumberFormat="1" applyFont="1" applyBorder="1" applyAlignment="1">
      <alignment horizontal="left" vertical="center"/>
    </xf>
    <xf numFmtId="168" fontId="42" fillId="26" borderId="129" xfId="32" applyNumberFormat="1" applyFont="1" applyFill="1" applyBorder="1" applyAlignment="1">
      <alignment horizontal="center" vertical="center"/>
    </xf>
    <xf numFmtId="3" fontId="42" fillId="26" borderId="128" xfId="32" applyNumberFormat="1" applyFont="1" applyFill="1" applyBorder="1" applyAlignment="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Border="1" applyAlignment="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lignment horizontal="center" vertical="center"/>
    </xf>
    <xf numFmtId="14" fontId="20" fillId="27" borderId="0" xfId="49" applyNumberFormat="1" applyFont="1" applyFill="1" applyAlignment="1">
      <alignment horizontal="left" vertical="center"/>
    </xf>
    <xf numFmtId="0" fontId="20" fillId="27" borderId="0" xfId="49" applyFont="1" applyFill="1" applyAlignment="1">
      <alignment horizontal="right" vertical="center"/>
    </xf>
    <xf numFmtId="0" fontId="145" fillId="27" borderId="0" xfId="49" applyFont="1" applyFill="1" applyAlignment="1">
      <alignment horizontal="left"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2" fillId="28" borderId="51"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lignment horizontal="center" vertical="center"/>
    </xf>
    <xf numFmtId="3" fontId="42" fillId="26" borderId="123" xfId="32" applyNumberFormat="1" applyFont="1" applyFill="1" applyBorder="1" applyAlignment="1">
      <alignment horizontal="center" vertical="center"/>
    </xf>
    <xf numFmtId="3" fontId="43" fillId="0" borderId="32" xfId="49" applyNumberFormat="1" applyFont="1" applyBorder="1" applyAlignment="1">
      <alignment horizontal="center" vertical="center" wrapText="1"/>
    </xf>
    <xf numFmtId="3" fontId="43" fillId="0" borderId="23" xfId="49" applyNumberFormat="1" applyFont="1" applyBorder="1" applyAlignment="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Border="1" applyAlignment="1">
      <alignment horizontal="center" vertical="center" wrapText="1"/>
    </xf>
    <xf numFmtId="3" fontId="41" fillId="0" borderId="60" xfId="31" applyNumberFormat="1" applyFont="1" applyBorder="1" applyAlignment="1">
      <alignment horizontal="center" vertical="center" wrapText="1"/>
    </xf>
    <xf numFmtId="3" fontId="41" fillId="0" borderId="2" xfId="49" applyNumberFormat="1" applyFont="1" applyBorder="1" applyAlignment="1">
      <alignment horizontal="center" vertical="center" wrapText="1"/>
    </xf>
    <xf numFmtId="3" fontId="41" fillId="0" borderId="65" xfId="49" applyNumberFormat="1" applyFont="1" applyBorder="1" applyAlignment="1">
      <alignment horizontal="center" vertical="center" wrapText="1"/>
    </xf>
    <xf numFmtId="3" fontId="41" fillId="0" borderId="60" xfId="49" applyNumberFormat="1" applyFont="1" applyBorder="1" applyAlignment="1">
      <alignment horizontal="center" vertical="center" wrapText="1"/>
    </xf>
    <xf numFmtId="3" fontId="42" fillId="26" borderId="129" xfId="32" applyNumberFormat="1" applyFont="1" applyFill="1" applyBorder="1" applyAlignment="1">
      <alignment horizontal="center" vertical="center"/>
    </xf>
    <xf numFmtId="3" fontId="43" fillId="0" borderId="15" xfId="49" applyNumberFormat="1" applyFont="1" applyBorder="1" applyAlignment="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lignment horizontal="center" vertical="center" wrapText="1"/>
    </xf>
    <xf numFmtId="3" fontId="42" fillId="26" borderId="82" xfId="32" applyNumberFormat="1" applyFont="1" applyFill="1" applyBorder="1" applyAlignment="1">
      <alignment horizontal="center" vertical="center"/>
    </xf>
    <xf numFmtId="3" fontId="41" fillId="24" borderId="3" xfId="49" applyNumberFormat="1" applyFont="1" applyFill="1" applyBorder="1" applyAlignment="1">
      <alignment horizontal="center" vertical="center" wrapText="1"/>
    </xf>
    <xf numFmtId="3" fontId="42" fillId="0" borderId="15" xfId="49" applyNumberFormat="1" applyFont="1" applyBorder="1" applyAlignment="1">
      <alignment horizontal="center" vertical="center" wrapText="1"/>
    </xf>
    <xf numFmtId="3" fontId="41" fillId="0" borderId="10" xfId="31" applyNumberFormat="1" applyFont="1" applyBorder="1" applyAlignment="1">
      <alignment horizontal="center" vertical="center" wrapText="1"/>
    </xf>
    <xf numFmtId="3" fontId="41" fillId="0" borderId="10" xfId="49" applyNumberFormat="1" applyFont="1" applyBorder="1" applyAlignment="1">
      <alignment horizontal="center" vertical="center" wrapText="1"/>
    </xf>
    <xf numFmtId="3" fontId="42" fillId="33" borderId="6" xfId="49" applyNumberFormat="1" applyFont="1" applyFill="1" applyBorder="1" applyAlignment="1">
      <alignment horizontal="center" vertical="center" wrapText="1"/>
    </xf>
    <xf numFmtId="3" fontId="13" fillId="0" borderId="17" xfId="32" applyNumberFormat="1" applyFont="1" applyBorder="1" applyAlignment="1">
      <alignment horizontal="center" vertical="center"/>
    </xf>
    <xf numFmtId="3" fontId="13" fillId="0" borderId="32" xfId="32" applyNumberFormat="1" applyFont="1" applyBorder="1" applyAlignment="1">
      <alignment horizontal="center" vertical="center"/>
    </xf>
    <xf numFmtId="3" fontId="13" fillId="0" borderId="7" xfId="32" applyNumberFormat="1" applyFont="1" applyBorder="1" applyAlignment="1">
      <alignment horizontal="center" vertical="center"/>
    </xf>
    <xf numFmtId="3" fontId="13" fillId="0" borderId="62" xfId="32" applyNumberFormat="1" applyFont="1" applyBorder="1" applyAlignment="1">
      <alignment horizontal="center" vertical="center"/>
    </xf>
    <xf numFmtId="3" fontId="13" fillId="0" borderId="53" xfId="32" applyNumberFormat="1" applyFont="1" applyBorder="1" applyAlignment="1">
      <alignment horizontal="center" vertical="center"/>
    </xf>
    <xf numFmtId="3" fontId="42" fillId="26" borderId="15" xfId="49" applyNumberFormat="1" applyFont="1" applyFill="1" applyBorder="1" applyAlignment="1">
      <alignment horizontal="center" vertical="center" wrapText="1"/>
    </xf>
    <xf numFmtId="3" fontId="43" fillId="0" borderId="7" xfId="49" applyNumberFormat="1" applyFont="1" applyBorder="1" applyAlignment="1">
      <alignment horizontal="center" vertical="center" wrapText="1"/>
    </xf>
    <xf numFmtId="3" fontId="42" fillId="33" borderId="50" xfId="49" applyNumberFormat="1" applyFont="1" applyFill="1" applyBorder="1" applyAlignment="1">
      <alignment horizontal="center" vertical="center" wrapText="1"/>
    </xf>
    <xf numFmtId="3" fontId="42" fillId="28" borderId="21" xfId="49" applyNumberFormat="1" applyFont="1" applyFill="1" applyBorder="1" applyAlignment="1" applyProtection="1">
      <alignment horizontal="center" vertical="center" wrapText="1"/>
      <protection locked="0"/>
    </xf>
    <xf numFmtId="3" fontId="42" fillId="0" borderId="51" xfId="49" applyNumberFormat="1" applyFont="1" applyBorder="1" applyAlignment="1">
      <alignment horizontal="center" vertical="center" wrapText="1"/>
    </xf>
    <xf numFmtId="3" fontId="42" fillId="0" borderId="14" xfId="49" applyNumberFormat="1" applyFont="1" applyBorder="1" applyAlignment="1">
      <alignment horizontal="center" vertical="center" wrapText="1"/>
    </xf>
    <xf numFmtId="168" fontId="54" fillId="27" borderId="0" xfId="49" applyNumberFormat="1" applyFont="1" applyFill="1" applyAlignment="1">
      <alignment horizontal="right" vertical="center"/>
    </xf>
    <xf numFmtId="168" fontId="14" fillId="27" borderId="0" xfId="49" applyNumberFormat="1" applyFont="1" applyFill="1" applyAlignment="1">
      <alignment horizontal="right" vertical="center"/>
    </xf>
    <xf numFmtId="175" fontId="21" fillId="27" borderId="0" xfId="49" applyNumberFormat="1" applyFont="1" applyFill="1" applyAlignment="1">
      <alignment vertical="center"/>
    </xf>
    <xf numFmtId="175" fontId="35" fillId="27" borderId="0" xfId="49" applyNumberFormat="1" applyFont="1" applyFill="1" applyAlignment="1">
      <alignment vertical="center"/>
    </xf>
    <xf numFmtId="175" fontId="21" fillId="27" borderId="0" xfId="49" applyNumberFormat="1" applyFont="1" applyFill="1" applyAlignment="1">
      <alignment horizontal="center" vertical="center"/>
    </xf>
    <xf numFmtId="175" fontId="35" fillId="27" borderId="0" xfId="49" applyNumberFormat="1" applyFont="1" applyFill="1" applyAlignment="1">
      <alignment horizontal="center" vertical="center"/>
    </xf>
    <xf numFmtId="3" fontId="37" fillId="0" borderId="53" xfId="32" applyNumberFormat="1" applyFont="1" applyBorder="1" applyAlignment="1">
      <alignment horizontal="left" vertical="center"/>
    </xf>
    <xf numFmtId="3" fontId="37" fillId="0" borderId="17" xfId="32" applyNumberFormat="1" applyFont="1" applyBorder="1" applyAlignment="1">
      <alignment horizontal="center" vertical="center"/>
    </xf>
    <xf numFmtId="3" fontId="42" fillId="0" borderId="53" xfId="32" applyNumberFormat="1" applyFont="1" applyBorder="1" applyAlignment="1">
      <alignment horizontal="left" vertical="center"/>
    </xf>
    <xf numFmtId="3" fontId="42" fillId="0" borderId="17" xfId="32" applyNumberFormat="1" applyFont="1" applyBorder="1" applyAlignment="1">
      <alignment horizontal="center" vertical="center"/>
    </xf>
    <xf numFmtId="3" fontId="42" fillId="0" borderId="39" xfId="32" applyNumberFormat="1" applyFont="1" applyBorder="1" applyAlignment="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Border="1" applyAlignment="1">
      <alignment horizontal="center" vertical="center"/>
    </xf>
    <xf numFmtId="3" fontId="42" fillId="0" borderId="113" xfId="32" applyNumberFormat="1" applyFont="1" applyBorder="1" applyAlignment="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5" fontId="20" fillId="27" borderId="0" xfId="49" applyNumberFormat="1" applyFont="1" applyFill="1" applyAlignment="1">
      <alignment horizontal="center" vertical="center"/>
    </xf>
    <xf numFmtId="14" fontId="20" fillId="27" borderId="0" xfId="49" applyNumberFormat="1" applyFont="1" applyFill="1" applyAlignment="1">
      <alignment vertical="center"/>
    </xf>
    <xf numFmtId="175" fontId="22" fillId="27" borderId="0" xfId="49" applyNumberFormat="1" applyFont="1" applyFill="1" applyAlignment="1">
      <alignment horizontal="right" vertical="center"/>
    </xf>
    <xf numFmtId="0" fontId="66" fillId="27" borderId="0" xfId="0" applyFont="1" applyFill="1" applyAlignment="1">
      <alignment horizontal="right" vertical="center"/>
    </xf>
    <xf numFmtId="0" fontId="58" fillId="27" borderId="0" xfId="0" applyFont="1" applyFill="1" applyAlignment="1">
      <alignment horizontal="left" vertical="center"/>
    </xf>
    <xf numFmtId="175" fontId="13" fillId="27" borderId="0" xfId="49" applyNumberFormat="1" applyFont="1" applyFill="1" applyAlignment="1">
      <alignment vertical="center"/>
    </xf>
    <xf numFmtId="0" fontId="13" fillId="26" borderId="0" xfId="0" applyFont="1" applyFill="1"/>
    <xf numFmtId="0" fontId="13" fillId="0" borderId="0" xfId="0" applyFont="1"/>
    <xf numFmtId="0" fontId="16" fillId="26" borderId="0" xfId="49" applyFont="1" applyFill="1"/>
    <xf numFmtId="0" fontId="39" fillId="26" borderId="23" xfId="0" applyFont="1" applyFill="1" applyBorder="1" applyAlignment="1">
      <alignment horizontal="left" vertical="center" wrapText="1"/>
    </xf>
    <xf numFmtId="0" fontId="39" fillId="26" borderId="23" xfId="0" applyFont="1" applyFill="1" applyBorder="1" applyAlignment="1">
      <alignment horizontal="left" vertical="center"/>
    </xf>
    <xf numFmtId="0" fontId="39" fillId="26" borderId="56" xfId="0" applyFont="1" applyFill="1" applyBorder="1" applyAlignment="1">
      <alignment horizontal="center" vertical="center" wrapText="1"/>
    </xf>
    <xf numFmtId="0" fontId="39" fillId="26" borderId="28" xfId="0" applyFont="1" applyFill="1" applyBorder="1" applyAlignment="1">
      <alignment horizontal="left" vertical="center" wrapText="1"/>
    </xf>
    <xf numFmtId="0" fontId="13" fillId="37" borderId="38" xfId="83" applyFont="1" applyFill="1" applyBorder="1" applyAlignment="1">
      <alignment horizontal="center" vertical="center" wrapText="1"/>
    </xf>
    <xf numFmtId="0" fontId="13" fillId="37" borderId="9" xfId="83" applyFont="1" applyFill="1" applyBorder="1" applyAlignment="1">
      <alignment horizontal="center" vertical="center" wrapText="1"/>
    </xf>
    <xf numFmtId="0" fontId="13" fillId="37" borderId="10" xfId="83" applyFont="1" applyFill="1" applyBorder="1" applyAlignment="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Border="1" applyAlignment="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Border="1" applyAlignment="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Border="1" applyAlignment="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Border="1" applyAlignment="1">
      <alignment horizontal="center" vertical="center"/>
    </xf>
    <xf numFmtId="3" fontId="22" fillId="0" borderId="49" xfId="0" applyNumberFormat="1" applyFont="1" applyBorder="1" applyAlignment="1">
      <alignment horizontal="center" vertical="center"/>
    </xf>
    <xf numFmtId="3" fontId="22" fillId="0" borderId="31" xfId="0" applyNumberFormat="1" applyFont="1" applyBorder="1" applyAlignment="1">
      <alignment horizontal="center" vertical="center"/>
    </xf>
    <xf numFmtId="3" fontId="22" fillId="0" borderId="50" xfId="0" applyNumberFormat="1" applyFont="1" applyBorder="1" applyAlignment="1">
      <alignment horizontal="center" vertical="center"/>
    </xf>
    <xf numFmtId="3" fontId="13" fillId="37" borderId="38" xfId="83" applyNumberFormat="1" applyFont="1" applyFill="1" applyBorder="1" applyAlignment="1">
      <alignment horizontal="center" vertical="center" wrapText="1"/>
    </xf>
    <xf numFmtId="3" fontId="13" fillId="37" borderId="9" xfId="83" applyNumberFormat="1" applyFont="1" applyFill="1" applyBorder="1" applyAlignment="1">
      <alignment horizontal="center" vertical="center" wrapText="1"/>
    </xf>
    <xf numFmtId="3" fontId="13" fillId="37" borderId="10" xfId="83" applyNumberFormat="1" applyFont="1" applyFill="1" applyBorder="1" applyAlignment="1">
      <alignment horizontal="center" vertical="center" wrapText="1"/>
    </xf>
    <xf numFmtId="3" fontId="22" fillId="41" borderId="8" xfId="83" applyNumberFormat="1" applyFont="1" applyFill="1" applyBorder="1" applyAlignment="1">
      <alignment horizontal="center" vertical="center" wrapText="1"/>
    </xf>
    <xf numFmtId="3" fontId="22" fillId="41" borderId="3" xfId="83" applyNumberFormat="1" applyFont="1" applyFill="1" applyBorder="1" applyAlignment="1">
      <alignment horizontal="center" vertical="center" wrapText="1"/>
    </xf>
    <xf numFmtId="0" fontId="16" fillId="0" borderId="0" xfId="0" applyFont="1" applyAlignment="1">
      <alignment vertical="center" wrapText="1"/>
    </xf>
    <xf numFmtId="0" fontId="21" fillId="0" borderId="0" xfId="0" applyFont="1" applyAlignment="1">
      <alignment vertical="center"/>
    </xf>
    <xf numFmtId="0" fontId="35" fillId="0" borderId="20" xfId="0" applyFont="1" applyBorder="1" applyAlignment="1">
      <alignment vertical="center"/>
    </xf>
    <xf numFmtId="0" fontId="0" fillId="0" borderId="20" xfId="0" applyBorder="1" applyAlignment="1">
      <alignment vertical="center"/>
    </xf>
    <xf numFmtId="0" fontId="41" fillId="0" borderId="0" xfId="0" applyFont="1" applyAlignment="1">
      <alignment horizontal="center" vertical="center"/>
    </xf>
    <xf numFmtId="0" fontId="42" fillId="0" borderId="0" xfId="0" applyFont="1" applyAlignment="1">
      <alignment horizontal="center" vertical="center" wrapText="1"/>
    </xf>
    <xf numFmtId="0" fontId="42" fillId="0" borderId="29" xfId="0" applyFont="1" applyBorder="1" applyAlignment="1">
      <alignment vertical="center"/>
    </xf>
    <xf numFmtId="0" fontId="42" fillId="0" borderId="29" xfId="0" applyFont="1" applyBorder="1" applyAlignment="1">
      <alignment horizontal="center" vertical="center"/>
    </xf>
    <xf numFmtId="0" fontId="42" fillId="0" borderId="0" xfId="0" applyFont="1" applyAlignment="1">
      <alignment horizontal="right" vertical="center" wrapText="1"/>
    </xf>
    <xf numFmtId="0" fontId="42" fillId="0" borderId="24" xfId="0" applyFont="1" applyBorder="1" applyAlignment="1">
      <alignment vertical="center"/>
    </xf>
    <xf numFmtId="0" fontId="42" fillId="0" borderId="24" xfId="0" applyFont="1" applyBorder="1" applyAlignment="1">
      <alignment horizontal="center" vertical="center"/>
    </xf>
    <xf numFmtId="0" fontId="41" fillId="0" borderId="25" xfId="0" applyFont="1" applyBorder="1" applyAlignment="1">
      <alignment horizontal="right" vertical="center"/>
    </xf>
    <xf numFmtId="0" fontId="41" fillId="0" borderId="25" xfId="0" applyFont="1" applyBorder="1" applyAlignment="1">
      <alignment horizontal="center" vertical="center"/>
    </xf>
    <xf numFmtId="0" fontId="42" fillId="0" borderId="24" xfId="0" applyFont="1" applyBorder="1" applyAlignment="1">
      <alignment vertical="center" wrapText="1"/>
    </xf>
    <xf numFmtId="0" fontId="42" fillId="0" borderId="36" xfId="0" applyFont="1" applyBorder="1" applyAlignment="1">
      <alignment vertical="center" wrapText="1"/>
    </xf>
    <xf numFmtId="0" fontId="42" fillId="0" borderId="36" xfId="0" applyFont="1" applyBorder="1" applyAlignment="1">
      <alignment horizontal="center" vertical="center"/>
    </xf>
    <xf numFmtId="3" fontId="42" fillId="29" borderId="17" xfId="49" applyNumberFormat="1" applyFont="1" applyFill="1" applyBorder="1" applyAlignment="1">
      <alignment horizontal="center" vertical="center"/>
    </xf>
    <xf numFmtId="0" fontId="42" fillId="0" borderId="30" xfId="0" applyFont="1" applyBorder="1" applyAlignment="1">
      <alignment horizontal="center" vertical="center"/>
    </xf>
    <xf numFmtId="2" fontId="42" fillId="0" borderId="0" xfId="0" applyNumberFormat="1" applyFont="1" applyAlignment="1">
      <alignment vertical="center"/>
    </xf>
    <xf numFmtId="0" fontId="41" fillId="21" borderId="1" xfId="0" applyFont="1" applyFill="1" applyBorder="1" applyAlignment="1">
      <alignment vertical="center" wrapText="1"/>
    </xf>
    <xf numFmtId="0" fontId="41" fillId="24" borderId="30" xfId="0" applyFont="1" applyFill="1" applyBorder="1" applyAlignment="1">
      <alignment horizontal="center" vertical="center"/>
    </xf>
    <xf numFmtId="0" fontId="41" fillId="24" borderId="1" xfId="0" applyFont="1" applyFill="1" applyBorder="1" applyAlignment="1">
      <alignment horizontal="center" vertical="center"/>
    </xf>
    <xf numFmtId="175" fontId="75" fillId="27" borderId="0" xfId="49" applyNumberFormat="1" applyFont="1" applyFill="1" applyAlignment="1">
      <alignment vertical="center"/>
    </xf>
    <xf numFmtId="14" fontId="41" fillId="0" borderId="0" xfId="0" applyNumberFormat="1" applyFont="1" applyAlignment="1">
      <alignment horizontal="left" vertical="center"/>
    </xf>
    <xf numFmtId="0" fontId="41" fillId="0" borderId="0" xfId="0" applyFont="1" applyAlignment="1">
      <alignment horizontal="right" vertical="center"/>
    </xf>
    <xf numFmtId="49" fontId="42" fillId="0" borderId="0" xfId="0" applyNumberFormat="1" applyFont="1" applyAlignment="1">
      <alignment horizontal="right" vertical="center"/>
    </xf>
    <xf numFmtId="49" fontId="41" fillId="0" borderId="0" xfId="0" applyNumberFormat="1" applyFont="1" applyAlignment="1">
      <alignment horizontal="right" vertical="center"/>
    </xf>
    <xf numFmtId="0" fontId="44" fillId="0" borderId="0" xfId="31" applyFont="1" applyAlignment="1">
      <alignment vertical="center"/>
    </xf>
    <xf numFmtId="0" fontId="22" fillId="27" borderId="0" xfId="32" applyFont="1" applyFill="1" applyAlignment="1">
      <alignment horizontal="center"/>
    </xf>
    <xf numFmtId="0" fontId="44" fillId="0" borderId="0" xfId="31" applyFont="1" applyAlignment="1">
      <alignment horizontal="right"/>
    </xf>
    <xf numFmtId="0" fontId="41" fillId="37" borderId="1" xfId="32" applyFont="1" applyFill="1" applyBorder="1" applyAlignment="1">
      <alignment vertical="center" wrapText="1"/>
    </xf>
    <xf numFmtId="0" fontId="41" fillId="30" borderId="25" xfId="32" applyFont="1" applyFill="1" applyBorder="1"/>
    <xf numFmtId="3" fontId="41" fillId="30" borderId="5" xfId="32" applyNumberFormat="1" applyFont="1" applyFill="1" applyBorder="1" applyAlignment="1">
      <alignment horizontal="center"/>
    </xf>
    <xf numFmtId="3" fontId="41" fillId="30" borderId="44" xfId="32" applyNumberFormat="1" applyFont="1" applyFill="1" applyBorder="1" applyAlignment="1">
      <alignment horizontal="center"/>
    </xf>
    <xf numFmtId="3" fontId="41" fillId="30" borderId="31" xfId="32" applyNumberFormat="1" applyFont="1" applyFill="1" applyBorder="1" applyAlignment="1">
      <alignment horizontal="center"/>
    </xf>
    <xf numFmtId="3" fontId="41" fillId="30" borderId="50" xfId="32" applyNumberFormat="1" applyFont="1" applyFill="1" applyBorder="1" applyAlignment="1">
      <alignment horizontal="center"/>
    </xf>
    <xf numFmtId="0" fontId="41" fillId="31" borderId="24" xfId="32" applyFont="1" applyFill="1" applyBorder="1"/>
    <xf numFmtId="3" fontId="41" fillId="31" borderId="17" xfId="32" applyNumberFormat="1" applyFont="1" applyFill="1" applyBorder="1" applyAlignment="1">
      <alignment horizontal="center"/>
    </xf>
    <xf numFmtId="3" fontId="41" fillId="31" borderId="32" xfId="32" applyNumberFormat="1" applyFont="1" applyFill="1" applyBorder="1" applyAlignment="1">
      <alignment horizontal="center"/>
    </xf>
    <xf numFmtId="3" fontId="41" fillId="31" borderId="7" xfId="32" applyNumberFormat="1" applyFont="1" applyFill="1" applyBorder="1" applyAlignment="1">
      <alignment horizontal="center"/>
    </xf>
    <xf numFmtId="3" fontId="41" fillId="31" borderId="53" xfId="32" applyNumberFormat="1" applyFont="1" applyFill="1" applyBorder="1" applyAlignment="1">
      <alignment horizontal="center"/>
    </xf>
    <xf numFmtId="0" fontId="42" fillId="27" borderId="24" xfId="47" applyFont="1" applyFill="1" applyBorder="1" applyAlignment="1">
      <alignment horizontal="left" vertical="center" wrapText="1"/>
    </xf>
    <xf numFmtId="3" fontId="42" fillId="27" borderId="32" xfId="32" applyNumberFormat="1" applyFont="1" applyFill="1" applyBorder="1" applyAlignment="1">
      <alignment horizontal="center"/>
    </xf>
    <xf numFmtId="3" fontId="42" fillId="27" borderId="7" xfId="32" applyNumberFormat="1" applyFont="1" applyFill="1" applyBorder="1" applyAlignment="1">
      <alignment horizontal="center"/>
    </xf>
    <xf numFmtId="3" fontId="42" fillId="27" borderId="53" xfId="32" applyNumberFormat="1" applyFont="1" applyFill="1" applyBorder="1" applyAlignment="1">
      <alignment horizontal="center"/>
    </xf>
    <xf numFmtId="0" fontId="42" fillId="20" borderId="24" xfId="47" applyFont="1" applyFill="1" applyBorder="1" applyAlignment="1">
      <alignment horizontal="left" vertical="center" wrapText="1"/>
    </xf>
    <xf numFmtId="0" fontId="113" fillId="27" borderId="24" xfId="47" applyFont="1" applyFill="1" applyBorder="1" applyAlignment="1">
      <alignment horizontal="left" vertical="center" wrapText="1"/>
    </xf>
    <xf numFmtId="3" fontId="42" fillId="26" borderId="32" xfId="32" applyNumberFormat="1" applyFont="1" applyFill="1" applyBorder="1" applyAlignment="1">
      <alignment horizontal="center"/>
    </xf>
    <xf numFmtId="3" fontId="42" fillId="26" borderId="7" xfId="32" applyNumberFormat="1" applyFont="1" applyFill="1" applyBorder="1" applyAlignment="1">
      <alignment horizontal="center"/>
    </xf>
    <xf numFmtId="3" fontId="42" fillId="26" borderId="53" xfId="32" applyNumberFormat="1" applyFont="1" applyFill="1" applyBorder="1" applyAlignment="1">
      <alignment horizontal="center"/>
    </xf>
    <xf numFmtId="0" fontId="42" fillId="26" borderId="24" xfId="47" applyFont="1" applyFill="1" applyBorder="1" applyAlignment="1">
      <alignment horizontal="left" vertical="center" wrapText="1"/>
    </xf>
    <xf numFmtId="0" fontId="41" fillId="31" borderId="24" xfId="47" applyFont="1" applyFill="1" applyBorder="1" applyAlignment="1">
      <alignment horizontal="left" vertical="center" wrapText="1"/>
    </xf>
    <xf numFmtId="0" fontId="41" fillId="30" borderId="24" xfId="32" applyFont="1" applyFill="1" applyBorder="1"/>
    <xf numFmtId="3" fontId="41" fillId="30" borderId="17" xfId="32" applyNumberFormat="1" applyFont="1" applyFill="1" applyBorder="1" applyAlignment="1">
      <alignment horizontal="center"/>
    </xf>
    <xf numFmtId="3" fontId="41" fillId="30" borderId="32" xfId="32" applyNumberFormat="1" applyFont="1" applyFill="1" applyBorder="1" applyAlignment="1">
      <alignment horizontal="center"/>
    </xf>
    <xf numFmtId="3" fontId="41" fillId="30" borderId="7" xfId="32" applyNumberFormat="1" applyFont="1" applyFill="1" applyBorder="1" applyAlignment="1">
      <alignment horizontal="center"/>
    </xf>
    <xf numFmtId="3" fontId="41" fillId="30" borderId="53" xfId="32" applyNumberFormat="1" applyFont="1" applyFill="1" applyBorder="1" applyAlignment="1">
      <alignment horizontal="center"/>
    </xf>
    <xf numFmtId="3" fontId="42" fillId="27" borderId="17" xfId="32" applyNumberFormat="1" applyFont="1" applyFill="1" applyBorder="1" applyAlignment="1">
      <alignment horizontal="center"/>
    </xf>
    <xf numFmtId="0" fontId="42" fillId="26" borderId="24" xfId="32" applyFont="1" applyFill="1" applyBorder="1"/>
    <xf numFmtId="0" fontId="41" fillId="31" borderId="24" xfId="47" applyFont="1" applyFill="1" applyBorder="1" applyAlignment="1">
      <alignment horizontal="left" vertical="top" wrapText="1"/>
    </xf>
    <xf numFmtId="3" fontId="41" fillId="31" borderId="23" xfId="32" applyNumberFormat="1" applyFont="1" applyFill="1" applyBorder="1" applyAlignment="1">
      <alignment horizontal="center"/>
    </xf>
    <xf numFmtId="3" fontId="41" fillId="31" borderId="15" xfId="32" applyNumberFormat="1" applyFont="1" applyFill="1" applyBorder="1" applyAlignment="1">
      <alignment horizontal="center"/>
    </xf>
    <xf numFmtId="3" fontId="42" fillId="26" borderId="17" xfId="32" applyNumberFormat="1" applyFont="1" applyFill="1" applyBorder="1" applyAlignment="1">
      <alignment horizontal="center"/>
    </xf>
    <xf numFmtId="3" fontId="42" fillId="26" borderId="24" xfId="32" applyNumberFormat="1" applyFont="1" applyFill="1" applyBorder="1" applyAlignment="1">
      <alignment horizontal="center"/>
    </xf>
    <xf numFmtId="3" fontId="42" fillId="26" borderId="15" xfId="32" applyNumberFormat="1" applyFont="1" applyFill="1" applyBorder="1" applyAlignment="1">
      <alignment horizontal="center"/>
    </xf>
    <xf numFmtId="0" fontId="42" fillId="27" borderId="24" xfId="32" applyFont="1" applyFill="1" applyBorder="1"/>
    <xf numFmtId="0" fontId="41" fillId="34" borderId="24" xfId="47" applyFont="1" applyFill="1" applyBorder="1" applyAlignment="1">
      <alignment horizontal="left" vertical="center" wrapText="1"/>
    </xf>
    <xf numFmtId="3" fontId="41" fillId="34" borderId="17" xfId="32" applyNumberFormat="1" applyFont="1" applyFill="1" applyBorder="1" applyAlignment="1">
      <alignment horizontal="center"/>
    </xf>
    <xf numFmtId="3" fontId="41" fillId="34" borderId="32" xfId="32" applyNumberFormat="1" applyFont="1" applyFill="1" applyBorder="1" applyAlignment="1">
      <alignment horizontal="center"/>
    </xf>
    <xf numFmtId="3" fontId="41" fillId="34" borderId="7" xfId="32" applyNumberFormat="1" applyFont="1" applyFill="1" applyBorder="1" applyAlignment="1">
      <alignment horizontal="center"/>
    </xf>
    <xf numFmtId="3" fontId="41" fillId="34" borderId="53" xfId="32" applyNumberFormat="1" applyFont="1" applyFill="1" applyBorder="1" applyAlignment="1">
      <alignment horizontal="center"/>
    </xf>
    <xf numFmtId="0" fontId="41" fillId="27" borderId="24" xfId="32" applyFont="1" applyFill="1" applyBorder="1"/>
    <xf numFmtId="0" fontId="41" fillId="27" borderId="24" xfId="47" applyFont="1" applyFill="1" applyBorder="1" applyAlignment="1">
      <alignment horizontal="left" vertical="center" wrapText="1"/>
    </xf>
    <xf numFmtId="0" fontId="41" fillId="34" borderId="30" xfId="47" applyFont="1" applyFill="1" applyBorder="1" applyAlignment="1">
      <alignment horizontal="left" vertical="center" wrapText="1"/>
    </xf>
    <xf numFmtId="3" fontId="41" fillId="34" borderId="21" xfId="32" applyNumberFormat="1" applyFont="1" applyFill="1" applyBorder="1" applyAlignment="1">
      <alignment horizontal="center"/>
    </xf>
    <xf numFmtId="3" fontId="41" fillId="34" borderId="79" xfId="32" applyNumberFormat="1" applyFont="1" applyFill="1" applyBorder="1" applyAlignment="1">
      <alignment horizontal="center"/>
    </xf>
    <xf numFmtId="3" fontId="41" fillId="34" borderId="77" xfId="32" applyNumberFormat="1" applyFont="1" applyFill="1" applyBorder="1" applyAlignment="1">
      <alignment horizontal="center"/>
    </xf>
    <xf numFmtId="3" fontId="41" fillId="34" borderId="57" xfId="32" applyNumberFormat="1" applyFont="1" applyFill="1" applyBorder="1" applyAlignment="1">
      <alignment horizontal="center"/>
    </xf>
    <xf numFmtId="0" fontId="0" fillId="27" borderId="0" xfId="0" applyFill="1"/>
    <xf numFmtId="14" fontId="41" fillId="27" borderId="0" xfId="0" applyNumberFormat="1" applyFont="1" applyFill="1" applyAlignment="1">
      <alignment horizontal="right" vertical="center" indent="1"/>
    </xf>
    <xf numFmtId="14" fontId="46" fillId="27" borderId="0" xfId="0" applyNumberFormat="1" applyFont="1" applyFill="1" applyAlignment="1">
      <alignment horizontal="left" vertical="center" indent="1"/>
    </xf>
    <xf numFmtId="14" fontId="138" fillId="27" borderId="0" xfId="0" applyNumberFormat="1" applyFont="1" applyFill="1" applyAlignment="1">
      <alignment horizontal="left" vertical="center" indent="1"/>
    </xf>
    <xf numFmtId="0" fontId="53" fillId="27" borderId="0" xfId="49" applyFont="1" applyFill="1"/>
    <xf numFmtId="0" fontId="44" fillId="27" borderId="0" xfId="31" applyFont="1" applyFill="1"/>
    <xf numFmtId="0" fontId="88" fillId="27" borderId="0" xfId="31" applyFont="1" applyFill="1" applyAlignment="1">
      <alignment horizontal="left"/>
    </xf>
    <xf numFmtId="3" fontId="42" fillId="0" borderId="23" xfId="32" applyNumberFormat="1" applyFont="1" applyBorder="1" applyAlignment="1">
      <alignment horizontal="center" vertical="center"/>
    </xf>
    <xf numFmtId="3" fontId="42" fillId="0" borderId="7" xfId="32" applyNumberFormat="1" applyFont="1" applyBorder="1" applyAlignment="1">
      <alignment horizontal="center" vertical="center"/>
    </xf>
    <xf numFmtId="3" fontId="42" fillId="0" borderId="15" xfId="32" applyNumberFormat="1" applyFont="1" applyBorder="1" applyAlignment="1">
      <alignment horizontal="center" vertical="center"/>
    </xf>
    <xf numFmtId="3" fontId="42" fillId="0" borderId="24" xfId="32" applyNumberFormat="1" applyFont="1" applyBorder="1" applyAlignment="1">
      <alignment horizontal="center" vertical="center"/>
    </xf>
    <xf numFmtId="0" fontId="14" fillId="0" borderId="0" xfId="0" applyFont="1" applyAlignment="1">
      <alignment vertical="center"/>
    </xf>
    <xf numFmtId="3" fontId="41" fillId="30" borderId="51" xfId="32" applyNumberFormat="1" applyFont="1" applyFill="1" applyBorder="1" applyAlignment="1">
      <alignment horizontal="center"/>
    </xf>
    <xf numFmtId="3" fontId="41" fillId="31" borderId="52" xfId="32" applyNumberFormat="1" applyFont="1" applyFill="1" applyBorder="1" applyAlignment="1">
      <alignment horizontal="center"/>
    </xf>
    <xf numFmtId="3" fontId="42" fillId="26" borderId="52" xfId="32" applyNumberFormat="1" applyFont="1" applyFill="1" applyBorder="1" applyAlignment="1">
      <alignment horizontal="center"/>
    </xf>
    <xf numFmtId="0" fontId="42" fillId="0" borderId="24" xfId="47" applyFont="1" applyBorder="1" applyAlignment="1">
      <alignment horizontal="left" vertical="center" wrapText="1"/>
    </xf>
    <xf numFmtId="3" fontId="41" fillId="31" borderId="39" xfId="32" applyNumberFormat="1" applyFont="1" applyFill="1" applyBorder="1" applyAlignment="1">
      <alignment horizontal="center"/>
    </xf>
    <xf numFmtId="3" fontId="42" fillId="0" borderId="32" xfId="32" applyNumberFormat="1" applyFont="1" applyBorder="1" applyAlignment="1">
      <alignment horizontal="center"/>
    </xf>
    <xf numFmtId="3" fontId="42" fillId="0" borderId="7" xfId="32" applyNumberFormat="1" applyFont="1" applyBorder="1" applyAlignment="1">
      <alignment horizontal="center"/>
    </xf>
    <xf numFmtId="3" fontId="42" fillId="0" borderId="53" xfId="32" applyNumberFormat="1" applyFont="1" applyBorder="1" applyAlignment="1">
      <alignment horizontal="center"/>
    </xf>
    <xf numFmtId="3" fontId="41" fillId="31" borderId="5" xfId="32" applyNumberFormat="1" applyFont="1" applyFill="1" applyBorder="1" applyAlignment="1">
      <alignment horizontal="center"/>
    </xf>
    <xf numFmtId="3" fontId="42" fillId="0" borderId="17" xfId="32" applyNumberFormat="1" applyFont="1" applyBorder="1" applyAlignment="1">
      <alignment horizontal="center"/>
    </xf>
    <xf numFmtId="0" fontId="42" fillId="0" borderId="24" xfId="32" applyFont="1" applyBorder="1"/>
    <xf numFmtId="0" fontId="41" fillId="30" borderId="24" xfId="47" applyFont="1" applyFill="1" applyBorder="1" applyAlignment="1">
      <alignment horizontal="left" vertical="center" wrapText="1"/>
    </xf>
    <xf numFmtId="0" fontId="41" fillId="35" borderId="24" xfId="47" applyFont="1" applyFill="1" applyBorder="1" applyAlignment="1">
      <alignment horizontal="left" vertical="center" wrapText="1"/>
    </xf>
    <xf numFmtId="3" fontId="41" fillId="35" borderId="7" xfId="32" applyNumberFormat="1" applyFont="1" applyFill="1" applyBorder="1" applyAlignment="1">
      <alignment horizontal="center"/>
    </xf>
    <xf numFmtId="3" fontId="41" fillId="35" borderId="53" xfId="32" applyNumberFormat="1" applyFont="1" applyFill="1" applyBorder="1" applyAlignment="1">
      <alignment horizontal="center"/>
    </xf>
    <xf numFmtId="0" fontId="41" fillId="35" borderId="30" xfId="47" applyFont="1" applyFill="1" applyBorder="1" applyAlignment="1">
      <alignment horizontal="left" vertical="center" wrapText="1"/>
    </xf>
    <xf numFmtId="3" fontId="41" fillId="35" borderId="21" xfId="32" applyNumberFormat="1" applyFont="1" applyFill="1" applyBorder="1" applyAlignment="1">
      <alignment horizontal="center"/>
    </xf>
    <xf numFmtId="3" fontId="41" fillId="35" borderId="79" xfId="32" applyNumberFormat="1" applyFont="1" applyFill="1" applyBorder="1" applyAlignment="1">
      <alignment horizontal="center"/>
    </xf>
    <xf numFmtId="3" fontId="41" fillId="35" borderId="77" xfId="32" applyNumberFormat="1" applyFont="1" applyFill="1" applyBorder="1" applyAlignment="1">
      <alignment horizontal="center"/>
    </xf>
    <xf numFmtId="3" fontId="41" fillId="35" borderId="57" xfId="32" applyNumberFormat="1" applyFont="1" applyFill="1" applyBorder="1" applyAlignment="1">
      <alignment horizontal="center"/>
    </xf>
    <xf numFmtId="0" fontId="13" fillId="27" borderId="0" xfId="56" applyFont="1" applyFill="1"/>
    <xf numFmtId="3" fontId="81" fillId="27" borderId="0" xfId="32" applyNumberFormat="1" applyFont="1" applyFill="1"/>
    <xf numFmtId="14" fontId="41" fillId="27" borderId="0" xfId="0" applyNumberFormat="1" applyFont="1" applyFill="1" applyAlignment="1">
      <alignment horizontal="left" vertical="center"/>
    </xf>
    <xf numFmtId="14" fontId="41" fillId="27" borderId="0" xfId="0" applyNumberFormat="1" applyFont="1" applyFill="1" applyAlignment="1">
      <alignment horizontal="right" vertical="center"/>
    </xf>
    <xf numFmtId="14" fontId="46" fillId="27" borderId="0" xfId="0" applyNumberFormat="1" applyFont="1" applyFill="1" applyAlignment="1">
      <alignment horizontal="left" vertical="center"/>
    </xf>
    <xf numFmtId="14" fontId="138" fillId="27" borderId="0" xfId="0" applyNumberFormat="1" applyFont="1" applyFill="1" applyAlignment="1">
      <alignment horizontal="left" vertical="center"/>
    </xf>
    <xf numFmtId="0" fontId="20" fillId="0" borderId="20" xfId="42" applyFont="1" applyBorder="1" applyAlignment="1">
      <alignment horizontal="center"/>
    </xf>
    <xf numFmtId="0" fontId="20" fillId="0" borderId="0" xfId="42" applyFont="1" applyAlignment="1">
      <alignment horizontal="center"/>
    </xf>
    <xf numFmtId="0" fontId="48" fillId="0" borderId="75" xfId="0" applyFont="1" applyBorder="1" applyAlignment="1">
      <alignment horizontal="center" vertical="center"/>
    </xf>
    <xf numFmtId="0" fontId="48" fillId="0" borderId="76" xfId="0" applyFont="1" applyBorder="1" applyAlignment="1">
      <alignment horizontal="left" vertical="center"/>
    </xf>
    <xf numFmtId="0" fontId="46" fillId="0" borderId="51" xfId="0" applyFont="1" applyBorder="1" applyAlignment="1">
      <alignment horizontal="center"/>
    </xf>
    <xf numFmtId="3" fontId="46" fillId="0" borderId="72" xfId="0" applyNumberFormat="1" applyFont="1" applyBorder="1" applyAlignment="1">
      <alignment horizontal="center" vertical="center"/>
    </xf>
    <xf numFmtId="3" fontId="46" fillId="0" borderId="73" xfId="0" applyNumberFormat="1" applyFont="1" applyBorder="1" applyAlignment="1">
      <alignment horizontal="center" vertical="center"/>
    </xf>
    <xf numFmtId="3" fontId="46" fillId="0" borderId="76" xfId="0" applyNumberFormat="1" applyFont="1" applyBorder="1" applyAlignment="1">
      <alignment horizontal="center" vertical="center"/>
    </xf>
    <xf numFmtId="0" fontId="48" fillId="0" borderId="52" xfId="0" applyFont="1" applyBorder="1" applyAlignment="1">
      <alignment horizontal="center" vertical="center"/>
    </xf>
    <xf numFmtId="0" fontId="48" fillId="0" borderId="53" xfId="0" applyFont="1" applyBorder="1" applyAlignment="1">
      <alignment horizontal="left" vertical="center"/>
    </xf>
    <xf numFmtId="0" fontId="46" fillId="0" borderId="17" xfId="0" applyFont="1" applyBorder="1" applyAlignment="1">
      <alignment horizontal="center"/>
    </xf>
    <xf numFmtId="3" fontId="46" fillId="0" borderId="32" xfId="0" applyNumberFormat="1" applyFont="1" applyBorder="1" applyAlignment="1">
      <alignment horizontal="center" vertical="center"/>
    </xf>
    <xf numFmtId="3" fontId="46" fillId="0" borderId="7" xfId="0" applyNumberFormat="1" applyFont="1" applyBorder="1" applyAlignment="1">
      <alignment horizontal="center" vertical="center"/>
    </xf>
    <xf numFmtId="3" fontId="46" fillId="0" borderId="53" xfId="0" applyNumberFormat="1" applyFont="1" applyBorder="1" applyAlignment="1">
      <alignment horizontal="center" vertical="center"/>
    </xf>
    <xf numFmtId="3" fontId="42" fillId="0" borderId="32" xfId="0" applyNumberFormat="1" applyFont="1" applyBorder="1" applyAlignment="1">
      <alignment horizontal="center" vertical="center"/>
    </xf>
    <xf numFmtId="0" fontId="46" fillId="20" borderId="21" xfId="0" applyFont="1" applyFill="1" applyBorder="1" applyAlignment="1">
      <alignment horizontal="center" vertical="center" wrapText="1"/>
    </xf>
    <xf numFmtId="3" fontId="46" fillId="0" borderId="31" xfId="0" applyNumberFormat="1" applyFont="1" applyBorder="1" applyAlignment="1">
      <alignment horizontal="center" vertical="center"/>
    </xf>
    <xf numFmtId="3" fontId="46" fillId="0" borderId="50" xfId="0" applyNumberFormat="1" applyFont="1" applyBorder="1" applyAlignment="1">
      <alignment horizontal="center" vertical="center"/>
    </xf>
    <xf numFmtId="0" fontId="46" fillId="20" borderId="17" xfId="0" applyFont="1" applyFill="1" applyBorder="1" applyAlignment="1">
      <alignment horizontal="center" vertical="center" wrapText="1"/>
    </xf>
    <xf numFmtId="3" fontId="42" fillId="0" borderId="32" xfId="0" applyNumberFormat="1" applyFont="1" applyBorder="1" applyAlignment="1">
      <alignment horizontal="center"/>
    </xf>
    <xf numFmtId="3" fontId="42" fillId="0" borderId="7" xfId="0" applyNumberFormat="1" applyFont="1" applyBorder="1" applyAlignment="1">
      <alignment horizontal="center"/>
    </xf>
    <xf numFmtId="3" fontId="42" fillId="0" borderId="53" xfId="0" applyNumberFormat="1" applyFont="1" applyBorder="1" applyAlignment="1">
      <alignment horizontal="center"/>
    </xf>
    <xf numFmtId="0" fontId="46" fillId="0" borderId="53" xfId="0" applyFont="1" applyBorder="1" applyAlignment="1">
      <alignment horizontal="left" vertical="center"/>
    </xf>
    <xf numFmtId="0" fontId="46" fillId="0" borderId="53" xfId="0" applyFont="1" applyBorder="1" applyAlignment="1">
      <alignment horizontal="left" vertical="center" wrapText="1"/>
    </xf>
    <xf numFmtId="3" fontId="42" fillId="0" borderId="69" xfId="0" applyNumberFormat="1" applyFont="1" applyBorder="1" applyAlignment="1">
      <alignment horizontal="center" vertical="center"/>
    </xf>
    <xf numFmtId="3" fontId="42" fillId="0" borderId="63" xfId="0" applyNumberFormat="1" applyFont="1" applyBorder="1" applyAlignment="1">
      <alignment horizontal="center" vertical="center"/>
    </xf>
    <xf numFmtId="3" fontId="42" fillId="0" borderId="55" xfId="0" applyNumberFormat="1" applyFont="1" applyBorder="1" applyAlignment="1">
      <alignment horizontal="center" vertical="center"/>
    </xf>
    <xf numFmtId="0" fontId="46" fillId="0" borderId="53" xfId="0" applyFont="1" applyBorder="1" applyAlignment="1">
      <alignment horizontal="right"/>
    </xf>
    <xf numFmtId="3" fontId="43" fillId="0" borderId="7" xfId="0" applyNumberFormat="1" applyFont="1" applyBorder="1" applyAlignment="1">
      <alignment horizontal="center"/>
    </xf>
    <xf numFmtId="3" fontId="43" fillId="0" borderId="53" xfId="0" applyNumberFormat="1" applyFont="1" applyBorder="1" applyAlignment="1">
      <alignment horizontal="center"/>
    </xf>
    <xf numFmtId="0" fontId="46" fillId="0" borderId="57" xfId="0" applyFont="1" applyBorder="1" applyAlignment="1">
      <alignment horizontal="right"/>
    </xf>
    <xf numFmtId="3" fontId="43" fillId="0" borderId="77" xfId="0" applyNumberFormat="1" applyFont="1" applyBorder="1" applyAlignment="1">
      <alignment horizontal="center"/>
    </xf>
    <xf numFmtId="3" fontId="43" fillId="0" borderId="57" xfId="0" applyNumberFormat="1" applyFont="1" applyBorder="1" applyAlignment="1">
      <alignment horizontal="center"/>
    </xf>
    <xf numFmtId="3" fontId="46" fillId="26" borderId="32" xfId="0" applyNumberFormat="1" applyFont="1" applyFill="1" applyBorder="1" applyAlignment="1">
      <alignment horizontal="center" vertical="center"/>
    </xf>
    <xf numFmtId="3" fontId="46" fillId="26" borderId="7" xfId="0" applyNumberFormat="1" applyFont="1" applyFill="1" applyBorder="1" applyAlignment="1">
      <alignment horizontal="center" vertical="center"/>
    </xf>
    <xf numFmtId="3" fontId="46" fillId="26" borderId="53"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46" fillId="0" borderId="14" xfId="0" applyNumberFormat="1" applyFont="1" applyBorder="1" applyAlignment="1">
      <alignment horizontal="center" vertical="center"/>
    </xf>
    <xf numFmtId="0" fontId="48" fillId="0" borderId="57" xfId="0" applyFont="1" applyBorder="1" applyAlignment="1">
      <alignment horizontal="left" vertical="center"/>
    </xf>
    <xf numFmtId="3" fontId="42" fillId="26" borderId="77" xfId="0" applyNumberFormat="1" applyFont="1" applyFill="1" applyBorder="1" applyAlignment="1">
      <alignment horizontal="center" vertical="center"/>
    </xf>
    <xf numFmtId="3" fontId="42" fillId="26" borderId="57" xfId="0" applyNumberFormat="1" applyFont="1" applyFill="1" applyBorder="1" applyAlignment="1">
      <alignment horizontal="center" vertical="center"/>
    </xf>
    <xf numFmtId="0" fontId="60" fillId="0" borderId="0" xfId="0" applyFont="1" applyAlignment="1">
      <alignment horizontal="right"/>
    </xf>
    <xf numFmtId="0" fontId="58" fillId="20" borderId="0" xfId="0" applyFont="1" applyFill="1" applyAlignment="1">
      <alignment horizontal="center" vertical="center" wrapText="1"/>
    </xf>
    <xf numFmtId="3" fontId="13" fillId="0" borderId="0" xfId="0" applyNumberFormat="1" applyFont="1" applyAlignment="1">
      <alignment horizontal="center"/>
    </xf>
    <xf numFmtId="0" fontId="57" fillId="0" borderId="0" xfId="0" applyFont="1" applyAlignment="1">
      <alignment horizontal="center"/>
    </xf>
    <xf numFmtId="0" fontId="22" fillId="0" borderId="35" xfId="0" applyFont="1" applyBorder="1"/>
    <xf numFmtId="0" fontId="0" fillId="0" borderId="11" xfId="0" applyBorder="1" applyAlignment="1">
      <alignment horizontal="center"/>
    </xf>
    <xf numFmtId="0" fontId="13" fillId="0" borderId="11" xfId="0" applyFont="1" applyBorder="1" applyAlignment="1">
      <alignment horizontal="center"/>
    </xf>
    <xf numFmtId="0" fontId="13" fillId="0" borderId="41" xfId="0" applyFont="1" applyBorder="1" applyAlignment="1">
      <alignment horizontal="center"/>
    </xf>
    <xf numFmtId="0" fontId="13" fillId="0" borderId="74" xfId="0" applyFont="1" applyBorder="1" applyAlignment="1">
      <alignment horizontal="left" indent="1"/>
    </xf>
    <xf numFmtId="0" fontId="13" fillId="0" borderId="62" xfId="0" applyFont="1" applyBorder="1" applyAlignment="1">
      <alignment horizontal="left" indent="1"/>
    </xf>
    <xf numFmtId="0" fontId="13" fillId="0" borderId="78" xfId="0" applyFont="1" applyBorder="1" applyAlignment="1">
      <alignment horizontal="left" indent="1"/>
    </xf>
    <xf numFmtId="14" fontId="22" fillId="20" borderId="0" xfId="0" applyNumberFormat="1" applyFont="1" applyFill="1" applyAlignment="1">
      <alignment horizontal="left" vertical="center" wrapText="1"/>
    </xf>
    <xf numFmtId="0" fontId="28" fillId="0" borderId="0" xfId="0" applyFont="1" applyAlignment="1">
      <alignment horizontal="center"/>
    </xf>
    <xf numFmtId="14" fontId="22" fillId="20" borderId="0" xfId="0" applyNumberFormat="1" applyFont="1" applyFill="1" applyAlignment="1">
      <alignment horizontal="right" vertical="center"/>
    </xf>
    <xf numFmtId="14" fontId="13" fillId="20" borderId="0" xfId="0" applyNumberFormat="1" applyFont="1" applyFill="1" applyAlignment="1">
      <alignment horizontal="left" vertical="center"/>
    </xf>
    <xf numFmtId="0" fontId="13" fillId="27" borderId="0" xfId="0" applyFont="1" applyFill="1" applyAlignment="1">
      <alignment horizontal="center"/>
    </xf>
    <xf numFmtId="14" fontId="88" fillId="20" borderId="0" xfId="0" applyNumberFormat="1" applyFont="1" applyFill="1" applyAlignment="1">
      <alignment horizontal="left" vertical="center"/>
    </xf>
    <xf numFmtId="0" fontId="44" fillId="27" borderId="0" xfId="0" applyFont="1" applyFill="1" applyAlignment="1">
      <alignment horizontal="center"/>
    </xf>
    <xf numFmtId="14" fontId="22" fillId="20" borderId="0" xfId="0" applyNumberFormat="1" applyFont="1" applyFill="1" applyAlignment="1">
      <alignment horizontal="left" vertical="center"/>
    </xf>
    <xf numFmtId="0" fontId="22" fillId="20" borderId="0" xfId="0" applyFont="1" applyFill="1" applyAlignment="1">
      <alignment horizontal="center" vertical="center"/>
    </xf>
    <xf numFmtId="0" fontId="22" fillId="27" borderId="0" xfId="0" applyFont="1" applyFill="1" applyAlignment="1">
      <alignment horizontal="center"/>
    </xf>
    <xf numFmtId="0" fontId="22" fillId="20" borderId="0" xfId="0" applyFont="1" applyFill="1" applyAlignment="1">
      <alignment horizontal="right" vertical="center"/>
    </xf>
    <xf numFmtId="3" fontId="41" fillId="26" borderId="73" xfId="32" applyNumberFormat="1" applyFont="1" applyFill="1" applyBorder="1" applyAlignment="1">
      <alignment horizontal="center" vertical="center"/>
    </xf>
    <xf numFmtId="3" fontId="41" fillId="26" borderId="76" xfId="32" applyNumberFormat="1" applyFont="1" applyFill="1" applyBorder="1" applyAlignment="1">
      <alignment horizontal="center" vertical="center"/>
    </xf>
    <xf numFmtId="14" fontId="22" fillId="0" borderId="0" xfId="0" applyNumberFormat="1" applyFont="1" applyAlignment="1">
      <alignment horizontal="right" vertical="center"/>
    </xf>
    <xf numFmtId="0" fontId="77" fillId="26" borderId="63" xfId="0" applyFont="1" applyFill="1" applyBorder="1" applyAlignment="1">
      <alignment horizontal="center" vertical="center" wrapText="1"/>
    </xf>
    <xf numFmtId="0" fontId="77" fillId="26" borderId="7" xfId="0" applyFont="1" applyFill="1" applyBorder="1" applyAlignment="1">
      <alignment horizontal="center" vertical="center" wrapText="1"/>
    </xf>
    <xf numFmtId="0" fontId="42" fillId="27" borderId="52" xfId="0" applyFont="1" applyFill="1" applyBorder="1" applyAlignment="1">
      <alignment horizontal="center" vertical="center" wrapText="1"/>
    </xf>
    <xf numFmtId="0" fontId="22" fillId="27" borderId="75" xfId="0" applyFont="1" applyFill="1" applyBorder="1" applyAlignment="1">
      <alignment horizontal="center" vertical="center"/>
    </xf>
    <xf numFmtId="0" fontId="13" fillId="27" borderId="52" xfId="0" applyFont="1" applyFill="1" applyBorder="1" applyAlignment="1">
      <alignment horizontal="center" vertical="center" wrapText="1"/>
    </xf>
    <xf numFmtId="0" fontId="41" fillId="40" borderId="51" xfId="0" applyFont="1" applyFill="1" applyBorder="1" applyAlignment="1">
      <alignment horizontal="center" vertical="center"/>
    </xf>
    <xf numFmtId="0" fontId="41" fillId="40" borderId="29" xfId="0" applyFont="1" applyFill="1" applyBorder="1" applyAlignment="1">
      <alignment vertical="center"/>
    </xf>
    <xf numFmtId="0" fontId="41" fillId="40" borderId="22" xfId="0" applyFont="1" applyFill="1" applyBorder="1" applyAlignment="1">
      <alignment vertical="center"/>
    </xf>
    <xf numFmtId="0" fontId="41" fillId="40" borderId="14" xfId="0" applyFont="1" applyFill="1" applyBorder="1" applyAlignment="1">
      <alignment vertical="center"/>
    </xf>
    <xf numFmtId="0" fontId="41" fillId="0" borderId="34" xfId="0" applyFont="1" applyBorder="1" applyAlignment="1">
      <alignment horizontal="center" vertical="center"/>
    </xf>
    <xf numFmtId="0" fontId="41" fillId="0" borderId="34" xfId="0" applyFont="1" applyBorder="1" applyAlignment="1">
      <alignment horizontal="left" vertical="center" wrapText="1"/>
    </xf>
    <xf numFmtId="2" fontId="42" fillId="37" borderId="34" xfId="0" applyNumberFormat="1" applyFont="1" applyFill="1" applyBorder="1" applyAlignment="1">
      <alignment horizontal="center" vertical="center"/>
    </xf>
    <xf numFmtId="172" fontId="41" fillId="25" borderId="47" xfId="0" applyNumberFormat="1" applyFont="1" applyFill="1" applyBorder="1" applyAlignment="1">
      <alignment horizontal="center" vertical="center"/>
    </xf>
    <xf numFmtId="172" fontId="41" fillId="25" borderId="71" xfId="0" applyNumberFormat="1" applyFont="1" applyFill="1" applyBorder="1" applyAlignment="1">
      <alignment horizontal="center" vertical="center"/>
    </xf>
    <xf numFmtId="172" fontId="41" fillId="25" borderId="48" xfId="0" applyNumberFormat="1" applyFont="1" applyFill="1" applyBorder="1" applyAlignment="1">
      <alignment horizontal="center" vertical="center"/>
    </xf>
    <xf numFmtId="0" fontId="41" fillId="0" borderId="21" xfId="0" applyFont="1" applyBorder="1" applyAlignment="1">
      <alignment horizontal="center" vertical="center"/>
    </xf>
    <xf numFmtId="0" fontId="41" fillId="0" borderId="21" xfId="0" applyFont="1" applyBorder="1" applyAlignment="1">
      <alignment horizontal="left" vertical="center" wrapText="1"/>
    </xf>
    <xf numFmtId="2" fontId="42" fillId="37" borderId="21" xfId="0" applyNumberFormat="1" applyFont="1" applyFill="1" applyBorder="1" applyAlignment="1">
      <alignment horizontal="center" vertical="center"/>
    </xf>
    <xf numFmtId="172" fontId="41" fillId="25" borderId="56" xfId="0" applyNumberFormat="1" applyFont="1" applyFill="1" applyBorder="1" applyAlignment="1">
      <alignment horizontal="center" vertical="center"/>
    </xf>
    <xf numFmtId="172" fontId="41" fillId="25" borderId="77" xfId="0" applyNumberFormat="1" applyFont="1" applyFill="1" applyBorder="1" applyAlignment="1">
      <alignment horizontal="center" vertical="center"/>
    </xf>
    <xf numFmtId="172" fontId="41" fillId="25" borderId="57" xfId="0" applyNumberFormat="1" applyFont="1" applyFill="1" applyBorder="1" applyAlignment="1">
      <alignment horizontal="center" vertical="center"/>
    </xf>
    <xf numFmtId="0" fontId="41" fillId="40" borderId="35" xfId="0" applyFont="1" applyFill="1" applyBorder="1" applyAlignment="1">
      <alignment horizontal="center" vertical="center"/>
    </xf>
    <xf numFmtId="0" fontId="41" fillId="40" borderId="40" xfId="0" applyFont="1" applyFill="1" applyBorder="1" applyAlignment="1">
      <alignment vertical="center"/>
    </xf>
    <xf numFmtId="0" fontId="41" fillId="40" borderId="11" xfId="0" applyFont="1" applyFill="1" applyBorder="1" applyAlignment="1">
      <alignment vertical="center"/>
    </xf>
    <xf numFmtId="0" fontId="41" fillId="40" borderId="41" xfId="0" applyFont="1" applyFill="1" applyBorder="1" applyAlignment="1">
      <alignment vertical="center"/>
    </xf>
    <xf numFmtId="0" fontId="41" fillId="0" borderId="17" xfId="0" applyFont="1" applyBorder="1" applyAlignment="1">
      <alignment horizontal="center" vertical="center"/>
    </xf>
    <xf numFmtId="0" fontId="41" fillId="0" borderId="17" xfId="0" applyFont="1" applyBorder="1" applyAlignment="1">
      <alignment horizontal="left" vertical="center" wrapText="1"/>
    </xf>
    <xf numFmtId="2" fontId="42" fillId="37" borderId="17" xfId="0" applyNumberFormat="1" applyFont="1" applyFill="1" applyBorder="1" applyAlignment="1">
      <alignment horizontal="center" vertical="center"/>
    </xf>
    <xf numFmtId="172" fontId="41" fillId="25" borderId="52" xfId="0" applyNumberFormat="1" applyFont="1" applyFill="1" applyBorder="1" applyAlignment="1">
      <alignment horizontal="center" vertical="center"/>
    </xf>
    <xf numFmtId="172" fontId="41" fillId="25" borderId="7" xfId="0" applyNumberFormat="1" applyFont="1" applyFill="1" applyBorder="1" applyAlignment="1">
      <alignment horizontal="center" vertical="center"/>
    </xf>
    <xf numFmtId="172" fontId="41" fillId="25" borderId="53" xfId="0" applyNumberFormat="1" applyFont="1" applyFill="1" applyBorder="1" applyAlignment="1">
      <alignment horizontal="center" vertical="center"/>
    </xf>
    <xf numFmtId="2" fontId="42" fillId="2" borderId="17" xfId="0" applyNumberFormat="1" applyFont="1" applyFill="1" applyBorder="1" applyAlignment="1">
      <alignment vertical="center"/>
    </xf>
    <xf numFmtId="2" fontId="42" fillId="2" borderId="24" xfId="0" applyNumberFormat="1" applyFont="1" applyFill="1" applyBorder="1" applyAlignment="1">
      <alignment vertical="center"/>
    </xf>
    <xf numFmtId="2" fontId="42" fillId="2" borderId="23" xfId="0" applyNumberFormat="1" applyFont="1" applyFill="1" applyBorder="1" applyAlignment="1">
      <alignment vertical="center"/>
    </xf>
    <xf numFmtId="2" fontId="42" fillId="2" borderId="15" xfId="0" applyNumberFormat="1" applyFont="1" applyFill="1" applyBorder="1" applyAlignment="1">
      <alignment vertical="center"/>
    </xf>
    <xf numFmtId="0" fontId="41" fillId="0" borderId="5" xfId="0" applyFont="1" applyBorder="1" applyAlignment="1">
      <alignment horizontal="center" vertical="center"/>
    </xf>
    <xf numFmtId="0" fontId="42" fillId="0" borderId="25" xfId="0" applyFont="1" applyBorder="1" applyAlignment="1">
      <alignment horizontal="right" vertical="center"/>
    </xf>
    <xf numFmtId="2" fontId="42" fillId="37" borderId="5" xfId="0" applyNumberFormat="1" applyFont="1" applyFill="1" applyBorder="1" applyAlignment="1">
      <alignment horizontal="center" vertical="center"/>
    </xf>
    <xf numFmtId="177" fontId="41" fillId="2" borderId="49" xfId="0" applyNumberFormat="1" applyFont="1" applyFill="1" applyBorder="1" applyAlignment="1">
      <alignment horizontal="center" vertical="center"/>
    </xf>
    <xf numFmtId="177" fontId="41" fillId="2" borderId="31" xfId="0" applyNumberFormat="1" applyFont="1" applyFill="1" applyBorder="1" applyAlignment="1">
      <alignment horizontal="center" vertical="center"/>
    </xf>
    <xf numFmtId="177" fontId="41" fillId="2" borderId="50" xfId="0" applyNumberFormat="1" applyFont="1" applyFill="1" applyBorder="1" applyAlignment="1">
      <alignment horizontal="center" vertical="center"/>
    </xf>
    <xf numFmtId="14" fontId="41" fillId="0" borderId="17" xfId="0" applyNumberFormat="1" applyFont="1" applyBorder="1" applyAlignment="1">
      <alignment horizontal="center" vertical="center"/>
    </xf>
    <xf numFmtId="0" fontId="42" fillId="0" borderId="24" xfId="0" applyFont="1" applyBorder="1" applyAlignment="1">
      <alignment horizontal="right" vertical="center"/>
    </xf>
    <xf numFmtId="177" fontId="41" fillId="2" borderId="52" xfId="0" applyNumberFormat="1" applyFont="1" applyFill="1" applyBorder="1" applyAlignment="1">
      <alignment horizontal="center" vertical="center"/>
    </xf>
    <xf numFmtId="177" fontId="41" fillId="2" borderId="7" xfId="0" applyNumberFormat="1" applyFont="1" applyFill="1" applyBorder="1" applyAlignment="1">
      <alignment horizontal="center" vertical="center"/>
    </xf>
    <xf numFmtId="177" fontId="41" fillId="2" borderId="53" xfId="0" applyNumberFormat="1" applyFont="1" applyFill="1" applyBorder="1" applyAlignment="1">
      <alignment horizontal="center" vertical="center"/>
    </xf>
    <xf numFmtId="0" fontId="42" fillId="0" borderId="30" xfId="0" applyFont="1" applyBorder="1" applyAlignment="1">
      <alignment horizontal="right" vertical="center"/>
    </xf>
    <xf numFmtId="177" fontId="41" fillId="2" borderId="56" xfId="0" applyNumberFormat="1" applyFont="1" applyFill="1" applyBorder="1" applyAlignment="1">
      <alignment horizontal="center" vertical="center"/>
    </xf>
    <xf numFmtId="177" fontId="41" fillId="2" borderId="77" xfId="0" applyNumberFormat="1" applyFont="1" applyFill="1" applyBorder="1" applyAlignment="1">
      <alignment horizontal="center" vertical="center"/>
    </xf>
    <xf numFmtId="177" fontId="41" fillId="2" borderId="57" xfId="0" applyNumberFormat="1" applyFont="1" applyFill="1" applyBorder="1" applyAlignment="1">
      <alignment horizontal="center" vertical="center"/>
    </xf>
    <xf numFmtId="0" fontId="41" fillId="40" borderId="26" xfId="0" applyFont="1" applyFill="1" applyBorder="1" applyAlignment="1">
      <alignment horizontal="center" vertical="center"/>
    </xf>
    <xf numFmtId="0" fontId="41" fillId="40" borderId="34" xfId="0" applyFont="1" applyFill="1" applyBorder="1" applyAlignment="1">
      <alignment horizontal="left" vertical="center" wrapText="1"/>
    </xf>
    <xf numFmtId="2" fontId="42" fillId="37" borderId="26" xfId="0" applyNumberFormat="1" applyFont="1" applyFill="1" applyBorder="1" applyAlignment="1">
      <alignment horizontal="center" vertical="center"/>
    </xf>
    <xf numFmtId="177" fontId="41" fillId="25" borderId="1" xfId="0" applyNumberFormat="1" applyFont="1" applyFill="1" applyBorder="1" applyAlignment="1">
      <alignment horizontal="center" vertical="center"/>
    </xf>
    <xf numFmtId="177" fontId="41" fillId="25" borderId="9" xfId="0" applyNumberFormat="1" applyFont="1" applyFill="1" applyBorder="1" applyAlignment="1">
      <alignment horizontal="center" vertical="center"/>
    </xf>
    <xf numFmtId="177" fontId="41" fillId="25" borderId="3" xfId="0" applyNumberFormat="1" applyFont="1" applyFill="1" applyBorder="1" applyAlignment="1">
      <alignment horizontal="center" vertical="center"/>
    </xf>
    <xf numFmtId="0" fontId="41" fillId="40" borderId="2" xfId="0" applyFont="1" applyFill="1" applyBorder="1" applyAlignment="1">
      <alignment horizontal="center" vertical="center"/>
    </xf>
    <xf numFmtId="0" fontId="41" fillId="40" borderId="2" xfId="0" applyFont="1" applyFill="1" applyBorder="1" applyAlignment="1">
      <alignment horizontal="left" vertical="center" wrapText="1"/>
    </xf>
    <xf numFmtId="2" fontId="42" fillId="37" borderId="2" xfId="0" applyNumberFormat="1" applyFont="1" applyFill="1" applyBorder="1" applyAlignment="1">
      <alignment horizontal="center" vertical="center"/>
    </xf>
    <xf numFmtId="0" fontId="13" fillId="20" borderId="0" xfId="0" applyFont="1" applyFill="1" applyAlignment="1">
      <alignment horizontal="center" vertical="center" wrapText="1"/>
    </xf>
    <xf numFmtId="14" fontId="41" fillId="0" borderId="0" xfId="0" applyNumberFormat="1" applyFont="1" applyAlignment="1">
      <alignment horizontal="right" vertical="center"/>
    </xf>
    <xf numFmtId="14" fontId="42" fillId="0" borderId="0" xfId="0" applyNumberFormat="1" applyFont="1" applyAlignment="1">
      <alignment horizontal="left" vertical="center"/>
    </xf>
    <xf numFmtId="14" fontId="43" fillId="0" borderId="0" xfId="0" applyNumberFormat="1" applyFont="1" applyAlignment="1">
      <alignment horizontal="left" vertical="center"/>
    </xf>
    <xf numFmtId="0" fontId="42" fillId="27" borderId="0" xfId="31" applyFont="1" applyFill="1" applyAlignment="1">
      <alignment vertical="center"/>
    </xf>
    <xf numFmtId="3" fontId="41" fillId="35" borderId="32" xfId="32" applyNumberFormat="1" applyFont="1" applyFill="1" applyBorder="1" applyAlignment="1">
      <alignment horizontal="center"/>
    </xf>
    <xf numFmtId="0" fontId="42" fillId="26" borderId="17" xfId="49" applyFont="1" applyFill="1" applyBorder="1" applyAlignment="1">
      <alignment vertical="center"/>
    </xf>
    <xf numFmtId="0" fontId="42" fillId="26" borderId="21" xfId="49" applyFont="1" applyFill="1" applyBorder="1" applyAlignment="1">
      <alignment vertical="center"/>
    </xf>
    <xf numFmtId="10" fontId="41" fillId="26" borderId="7" xfId="32" applyNumberFormat="1" applyFont="1" applyFill="1" applyBorder="1" applyAlignment="1">
      <alignment horizontal="center" vertical="center"/>
    </xf>
    <xf numFmtId="10" fontId="41" fillId="26" borderId="53" xfId="32" applyNumberFormat="1" applyFont="1" applyFill="1" applyBorder="1" applyAlignment="1">
      <alignment horizontal="center" vertical="center"/>
    </xf>
    <xf numFmtId="3" fontId="42" fillId="0" borderId="52" xfId="31" applyNumberFormat="1" applyFont="1" applyBorder="1" applyAlignment="1">
      <alignment horizontal="center" vertical="center"/>
    </xf>
    <xf numFmtId="3" fontId="42" fillId="0" borderId="7" xfId="31" applyNumberFormat="1" applyFont="1" applyBorder="1" applyAlignment="1">
      <alignment horizontal="center" vertical="center"/>
    </xf>
    <xf numFmtId="3" fontId="42" fillId="0" borderId="53" xfId="31" applyNumberFormat="1" applyFont="1" applyBorder="1" applyAlignment="1">
      <alignment horizontal="center" vertical="center"/>
    </xf>
    <xf numFmtId="3" fontId="42" fillId="0" borderId="79" xfId="31" applyNumberFormat="1" applyFont="1" applyBorder="1" applyAlignment="1">
      <alignment horizontal="center" vertical="center"/>
    </xf>
    <xf numFmtId="3" fontId="42" fillId="0" borderId="77" xfId="31" applyNumberFormat="1" applyFont="1" applyBorder="1" applyAlignment="1">
      <alignment horizontal="center" vertical="center"/>
    </xf>
    <xf numFmtId="3" fontId="42" fillId="0" borderId="78" xfId="31" applyNumberFormat="1" applyFont="1" applyBorder="1" applyAlignment="1">
      <alignment horizontal="center" vertical="center"/>
    </xf>
    <xf numFmtId="3" fontId="42" fillId="0" borderId="56" xfId="31" applyNumberFormat="1" applyFont="1" applyBorder="1" applyAlignment="1">
      <alignment horizontal="center" vertical="center"/>
    </xf>
    <xf numFmtId="3" fontId="42" fillId="0" borderId="57" xfId="31" applyNumberFormat="1" applyFont="1" applyBorder="1" applyAlignment="1">
      <alignment horizontal="center" vertical="center"/>
    </xf>
    <xf numFmtId="3" fontId="41" fillId="31" borderId="75" xfId="37" applyFont="1" applyFill="1" applyBorder="1" applyAlignment="1" applyProtection="1">
      <alignment horizontal="center" vertical="center" wrapText="1"/>
    </xf>
    <xf numFmtId="3" fontId="41" fillId="31" borderId="73" xfId="37" applyFont="1" applyFill="1" applyBorder="1" applyAlignment="1" applyProtection="1">
      <alignment horizontal="center" vertical="center" wrapText="1"/>
    </xf>
    <xf numFmtId="3" fontId="41" fillId="31" borderId="76" xfId="37" applyFont="1" applyFill="1" applyBorder="1" applyAlignment="1" applyProtection="1">
      <alignment horizontal="center" vertical="center" wrapText="1"/>
    </xf>
    <xf numFmtId="3" fontId="41" fillId="31" borderId="72" xfId="37" applyFont="1" applyFill="1" applyBorder="1" applyAlignment="1" applyProtection="1">
      <alignment horizontal="center" vertical="center" wrapText="1"/>
    </xf>
    <xf numFmtId="3" fontId="41" fillId="31" borderId="74" xfId="37" applyFont="1" applyFill="1" applyBorder="1" applyAlignment="1" applyProtection="1">
      <alignment horizontal="center" vertical="center" wrapText="1"/>
    </xf>
    <xf numFmtId="3" fontId="43" fillId="0" borderId="52" xfId="37" applyFont="1" applyBorder="1" applyAlignment="1" applyProtection="1">
      <alignment horizontal="center" vertical="center" wrapText="1"/>
    </xf>
    <xf numFmtId="3" fontId="43" fillId="0" borderId="7" xfId="37" applyFont="1" applyBorder="1" applyAlignment="1" applyProtection="1">
      <alignment horizontal="center" vertical="center" wrapText="1"/>
    </xf>
    <xf numFmtId="3" fontId="43" fillId="0" borderId="53" xfId="37" applyFont="1" applyBorder="1" applyAlignment="1" applyProtection="1">
      <alignment horizontal="center" vertical="center" wrapText="1"/>
    </xf>
    <xf numFmtId="3" fontId="43" fillId="0" borderId="32" xfId="37" applyFont="1" applyBorder="1" applyAlignment="1" applyProtection="1">
      <alignment horizontal="center" vertical="center" wrapText="1"/>
    </xf>
    <xf numFmtId="3" fontId="43" fillId="0" borderId="62" xfId="37" applyFont="1" applyBorder="1" applyAlignment="1" applyProtection="1">
      <alignment horizontal="center" vertical="center" wrapText="1"/>
    </xf>
    <xf numFmtId="3" fontId="43" fillId="0" borderId="56" xfId="37" applyFont="1" applyBorder="1" applyAlignment="1" applyProtection="1">
      <alignment horizontal="center" vertical="center" wrapText="1"/>
    </xf>
    <xf numFmtId="3" fontId="43" fillId="0" borderId="77" xfId="37" applyFont="1" applyBorder="1" applyAlignment="1" applyProtection="1">
      <alignment horizontal="center" vertical="center" wrapText="1"/>
    </xf>
    <xf numFmtId="3" fontId="43" fillId="0" borderId="57" xfId="37" applyFont="1" applyBorder="1" applyAlignment="1" applyProtection="1">
      <alignment horizontal="center" vertical="center" wrapText="1"/>
    </xf>
    <xf numFmtId="3" fontId="42" fillId="0" borderId="0" xfId="31" applyNumberFormat="1" applyFont="1" applyAlignment="1">
      <alignment vertical="center"/>
    </xf>
    <xf numFmtId="3" fontId="13" fillId="0" borderId="0" xfId="31" applyNumberFormat="1" applyFont="1" applyAlignment="1">
      <alignment vertical="center"/>
    </xf>
    <xf numFmtId="3" fontId="13" fillId="0" borderId="0" xfId="0" applyNumberFormat="1" applyFont="1" applyAlignment="1">
      <alignment vertical="center"/>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3" fillId="44" borderId="52" xfId="37" applyFont="1" applyFill="1" applyBorder="1" applyAlignment="1" applyProtection="1">
      <alignment horizontal="center" vertical="center" wrapText="1"/>
    </xf>
    <xf numFmtId="3" fontId="43" fillId="44" borderId="7" xfId="37" applyFont="1" applyFill="1" applyBorder="1" applyAlignment="1" applyProtection="1">
      <alignment horizontal="center" vertical="center" wrapText="1"/>
    </xf>
    <xf numFmtId="3" fontId="43" fillId="44" borderId="53" xfId="37" applyFont="1" applyFill="1" applyBorder="1" applyAlignment="1" applyProtection="1">
      <alignment horizontal="center" vertical="center" wrapText="1"/>
    </xf>
    <xf numFmtId="3" fontId="43" fillId="44" borderId="32" xfId="37" applyFont="1" applyFill="1" applyBorder="1" applyAlignment="1" applyProtection="1">
      <alignment horizontal="center" vertical="center" wrapText="1"/>
    </xf>
    <xf numFmtId="3" fontId="43" fillId="44" borderId="62" xfId="37" applyFont="1" applyFill="1" applyBorder="1" applyAlignment="1" applyProtection="1">
      <alignment horizontal="center" vertical="center" wrapText="1"/>
    </xf>
    <xf numFmtId="3" fontId="42" fillId="0" borderId="0" xfId="37" applyFo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lignment vertical="center"/>
    </xf>
    <xf numFmtId="3" fontId="101" fillId="0" borderId="45" xfId="37" applyFont="1" applyBorder="1" applyAlignment="1" applyProtection="1">
      <alignment horizontal="center" vertical="center" wrapText="1"/>
    </xf>
    <xf numFmtId="3" fontId="101" fillId="0" borderId="58" xfId="37" applyFont="1" applyBorder="1" applyAlignment="1" applyProtection="1">
      <alignment horizontal="center" vertical="center" wrapText="1"/>
    </xf>
    <xf numFmtId="3" fontId="101" fillId="0" borderId="46" xfId="37" applyFont="1" applyBorder="1" applyAlignment="1" applyProtection="1">
      <alignment horizontal="center" vertical="center" wrapText="1"/>
    </xf>
    <xf numFmtId="3" fontId="101" fillId="0" borderId="80" xfId="37" applyFont="1" applyBorder="1" applyAlignment="1" applyProtection="1">
      <alignment horizontal="center" vertical="center" wrapText="1"/>
    </xf>
    <xf numFmtId="3" fontId="101" fillId="0" borderId="59" xfId="37" applyFont="1" applyBorder="1" applyAlignment="1" applyProtection="1">
      <alignment horizontal="center" vertical="center" wrapText="1"/>
    </xf>
    <xf numFmtId="3" fontId="101" fillId="0" borderId="1" xfId="37" applyFont="1" applyBorder="1" applyAlignment="1" applyProtection="1">
      <alignment horizontal="center" vertical="center" wrapText="1"/>
    </xf>
    <xf numFmtId="3" fontId="101" fillId="0" borderId="9" xfId="37" applyFont="1" applyBorder="1" applyAlignment="1" applyProtection="1">
      <alignment horizontal="center" vertical="center" wrapText="1"/>
    </xf>
    <xf numFmtId="3" fontId="101" fillId="0" borderId="60" xfId="37" applyFont="1" applyBorder="1" applyAlignment="1" applyProtection="1">
      <alignment horizontal="center" vertical="center" wrapText="1"/>
    </xf>
    <xf numFmtId="3" fontId="101" fillId="0" borderId="10" xfId="37" applyFont="1" applyBorder="1" applyAlignment="1" applyProtection="1">
      <alignment horizontal="center" vertical="center" wrapText="1"/>
    </xf>
    <xf numFmtId="3" fontId="101" fillId="0" borderId="0" xfId="37" applyFont="1" applyAlignment="1" applyProtection="1">
      <alignment horizontal="center" vertical="center" wrapText="1"/>
    </xf>
    <xf numFmtId="3" fontId="42" fillId="0" borderId="0" xfId="21" applyNumberFormat="1" applyFont="1" applyFill="1">
      <alignment horizontal="center" vertical="center" wrapText="1"/>
    </xf>
    <xf numFmtId="3" fontId="67" fillId="0" borderId="0" xfId="2" quotePrefix="1" applyNumberFormat="1" applyFont="1" applyFill="1" applyBorder="1" applyAlignment="1" applyProtection="1">
      <alignment vertical="center"/>
    </xf>
    <xf numFmtId="3" fontId="41" fillId="0" borderId="75" xfId="21" applyNumberFormat="1" applyFont="1" applyFill="1" applyBorder="1">
      <alignment horizontal="center" vertical="center" wrapText="1"/>
    </xf>
    <xf numFmtId="3" fontId="41" fillId="0" borderId="73" xfId="21" applyNumberFormat="1" applyFont="1" applyFill="1" applyBorder="1">
      <alignment horizontal="center" vertical="center" wrapText="1"/>
    </xf>
    <xf numFmtId="3" fontId="41" fillId="0" borderId="76" xfId="21" applyNumberFormat="1" applyFont="1" applyFill="1" applyBorder="1">
      <alignment horizontal="center" vertical="center" wrapText="1"/>
    </xf>
    <xf numFmtId="3" fontId="41" fillId="0" borderId="72" xfId="21" applyNumberFormat="1" applyFont="1" applyFill="1" applyBorder="1">
      <alignment horizontal="center" vertical="center" wrapText="1"/>
    </xf>
    <xf numFmtId="3" fontId="41" fillId="0" borderId="74" xfId="21" applyNumberFormat="1" applyFont="1" applyFill="1" applyBorder="1">
      <alignment horizontal="center" vertical="center" wrapText="1"/>
    </xf>
    <xf numFmtId="3" fontId="41" fillId="0" borderId="52" xfId="21" applyNumberFormat="1" applyFont="1" applyFill="1" applyBorder="1">
      <alignment horizontal="center" vertical="center" wrapText="1"/>
    </xf>
    <xf numFmtId="3" fontId="41" fillId="0" borderId="7" xfId="21" applyNumberFormat="1" applyFont="1" applyFill="1" applyBorder="1">
      <alignment horizontal="center" vertical="center" wrapText="1"/>
    </xf>
    <xf numFmtId="3" fontId="41" fillId="0" borderId="53" xfId="21" applyNumberFormat="1" applyFont="1" applyFill="1" applyBorder="1">
      <alignment horizontal="center" vertical="center" wrapText="1"/>
    </xf>
    <xf numFmtId="3" fontId="41" fillId="0" borderId="32" xfId="21" applyNumberFormat="1" applyFont="1" applyFill="1" applyBorder="1">
      <alignment horizontal="center" vertical="center" wrapText="1"/>
    </xf>
    <xf numFmtId="3" fontId="41" fillId="0" borderId="62" xfId="21" applyNumberFormat="1" applyFont="1" applyFill="1" applyBorder="1">
      <alignment horizontal="center" vertical="center" wrapText="1"/>
    </xf>
    <xf numFmtId="3" fontId="41" fillId="0" borderId="54" xfId="21" applyNumberFormat="1" applyFont="1" applyFill="1" applyBorder="1">
      <alignment horizontal="center" vertical="center" wrapText="1"/>
    </xf>
    <xf numFmtId="3" fontId="41" fillId="0" borderId="63" xfId="21" applyNumberFormat="1" applyFont="1" applyFill="1" applyBorder="1">
      <alignment horizontal="center" vertical="center" wrapText="1"/>
    </xf>
    <xf numFmtId="3" fontId="41" fillId="0" borderId="55" xfId="21" applyNumberFormat="1" applyFont="1" applyFill="1" applyBorder="1">
      <alignment horizontal="center" vertical="center" wrapText="1"/>
    </xf>
    <xf numFmtId="3" fontId="41" fillId="0" borderId="69" xfId="21" applyNumberFormat="1" applyFont="1" applyFill="1" applyBorder="1">
      <alignment horizontal="center" vertical="center" wrapText="1"/>
    </xf>
    <xf numFmtId="3" fontId="41" fillId="0" borderId="64" xfId="21" applyNumberFormat="1" applyFont="1" applyFill="1" applyBorder="1">
      <alignment horizontal="center" vertical="center" wrapText="1"/>
    </xf>
    <xf numFmtId="0" fontId="22" fillId="26" borderId="0" xfId="32" applyFont="1" applyFill="1" applyAlignment="1">
      <alignment vertical="center"/>
    </xf>
    <xf numFmtId="0" fontId="13" fillId="26" borderId="0" xfId="32" applyFont="1" applyFill="1" applyAlignment="1">
      <alignment vertical="center"/>
    </xf>
    <xf numFmtId="3" fontId="42" fillId="0" borderId="26" xfId="49" applyNumberFormat="1" applyFont="1" applyBorder="1" applyAlignment="1">
      <alignment horizontal="center" vertical="center" wrapText="1"/>
    </xf>
    <xf numFmtId="3" fontId="43" fillId="0" borderId="13" xfId="49" applyNumberFormat="1" applyFont="1" applyBorder="1" applyAlignment="1">
      <alignment horizontal="center" vertical="center" wrapText="1"/>
    </xf>
    <xf numFmtId="3" fontId="43" fillId="0" borderId="16" xfId="49" applyNumberFormat="1" applyFont="1" applyBorder="1" applyAlignment="1">
      <alignment horizontal="center" vertical="center" wrapText="1"/>
    </xf>
    <xf numFmtId="0" fontId="41" fillId="0" borderId="6" xfId="31" applyFont="1" applyBorder="1" applyAlignment="1">
      <alignment horizontal="center" vertical="center" wrapText="1"/>
    </xf>
    <xf numFmtId="0" fontId="41" fillId="0" borderId="24" xfId="31" applyFont="1" applyBorder="1" applyAlignment="1">
      <alignment horizontal="center" vertical="center" wrapText="1"/>
    </xf>
    <xf numFmtId="3" fontId="41" fillId="0" borderId="17" xfId="31" applyNumberFormat="1" applyFont="1" applyBorder="1" applyAlignment="1">
      <alignment horizontal="center" vertical="center" wrapText="1"/>
    </xf>
    <xf numFmtId="0" fontId="41" fillId="0" borderId="15" xfId="31" applyFont="1" applyBorder="1" applyAlignment="1">
      <alignment horizontal="center" vertical="center" wrapText="1"/>
    </xf>
    <xf numFmtId="177" fontId="13" fillId="0" borderId="62" xfId="0" applyNumberFormat="1" applyFont="1" applyBorder="1" applyAlignment="1">
      <alignment horizontal="center" vertical="center"/>
    </xf>
    <xf numFmtId="0" fontId="13" fillId="26" borderId="72" xfId="0" applyFont="1" applyFill="1" applyBorder="1" applyAlignment="1">
      <alignment vertical="center" wrapText="1"/>
    </xf>
    <xf numFmtId="0" fontId="13" fillId="26" borderId="32" xfId="0" applyFont="1" applyFill="1" applyBorder="1" applyAlignment="1">
      <alignment vertical="center" wrapText="1"/>
    </xf>
    <xf numFmtId="0" fontId="13" fillId="26" borderId="79" xfId="0" applyFont="1" applyFill="1" applyBorder="1" applyAlignment="1">
      <alignment vertical="center" wrapText="1"/>
    </xf>
    <xf numFmtId="0" fontId="13" fillId="26" borderId="52" xfId="0" applyFont="1" applyFill="1" applyBorder="1" applyAlignment="1">
      <alignment vertical="center" wrapText="1"/>
    </xf>
    <xf numFmtId="0" fontId="13" fillId="26" borderId="44" xfId="0" applyFont="1" applyFill="1" applyBorder="1" applyAlignment="1">
      <alignment vertical="center" wrapText="1"/>
    </xf>
    <xf numFmtId="0" fontId="157" fillId="37" borderId="63" xfId="56" applyFont="1" applyFill="1" applyBorder="1" applyAlignment="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7" fillId="0" borderId="32" xfId="2" applyFont="1" applyFill="1" applyBorder="1" applyAlignment="1" applyProtection="1">
      <alignment horizontal="center" vertical="center"/>
    </xf>
    <xf numFmtId="0" fontId="157"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7" fillId="37" borderId="7" xfId="54" applyFont="1" applyFill="1" applyBorder="1" applyAlignment="1">
      <alignment horizontal="center" vertical="center" wrapText="1"/>
    </xf>
    <xf numFmtId="0" fontId="56" fillId="20" borderId="7" xfId="52" applyFont="1" applyFill="1" applyBorder="1" applyAlignment="1">
      <alignment horizontal="center" vertical="center" wrapText="1"/>
    </xf>
    <xf numFmtId="3" fontId="157" fillId="27" borderId="7" xfId="52" applyNumberFormat="1" applyFont="1" applyFill="1" applyBorder="1" applyAlignment="1">
      <alignment horizontal="center" vertical="center"/>
    </xf>
    <xf numFmtId="173" fontId="157" fillId="27" borderId="7" xfId="52" applyNumberFormat="1" applyFont="1" applyFill="1" applyBorder="1" applyAlignment="1">
      <alignment horizontal="center" vertical="center"/>
    </xf>
    <xf numFmtId="0" fontId="56" fillId="27" borderId="7" xfId="52" applyFont="1" applyFill="1" applyBorder="1" applyAlignment="1">
      <alignment horizontal="left" vertical="center" wrapText="1" indent="1"/>
    </xf>
    <xf numFmtId="3" fontId="56" fillId="27" borderId="7" xfId="52" applyNumberFormat="1" applyFont="1" applyFill="1" applyBorder="1" applyAlignment="1">
      <alignment horizontal="center" vertical="center"/>
    </xf>
    <xf numFmtId="0" fontId="56" fillId="27" borderId="7" xfId="52" applyFont="1" applyFill="1" applyBorder="1" applyAlignment="1">
      <alignment horizontal="right"/>
    </xf>
    <xf numFmtId="3" fontId="56" fillId="26" borderId="7" xfId="52" applyNumberFormat="1" applyFont="1" applyFill="1" applyBorder="1" applyAlignment="1">
      <alignment horizontal="center" vertical="center"/>
    </xf>
    <xf numFmtId="173" fontId="56" fillId="26" borderId="7" xfId="1" applyNumberFormat="1" applyFont="1" applyFill="1" applyBorder="1" applyAlignment="1" applyProtection="1">
      <alignment horizontal="center" vertical="center"/>
    </xf>
    <xf numFmtId="173" fontId="56" fillId="27" borderId="7" xfId="1" applyNumberFormat="1" applyFont="1" applyFill="1" applyBorder="1" applyAlignment="1" applyProtection="1">
      <alignment horizontal="center" vertical="center"/>
    </xf>
    <xf numFmtId="49" fontId="157" fillId="27" borderId="7" xfId="0" applyNumberFormat="1" applyFont="1" applyFill="1" applyBorder="1" applyAlignment="1">
      <alignment vertical="center" wrapText="1"/>
    </xf>
    <xf numFmtId="0" fontId="157" fillId="27" borderId="7" xfId="32" applyFont="1" applyFill="1" applyBorder="1" applyAlignment="1">
      <alignment horizontal="left" vertical="center" wrapText="1"/>
    </xf>
    <xf numFmtId="0" fontId="161" fillId="37" borderId="7" xfId="54" applyFont="1" applyFill="1" applyBorder="1" applyAlignment="1">
      <alignment horizontal="center" vertical="center" wrapText="1"/>
    </xf>
    <xf numFmtId="0" fontId="160" fillId="0" borderId="0" xfId="0" applyFont="1" applyAlignment="1">
      <alignment wrapText="1"/>
    </xf>
    <xf numFmtId="0" fontId="0" fillId="0" borderId="0" xfId="0" applyAlignment="1">
      <alignment vertical="center" wrapText="1"/>
    </xf>
    <xf numFmtId="0" fontId="56" fillId="26" borderId="7" xfId="32" applyFont="1" applyFill="1" applyBorder="1" applyAlignment="1">
      <alignment vertical="center" wrapText="1"/>
    </xf>
    <xf numFmtId="49" fontId="56" fillId="27" borderId="7" xfId="32" applyNumberFormat="1" applyFont="1" applyFill="1" applyBorder="1" applyAlignment="1">
      <alignment horizontal="left" vertical="center" wrapText="1"/>
    </xf>
    <xf numFmtId="0" fontId="37" fillId="27" borderId="7" xfId="32" applyFont="1" applyFill="1" applyBorder="1" applyAlignment="1">
      <alignment horizontal="right" vertical="center" wrapText="1"/>
    </xf>
    <xf numFmtId="49" fontId="37" fillId="27" borderId="7" xfId="0" applyNumberFormat="1" applyFont="1" applyFill="1" applyBorder="1" applyAlignment="1">
      <alignment horizontal="right" vertical="center" wrapText="1"/>
    </xf>
    <xf numFmtId="0" fontId="56"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3" fontId="159" fillId="0" borderId="7" xfId="0" applyNumberFormat="1" applyFont="1" applyBorder="1" applyAlignment="1">
      <alignment horizontal="center" vertical="center"/>
    </xf>
    <xf numFmtId="0" fontId="158" fillId="0" borderId="0" xfId="0" applyFont="1"/>
    <xf numFmtId="0" fontId="158" fillId="0" borderId="7" xfId="0" applyFont="1" applyBorder="1" applyAlignment="1">
      <alignment vertical="center"/>
    </xf>
    <xf numFmtId="0" fontId="158" fillId="0" borderId="7" xfId="0" applyFont="1" applyBorder="1" applyAlignment="1">
      <alignment vertical="center" wrapText="1"/>
    </xf>
    <xf numFmtId="173" fontId="159" fillId="0" borderId="7" xfId="0" applyNumberFormat="1" applyFont="1" applyBorder="1" applyAlignment="1">
      <alignment horizontal="center" vertical="center"/>
    </xf>
    <xf numFmtId="3" fontId="158" fillId="0" borderId="0" xfId="0" applyNumberFormat="1" applyFont="1" applyAlignment="1">
      <alignment horizontal="center" vertical="center"/>
    </xf>
    <xf numFmtId="173" fontId="159" fillId="0" borderId="0" xfId="0" applyNumberFormat="1" applyFont="1" applyAlignment="1">
      <alignment horizontal="center" vertical="center"/>
    </xf>
    <xf numFmtId="0" fontId="157" fillId="47" borderId="7" xfId="0" applyFont="1" applyFill="1" applyBorder="1" applyAlignment="1">
      <alignment horizontal="center" vertical="center"/>
    </xf>
    <xf numFmtId="10" fontId="157" fillId="47" borderId="7" xfId="0" applyNumberFormat="1" applyFont="1" applyFill="1" applyBorder="1" applyAlignment="1">
      <alignment horizontal="center" vertical="center" wrapText="1"/>
    </xf>
    <xf numFmtId="0" fontId="157" fillId="37" borderId="7" xfId="32" applyFont="1" applyFill="1" applyBorder="1" applyAlignment="1">
      <alignment horizontal="center" vertical="center" wrapText="1"/>
    </xf>
    <xf numFmtId="0" fontId="158" fillId="0" borderId="0" xfId="0" applyFont="1" applyAlignment="1">
      <alignment vertical="center"/>
    </xf>
    <xf numFmtId="0" fontId="164" fillId="37" borderId="7" xfId="0" applyFont="1" applyFill="1" applyBorder="1" applyAlignment="1">
      <alignment horizontal="left" vertical="center" wrapText="1"/>
    </xf>
    <xf numFmtId="0" fontId="159" fillId="37" borderId="7" xfId="0" applyFont="1" applyFill="1" applyBorder="1" applyAlignment="1">
      <alignment horizontal="center" vertical="center" wrapText="1"/>
    </xf>
    <xf numFmtId="0" fontId="171" fillId="0" borderId="7" xfId="0" applyFont="1" applyBorder="1" applyAlignment="1">
      <alignment vertical="center"/>
    </xf>
    <xf numFmtId="3" fontId="174" fillId="0" borderId="7" xfId="0" applyNumberFormat="1" applyFont="1" applyBorder="1" applyAlignment="1">
      <alignment horizontal="center" vertical="center"/>
    </xf>
    <xf numFmtId="3" fontId="159" fillId="22" borderId="7" xfId="0" applyNumberFormat="1" applyFont="1" applyFill="1" applyBorder="1" applyAlignment="1">
      <alignment horizontal="center" vertical="center"/>
    </xf>
    <xf numFmtId="0" fontId="159" fillId="22" borderId="7" xfId="0" applyFont="1" applyFill="1" applyBorder="1" applyAlignment="1">
      <alignment vertical="center"/>
    </xf>
    <xf numFmtId="0" fontId="159" fillId="0" borderId="7" xfId="0" applyFont="1" applyBorder="1" applyAlignment="1">
      <alignment vertical="center"/>
    </xf>
    <xf numFmtId="0" fontId="56" fillId="0" borderId="7" xfId="0" applyFont="1" applyBorder="1" applyAlignment="1">
      <alignment vertical="center" wrapText="1"/>
    </xf>
    <xf numFmtId="0" fontId="171" fillId="26" borderId="7" xfId="0" applyFont="1" applyFill="1" applyBorder="1" applyAlignment="1">
      <alignment vertical="center"/>
    </xf>
    <xf numFmtId="0" fontId="171" fillId="0" borderId="0" xfId="0" applyFont="1" applyAlignment="1">
      <alignment vertical="center"/>
    </xf>
    <xf numFmtId="3" fontId="174" fillId="0" borderId="0" xfId="0" applyNumberFormat="1" applyFont="1" applyAlignment="1">
      <alignment vertical="center"/>
    </xf>
    <xf numFmtId="0" fontId="158" fillId="26" borderId="7" xfId="0" applyFont="1" applyFill="1" applyBorder="1" applyAlignment="1">
      <alignment vertical="center" wrapText="1"/>
    </xf>
    <xf numFmtId="0" fontId="159" fillId="22" borderId="7" xfId="0" applyFont="1" applyFill="1" applyBorder="1" applyAlignment="1">
      <alignment vertical="center" wrapText="1"/>
    </xf>
    <xf numFmtId="0" fontId="171" fillId="0" borderId="7" xfId="0" applyFont="1" applyBorder="1" applyAlignment="1">
      <alignment vertical="center" wrapText="1"/>
    </xf>
    <xf numFmtId="3" fontId="171" fillId="0" borderId="7" xfId="0" applyNumberFormat="1" applyFont="1" applyBorder="1" applyAlignment="1">
      <alignment horizontal="center" vertical="center"/>
    </xf>
    <xf numFmtId="0" fontId="154" fillId="0" borderId="0" xfId="0" applyFont="1" applyAlignment="1">
      <alignment horizontal="right"/>
    </xf>
    <xf numFmtId="173" fontId="159" fillId="22" borderId="7" xfId="0" applyNumberFormat="1" applyFont="1" applyFill="1" applyBorder="1" applyAlignment="1">
      <alignment horizontal="center" vertical="center"/>
    </xf>
    <xf numFmtId="3" fontId="158" fillId="0" borderId="7" xfId="0" applyNumberFormat="1" applyFont="1" applyBorder="1" applyAlignment="1">
      <alignment horizontal="right" vertical="center"/>
    </xf>
    <xf numFmtId="0" fontId="171" fillId="0" borderId="7" xfId="0" applyFont="1" applyBorder="1" applyAlignment="1">
      <alignment horizontal="right" vertical="center"/>
    </xf>
    <xf numFmtId="3" fontId="171" fillId="0" borderId="7" xfId="0" applyNumberFormat="1" applyFont="1" applyBorder="1" applyAlignment="1">
      <alignment horizontal="right" vertical="center"/>
    </xf>
    <xf numFmtId="0" fontId="176" fillId="0" borderId="0" xfId="0" applyFont="1" applyAlignment="1">
      <alignment vertical="center"/>
    </xf>
    <xf numFmtId="3" fontId="171" fillId="26" borderId="7" xfId="0" applyNumberFormat="1" applyFont="1" applyFill="1" applyBorder="1" applyAlignment="1">
      <alignment horizontal="center" vertical="center"/>
    </xf>
    <xf numFmtId="0" fontId="170" fillId="0" borderId="7" xfId="0" applyFont="1" applyBorder="1" applyAlignment="1">
      <alignment vertical="center" wrapText="1"/>
    </xf>
    <xf numFmtId="0" fontId="157" fillId="0" borderId="7" xfId="0" applyFont="1" applyBorder="1" applyAlignment="1">
      <alignment vertical="center" wrapText="1"/>
    </xf>
    <xf numFmtId="3" fontId="157"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7" fillId="48" borderId="63" xfId="0" applyFont="1" applyFill="1" applyBorder="1" applyAlignment="1">
      <alignment horizontal="center" vertical="center" wrapText="1"/>
    </xf>
    <xf numFmtId="0" fontId="157" fillId="22" borderId="7" xfId="0" applyFont="1" applyFill="1" applyBorder="1" applyAlignment="1">
      <alignment vertical="center" wrapText="1"/>
    </xf>
    <xf numFmtId="3" fontId="157" fillId="38" borderId="7" xfId="21" applyNumberFormat="1" applyFont="1" applyFill="1" applyBorder="1">
      <alignment horizontal="center" vertical="center" wrapText="1"/>
    </xf>
    <xf numFmtId="3" fontId="158" fillId="0" borderId="113" xfId="0" applyNumberFormat="1" applyFont="1" applyBorder="1" applyAlignment="1">
      <alignment horizontal="center" vertical="center"/>
    </xf>
    <xf numFmtId="3" fontId="158" fillId="0" borderId="7" xfId="0" applyNumberFormat="1" applyFont="1" applyBorder="1" applyAlignment="1">
      <alignment horizontal="left" vertical="center"/>
    </xf>
    <xf numFmtId="3" fontId="171" fillId="0" borderId="7" xfId="0" applyNumberFormat="1" applyFont="1" applyBorder="1" applyAlignment="1">
      <alignment horizontal="right" vertical="center" wrapText="1"/>
    </xf>
    <xf numFmtId="3" fontId="159" fillId="22" borderId="7" xfId="0" applyNumberFormat="1" applyFont="1" applyFill="1" applyBorder="1" applyAlignment="1">
      <alignment horizontal="left" vertical="center"/>
    </xf>
    <xf numFmtId="3" fontId="158" fillId="0" borderId="0" xfId="0" applyNumberFormat="1" applyFont="1" applyAlignment="1">
      <alignment horizontal="left" vertical="center"/>
    </xf>
    <xf numFmtId="3" fontId="158" fillId="0" borderId="7" xfId="0" applyNumberFormat="1" applyFont="1" applyBorder="1" applyAlignment="1">
      <alignment horizontal="left" vertical="center" wrapText="1"/>
    </xf>
    <xf numFmtId="0" fontId="22" fillId="0" borderId="0" xfId="0" applyFont="1" applyAlignment="1">
      <alignment horizontal="center"/>
    </xf>
    <xf numFmtId="0" fontId="157" fillId="26" borderId="7" xfId="47" applyFont="1" applyFill="1" applyBorder="1" applyAlignment="1" applyProtection="1">
      <alignment vertical="center" wrapText="1"/>
      <protection hidden="1"/>
    </xf>
    <xf numFmtId="0" fontId="157" fillId="26" borderId="7" xfId="47" applyFont="1" applyFill="1" applyBorder="1" applyAlignment="1" applyProtection="1">
      <alignment vertical="top" wrapText="1"/>
      <protection hidden="1"/>
    </xf>
    <xf numFmtId="0" fontId="157" fillId="26" borderId="0" xfId="47" applyFont="1" applyFill="1" applyAlignment="1" applyProtection="1">
      <alignment vertical="center" wrapText="1"/>
      <protection hidden="1"/>
    </xf>
    <xf numFmtId="171" fontId="157" fillId="37" borderId="7" xfId="32" applyNumberFormat="1" applyFont="1" applyFill="1" applyBorder="1" applyAlignment="1">
      <alignment horizontal="center" wrapText="1"/>
    </xf>
    <xf numFmtId="0" fontId="157" fillId="26" borderId="0" xfId="47" applyFont="1" applyFill="1" applyAlignment="1" applyProtection="1">
      <alignment horizontal="center" vertical="center" wrapText="1"/>
      <protection hidden="1"/>
    </xf>
    <xf numFmtId="3" fontId="157" fillId="26" borderId="7" xfId="47" applyNumberFormat="1" applyFont="1" applyFill="1" applyBorder="1" applyAlignment="1" applyProtection="1">
      <alignment horizontal="center" vertical="center" wrapText="1"/>
      <protection hidden="1"/>
    </xf>
    <xf numFmtId="0" fontId="106" fillId="0" borderId="7" xfId="32" applyFont="1" applyBorder="1" applyAlignment="1">
      <alignment vertical="center" wrapText="1"/>
    </xf>
    <xf numFmtId="171" fontId="177" fillId="37" borderId="7" xfId="32" applyNumberFormat="1" applyFont="1" applyFill="1" applyBorder="1" applyAlignment="1">
      <alignment horizontal="center" vertical="center" wrapText="1"/>
    </xf>
    <xf numFmtId="0" fontId="177" fillId="22" borderId="7" xfId="32" applyFont="1" applyFill="1" applyBorder="1" applyAlignment="1">
      <alignment vertical="center" wrapText="1"/>
    </xf>
    <xf numFmtId="168" fontId="177" fillId="22" borderId="7" xfId="48" applyNumberFormat="1" applyFont="1" applyFill="1" applyBorder="1" applyAlignment="1" applyProtection="1">
      <alignment horizontal="center" vertical="center"/>
    </xf>
    <xf numFmtId="171" fontId="48" fillId="37" borderId="7" xfId="0" applyNumberFormat="1" applyFont="1" applyFill="1" applyBorder="1" applyAlignment="1">
      <alignment horizontal="center" vertical="center" wrapText="1"/>
    </xf>
    <xf numFmtId="0" fontId="13" fillId="0" borderId="0" xfId="0" applyFont="1" applyAlignment="1">
      <alignment horizontal="left" indent="1"/>
    </xf>
    <xf numFmtId="171" fontId="48" fillId="37" borderId="77" xfId="0" applyNumberFormat="1" applyFont="1" applyFill="1" applyBorder="1" applyAlignment="1">
      <alignment horizontal="center" vertical="center" wrapText="1"/>
    </xf>
    <xf numFmtId="4" fontId="13" fillId="26" borderId="73" xfId="32" applyNumberFormat="1" applyFont="1" applyFill="1" applyBorder="1" applyAlignment="1">
      <alignment horizontal="center" vertical="center"/>
    </xf>
    <xf numFmtId="4" fontId="13" fillId="26" borderId="7" xfId="32" applyNumberFormat="1" applyFont="1" applyFill="1" applyBorder="1" applyAlignment="1">
      <alignment horizontal="center" vertical="center"/>
    </xf>
    <xf numFmtId="4" fontId="13" fillId="26" borderId="77" xfId="32" applyNumberFormat="1" applyFont="1" applyFill="1" applyBorder="1" applyAlignment="1">
      <alignment horizontal="center" vertical="center"/>
    </xf>
    <xf numFmtId="0" fontId="21" fillId="0" borderId="8" xfId="0" applyFont="1" applyBorder="1"/>
    <xf numFmtId="0" fontId="22" fillId="0" borderId="8" xfId="0" applyFont="1" applyBorder="1"/>
    <xf numFmtId="171" fontId="48" fillId="37" borderId="57" xfId="0" applyNumberFormat="1" applyFont="1" applyFill="1" applyBorder="1" applyAlignment="1">
      <alignment horizontal="center" vertical="center" wrapText="1"/>
    </xf>
    <xf numFmtId="0" fontId="157" fillId="22" borderId="7" xfId="52" applyFont="1" applyFill="1" applyBorder="1" applyAlignment="1">
      <alignment horizontal="left" vertical="center" wrapText="1"/>
    </xf>
    <xf numFmtId="0" fontId="56" fillId="22" borderId="7" xfId="52" applyFont="1" applyFill="1" applyBorder="1" applyAlignment="1">
      <alignment horizontal="center" vertical="center" wrapText="1"/>
    </xf>
    <xf numFmtId="3" fontId="157" fillId="22" borderId="7" xfId="52" applyNumberFormat="1" applyFont="1" applyFill="1" applyBorder="1" applyAlignment="1">
      <alignment horizontal="center" vertical="center"/>
    </xf>
    <xf numFmtId="3" fontId="56" fillId="22" borderId="7" xfId="52" applyNumberFormat="1" applyFont="1" applyFill="1" applyBorder="1" applyAlignment="1">
      <alignment horizontal="center" vertical="center"/>
    </xf>
    <xf numFmtId="173" fontId="56" fillId="22" borderId="7" xfId="52" applyNumberFormat="1" applyFont="1" applyFill="1" applyBorder="1" applyAlignment="1">
      <alignment horizontal="center" vertical="center"/>
    </xf>
    <xf numFmtId="173" fontId="56" fillId="22" borderId="7" xfId="1" applyNumberFormat="1" applyFont="1" applyFill="1" applyBorder="1" applyAlignment="1" applyProtection="1">
      <alignment horizontal="center" vertical="center"/>
    </xf>
    <xf numFmtId="176" fontId="56" fillId="22" borderId="7" xfId="52" applyNumberFormat="1" applyFont="1" applyFill="1" applyBorder="1" applyAlignment="1">
      <alignment horizontal="center" vertical="center"/>
    </xf>
    <xf numFmtId="10" fontId="157" fillId="22" borderId="7" xfId="1" applyNumberFormat="1" applyFont="1" applyFill="1" applyBorder="1" applyAlignment="1" applyProtection="1">
      <alignment horizontal="center" vertical="center"/>
    </xf>
    <xf numFmtId="4" fontId="157" fillId="22" borderId="7" xfId="52" applyNumberFormat="1" applyFont="1" applyFill="1" applyBorder="1" applyAlignment="1">
      <alignment horizontal="center" vertical="center"/>
    </xf>
    <xf numFmtId="173" fontId="157" fillId="22" borderId="7" xfId="52" applyNumberFormat="1" applyFont="1" applyFill="1" applyBorder="1" applyAlignment="1">
      <alignment horizontal="center" vertical="center"/>
    </xf>
    <xf numFmtId="3" fontId="157" fillId="22" borderId="7" xfId="52" applyNumberFormat="1" applyFont="1" applyFill="1" applyBorder="1" applyAlignment="1">
      <alignment horizontal="center" vertical="center" wrapText="1"/>
    </xf>
    <xf numFmtId="173" fontId="157" fillId="22" borderId="7" xfId="52" applyNumberFormat="1" applyFont="1" applyFill="1" applyBorder="1" applyAlignment="1">
      <alignment horizontal="center" vertical="center" wrapText="1"/>
    </xf>
    <xf numFmtId="14" fontId="66" fillId="0" borderId="0" xfId="0" applyNumberFormat="1" applyFont="1" applyAlignment="1">
      <alignment horizontal="left" vertical="center"/>
    </xf>
    <xf numFmtId="14" fontId="13" fillId="0" borderId="0" xfId="0" applyNumberFormat="1" applyFont="1" applyAlignment="1">
      <alignment vertical="center"/>
    </xf>
    <xf numFmtId="0" fontId="156" fillId="0" borderId="0" xfId="0" applyFont="1"/>
    <xf numFmtId="0" fontId="157" fillId="48" borderId="7" xfId="0" applyFont="1" applyFill="1" applyBorder="1" applyAlignment="1">
      <alignment horizontal="center" vertical="center"/>
    </xf>
    <xf numFmtId="0" fontId="161" fillId="48" borderId="7" xfId="0" applyFont="1" applyFill="1" applyBorder="1" applyAlignment="1">
      <alignment horizontal="center" vertical="center" wrapText="1"/>
    </xf>
    <xf numFmtId="0" fontId="158" fillId="0" borderId="7" xfId="56" applyFont="1" applyBorder="1" applyAlignment="1">
      <alignment vertical="center" wrapText="1"/>
    </xf>
    <xf numFmtId="3" fontId="56" fillId="26" borderId="7" xfId="56" applyNumberFormat="1" applyFont="1" applyFill="1" applyBorder="1" applyAlignment="1">
      <alignment horizontal="center" vertical="center"/>
    </xf>
    <xf numFmtId="0" fontId="157" fillId="47" borderId="7" xfId="0" applyFont="1" applyFill="1" applyBorder="1" applyAlignment="1">
      <alignment vertical="center"/>
    </xf>
    <xf numFmtId="0" fontId="56" fillId="47" borderId="7" xfId="0" applyFont="1" applyFill="1" applyBorder="1" applyAlignment="1">
      <alignment vertical="center" wrapText="1"/>
    </xf>
    <xf numFmtId="0" fontId="162" fillId="47" borderId="7" xfId="0" applyFont="1" applyFill="1" applyBorder="1" applyAlignment="1">
      <alignment horizontal="center" vertical="center" wrapText="1"/>
    </xf>
    <xf numFmtId="10" fontId="56" fillId="47" borderId="7" xfId="0" applyNumberFormat="1" applyFont="1" applyFill="1" applyBorder="1" applyAlignment="1">
      <alignment horizontal="center" vertical="center"/>
    </xf>
    <xf numFmtId="9" fontId="157" fillId="47" borderId="7" xfId="0" applyNumberFormat="1" applyFont="1" applyFill="1" applyBorder="1" applyAlignment="1">
      <alignment horizontal="center" vertical="center"/>
    </xf>
    <xf numFmtId="0" fontId="164" fillId="0" borderId="7" xfId="0" applyFont="1" applyBorder="1" applyAlignment="1">
      <alignment horizontal="center" vertical="center" wrapText="1"/>
    </xf>
    <xf numFmtId="3" fontId="164" fillId="0" borderId="7" xfId="0" applyNumberFormat="1" applyFont="1" applyBorder="1" applyAlignment="1">
      <alignment horizontal="center" vertical="center"/>
    </xf>
    <xf numFmtId="0" fontId="165" fillId="0" borderId="7" xfId="0" applyFont="1" applyBorder="1" applyAlignment="1">
      <alignment horizontal="right" vertical="center"/>
    </xf>
    <xf numFmtId="3" fontId="165" fillId="0" borderId="7" xfId="0" applyNumberFormat="1" applyFont="1" applyBorder="1" applyAlignment="1">
      <alignment horizontal="center" vertical="center"/>
    </xf>
    <xf numFmtId="0" fontId="41" fillId="49" borderId="7" xfId="0" applyFont="1" applyFill="1" applyBorder="1" applyAlignment="1">
      <alignment horizontal="center" vertical="center"/>
    </xf>
    <xf numFmtId="3" fontId="165" fillId="0" borderId="7" xfId="0" applyNumberFormat="1" applyFont="1" applyBorder="1" applyAlignment="1">
      <alignment horizontal="right" vertical="center"/>
    </xf>
    <xf numFmtId="0" fontId="159" fillId="0" borderId="7" xfId="56" applyFont="1" applyBorder="1" applyAlignment="1">
      <alignment vertical="center" wrapText="1"/>
    </xf>
    <xf numFmtId="3" fontId="157" fillId="26" borderId="7" xfId="56" applyNumberFormat="1" applyFont="1" applyFill="1" applyBorder="1" applyAlignment="1">
      <alignment horizontal="center" vertical="center"/>
    </xf>
    <xf numFmtId="0" fontId="166" fillId="0" borderId="7" xfId="0" applyFont="1" applyBorder="1" applyAlignment="1">
      <alignment horizontal="center" vertical="center" wrapText="1"/>
    </xf>
    <xf numFmtId="0" fontId="166" fillId="0" borderId="7" xfId="0" applyFont="1" applyBorder="1" applyAlignment="1">
      <alignment horizontal="center" vertical="center"/>
    </xf>
    <xf numFmtId="177" fontId="166" fillId="0" borderId="7" xfId="0" applyNumberFormat="1" applyFont="1" applyBorder="1" applyAlignment="1">
      <alignment horizontal="center" vertical="center"/>
    </xf>
    <xf numFmtId="0" fontId="164" fillId="0" borderId="7" xfId="0" applyFont="1" applyBorder="1" applyAlignment="1">
      <alignment horizontal="center" vertical="center"/>
    </xf>
    <xf numFmtId="177" fontId="56" fillId="47" borderId="7" xfId="0" applyNumberFormat="1" applyFont="1" applyFill="1" applyBorder="1" applyAlignment="1">
      <alignment horizontal="center" vertical="center"/>
    </xf>
    <xf numFmtId="177" fontId="157" fillId="47" borderId="7" xfId="0" applyNumberFormat="1" applyFont="1" applyFill="1" applyBorder="1" applyAlignment="1">
      <alignment horizontal="center" vertical="center" wrapText="1"/>
    </xf>
    <xf numFmtId="2" fontId="56" fillId="47" borderId="7" xfId="0" applyNumberFormat="1" applyFont="1" applyFill="1" applyBorder="1" applyAlignment="1">
      <alignment horizontal="center" vertical="center"/>
    </xf>
    <xf numFmtId="2" fontId="157" fillId="47" borderId="7" xfId="0" applyNumberFormat="1" applyFont="1" applyFill="1" applyBorder="1" applyAlignment="1">
      <alignment horizontal="center" vertical="center" wrapText="1"/>
    </xf>
    <xf numFmtId="3" fontId="170" fillId="0" borderId="7" xfId="0" applyNumberFormat="1" applyFont="1" applyBorder="1" applyAlignment="1">
      <alignment horizontal="center" vertical="center"/>
    </xf>
    <xf numFmtId="177" fontId="167" fillId="47" borderId="7" xfId="0" applyNumberFormat="1" applyFont="1" applyFill="1" applyBorder="1" applyAlignment="1">
      <alignment horizontal="center" vertical="center"/>
    </xf>
    <xf numFmtId="0" fontId="157" fillId="0" borderId="7" xfId="0" applyFont="1" applyBorder="1" applyAlignment="1">
      <alignment horizontal="center" vertical="center" wrapText="1"/>
    </xf>
    <xf numFmtId="0" fontId="56" fillId="0" borderId="7" xfId="56" applyFont="1" applyBorder="1" applyAlignment="1">
      <alignment vertical="center" wrapText="1"/>
    </xf>
    <xf numFmtId="0" fontId="165" fillId="0" borderId="7" xfId="0" applyFont="1" applyBorder="1" applyAlignment="1">
      <alignment horizontal="center" vertical="center" wrapText="1"/>
    </xf>
    <xf numFmtId="0" fontId="56" fillId="0" borderId="7" xfId="56" applyFont="1" applyBorder="1" applyAlignment="1">
      <alignment horizontal="justify" vertical="center"/>
    </xf>
    <xf numFmtId="3" fontId="56" fillId="26" borderId="7" xfId="56" applyNumberFormat="1" applyFont="1" applyFill="1" applyBorder="1" applyAlignment="1">
      <alignment horizontal="center" vertical="center" wrapText="1"/>
    </xf>
    <xf numFmtId="0" fontId="169" fillId="0" borderId="7" xfId="0" applyFont="1" applyBorder="1" applyAlignment="1">
      <alignment horizontal="right" vertical="center" wrapText="1"/>
    </xf>
    <xf numFmtId="173" fontId="169" fillId="0" borderId="7" xfId="1" applyNumberFormat="1" applyFont="1" applyBorder="1" applyAlignment="1" applyProtection="1">
      <alignment horizontal="right" vertical="center"/>
    </xf>
    <xf numFmtId="0" fontId="41" fillId="49" borderId="7" xfId="0" applyFont="1" applyFill="1" applyBorder="1" applyAlignment="1">
      <alignment horizontal="right" vertical="center"/>
    </xf>
    <xf numFmtId="173" fontId="169" fillId="0" borderId="7" xfId="0" applyNumberFormat="1" applyFont="1" applyBorder="1" applyAlignment="1">
      <alignment horizontal="right" vertical="center"/>
    </xf>
    <xf numFmtId="173" fontId="41" fillId="49" borderId="7" xfId="0" applyNumberFormat="1" applyFont="1" applyFill="1" applyBorder="1" applyAlignment="1">
      <alignment horizontal="right" vertical="center"/>
    </xf>
    <xf numFmtId="10" fontId="157" fillId="47" borderId="7" xfId="0" applyNumberFormat="1" applyFont="1" applyFill="1" applyBorder="1" applyAlignment="1">
      <alignment horizontal="center" vertical="center"/>
    </xf>
    <xf numFmtId="0" fontId="42" fillId="0" borderId="7" xfId="0" applyFont="1" applyBorder="1" applyAlignment="1">
      <alignment horizontal="center" vertical="center" wrapText="1"/>
    </xf>
    <xf numFmtId="0" fontId="157" fillId="47" borderId="62" xfId="0" applyFont="1" applyFill="1" applyBorder="1" applyAlignment="1">
      <alignment vertical="center"/>
    </xf>
    <xf numFmtId="0" fontId="56" fillId="47" borderId="23" xfId="0" applyFont="1" applyFill="1" applyBorder="1" applyAlignment="1">
      <alignment vertical="center" wrapText="1"/>
    </xf>
    <xf numFmtId="0" fontId="162" fillId="47" borderId="23" xfId="0" applyFont="1" applyFill="1" applyBorder="1" applyAlignment="1">
      <alignment horizontal="center" vertical="center"/>
    </xf>
    <xf numFmtId="2" fontId="56" fillId="47" borderId="23" xfId="0" applyNumberFormat="1" applyFont="1" applyFill="1" applyBorder="1" applyAlignment="1">
      <alignment horizontal="center" vertical="center"/>
    </xf>
    <xf numFmtId="2" fontId="157" fillId="47" borderId="23" xfId="0" applyNumberFormat="1" applyFont="1" applyFill="1" applyBorder="1" applyAlignment="1">
      <alignment horizontal="center" vertical="center" wrapText="1"/>
    </xf>
    <xf numFmtId="0" fontId="157" fillId="47" borderId="32" xfId="0" applyFont="1" applyFill="1" applyBorder="1" applyAlignment="1">
      <alignment horizontal="center" vertical="center"/>
    </xf>
    <xf numFmtId="0" fontId="56" fillId="37" borderId="7" xfId="0" applyFont="1" applyFill="1" applyBorder="1" applyAlignment="1">
      <alignment horizontal="center" vertical="center"/>
    </xf>
    <xf numFmtId="0" fontId="56" fillId="37" borderId="7" xfId="0" applyFont="1" applyFill="1" applyBorder="1" applyAlignment="1">
      <alignment horizontal="center" vertical="center" wrapText="1"/>
    </xf>
    <xf numFmtId="10" fontId="56" fillId="47" borderId="7" xfId="1" applyNumberFormat="1" applyFont="1" applyFill="1" applyBorder="1" applyAlignment="1" applyProtection="1">
      <alignment horizontal="center" vertical="center"/>
    </xf>
    <xf numFmtId="0" fontId="158" fillId="0" borderId="7" xfId="0" applyFont="1" applyBorder="1" applyAlignment="1">
      <alignment horizontal="center" vertical="center"/>
    </xf>
    <xf numFmtId="0" fontId="158" fillId="0" borderId="7" xfId="0" applyFont="1" applyBorder="1" applyAlignment="1">
      <alignment horizontal="center" vertical="center" wrapText="1"/>
    </xf>
    <xf numFmtId="0" fontId="159" fillId="0" borderId="7" xfId="0" applyFont="1" applyBorder="1" applyAlignment="1">
      <alignment horizontal="center" vertical="center"/>
    </xf>
    <xf numFmtId="0" fontId="157" fillId="20" borderId="7" xfId="32" applyFont="1" applyFill="1" applyBorder="1" applyAlignment="1">
      <alignment horizontal="center" vertical="center" wrapText="1"/>
    </xf>
    <xf numFmtId="0" fontId="171" fillId="0" borderId="7" xfId="0" applyFont="1" applyBorder="1" applyAlignment="1">
      <alignment horizontal="center" vertical="center" wrapText="1"/>
    </xf>
    <xf numFmtId="176" fontId="171" fillId="0" borderId="7" xfId="0" applyNumberFormat="1" applyFont="1" applyBorder="1" applyAlignment="1">
      <alignment horizontal="center" vertical="center"/>
    </xf>
    <xf numFmtId="0" fontId="156" fillId="0" borderId="0" xfId="0" applyFont="1" applyAlignment="1">
      <alignment vertical="center"/>
    </xf>
    <xf numFmtId="3" fontId="162" fillId="26" borderId="7" xfId="0" applyNumberFormat="1" applyFont="1" applyFill="1" applyBorder="1" applyAlignment="1">
      <alignment horizontal="center" vertical="center" wrapText="1"/>
    </xf>
    <xf numFmtId="3" fontId="56" fillId="26" borderId="7" xfId="0" applyNumberFormat="1" applyFont="1" applyFill="1" applyBorder="1" applyAlignment="1">
      <alignment horizontal="center" vertical="center"/>
    </xf>
    <xf numFmtId="173" fontId="159" fillId="0" borderId="62" xfId="0" applyNumberFormat="1" applyFont="1" applyBorder="1" applyAlignment="1">
      <alignment horizontal="center" vertical="center"/>
    </xf>
    <xf numFmtId="0" fontId="48" fillId="0" borderId="7" xfId="0" applyFont="1" applyBorder="1" applyAlignment="1">
      <alignment vertical="center"/>
    </xf>
    <xf numFmtId="3" fontId="48" fillId="0" borderId="7" xfId="0" applyNumberFormat="1" applyFont="1" applyBorder="1" applyAlignment="1">
      <alignment horizontal="center" vertical="center"/>
    </xf>
    <xf numFmtId="3" fontId="161" fillId="26" borderId="7" xfId="0" applyNumberFormat="1" applyFont="1" applyFill="1" applyBorder="1" applyAlignment="1">
      <alignment horizontal="center" vertical="center" wrapText="1"/>
    </xf>
    <xf numFmtId="3" fontId="157" fillId="26" borderId="7" xfId="0" applyNumberFormat="1" applyFont="1" applyFill="1" applyBorder="1" applyAlignment="1">
      <alignment horizontal="center" vertical="center"/>
    </xf>
    <xf numFmtId="172" fontId="22" fillId="26" borderId="7" xfId="0" applyNumberFormat="1" applyFont="1" applyFill="1" applyBorder="1" applyAlignment="1">
      <alignment horizontal="center" vertical="center"/>
    </xf>
    <xf numFmtId="3" fontId="163" fillId="26" borderId="7" xfId="0" applyNumberFormat="1" applyFont="1" applyFill="1" applyBorder="1" applyAlignment="1">
      <alignment horizontal="center" vertical="center" wrapText="1"/>
    </xf>
    <xf numFmtId="3" fontId="37" fillId="26" borderId="113"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wrapText="1"/>
    </xf>
    <xf numFmtId="4" fontId="161" fillId="26" borderId="7" xfId="0" applyNumberFormat="1" applyFont="1" applyFill="1" applyBorder="1" applyAlignment="1">
      <alignment horizontal="center" vertical="center" wrapText="1"/>
    </xf>
    <xf numFmtId="4" fontId="157" fillId="26" borderId="7" xfId="0" applyNumberFormat="1" applyFont="1" applyFill="1" applyBorder="1" applyAlignment="1">
      <alignment horizontal="center" vertical="center"/>
    </xf>
    <xf numFmtId="0" fontId="46" fillId="0" borderId="7" xfId="0" applyFont="1" applyBorder="1" applyAlignment="1">
      <alignment horizontal="left" vertical="center"/>
    </xf>
    <xf numFmtId="173" fontId="159" fillId="0" borderId="7" xfId="1" applyNumberFormat="1" applyFont="1" applyBorder="1" applyAlignment="1" applyProtection="1">
      <alignment horizontal="center" vertical="center"/>
    </xf>
    <xf numFmtId="2" fontId="13" fillId="26" borderId="7" xfId="0" applyNumberFormat="1" applyFont="1" applyFill="1" applyBorder="1" applyAlignment="1">
      <alignment horizontal="center" vertical="center"/>
    </xf>
    <xf numFmtId="4" fontId="162" fillId="26" borderId="7" xfId="0" applyNumberFormat="1" applyFont="1" applyFill="1" applyBorder="1" applyAlignment="1">
      <alignment horizontal="center" vertical="center" wrapText="1"/>
    </xf>
    <xf numFmtId="0" fontId="42" fillId="0" borderId="7" xfId="0" applyFont="1" applyBorder="1" applyAlignment="1">
      <alignment horizontal="right" vertical="center"/>
    </xf>
    <xf numFmtId="177" fontId="13" fillId="26" borderId="7" xfId="0" applyNumberFormat="1" applyFont="1" applyFill="1" applyBorder="1" applyAlignment="1">
      <alignment horizontal="center" vertical="center"/>
    </xf>
    <xf numFmtId="0" fontId="158" fillId="0" borderId="0" xfId="0" applyFont="1" applyAlignment="1">
      <alignment vertical="center" wrapText="1"/>
    </xf>
    <xf numFmtId="173" fontId="159" fillId="0" borderId="0" xfId="1" applyNumberFormat="1" applyFont="1" applyBorder="1" applyAlignment="1" applyProtection="1">
      <alignment horizontal="center" vertical="center"/>
    </xf>
    <xf numFmtId="0" fontId="46" fillId="0" borderId="7" xfId="0" applyFont="1" applyBorder="1" applyAlignment="1">
      <alignment horizontal="right" vertical="center"/>
    </xf>
    <xf numFmtId="0" fontId="158" fillId="22" borderId="7" xfId="0" applyFont="1" applyFill="1" applyBorder="1" applyAlignment="1">
      <alignment vertical="center" wrapText="1"/>
    </xf>
    <xf numFmtId="0" fontId="158" fillId="22" borderId="7" xfId="32" applyFont="1" applyFill="1" applyBorder="1" applyAlignment="1">
      <alignment horizontal="center" vertical="center" wrapText="1"/>
    </xf>
    <xf numFmtId="3" fontId="158" fillId="0" borderId="7" xfId="0" applyNumberFormat="1" applyFont="1" applyBorder="1" applyAlignment="1">
      <alignment vertical="center"/>
    </xf>
    <xf numFmtId="173" fontId="158" fillId="0" borderId="7" xfId="1" applyNumberFormat="1" applyFont="1" applyBorder="1" applyAlignment="1" applyProtection="1">
      <alignment horizontal="center" vertical="center"/>
    </xf>
    <xf numFmtId="173" fontId="157" fillId="0" borderId="7" xfId="1" applyNumberFormat="1" applyFont="1" applyBorder="1" applyAlignment="1" applyProtection="1">
      <alignment horizontal="center" vertical="center"/>
    </xf>
    <xf numFmtId="173" fontId="37" fillId="26" borderId="7" xfId="1" applyNumberFormat="1" applyFont="1" applyFill="1" applyBorder="1" applyAlignment="1" applyProtection="1">
      <alignment horizontal="center" vertical="center"/>
    </xf>
    <xf numFmtId="3" fontId="158" fillId="0" borderId="7" xfId="0" applyNumberFormat="1" applyFont="1" applyBorder="1" applyAlignment="1">
      <alignment vertical="center" wrapText="1"/>
    </xf>
    <xf numFmtId="3" fontId="13" fillId="26" borderId="0" xfId="32" applyNumberFormat="1" applyFont="1" applyFill="1" applyAlignment="1">
      <alignment horizontal="center" vertical="center"/>
    </xf>
    <xf numFmtId="0" fontId="13" fillId="0" borderId="7" xfId="0" applyFont="1" applyBorder="1" applyAlignment="1">
      <alignment horizontal="left" vertical="center"/>
    </xf>
    <xf numFmtId="0" fontId="165" fillId="0" borderId="7" xfId="0" applyFont="1" applyBorder="1" applyAlignment="1">
      <alignment vertical="center"/>
    </xf>
    <xf numFmtId="0" fontId="156" fillId="0" borderId="0" xfId="0" applyFont="1" applyAlignment="1">
      <alignment horizontal="center" vertical="center"/>
    </xf>
    <xf numFmtId="0" fontId="159" fillId="37" borderId="7" xfId="0" applyFont="1" applyFill="1" applyBorder="1" applyAlignment="1">
      <alignment horizontal="center" vertical="center"/>
    </xf>
    <xf numFmtId="0" fontId="157" fillId="37" borderId="7" xfId="32" applyFont="1" applyFill="1" applyBorder="1" applyAlignment="1">
      <alignment vertical="center" wrapText="1"/>
    </xf>
    <xf numFmtId="0" fontId="158" fillId="47" borderId="7" xfId="0" applyFont="1" applyFill="1" applyBorder="1" applyAlignment="1">
      <alignment horizontal="left" vertical="center" wrapText="1"/>
    </xf>
    <xf numFmtId="3" fontId="158" fillId="47" borderId="7" xfId="0" applyNumberFormat="1" applyFont="1" applyFill="1" applyBorder="1" applyAlignment="1">
      <alignment horizontal="center" vertical="center" wrapText="1"/>
    </xf>
    <xf numFmtId="0" fontId="157" fillId="26" borderId="7" xfId="32" applyFont="1" applyFill="1" applyBorder="1"/>
    <xf numFmtId="3" fontId="157" fillId="26" borderId="7" xfId="32" applyNumberFormat="1" applyFont="1" applyFill="1" applyBorder="1" applyAlignment="1">
      <alignment horizontal="center" vertical="center"/>
    </xf>
    <xf numFmtId="3" fontId="158" fillId="0" borderId="31" xfId="0" applyNumberFormat="1" applyFont="1" applyBorder="1" applyAlignment="1">
      <alignment horizontal="left" vertical="center"/>
    </xf>
    <xf numFmtId="3" fontId="158" fillId="0" borderId="31" xfId="0" applyNumberFormat="1" applyFont="1" applyBorder="1" applyAlignment="1">
      <alignment horizontal="center" vertical="center"/>
    </xf>
    <xf numFmtId="168" fontId="106" fillId="20" borderId="7" xfId="32" applyNumberFormat="1" applyFont="1" applyFill="1" applyBorder="1" applyAlignment="1">
      <alignment horizontal="center" vertical="center"/>
    </xf>
    <xf numFmtId="0" fontId="42" fillId="0" borderId="7" xfId="0" applyFont="1" applyBorder="1" applyAlignment="1">
      <alignment vertical="center"/>
    </xf>
    <xf numFmtId="0" fontId="157" fillId="22" borderId="7" xfId="32" applyFont="1" applyFill="1" applyBorder="1"/>
    <xf numFmtId="3" fontId="157" fillId="22" borderId="7" xfId="32" applyNumberFormat="1" applyFont="1" applyFill="1" applyBorder="1" applyAlignment="1">
      <alignment horizontal="center" vertical="center"/>
    </xf>
    <xf numFmtId="168" fontId="106" fillId="0" borderId="7" xfId="32" applyNumberFormat="1" applyFont="1" applyBorder="1" applyAlignment="1">
      <alignment horizontal="center" vertical="center"/>
    </xf>
    <xf numFmtId="0" fontId="164" fillId="47" borderId="7" xfId="0" applyFont="1" applyFill="1" applyBorder="1" applyAlignment="1">
      <alignment horizontal="left" vertical="center" wrapText="1"/>
    </xf>
    <xf numFmtId="3" fontId="164" fillId="47" borderId="7" xfId="0" applyNumberFormat="1" applyFont="1" applyFill="1" applyBorder="1" applyAlignment="1">
      <alignment horizontal="center" vertical="center" wrapText="1"/>
    </xf>
    <xf numFmtId="0" fontId="158" fillId="0" borderId="0" xfId="0" applyFont="1" applyAlignment="1">
      <alignment horizontal="center" vertical="center"/>
    </xf>
    <xf numFmtId="0" fontId="164" fillId="37" borderId="63" xfId="0" applyFont="1" applyFill="1" applyBorder="1" applyAlignment="1">
      <alignment horizontal="center" vertical="center" wrapText="1"/>
    </xf>
    <xf numFmtId="0" fontId="41" fillId="27" borderId="7" xfId="32" applyFont="1" applyFill="1" applyBorder="1" applyAlignment="1">
      <alignment vertical="center" wrapText="1"/>
    </xf>
    <xf numFmtId="173" fontId="171" fillId="0" borderId="7" xfId="1" applyNumberFormat="1" applyFont="1" applyBorder="1" applyAlignment="1" applyProtection="1">
      <alignment horizontal="center" vertical="center"/>
    </xf>
    <xf numFmtId="3" fontId="157" fillId="26" borderId="0" xfId="32" applyNumberFormat="1" applyFont="1" applyFill="1" applyAlignment="1">
      <alignment horizontal="center"/>
    </xf>
    <xf numFmtId="0" fontId="159" fillId="0" borderId="7" xfId="0" applyFont="1" applyBorder="1"/>
    <xf numFmtId="10" fontId="159" fillId="0" borderId="7" xfId="0" applyNumberFormat="1" applyFont="1" applyBorder="1" applyAlignment="1">
      <alignment horizontal="center" vertical="center"/>
    </xf>
    <xf numFmtId="0" fontId="68" fillId="0" borderId="0" xfId="0" applyFont="1"/>
    <xf numFmtId="0" fontId="159" fillId="0" borderId="0" xfId="0" applyFont="1" applyAlignment="1">
      <alignment horizontal="center"/>
    </xf>
    <xf numFmtId="10" fontId="159" fillId="0" borderId="0" xfId="0" applyNumberFormat="1" applyFont="1"/>
    <xf numFmtId="0" fontId="158" fillId="26" borderId="7" xfId="0" applyFont="1" applyFill="1" applyBorder="1" applyAlignment="1">
      <alignment vertical="center"/>
    </xf>
    <xf numFmtId="3" fontId="158" fillId="26" borderId="7" xfId="0" applyNumberFormat="1" applyFont="1" applyFill="1" applyBorder="1" applyAlignment="1">
      <alignment horizontal="center" vertical="center"/>
    </xf>
    <xf numFmtId="3" fontId="106" fillId="0" borderId="7" xfId="32" applyNumberFormat="1" applyFont="1" applyBorder="1" applyAlignment="1">
      <alignment horizontal="center" vertical="center" wrapText="1"/>
    </xf>
    <xf numFmtId="3" fontId="169" fillId="47" borderId="7" xfId="0" applyNumberFormat="1" applyFont="1" applyFill="1" applyBorder="1" applyAlignment="1">
      <alignment horizontal="right" vertical="center" wrapText="1"/>
    </xf>
    <xf numFmtId="173" fontId="174" fillId="0" borderId="7" xfId="1" applyNumberFormat="1" applyFont="1" applyBorder="1" applyAlignment="1" applyProtection="1">
      <alignment horizontal="center" vertical="center"/>
    </xf>
    <xf numFmtId="0" fontId="175" fillId="0" borderId="0" xfId="0" applyFont="1" applyAlignment="1">
      <alignment horizontal="right" vertical="center"/>
    </xf>
    <xf numFmtId="173" fontId="158" fillId="0" borderId="7" xfId="0" applyNumberFormat="1" applyFont="1" applyBorder="1" applyAlignment="1">
      <alignment horizontal="center" vertical="center"/>
    </xf>
    <xf numFmtId="173" fontId="171" fillId="0" borderId="7" xfId="0" applyNumberFormat="1" applyFont="1" applyBorder="1" applyAlignment="1">
      <alignment horizontal="center" vertical="center"/>
    </xf>
    <xf numFmtId="0" fontId="41" fillId="22" borderId="7" xfId="32" applyFont="1" applyFill="1" applyBorder="1" applyAlignment="1">
      <alignment vertical="center" wrapText="1"/>
    </xf>
    <xf numFmtId="10" fontId="157" fillId="0" borderId="7" xfId="0" applyNumberFormat="1" applyFont="1" applyBorder="1" applyAlignment="1">
      <alignment horizontal="center" vertical="center"/>
    </xf>
    <xf numFmtId="0" fontId="157" fillId="22" borderId="7" xfId="0" applyFont="1" applyFill="1" applyBorder="1" applyAlignment="1">
      <alignment horizontal="center" vertical="center" wrapText="1"/>
    </xf>
    <xf numFmtId="10" fontId="157" fillId="22" borderId="7" xfId="0" applyNumberFormat="1" applyFont="1" applyFill="1" applyBorder="1" applyAlignment="1">
      <alignment horizontal="center" vertical="center"/>
    </xf>
    <xf numFmtId="3" fontId="159" fillId="0" borderId="7" xfId="0" applyNumberFormat="1" applyFont="1" applyBorder="1" applyAlignment="1">
      <alignment horizontal="center"/>
    </xf>
    <xf numFmtId="3" fontId="56" fillId="0" borderId="7" xfId="0" applyNumberFormat="1" applyFont="1" applyBorder="1" applyAlignment="1">
      <alignment horizontal="center" vertical="center"/>
    </xf>
    <xf numFmtId="0" fontId="159" fillId="22" borderId="7" xfId="0" applyFont="1" applyFill="1" applyBorder="1" applyAlignment="1">
      <alignment horizontal="center" vertical="center"/>
    </xf>
    <xf numFmtId="3" fontId="159" fillId="26" borderId="7" xfId="0" applyNumberFormat="1" applyFont="1" applyFill="1" applyBorder="1" applyAlignment="1">
      <alignment horizontal="center" vertical="center"/>
    </xf>
    <xf numFmtId="173" fontId="159" fillId="26" borderId="7" xfId="0" applyNumberFormat="1" applyFont="1" applyFill="1" applyBorder="1" applyAlignment="1">
      <alignment horizontal="center" vertical="center"/>
    </xf>
    <xf numFmtId="0" fontId="159" fillId="37" borderId="7" xfId="0" applyFont="1" applyFill="1" applyBorder="1" applyAlignment="1">
      <alignment vertical="center"/>
    </xf>
    <xf numFmtId="3" fontId="159" fillId="37" borderId="7" xfId="0" applyNumberFormat="1" applyFont="1" applyFill="1" applyBorder="1" applyAlignment="1">
      <alignment horizontal="center" vertical="center"/>
    </xf>
    <xf numFmtId="173" fontId="159" fillId="37" borderId="7" xfId="0" applyNumberFormat="1" applyFont="1" applyFill="1" applyBorder="1" applyAlignment="1">
      <alignment horizontal="center" vertical="center"/>
    </xf>
    <xf numFmtId="178" fontId="158" fillId="0" borderId="7" xfId="0" applyNumberFormat="1" applyFont="1" applyBorder="1" applyAlignment="1">
      <alignment horizontal="center" vertical="center"/>
    </xf>
    <xf numFmtId="0" fontId="44" fillId="27" borderId="7" xfId="0" applyFont="1" applyFill="1" applyBorder="1" applyAlignment="1">
      <alignment horizontal="center" vertical="center"/>
    </xf>
    <xf numFmtId="2" fontId="44" fillId="27" borderId="7" xfId="0" applyNumberFormat="1" applyFont="1" applyFill="1" applyBorder="1" applyAlignment="1">
      <alignment horizontal="center" vertical="center"/>
    </xf>
    <xf numFmtId="0" fontId="44" fillId="27" borderId="62" xfId="0" applyFont="1" applyFill="1" applyBorder="1" applyAlignment="1">
      <alignment horizontal="right"/>
    </xf>
    <xf numFmtId="0" fontId="43" fillId="27" borderId="7" xfId="0" applyFont="1" applyFill="1" applyBorder="1" applyAlignment="1">
      <alignment horizontal="center" vertical="center" wrapText="1"/>
    </xf>
    <xf numFmtId="0" fontId="43" fillId="27" borderId="7" xfId="0" applyFont="1" applyFill="1" applyBorder="1" applyAlignment="1">
      <alignment horizontal="left" vertical="center" wrapText="1" indent="1"/>
    </xf>
    <xf numFmtId="4" fontId="13" fillId="26" borderId="72" xfId="32" applyNumberFormat="1" applyFont="1" applyFill="1" applyBorder="1" applyAlignment="1">
      <alignment horizontal="center" vertical="center"/>
    </xf>
    <xf numFmtId="4" fontId="13" fillId="26" borderId="32" xfId="32" applyNumberFormat="1" applyFont="1" applyFill="1" applyBorder="1" applyAlignment="1">
      <alignment horizontal="center" vertical="center"/>
    </xf>
    <xf numFmtId="4" fontId="13" fillId="26" borderId="79" xfId="32" applyNumberFormat="1" applyFont="1" applyFill="1" applyBorder="1" applyAlignment="1">
      <alignment horizontal="center" vertical="center"/>
    </xf>
    <xf numFmtId="0" fontId="42" fillId="0" borderId="51" xfId="0" applyFont="1" applyBorder="1" applyAlignment="1">
      <alignment horizontal="center"/>
    </xf>
    <xf numFmtId="0" fontId="42" fillId="0" borderId="17" xfId="0" applyFont="1" applyBorder="1" applyAlignment="1">
      <alignment horizontal="center"/>
    </xf>
    <xf numFmtId="0" fontId="42" fillId="0" borderId="21" xfId="0" applyFont="1" applyBorder="1" applyAlignment="1">
      <alignment horizontal="center"/>
    </xf>
    <xf numFmtId="171" fontId="48" fillId="37" borderId="79" xfId="0" applyNumberFormat="1" applyFont="1" applyFill="1" applyBorder="1" applyAlignment="1">
      <alignment horizontal="center" vertical="center" wrapText="1"/>
    </xf>
    <xf numFmtId="0" fontId="48" fillId="0" borderId="56" xfId="0" applyFont="1" applyBorder="1" applyAlignment="1">
      <alignment horizontal="center" vertical="center" wrapText="1"/>
    </xf>
    <xf numFmtId="0" fontId="164" fillId="0" borderId="7" xfId="0" applyFont="1" applyBorder="1" applyAlignment="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lignment horizontal="center" vertical="center"/>
    </xf>
    <xf numFmtId="1" fontId="42" fillId="27" borderId="5" xfId="49" applyNumberFormat="1" applyFont="1" applyFill="1" applyBorder="1" applyAlignment="1">
      <alignment horizontal="center" vertical="center"/>
    </xf>
    <xf numFmtId="1" fontId="42" fillId="26" borderId="5"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42" fillId="26" borderId="17" xfId="49" applyNumberFormat="1" applyFont="1" applyFill="1" applyBorder="1" applyAlignment="1">
      <alignment horizontal="center" vertical="center"/>
    </xf>
    <xf numFmtId="1" fontId="43" fillId="26" borderId="17" xfId="49" applyNumberFormat="1" applyFont="1" applyFill="1" applyBorder="1" applyAlignment="1">
      <alignment horizontal="center" vertical="center"/>
    </xf>
    <xf numFmtId="1" fontId="13" fillId="26" borderId="17" xfId="49" applyNumberFormat="1" applyFont="1" applyFill="1" applyBorder="1" applyAlignment="1">
      <alignment horizontal="center" vertical="center"/>
    </xf>
    <xf numFmtId="1" fontId="42" fillId="26" borderId="24" xfId="49" applyNumberFormat="1" applyFont="1" applyFill="1" applyBorder="1" applyAlignment="1">
      <alignment horizontal="center" vertical="center"/>
    </xf>
    <xf numFmtId="1" fontId="41" fillId="26" borderId="24" xfId="49" applyNumberFormat="1" applyFont="1" applyFill="1" applyBorder="1" applyAlignment="1">
      <alignment horizontal="center" vertical="center"/>
    </xf>
    <xf numFmtId="1" fontId="13" fillId="26" borderId="24" xfId="49" applyNumberFormat="1" applyFont="1" applyFill="1" applyBorder="1" applyAlignment="1">
      <alignment horizontal="center" vertical="center"/>
    </xf>
    <xf numFmtId="1" fontId="41" fillId="27" borderId="30" xfId="49" applyNumberFormat="1" applyFont="1" applyFill="1" applyBorder="1" applyAlignment="1">
      <alignment horizontal="center" vertical="center"/>
    </xf>
    <xf numFmtId="1" fontId="41" fillId="24" borderId="1" xfId="49" applyNumberFormat="1" applyFont="1" applyFill="1" applyBorder="1" applyAlignment="1">
      <alignment horizontal="left" vertical="center"/>
    </xf>
    <xf numFmtId="1" fontId="41" fillId="27" borderId="5"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2" fillId="27" borderId="17" xfId="49" applyNumberFormat="1" applyFont="1" applyFill="1" applyBorder="1" applyAlignment="1">
      <alignment horizontal="center" vertical="center"/>
    </xf>
    <xf numFmtId="1" fontId="43" fillId="27" borderId="17" xfId="49" applyNumberFormat="1" applyFont="1" applyFill="1" applyBorder="1" applyAlignment="1">
      <alignment horizontal="center" vertical="center"/>
    </xf>
    <xf numFmtId="1" fontId="42" fillId="27" borderId="24" xfId="49" applyNumberFormat="1" applyFont="1" applyFill="1" applyBorder="1" applyAlignment="1">
      <alignment horizontal="center" vertical="center"/>
    </xf>
    <xf numFmtId="1" fontId="41" fillId="27" borderId="24" xfId="49" applyNumberFormat="1" applyFont="1" applyFill="1" applyBorder="1" applyAlignment="1">
      <alignment horizontal="center" vertical="center"/>
    </xf>
    <xf numFmtId="1" fontId="41" fillId="0" borderId="24" xfId="49" applyNumberFormat="1" applyFont="1" applyBorder="1" applyAlignment="1">
      <alignment horizontal="center" vertical="center"/>
    </xf>
    <xf numFmtId="3" fontId="171" fillId="0" borderId="0" xfId="0" applyNumberFormat="1" applyFont="1" applyAlignment="1">
      <alignment vertical="center"/>
    </xf>
    <xf numFmtId="3" fontId="158" fillId="0" borderId="0" xfId="0" applyNumberFormat="1" applyFont="1" applyAlignment="1">
      <alignment vertical="center"/>
    </xf>
    <xf numFmtId="3" fontId="43" fillId="0" borderId="17" xfId="49" applyNumberFormat="1" applyFont="1" applyBorder="1" applyAlignment="1">
      <alignment horizontal="center" vertical="center"/>
    </xf>
    <xf numFmtId="1" fontId="43" fillId="0" borderId="17" xfId="49" applyNumberFormat="1" applyFont="1" applyBorder="1" applyAlignment="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Border="1" applyAlignment="1">
      <alignment horizontal="right" wrapText="1"/>
    </xf>
    <xf numFmtId="3" fontId="43" fillId="0" borderId="62" xfId="49" applyNumberFormat="1" applyFont="1" applyBorder="1" applyAlignment="1">
      <alignment horizontal="center" vertical="center" wrapText="1"/>
    </xf>
    <xf numFmtId="3" fontId="43" fillId="0" borderId="53" xfId="49" applyNumberFormat="1" applyFont="1" applyBorder="1" applyAlignment="1">
      <alignment horizontal="center" vertical="center" wrapText="1"/>
    </xf>
    <xf numFmtId="3" fontId="38" fillId="0" borderId="0" xfId="49" applyNumberFormat="1" applyFont="1"/>
    <xf numFmtId="0" fontId="105" fillId="0" borderId="0" xfId="49" applyFont="1"/>
    <xf numFmtId="0" fontId="77" fillId="37" borderId="54" xfId="32" applyFont="1" applyFill="1" applyBorder="1" applyAlignment="1">
      <alignment horizontal="center" vertical="center" wrapText="1"/>
    </xf>
    <xf numFmtId="0" fontId="77" fillId="37" borderId="63" xfId="32" applyFont="1" applyFill="1" applyBorder="1" applyAlignment="1">
      <alignment horizontal="center" vertical="center" wrapText="1"/>
    </xf>
    <xf numFmtId="0" fontId="77" fillId="37" borderId="55" xfId="32" applyFont="1" applyFill="1" applyBorder="1" applyAlignment="1">
      <alignment horizontal="center" vertical="center" wrapText="1"/>
    </xf>
    <xf numFmtId="0" fontId="41" fillId="37" borderId="69" xfId="32" applyFont="1" applyFill="1" applyBorder="1" applyAlignment="1">
      <alignment horizontal="center" vertical="center"/>
    </xf>
    <xf numFmtId="0" fontId="41" fillId="37" borderId="63" xfId="32" applyFont="1" applyFill="1" applyBorder="1" applyAlignment="1">
      <alignment horizontal="center" vertical="center"/>
    </xf>
    <xf numFmtId="0" fontId="41" fillId="37" borderId="55" xfId="32" applyFont="1" applyFill="1" applyBorder="1" applyAlignment="1">
      <alignment horizontal="center" vertical="center"/>
    </xf>
    <xf numFmtId="0" fontId="41" fillId="40" borderId="60" xfId="32" applyFont="1" applyFill="1" applyBorder="1" applyAlignment="1">
      <alignment vertical="center" wrapText="1"/>
    </xf>
    <xf numFmtId="3" fontId="42" fillId="28" borderId="40" xfId="32" applyNumberFormat="1" applyFont="1" applyFill="1" applyBorder="1" applyAlignment="1" applyProtection="1">
      <alignment horizontal="center" vertical="center"/>
      <protection locked="0"/>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0" fontId="42" fillId="31" borderId="45" xfId="32" applyFont="1" applyFill="1" applyBorder="1" applyAlignment="1">
      <alignment horizontal="center" vertical="center"/>
    </xf>
    <xf numFmtId="3" fontId="41" fillId="31" borderId="59" xfId="32" applyNumberFormat="1" applyFont="1" applyFill="1" applyBorder="1" applyAlignment="1">
      <alignment horizontal="left" vertical="center" wrapText="1"/>
    </xf>
    <xf numFmtId="3" fontId="41" fillId="31" borderId="40" xfId="32" applyNumberFormat="1" applyFont="1" applyFill="1" applyBorder="1" applyAlignment="1">
      <alignment horizontal="center" vertical="center"/>
    </xf>
    <xf numFmtId="3" fontId="42" fillId="31" borderId="134" xfId="32" applyNumberFormat="1" applyFont="1" applyFill="1" applyBorder="1" applyAlignment="1">
      <alignment horizontal="center" vertical="center"/>
    </xf>
    <xf numFmtId="3" fontId="42" fillId="31" borderId="138" xfId="32" applyNumberFormat="1" applyFont="1" applyFill="1" applyBorder="1" applyAlignment="1">
      <alignment horizontal="center" vertical="center"/>
    </xf>
    <xf numFmtId="3" fontId="42" fillId="31" borderId="139" xfId="32" applyNumberFormat="1" applyFont="1" applyFill="1" applyBorder="1" applyAlignment="1">
      <alignment horizontal="center" vertical="center"/>
    </xf>
    <xf numFmtId="0" fontId="42" fillId="26" borderId="1" xfId="32" applyFont="1" applyFill="1" applyBorder="1" applyAlignment="1">
      <alignment horizontal="center" vertical="center"/>
    </xf>
    <xf numFmtId="0" fontId="102" fillId="20" borderId="10" xfId="88" applyFont="1" applyFill="1" applyBorder="1" applyAlignment="1">
      <alignment horizontal="right" vertical="center" wrapText="1"/>
    </xf>
    <xf numFmtId="3" fontId="41" fillId="26" borderId="38" xfId="32" applyNumberFormat="1" applyFont="1" applyFill="1" applyBorder="1" applyAlignment="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lignment horizontal="center" vertical="center"/>
    </xf>
    <xf numFmtId="3" fontId="42" fillId="26" borderId="144" xfId="32" applyNumberFormat="1" applyFont="1" applyFill="1" applyBorder="1" applyAlignment="1">
      <alignment horizontal="center" vertical="center"/>
    </xf>
    <xf numFmtId="3" fontId="42" fillId="26" borderId="145" xfId="32" applyNumberFormat="1" applyFont="1" applyFill="1" applyBorder="1" applyAlignment="1">
      <alignment horizontal="center" vertical="center"/>
    </xf>
    <xf numFmtId="3" fontId="42" fillId="26" borderId="143" xfId="32" applyNumberFormat="1" applyFont="1" applyFill="1" applyBorder="1" applyAlignment="1">
      <alignment horizontal="center" vertical="center"/>
    </xf>
    <xf numFmtId="3" fontId="41" fillId="31" borderId="42" xfId="32" applyNumberFormat="1" applyFont="1" applyFill="1" applyBorder="1" applyAlignment="1">
      <alignment vertical="center"/>
    </xf>
    <xf numFmtId="3" fontId="41" fillId="31" borderId="0" xfId="32" applyNumberFormat="1" applyFont="1" applyFill="1" applyAlignment="1">
      <alignment vertical="center"/>
    </xf>
    <xf numFmtId="3" fontId="41" fillId="31" borderId="16" xfId="32" applyNumberFormat="1" applyFont="1" applyFill="1" applyBorder="1" applyAlignment="1">
      <alignment vertical="center"/>
    </xf>
    <xf numFmtId="3" fontId="42" fillId="26" borderId="146" xfId="32" applyNumberFormat="1" applyFont="1" applyFill="1" applyBorder="1" applyAlignment="1">
      <alignment horizontal="center" vertical="center"/>
    </xf>
    <xf numFmtId="0" fontId="102" fillId="20" borderId="67" xfId="88" applyFont="1" applyFill="1" applyBorder="1" applyAlignment="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0" fontId="43" fillId="27" borderId="7" xfId="32" applyFont="1" applyFill="1" applyBorder="1" applyAlignment="1">
      <alignment horizontal="center" vertical="center"/>
    </xf>
    <xf numFmtId="0" fontId="102" fillId="20" borderId="62" xfId="88" applyFont="1" applyFill="1" applyBorder="1" applyAlignment="1">
      <alignment horizontal="right" vertical="center" wrapText="1"/>
    </xf>
    <xf numFmtId="3" fontId="43" fillId="26" borderId="52" xfId="32" applyNumberFormat="1" applyFont="1" applyFill="1" applyBorder="1" applyAlignment="1">
      <alignment horizontal="center" vertical="center"/>
    </xf>
    <xf numFmtId="3" fontId="102" fillId="0" borderId="20" xfId="32" applyNumberFormat="1" applyFont="1" applyBorder="1" applyAlignment="1">
      <alignment horizontal="right" vertical="center" wrapText="1"/>
    </xf>
    <xf numFmtId="3" fontId="42" fillId="26" borderId="147" xfId="32" applyNumberFormat="1" applyFont="1" applyFill="1" applyBorder="1" applyAlignment="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lignment horizontal="center" vertical="center"/>
    </xf>
    <xf numFmtId="3" fontId="42" fillId="31" borderId="114" xfId="32" applyNumberFormat="1" applyFont="1" applyFill="1" applyBorder="1" applyAlignment="1">
      <alignment horizontal="center" vertical="center"/>
    </xf>
    <xf numFmtId="3" fontId="42" fillId="31" borderId="94" xfId="32" applyNumberFormat="1" applyFont="1" applyFill="1" applyBorder="1" applyAlignment="1">
      <alignment horizontal="center" vertical="center"/>
    </xf>
    <xf numFmtId="3" fontId="41" fillId="31" borderId="1" xfId="32" applyNumberFormat="1" applyFont="1" applyFill="1" applyBorder="1" applyAlignment="1">
      <alignment vertical="center"/>
    </xf>
    <xf numFmtId="3" fontId="41" fillId="31" borderId="11" xfId="32" applyNumberFormat="1" applyFont="1" applyFill="1" applyBorder="1" applyAlignment="1">
      <alignment vertical="center"/>
    </xf>
    <xf numFmtId="3" fontId="41" fillId="31" borderId="41" xfId="32" applyNumberFormat="1" applyFont="1" applyFill="1" applyBorder="1" applyAlignment="1">
      <alignment vertical="center"/>
    </xf>
    <xf numFmtId="3" fontId="42" fillId="26" borderId="148" xfId="32" applyNumberFormat="1" applyFont="1" applyFill="1" applyBorder="1" applyAlignment="1">
      <alignment horizontal="center" vertical="center"/>
    </xf>
    <xf numFmtId="3" fontId="42" fillId="26" borderId="149" xfId="32" applyNumberFormat="1" applyFont="1" applyFill="1" applyBorder="1" applyAlignment="1">
      <alignment horizontal="center" vertical="center"/>
    </xf>
    <xf numFmtId="3" fontId="41" fillId="40" borderId="60" xfId="32" applyNumberFormat="1" applyFont="1" applyFill="1" applyBorder="1" applyAlignment="1">
      <alignment vertical="center" wrapText="1"/>
    </xf>
    <xf numFmtId="3" fontId="42" fillId="3" borderId="68" xfId="32" applyNumberFormat="1" applyFont="1" applyFill="1" applyBorder="1" applyAlignment="1" applyProtection="1">
      <alignment horizontal="center" vertical="center"/>
      <protection locked="0"/>
    </xf>
    <xf numFmtId="3" fontId="42" fillId="26" borderId="150" xfId="32" applyNumberFormat="1" applyFont="1" applyFill="1" applyBorder="1" applyAlignment="1">
      <alignment horizontal="center" vertical="center"/>
    </xf>
    <xf numFmtId="3" fontId="42" fillId="26" borderId="151" xfId="32" applyNumberFormat="1" applyFont="1" applyFill="1" applyBorder="1" applyAlignment="1">
      <alignment horizontal="center" vertical="center"/>
    </xf>
    <xf numFmtId="0" fontId="43" fillId="27" borderId="24" xfId="32" applyFont="1" applyFill="1" applyBorder="1" applyAlignment="1">
      <alignment horizontal="center" vertical="center"/>
    </xf>
    <xf numFmtId="3" fontId="102" fillId="0" borderId="78" xfId="32" applyNumberFormat="1" applyFont="1" applyBorder="1" applyAlignment="1">
      <alignment horizontal="right" vertical="center" wrapText="1"/>
    </xf>
    <xf numFmtId="3" fontId="41" fillId="40" borderId="101" xfId="32" applyNumberFormat="1" applyFont="1" applyFill="1" applyBorder="1" applyAlignment="1">
      <alignment vertical="center" wrapText="1"/>
    </xf>
    <xf numFmtId="0" fontId="43" fillId="27" borderId="66" xfId="32" applyFont="1" applyFill="1" applyBorder="1" applyAlignment="1">
      <alignment horizontal="center" vertical="center"/>
    </xf>
    <xf numFmtId="3" fontId="43" fillId="0" borderId="33" xfId="32" applyNumberFormat="1" applyFont="1" applyBorder="1" applyAlignment="1">
      <alignment horizontal="left" vertical="center" wrapText="1"/>
    </xf>
    <xf numFmtId="3" fontId="43" fillId="0" borderId="23" xfId="32" applyNumberFormat="1" applyFont="1" applyBorder="1" applyAlignment="1">
      <alignment horizontal="left" vertical="center" wrapText="1"/>
    </xf>
    <xf numFmtId="0" fontId="43" fillId="27" borderId="25" xfId="32" applyFont="1" applyFill="1" applyBorder="1" applyAlignment="1">
      <alignment horizontal="center" vertical="center"/>
    </xf>
    <xf numFmtId="3" fontId="42" fillId="0" borderId="63" xfId="49" applyNumberFormat="1" applyFont="1" applyBorder="1" applyAlignment="1">
      <alignment horizontal="center" vertical="center" wrapText="1"/>
    </xf>
    <xf numFmtId="0" fontId="102" fillId="20" borderId="26" xfId="88" applyFont="1" applyFill="1" applyBorder="1" applyAlignment="1">
      <alignment horizontal="center" vertical="center" wrapText="1"/>
    </xf>
    <xf numFmtId="0" fontId="102" fillId="20" borderId="16" xfId="88" applyFont="1" applyFill="1" applyBorder="1" applyAlignment="1">
      <alignment horizontal="center" vertical="center" wrapText="1"/>
    </xf>
    <xf numFmtId="0" fontId="102" fillId="20" borderId="68" xfId="88" applyFont="1" applyFill="1" applyBorder="1" applyAlignment="1">
      <alignment horizontal="right" vertical="center" wrapText="1"/>
    </xf>
    <xf numFmtId="0" fontId="102" fillId="20" borderId="53" xfId="88" applyFont="1" applyFill="1" applyBorder="1" applyAlignment="1">
      <alignment horizontal="right" vertical="center" wrapText="1"/>
    </xf>
    <xf numFmtId="3" fontId="102" fillId="0" borderId="57" xfId="32" applyNumberFormat="1" applyFont="1" applyBorder="1" applyAlignment="1">
      <alignment horizontal="right" vertical="center" wrapText="1"/>
    </xf>
    <xf numFmtId="0" fontId="102" fillId="20" borderId="17" xfId="88" applyFont="1" applyFill="1" applyBorder="1" applyAlignment="1">
      <alignment horizontal="center" vertical="center" wrapText="1"/>
    </xf>
    <xf numFmtId="0" fontId="102" fillId="20" borderId="2" xfId="88" applyFont="1" applyFill="1" applyBorder="1" applyAlignment="1">
      <alignment horizontal="center" vertical="center" wrapText="1"/>
    </xf>
    <xf numFmtId="3" fontId="41" fillId="49" borderId="7" xfId="0" applyNumberFormat="1" applyFont="1" applyFill="1" applyBorder="1" applyAlignment="1">
      <alignment horizontal="center" vertical="center"/>
    </xf>
    <xf numFmtId="3" fontId="157" fillId="0" borderId="7" xfId="0" applyNumberFormat="1" applyFont="1" applyBorder="1" applyAlignment="1">
      <alignment horizontal="center" vertical="center"/>
    </xf>
    <xf numFmtId="9" fontId="42" fillId="26" borderId="99" xfId="1" applyFont="1" applyFill="1" applyBorder="1" applyAlignment="1" applyProtection="1">
      <alignment horizontal="center" vertical="center"/>
    </xf>
    <xf numFmtId="3" fontId="42" fillId="31" borderId="144" xfId="32" applyNumberFormat="1" applyFont="1" applyFill="1" applyBorder="1" applyAlignment="1">
      <alignment horizontal="center" vertical="center"/>
    </xf>
    <xf numFmtId="3" fontId="42" fillId="31" borderId="145" xfId="32" applyNumberFormat="1" applyFont="1" applyFill="1" applyBorder="1" applyAlignment="1">
      <alignment horizontal="center" vertical="center"/>
    </xf>
    <xf numFmtId="3" fontId="42" fillId="31" borderId="143" xfId="32" applyNumberFormat="1" applyFont="1" applyFill="1" applyBorder="1" applyAlignment="1">
      <alignment horizontal="center" vertical="center"/>
    </xf>
    <xf numFmtId="3" fontId="102" fillId="26" borderId="42" xfId="32" applyNumberFormat="1" applyFont="1" applyFill="1" applyBorder="1" applyAlignment="1">
      <alignment horizontal="center" vertical="center"/>
    </xf>
    <xf numFmtId="3" fontId="102" fillId="26" borderId="77" xfId="32" applyNumberFormat="1" applyFont="1" applyFill="1" applyBorder="1" applyAlignment="1">
      <alignment horizontal="center" vertical="center"/>
    </xf>
    <xf numFmtId="3" fontId="43" fillId="26" borderId="24" xfId="32" applyNumberFormat="1" applyFont="1" applyFill="1" applyBorder="1" applyAlignment="1">
      <alignment horizontal="center" vertical="center"/>
    </xf>
    <xf numFmtId="10" fontId="102" fillId="26" borderId="15" xfId="70" applyNumberFormat="1" applyFont="1" applyFill="1" applyBorder="1" applyAlignment="1" applyProtection="1">
      <alignment horizontal="center" vertical="center" wrapText="1"/>
    </xf>
    <xf numFmtId="3" fontId="43" fillId="26" borderId="22" xfId="32" applyNumberFormat="1" applyFont="1" applyFill="1" applyBorder="1" applyAlignment="1">
      <alignment horizontal="center" vertical="center"/>
    </xf>
    <xf numFmtId="0" fontId="102" fillId="20" borderId="0" xfId="88" applyFont="1" applyFill="1" applyAlignment="1">
      <alignment horizontal="center" vertical="center" wrapText="1"/>
    </xf>
    <xf numFmtId="3" fontId="43" fillId="26" borderId="23" xfId="32" applyNumberFormat="1" applyFont="1" applyFill="1" applyBorder="1" applyAlignment="1">
      <alignment horizontal="center" vertical="center"/>
    </xf>
    <xf numFmtId="0" fontId="102" fillId="20" borderId="23" xfId="88" applyFont="1" applyFill="1" applyBorder="1" applyAlignment="1">
      <alignment horizontal="center" vertical="center" wrapText="1"/>
    </xf>
    <xf numFmtId="3" fontId="43" fillId="26" borderId="37" xfId="32" applyNumberFormat="1" applyFont="1" applyFill="1" applyBorder="1" applyAlignment="1">
      <alignment horizontal="center" vertical="center"/>
    </xf>
    <xf numFmtId="0" fontId="171" fillId="26" borderId="0" xfId="0" applyFont="1" applyFill="1" applyAlignment="1">
      <alignment vertical="center"/>
    </xf>
    <xf numFmtId="3" fontId="171" fillId="26" borderId="0" xfId="0" applyNumberFormat="1" applyFont="1" applyFill="1" applyAlignment="1">
      <alignment horizontal="center" vertical="center"/>
    </xf>
    <xf numFmtId="0" fontId="165" fillId="0" borderId="7" xfId="0" applyFont="1" applyBorder="1" applyAlignment="1">
      <alignment vertical="center" wrapText="1"/>
    </xf>
    <xf numFmtId="0" fontId="165" fillId="0" borderId="7" xfId="0" applyFont="1" applyBorder="1" applyAlignment="1">
      <alignment horizontal="center" vertical="center"/>
    </xf>
    <xf numFmtId="10" fontId="165" fillId="0" borderId="7" xfId="0" applyNumberFormat="1" applyFont="1" applyBorder="1" applyAlignment="1">
      <alignment horizontal="center" vertical="center"/>
    </xf>
    <xf numFmtId="0" fontId="164" fillId="0" borderId="7" xfId="0" applyFont="1" applyBorder="1" applyAlignment="1">
      <alignment vertical="center" wrapText="1"/>
    </xf>
    <xf numFmtId="4" fontId="165" fillId="0" borderId="7" xfId="0" applyNumberFormat="1" applyFont="1" applyBorder="1" applyAlignment="1">
      <alignment horizontal="center" vertical="center"/>
    </xf>
    <xf numFmtId="3" fontId="42" fillId="0" borderId="17" xfId="0" applyNumberFormat="1" applyFont="1" applyBorder="1" applyAlignment="1">
      <alignment horizontal="center" vertical="center"/>
    </xf>
    <xf numFmtId="3" fontId="42" fillId="0" borderId="52" xfId="0" applyNumberFormat="1" applyFont="1" applyBorder="1" applyAlignment="1">
      <alignment horizontal="center" vertical="center"/>
    </xf>
    <xf numFmtId="3" fontId="165" fillId="50" borderId="7" xfId="0" applyNumberFormat="1" applyFont="1" applyFill="1" applyBorder="1" applyAlignment="1">
      <alignment horizontal="center" vertical="center"/>
    </xf>
    <xf numFmtId="4" fontId="164" fillId="0" borderId="7" xfId="0" applyNumberFormat="1" applyFont="1" applyBorder="1" applyAlignment="1">
      <alignment horizontal="center" vertical="center"/>
    </xf>
    <xf numFmtId="10" fontId="164" fillId="0" borderId="7" xfId="0" applyNumberFormat="1" applyFont="1" applyBorder="1" applyAlignment="1">
      <alignment horizontal="center" vertical="center"/>
    </xf>
    <xf numFmtId="177" fontId="164" fillId="0" borderId="7" xfId="0" applyNumberFormat="1" applyFont="1" applyBorder="1" applyAlignment="1">
      <alignment horizontal="center" vertical="center" wrapText="1"/>
    </xf>
    <xf numFmtId="3" fontId="164" fillId="37" borderId="7" xfId="0" applyNumberFormat="1" applyFont="1" applyFill="1" applyBorder="1" applyAlignment="1">
      <alignment horizontal="center" vertical="center" wrapText="1"/>
    </xf>
    <xf numFmtId="173" fontId="171" fillId="0" borderId="0" xfId="1" applyNumberFormat="1" applyFont="1" applyBorder="1" applyAlignment="1" applyProtection="1">
      <alignment horizontal="center" vertical="center"/>
    </xf>
    <xf numFmtId="173" fontId="174" fillId="0" borderId="0" xfId="1" applyNumberFormat="1" applyFont="1" applyBorder="1" applyAlignment="1" applyProtection="1">
      <alignment horizontal="center" vertical="center"/>
    </xf>
    <xf numFmtId="173" fontId="158" fillId="0" borderId="0" xfId="0" applyNumberFormat="1" applyFont="1" applyAlignment="1">
      <alignment horizontal="center" vertical="center"/>
    </xf>
    <xf numFmtId="173" fontId="171" fillId="0" borderId="0" xfId="0" applyNumberFormat="1" applyFont="1" applyAlignment="1">
      <alignment horizontal="center" vertical="center"/>
    </xf>
    <xf numFmtId="3" fontId="180" fillId="0" borderId="7" xfId="0" applyNumberFormat="1" applyFont="1" applyBorder="1" applyAlignment="1">
      <alignment horizontal="center" vertical="center"/>
    </xf>
    <xf numFmtId="3" fontId="181" fillId="0" borderId="7" xfId="0" applyNumberFormat="1" applyFont="1" applyBorder="1" applyAlignment="1">
      <alignment horizontal="center" vertical="center"/>
    </xf>
    <xf numFmtId="49" fontId="35" fillId="0" borderId="39" xfId="31" applyNumberFormat="1" applyFont="1" applyBorder="1" applyAlignment="1">
      <alignment horizontal="center" vertical="center"/>
    </xf>
    <xf numFmtId="0" fontId="13" fillId="27" borderId="39" xfId="31" applyFont="1" applyFill="1" applyBorder="1" applyAlignment="1">
      <alignment horizontal="right" vertical="center"/>
    </xf>
    <xf numFmtId="0" fontId="44" fillId="26" borderId="0" xfId="0" applyFont="1" applyFill="1" applyAlignment="1">
      <alignment vertical="center"/>
    </xf>
    <xf numFmtId="0" fontId="44" fillId="27" borderId="0" xfId="0" applyFont="1" applyFill="1"/>
    <xf numFmtId="0" fontId="44" fillId="27" borderId="0" xfId="32" applyFont="1" applyFill="1" applyAlignment="1">
      <alignment vertical="center"/>
    </xf>
    <xf numFmtId="49" fontId="13" fillId="0" borderId="75" xfId="31" applyNumberFormat="1" applyFont="1" applyBorder="1" applyAlignment="1">
      <alignment horizontal="center" vertical="center"/>
    </xf>
    <xf numFmtId="49" fontId="70" fillId="0" borderId="0" xfId="32" applyNumberFormat="1" applyFont="1" applyAlignment="1">
      <alignment vertical="center"/>
    </xf>
    <xf numFmtId="0" fontId="70" fillId="0" borderId="0" xfId="32" applyFont="1" applyAlignment="1">
      <alignment vertical="center"/>
    </xf>
    <xf numFmtId="0" fontId="73" fillId="0" borderId="0" xfId="32" applyFont="1"/>
    <xf numFmtId="0" fontId="43" fillId="0" borderId="0" xfId="0" applyFont="1"/>
    <xf numFmtId="3" fontId="41" fillId="0" borderId="0" xfId="0" applyNumberFormat="1" applyFont="1"/>
    <xf numFmtId="49" fontId="71" fillId="27" borderId="25" xfId="0" applyNumberFormat="1" applyFont="1" applyFill="1" applyBorder="1" applyAlignment="1">
      <alignment horizontal="left" vertical="center"/>
    </xf>
    <xf numFmtId="0" fontId="33" fillId="27" borderId="27" xfId="31" applyFont="1" applyFill="1" applyBorder="1" applyAlignment="1">
      <alignment horizontal="center" vertical="center"/>
    </xf>
    <xf numFmtId="0" fontId="13" fillId="27" borderId="16" xfId="31" applyFont="1" applyFill="1" applyBorder="1"/>
    <xf numFmtId="0" fontId="13" fillId="27" borderId="0" xfId="0" applyFont="1" applyFill="1" applyAlignment="1">
      <alignment horizontal="left"/>
    </xf>
    <xf numFmtId="0" fontId="20" fillId="0" borderId="0" xfId="0" applyFont="1" applyAlignment="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lignment vertical="center"/>
    </xf>
    <xf numFmtId="0" fontId="71" fillId="27" borderId="0" xfId="32" applyFont="1" applyFill="1" applyAlignment="1">
      <alignment vertical="center"/>
    </xf>
    <xf numFmtId="0" fontId="35" fillId="27" borderId="0" xfId="32" applyFont="1" applyFill="1" applyAlignment="1">
      <alignment horizontal="center" vertical="center"/>
    </xf>
    <xf numFmtId="0" fontId="71" fillId="27" borderId="0" xfId="32" applyFont="1" applyFill="1" applyAlignment="1">
      <alignment horizontal="center" vertical="center"/>
    </xf>
    <xf numFmtId="49" fontId="71" fillId="27" borderId="0" xfId="32" applyNumberFormat="1" applyFont="1" applyFill="1" applyAlignment="1">
      <alignment horizontal="center" vertical="center"/>
    </xf>
    <xf numFmtId="0" fontId="73" fillId="27" borderId="0" xfId="32" applyFont="1" applyFill="1" applyAlignment="1">
      <alignment horizontal="center" vertical="center"/>
    </xf>
    <xf numFmtId="0" fontId="49" fillId="27" borderId="0" xfId="0" applyFont="1" applyFill="1" applyAlignment="1">
      <alignment vertical="center"/>
    </xf>
    <xf numFmtId="0" fontId="49" fillId="27" borderId="0" xfId="0" applyFont="1" applyFill="1" applyAlignment="1">
      <alignment horizontal="center"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lignment vertical="center"/>
    </xf>
    <xf numFmtId="177"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2" fontId="13" fillId="21" borderId="83" xfId="70" applyNumberFormat="1" applyFont="1" applyFill="1" applyBorder="1" applyAlignment="1" applyProtection="1">
      <alignment horizontal="center" vertical="center"/>
    </xf>
    <xf numFmtId="172" fontId="13" fillId="21" borderId="12" xfId="70" applyNumberFormat="1" applyFont="1" applyFill="1" applyBorder="1" applyAlignment="1" applyProtection="1">
      <alignment horizontal="center" vertical="center"/>
    </xf>
    <xf numFmtId="177"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lignment horizontal="center" vertical="center" wrapText="1"/>
    </xf>
    <xf numFmtId="0" fontId="66" fillId="27" borderId="0" xfId="32" applyFont="1" applyFill="1" applyAlignment="1">
      <alignment horizontal="center" vertical="center"/>
    </xf>
    <xf numFmtId="0" fontId="58" fillId="20" borderId="0" xfId="52" applyFont="1" applyFill="1" applyAlignment="1">
      <alignment vertical="center"/>
    </xf>
    <xf numFmtId="3" fontId="58" fillId="0" borderId="15" xfId="52" applyNumberFormat="1" applyFont="1" applyBorder="1" applyAlignment="1">
      <alignment horizontal="center" vertical="center"/>
    </xf>
    <xf numFmtId="3" fontId="58" fillId="26" borderId="0" xfId="52" applyNumberFormat="1" applyFont="1" applyFill="1" applyAlignment="1">
      <alignment vertical="center"/>
    </xf>
    <xf numFmtId="0" fontId="58" fillId="26" borderId="0" xfId="52" applyFont="1" applyFill="1" applyAlignment="1">
      <alignment vertical="center"/>
    </xf>
    <xf numFmtId="3" fontId="58" fillId="27" borderId="0" xfId="52" applyNumberFormat="1" applyFont="1" applyFill="1" applyAlignment="1">
      <alignment vertical="center"/>
    </xf>
    <xf numFmtId="10" fontId="58" fillId="27" borderId="0" xfId="52" applyNumberFormat="1" applyFont="1" applyFill="1" applyAlignment="1">
      <alignment vertical="center"/>
    </xf>
    <xf numFmtId="0" fontId="88" fillId="27" borderId="17" xfId="52" applyFont="1" applyFill="1" applyBorder="1" applyAlignment="1">
      <alignment horizontal="left" vertical="center" wrapText="1"/>
    </xf>
    <xf numFmtId="0" fontId="42" fillId="27" borderId="0" xfId="57" applyFont="1" applyFill="1" applyAlignment="1">
      <alignment vertical="center"/>
    </xf>
    <xf numFmtId="0" fontId="58" fillId="27" borderId="0" xfId="57" applyFont="1" applyFill="1" applyAlignment="1">
      <alignment vertical="center"/>
    </xf>
    <xf numFmtId="0" fontId="58" fillId="27" borderId="21" xfId="52" applyFont="1" applyFill="1" applyBorder="1" applyAlignment="1">
      <alignment horizontal="left" vertical="center" wrapText="1"/>
    </xf>
    <xf numFmtId="0" fontId="42" fillId="26" borderId="0" xfId="57" applyFont="1" applyFill="1" applyAlignment="1">
      <alignment vertical="center"/>
    </xf>
    <xf numFmtId="4" fontId="66" fillId="31" borderId="15" xfId="57" applyNumberFormat="1" applyFont="1" applyFill="1" applyBorder="1" applyAlignment="1">
      <alignment horizontal="center" vertical="center"/>
    </xf>
    <xf numFmtId="0" fontId="66" fillId="23" borderId="9" xfId="57" applyFont="1" applyFill="1" applyBorder="1" applyAlignment="1">
      <alignment horizontal="left" vertical="center"/>
    </xf>
    <xf numFmtId="0" fontId="13" fillId="27" borderId="0" xfId="57" applyFont="1" applyFill="1" applyAlignment="1">
      <alignment vertical="center"/>
    </xf>
    <xf numFmtId="3" fontId="66" fillId="27" borderId="52" xfId="57" applyNumberFormat="1" applyFont="1" applyFill="1" applyBorder="1" applyAlignment="1">
      <alignment horizontal="center" vertical="center"/>
    </xf>
    <xf numFmtId="3" fontId="66" fillId="27" borderId="7" xfId="57" applyNumberFormat="1" applyFont="1" applyFill="1" applyBorder="1" applyAlignment="1">
      <alignment horizontal="center" vertical="center"/>
    </xf>
    <xf numFmtId="3" fontId="66" fillId="27" borderId="53" xfId="57" applyNumberFormat="1" applyFont="1" applyFill="1" applyBorder="1" applyAlignment="1">
      <alignment horizontal="center" vertical="center"/>
    </xf>
    <xf numFmtId="0" fontId="125" fillId="20" borderId="20" xfId="88" applyFont="1" applyFill="1" applyBorder="1" applyAlignment="1">
      <alignment vertical="center"/>
    </xf>
    <xf numFmtId="0" fontId="125" fillId="20" borderId="0" xfId="88" applyFont="1" applyFill="1" applyAlignment="1">
      <alignment vertical="center"/>
    </xf>
    <xf numFmtId="0" fontId="17" fillId="27" borderId="0" xfId="32" applyFont="1" applyFill="1" applyAlignment="1">
      <alignment vertical="center"/>
    </xf>
    <xf numFmtId="0" fontId="13" fillId="27" borderId="0" xfId="32" applyFont="1" applyFill="1" applyAlignment="1">
      <alignment vertical="center"/>
    </xf>
    <xf numFmtId="0" fontId="17" fillId="27" borderId="0" xfId="52" applyFont="1" applyFill="1" applyAlignment="1">
      <alignment vertical="center"/>
    </xf>
    <xf numFmtId="0" fontId="58" fillId="27" borderId="0" xfId="80" applyFont="1" applyFill="1" applyAlignment="1">
      <alignment vertical="center"/>
    </xf>
    <xf numFmtId="0" fontId="58" fillId="20" borderId="18" xfId="52" applyFont="1" applyFill="1" applyBorder="1" applyAlignment="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22" fillId="28" borderId="1" xfId="49" applyFont="1" applyFill="1" applyBorder="1" applyAlignment="1" applyProtection="1">
      <alignment horizontal="left" vertical="center"/>
      <protection locked="0"/>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3" fontId="44" fillId="27" borderId="0" xfId="49" applyNumberFormat="1" applyFont="1" applyFill="1" applyAlignment="1">
      <alignment vertical="center" wrapText="1"/>
    </xf>
    <xf numFmtId="0" fontId="22" fillId="27" borderId="0" xfId="32" applyFont="1" applyFill="1" applyAlignment="1">
      <alignment vertical="center"/>
    </xf>
    <xf numFmtId="3" fontId="42" fillId="26" borderId="31" xfId="0" applyNumberFormat="1" applyFont="1" applyFill="1" applyBorder="1" applyAlignment="1">
      <alignment horizontal="center" vertical="center"/>
    </xf>
    <xf numFmtId="3" fontId="41" fillId="24" borderId="52" xfId="0" applyNumberFormat="1" applyFont="1" applyFill="1" applyBorder="1" applyAlignment="1">
      <alignment horizontal="center" vertical="center"/>
    </xf>
    <xf numFmtId="0" fontId="15" fillId="26" borderId="52" xfId="0" applyFont="1" applyFill="1" applyBorder="1" applyAlignment="1">
      <alignment horizontal="center" vertical="center"/>
    </xf>
    <xf numFmtId="3" fontId="42" fillId="29" borderId="53" xfId="49" applyNumberFormat="1" applyFont="1" applyFill="1" applyBorder="1" applyAlignment="1">
      <alignment horizontal="right" vertical="center"/>
    </xf>
    <xf numFmtId="0" fontId="42" fillId="26" borderId="52" xfId="0" applyFont="1" applyFill="1" applyBorder="1" applyAlignment="1">
      <alignment horizontal="center" vertical="center"/>
    </xf>
    <xf numFmtId="0" fontId="42" fillId="26" borderId="56" xfId="0" applyFont="1" applyFill="1" applyBorder="1" applyAlignment="1">
      <alignment horizontal="center" vertical="center"/>
    </xf>
    <xf numFmtId="0" fontId="109" fillId="0" borderId="77" xfId="0" applyFont="1" applyBorder="1" applyAlignment="1">
      <alignment horizontal="left" vertical="center" wrapText="1"/>
    </xf>
    <xf numFmtId="172" fontId="110" fillId="26" borderId="77" xfId="49" applyNumberFormat="1" applyFont="1" applyFill="1" applyBorder="1" applyAlignment="1">
      <alignment horizontal="center" vertical="center"/>
    </xf>
    <xf numFmtId="172"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lignment horizontal="center" vertical="center"/>
    </xf>
    <xf numFmtId="0" fontId="42" fillId="26" borderId="52" xfId="0" applyFont="1" applyFill="1" applyBorder="1" applyAlignment="1">
      <alignment horizontal="center" vertical="center" wrapText="1"/>
    </xf>
    <xf numFmtId="3" fontId="41" fillId="24" borderId="56" xfId="0" applyNumberFormat="1" applyFont="1" applyFill="1" applyBorder="1" applyAlignment="1">
      <alignment horizontal="center" vertical="center"/>
    </xf>
    <xf numFmtId="3" fontId="41" fillId="24" borderId="77" xfId="0" applyNumberFormat="1" applyFont="1" applyFill="1" applyBorder="1" applyAlignment="1">
      <alignment horizontal="left" vertical="center" wrapText="1"/>
    </xf>
    <xf numFmtId="168" fontId="41" fillId="24" borderId="77" xfId="0" applyNumberFormat="1" applyFont="1" applyFill="1" applyBorder="1" applyAlignment="1">
      <alignment horizontal="center" vertical="center"/>
    </xf>
    <xf numFmtId="172" fontId="41" fillId="24" borderId="77" xfId="0" applyNumberFormat="1" applyFont="1" applyFill="1" applyBorder="1" applyAlignment="1">
      <alignment horizontal="center" vertical="center"/>
    </xf>
    <xf numFmtId="0" fontId="42" fillId="27" borderId="54" xfId="0" applyFont="1" applyFill="1" applyBorder="1" applyAlignment="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lignment horizontal="center" vertical="center" wrapText="1"/>
    </xf>
    <xf numFmtId="3" fontId="42" fillId="20" borderId="52" xfId="0" applyNumberFormat="1" applyFont="1" applyFill="1" applyBorder="1" applyAlignment="1">
      <alignment horizontal="center" vertical="center"/>
    </xf>
    <xf numFmtId="4" fontId="42" fillId="26" borderId="53" xfId="0" applyNumberFormat="1" applyFont="1" applyFill="1" applyBorder="1" applyAlignment="1">
      <alignment horizontal="center" vertical="center"/>
    </xf>
    <xf numFmtId="3" fontId="42" fillId="20" borderId="56" xfId="0" applyNumberFormat="1" applyFont="1" applyFill="1" applyBorder="1" applyAlignment="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lignment horizontal="center" vertical="center"/>
    </xf>
    <xf numFmtId="4" fontId="42" fillId="26" borderId="57" xfId="0" applyNumberFormat="1" applyFont="1" applyFill="1" applyBorder="1" applyAlignment="1">
      <alignment horizontal="center" vertical="center"/>
    </xf>
    <xf numFmtId="3" fontId="41" fillId="39" borderId="29" xfId="0" applyNumberFormat="1" applyFont="1" applyFill="1" applyBorder="1" applyAlignment="1">
      <alignment vertical="center"/>
    </xf>
    <xf numFmtId="3" fontId="42" fillId="20" borderId="31" xfId="0" applyNumberFormat="1" applyFont="1" applyFill="1" applyBorder="1" applyAlignment="1">
      <alignment horizontal="left" vertical="center" wrapText="1"/>
    </xf>
    <xf numFmtId="4" fontId="42" fillId="3" borderId="31" xfId="0" applyNumberFormat="1" applyFont="1" applyFill="1" applyBorder="1" applyAlignment="1" applyProtection="1">
      <alignment horizontal="center" vertical="center"/>
      <protection locked="0"/>
    </xf>
    <xf numFmtId="4" fontId="42" fillId="26" borderId="31" xfId="0" applyNumberFormat="1" applyFont="1" applyFill="1" applyBorder="1" applyAlignment="1">
      <alignment horizontal="center" vertical="center"/>
    </xf>
    <xf numFmtId="176" fontId="42" fillId="26" borderId="31" xfId="0" applyNumberFormat="1" applyFont="1" applyFill="1" applyBorder="1" applyAlignment="1">
      <alignment horizontal="center" vertical="center"/>
    </xf>
    <xf numFmtId="4" fontId="42" fillId="26" borderId="50" xfId="0" applyNumberFormat="1" applyFont="1" applyFill="1" applyBorder="1" applyAlignment="1">
      <alignment horizontal="center" vertical="center"/>
    </xf>
    <xf numFmtId="3" fontId="41" fillId="39" borderId="38" xfId="0" applyNumberFormat="1" applyFont="1" applyFill="1" applyBorder="1" applyAlignment="1">
      <alignment vertical="center" wrapText="1"/>
    </xf>
    <xf numFmtId="0" fontId="42" fillId="27" borderId="49" xfId="0" applyFont="1" applyFill="1" applyBorder="1" applyAlignment="1">
      <alignment horizontal="center" vertical="center" wrapText="1"/>
    </xf>
    <xf numFmtId="0" fontId="42" fillId="27" borderId="31" xfId="0" applyFont="1" applyFill="1" applyBorder="1" applyAlignment="1">
      <alignment horizontal="left" vertical="center" wrapText="1"/>
    </xf>
    <xf numFmtId="168" fontId="42" fillId="27" borderId="31" xfId="0" applyNumberFormat="1" applyFont="1" applyFill="1" applyBorder="1" applyAlignment="1">
      <alignment horizontal="center" vertical="center"/>
    </xf>
    <xf numFmtId="172" fontId="42" fillId="27" borderId="31" xfId="0" applyNumberFormat="1" applyFont="1" applyFill="1" applyBorder="1" applyAlignment="1">
      <alignment horizontal="center" vertical="center"/>
    </xf>
    <xf numFmtId="172" fontId="42" fillId="27" borderId="61" xfId="0" applyNumberFormat="1" applyFont="1" applyFill="1" applyBorder="1" applyAlignment="1">
      <alignment horizontal="center" vertical="center"/>
    </xf>
    <xf numFmtId="3" fontId="42" fillId="26" borderId="137" xfId="32" applyNumberFormat="1" applyFont="1" applyFill="1" applyBorder="1" applyAlignment="1">
      <alignment horizontal="center" vertical="center"/>
    </xf>
    <xf numFmtId="168" fontId="42" fillId="3" borderId="31" xfId="0" applyNumberFormat="1" applyFont="1" applyFill="1" applyBorder="1" applyAlignment="1" applyProtection="1">
      <alignment horizontal="center" vertical="center"/>
      <protection locked="0"/>
    </xf>
    <xf numFmtId="168" fontId="42" fillId="3" borderId="31"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lignment horizontal="center" vertical="center" wrapText="1"/>
    </xf>
    <xf numFmtId="0" fontId="42" fillId="0" borderId="31" xfId="0" applyFont="1" applyBorder="1" applyAlignment="1">
      <alignment horizontal="left" vertical="center" wrapText="1"/>
    </xf>
    <xf numFmtId="3" fontId="42" fillId="29" borderId="31" xfId="49" applyNumberFormat="1" applyFont="1" applyFill="1" applyBorder="1" applyAlignment="1">
      <alignment horizontal="right" vertical="center"/>
    </xf>
    <xf numFmtId="3" fontId="42" fillId="29" borderId="50" xfId="49" applyNumberFormat="1" applyFont="1" applyFill="1" applyBorder="1" applyAlignment="1">
      <alignment horizontal="right" vertical="center"/>
    </xf>
    <xf numFmtId="0" fontId="42" fillId="27" borderId="47" xfId="0" applyFont="1" applyFill="1" applyBorder="1" applyAlignment="1">
      <alignment horizontal="center" vertical="center" wrapText="1"/>
    </xf>
    <xf numFmtId="0" fontId="42" fillId="26" borderId="71" xfId="0" applyFont="1" applyFill="1" applyBorder="1" applyAlignment="1">
      <alignment horizontal="left" vertical="center" wrapText="1"/>
    </xf>
    <xf numFmtId="0" fontId="17" fillId="0" borderId="0" xfId="32" applyFont="1" applyAlignment="1">
      <alignment vertical="center"/>
    </xf>
    <xf numFmtId="167" fontId="42" fillId="20" borderId="0" xfId="32" applyNumberFormat="1" applyFont="1" applyFill="1" applyAlignment="1">
      <alignment vertical="center"/>
    </xf>
    <xf numFmtId="0" fontId="42" fillId="20" borderId="0" xfId="32" applyFont="1" applyFill="1" applyAlignment="1">
      <alignment vertical="center"/>
    </xf>
    <xf numFmtId="0" fontId="42" fillId="0" borderId="0" xfId="78" applyFont="1" applyAlignment="1">
      <alignment vertical="center"/>
    </xf>
    <xf numFmtId="167" fontId="42" fillId="0" borderId="0" xfId="32" applyNumberFormat="1" applyFont="1" applyAlignment="1">
      <alignment vertical="center"/>
    </xf>
    <xf numFmtId="3" fontId="41" fillId="0" borderId="0" xfId="32" applyNumberFormat="1" applyFont="1" applyAlignment="1">
      <alignment vertical="center"/>
    </xf>
    <xf numFmtId="0" fontId="13" fillId="0" borderId="0" xfId="32" applyFont="1" applyAlignment="1">
      <alignment horizontal="center" vertical="center"/>
    </xf>
    <xf numFmtId="3" fontId="42" fillId="27" borderId="75" xfId="32" applyNumberFormat="1" applyFont="1" applyFill="1" applyBorder="1" applyAlignment="1">
      <alignment horizontal="center" vertical="center"/>
    </xf>
    <xf numFmtId="0" fontId="42" fillId="27" borderId="73" xfId="32" applyFont="1" applyFill="1" applyBorder="1" applyAlignment="1">
      <alignment horizontal="center" vertical="center"/>
    </xf>
    <xf numFmtId="0" fontId="42" fillId="27" borderId="76" xfId="32" applyFont="1" applyFill="1" applyBorder="1" applyAlignment="1">
      <alignment horizontal="center" vertical="center"/>
    </xf>
    <xf numFmtId="3" fontId="42" fillId="27" borderId="52" xfId="32" applyNumberFormat="1" applyFont="1" applyFill="1" applyBorder="1" applyAlignment="1">
      <alignment horizontal="center" vertical="center"/>
    </xf>
    <xf numFmtId="0" fontId="42" fillId="27" borderId="7" xfId="32" applyFont="1" applyFill="1" applyBorder="1" applyAlignment="1">
      <alignment horizontal="center" vertical="center"/>
    </xf>
    <xf numFmtId="0" fontId="42" fillId="27" borderId="53" xfId="32" applyFont="1" applyFill="1" applyBorder="1" applyAlignment="1">
      <alignment horizontal="center" vertical="center"/>
    </xf>
    <xf numFmtId="0" fontId="43" fillId="27" borderId="77" xfId="32" applyFont="1" applyFill="1" applyBorder="1" applyAlignment="1">
      <alignment horizontal="center" vertical="center"/>
    </xf>
    <xf numFmtId="3" fontId="102" fillId="0" borderId="28" xfId="32" applyNumberFormat="1" applyFont="1" applyBorder="1" applyAlignment="1">
      <alignment horizontal="right" vertical="center" wrapText="1"/>
    </xf>
    <xf numFmtId="3" fontId="102" fillId="26" borderId="30" xfId="32" applyNumberFormat="1" applyFont="1" applyFill="1" applyBorder="1" applyAlignment="1">
      <alignment horizontal="center" vertical="center"/>
    </xf>
    <xf numFmtId="3" fontId="102" fillId="26" borderId="19" xfId="32" applyNumberFormat="1" applyFont="1" applyFill="1" applyBorder="1" applyAlignment="1">
      <alignment horizontal="center" vertical="center"/>
    </xf>
    <xf numFmtId="3" fontId="42" fillId="27" borderId="49" xfId="32" applyNumberFormat="1" applyFont="1" applyFill="1" applyBorder="1" applyAlignment="1">
      <alignment horizontal="center" vertical="center"/>
    </xf>
    <xf numFmtId="0" fontId="42" fillId="27" borderId="31" xfId="32" applyFont="1" applyFill="1" applyBorder="1" applyAlignment="1">
      <alignment horizontal="center" vertical="center"/>
    </xf>
    <xf numFmtId="0" fontId="42" fillId="27" borderId="50" xfId="32" applyFont="1" applyFill="1" applyBorder="1" applyAlignment="1">
      <alignment horizontal="center" vertical="center"/>
    </xf>
    <xf numFmtId="0" fontId="48" fillId="22" borderId="21" xfId="32" applyFont="1" applyFill="1" applyBorder="1" applyAlignment="1">
      <alignment horizontal="center" vertical="center"/>
    </xf>
    <xf numFmtId="0" fontId="46" fillId="0" borderId="21" xfId="0" applyFont="1" applyBorder="1" applyAlignment="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8" fillId="0" borderId="21" xfId="32" applyNumberFormat="1" applyFont="1" applyBorder="1" applyAlignment="1">
      <alignment horizontal="left" vertical="center" wrapText="1"/>
    </xf>
    <xf numFmtId="14" fontId="41" fillId="27" borderId="0" xfId="32" applyNumberFormat="1" applyFont="1" applyFill="1" applyAlignment="1">
      <alignment vertical="center"/>
    </xf>
    <xf numFmtId="14" fontId="46" fillId="27" borderId="0" xfId="32" applyNumberFormat="1" applyFont="1" applyFill="1" applyAlignment="1">
      <alignment vertical="center"/>
    </xf>
    <xf numFmtId="0" fontId="46" fillId="22" borderId="21" xfId="32" applyFont="1" applyFill="1" applyBorder="1" applyAlignment="1">
      <alignment horizontal="center" vertical="center"/>
    </xf>
    <xf numFmtId="0" fontId="46" fillId="0" borderId="21" xfId="32" applyFont="1" applyBorder="1" applyAlignment="1">
      <alignment horizontal="center" vertical="center"/>
    </xf>
    <xf numFmtId="3" fontId="46" fillId="27" borderId="21" xfId="32" applyNumberFormat="1" applyFont="1" applyFill="1" applyBorder="1" applyAlignment="1">
      <alignment horizontal="left" vertical="center" wrapText="1"/>
    </xf>
    <xf numFmtId="0" fontId="42" fillId="26" borderId="0" xfId="0" applyFont="1" applyFill="1" applyAlignment="1">
      <alignment horizontal="right" vertical="center"/>
    </xf>
    <xf numFmtId="3" fontId="43" fillId="44" borderId="56" xfId="37" applyFont="1" applyFill="1" applyBorder="1" applyAlignment="1" applyProtection="1">
      <alignment horizontal="center" vertical="center" wrapText="1"/>
    </xf>
    <xf numFmtId="3" fontId="43" fillId="44" borderId="77" xfId="37" applyFont="1" applyFill="1" applyBorder="1" applyAlignment="1" applyProtection="1">
      <alignment horizontal="center" vertical="center" wrapText="1"/>
    </xf>
    <xf numFmtId="3" fontId="43" fillId="44" borderId="57" xfId="37" applyFont="1" applyFill="1" applyBorder="1" applyAlignment="1" applyProtection="1">
      <alignment horizontal="center" vertical="center" wrapText="1"/>
    </xf>
    <xf numFmtId="49" fontId="13" fillId="0" borderId="28" xfId="0" applyNumberFormat="1" applyFont="1" applyBorder="1" applyAlignment="1">
      <alignment horizontal="center" vertical="center"/>
    </xf>
    <xf numFmtId="0" fontId="42" fillId="0" borderId="28" xfId="31" applyFont="1" applyBorder="1" applyAlignment="1">
      <alignment vertical="center"/>
    </xf>
    <xf numFmtId="0" fontId="41" fillId="0" borderId="76" xfId="49" applyFont="1" applyBorder="1" applyAlignment="1">
      <alignment horizontal="left" vertical="center" wrapText="1"/>
    </xf>
    <xf numFmtId="0" fontId="41" fillId="0" borderId="53" xfId="49" applyFont="1" applyBorder="1" applyAlignment="1">
      <alignment horizontal="left" vertical="center" wrapText="1"/>
    </xf>
    <xf numFmtId="0" fontId="41" fillId="0" borderId="55" xfId="49" applyFont="1" applyBorder="1" applyAlignment="1">
      <alignment horizontal="left" vertical="center" wrapText="1"/>
    </xf>
    <xf numFmtId="179" fontId="13" fillId="26" borderId="38" xfId="32" applyNumberFormat="1" applyFont="1" applyFill="1" applyBorder="1" applyAlignment="1">
      <alignment horizontal="center" vertical="center"/>
    </xf>
    <xf numFmtId="3" fontId="13" fillId="3" borderId="49" xfId="32" applyNumberFormat="1" applyFont="1" applyFill="1" applyBorder="1" applyAlignment="1" applyProtection="1">
      <alignment horizontal="center" vertical="center"/>
      <protection locked="0"/>
    </xf>
    <xf numFmtId="174" fontId="42" fillId="0" borderId="4" xfId="37" applyNumberFormat="1" applyFont="1" applyBorder="1" applyProtection="1">
      <alignment horizontal="right" vertical="center" wrapText="1"/>
    </xf>
    <xf numFmtId="174" fontId="42" fillId="0" borderId="31" xfId="28" applyNumberFormat="1" applyFont="1" applyFill="1" applyBorder="1">
      <alignment horizontal="right" vertical="center" wrapText="1"/>
    </xf>
    <xf numFmtId="174" fontId="42" fillId="0" borderId="50" xfId="28" applyNumberFormat="1" applyFont="1" applyFill="1" applyBorder="1">
      <alignment horizontal="right" vertical="center" wrapText="1"/>
    </xf>
    <xf numFmtId="174" fontId="42" fillId="0" borderId="31" xfId="37" applyNumberFormat="1" applyFont="1" applyBorder="1" applyProtection="1">
      <alignment horizontal="right" vertical="center" wrapText="1"/>
    </xf>
    <xf numFmtId="3" fontId="13" fillId="26" borderId="49" xfId="32" applyNumberFormat="1" applyFont="1" applyFill="1" applyBorder="1" applyAlignment="1">
      <alignment horizontal="center" vertical="center"/>
    </xf>
    <xf numFmtId="174" fontId="42" fillId="26" borderId="31" xfId="37" applyNumberFormat="1" applyFont="1" applyFill="1" applyBorder="1" applyProtection="1">
      <alignment horizontal="right" vertical="center" wrapText="1"/>
    </xf>
    <xf numFmtId="174" fontId="42" fillId="26" borderId="31" xfId="28" applyNumberFormat="1" applyFont="1" applyFill="1" applyBorder="1">
      <alignment horizontal="right" vertical="center" wrapText="1"/>
    </xf>
    <xf numFmtId="174" fontId="42" fillId="26" borderId="50" xfId="28" applyNumberFormat="1" applyFont="1" applyFill="1" applyBorder="1">
      <alignment horizontal="right" vertical="center" wrapText="1"/>
    </xf>
    <xf numFmtId="49" fontId="13" fillId="0" borderId="17" xfId="0" applyNumberFormat="1" applyFont="1" applyBorder="1" applyAlignment="1">
      <alignment horizontal="center" vertical="center"/>
    </xf>
    <xf numFmtId="49" fontId="13" fillId="0" borderId="5" xfId="0" applyNumberFormat="1" applyFont="1" applyBorder="1" applyAlignment="1">
      <alignment horizontal="center" vertical="center"/>
    </xf>
    <xf numFmtId="49" fontId="13" fillId="0" borderId="21" xfId="0" applyNumberFormat="1" applyFont="1" applyBorder="1" applyAlignment="1">
      <alignment horizontal="center" vertical="center"/>
    </xf>
    <xf numFmtId="49" fontId="13" fillId="0" borderId="39" xfId="0" applyNumberFormat="1" applyFont="1" applyBorder="1" applyAlignment="1">
      <alignment horizontal="center" vertical="center"/>
    </xf>
    <xf numFmtId="49" fontId="42" fillId="0" borderId="6" xfId="27" applyFont="1" applyFill="1" applyBorder="1" applyAlignment="1">
      <alignment vertical="center" wrapText="1"/>
    </xf>
    <xf numFmtId="49" fontId="42" fillId="0" borderId="15" xfId="27" applyFont="1" applyFill="1" applyBorder="1" applyAlignment="1">
      <alignment vertical="center" wrapText="1"/>
    </xf>
    <xf numFmtId="49" fontId="42" fillId="0" borderId="18" xfId="27" applyFont="1" applyFill="1" applyBorder="1" applyAlignment="1">
      <alignment vertical="center" wrapText="1"/>
    </xf>
    <xf numFmtId="0" fontId="51" fillId="27" borderId="0" xfId="49" applyFont="1" applyFill="1" applyAlignment="1">
      <alignment vertical="center" wrapText="1"/>
    </xf>
    <xf numFmtId="0" fontId="51" fillId="27" borderId="0" xfId="49" applyFont="1" applyFill="1" applyAlignment="1">
      <alignment vertical="center"/>
    </xf>
    <xf numFmtId="3" fontId="51" fillId="27" borderId="0" xfId="49" applyNumberFormat="1" applyFont="1" applyFill="1" applyAlignment="1">
      <alignment vertical="center" wrapText="1"/>
    </xf>
    <xf numFmtId="3" fontId="51" fillId="27" borderId="0" xfId="49" applyNumberFormat="1" applyFont="1" applyFill="1" applyAlignment="1">
      <alignment vertical="center"/>
    </xf>
    <xf numFmtId="3" fontId="44" fillId="27" borderId="0" xfId="49" applyNumberFormat="1" applyFont="1" applyFill="1" applyAlignment="1">
      <alignment vertical="center"/>
    </xf>
    <xf numFmtId="0" fontId="42" fillId="27" borderId="5" xfId="49" applyFont="1" applyFill="1" applyBorder="1" applyAlignment="1">
      <alignment horizontal="center" vertical="center"/>
    </xf>
    <xf numFmtId="9" fontId="42" fillId="26" borderId="5" xfId="49" applyNumberFormat="1" applyFont="1" applyFill="1" applyBorder="1" applyAlignment="1">
      <alignment horizontal="center" vertical="center"/>
    </xf>
    <xf numFmtId="49" fontId="42" fillId="26" borderId="5" xfId="49" applyNumberFormat="1" applyFont="1" applyFill="1" applyBorder="1" applyAlignment="1">
      <alignment horizontal="left" vertical="center" wrapText="1"/>
    </xf>
    <xf numFmtId="3" fontId="13" fillId="0" borderId="49" xfId="49" applyNumberFormat="1" applyFont="1" applyBorder="1" applyAlignment="1">
      <alignment horizontal="center" vertical="center" wrapText="1"/>
    </xf>
    <xf numFmtId="3" fontId="13" fillId="0" borderId="31" xfId="49" applyNumberFormat="1" applyFont="1" applyBorder="1" applyAlignment="1">
      <alignment horizontal="center" vertical="center" wrapText="1"/>
    </xf>
    <xf numFmtId="3" fontId="13" fillId="0" borderId="50" xfId="49" applyNumberFormat="1" applyFont="1" applyBorder="1" applyAlignment="1">
      <alignment horizontal="center" vertical="center" wrapText="1"/>
    </xf>
    <xf numFmtId="3" fontId="43" fillId="26" borderId="130" xfId="49" applyNumberFormat="1" applyFont="1" applyFill="1" applyBorder="1" applyAlignment="1">
      <alignment horizontal="center" vertical="center" wrapText="1"/>
    </xf>
    <xf numFmtId="3" fontId="43" fillId="26" borderId="152" xfId="49" applyNumberFormat="1" applyFont="1" applyFill="1" applyBorder="1" applyAlignment="1">
      <alignment horizontal="center" vertical="center" wrapText="1"/>
    </xf>
    <xf numFmtId="3" fontId="43" fillId="26" borderId="117" xfId="49" applyNumberFormat="1" applyFont="1" applyFill="1" applyBorder="1" applyAlignment="1">
      <alignment horizontal="center" vertical="center" wrapText="1"/>
    </xf>
    <xf numFmtId="3" fontId="43" fillId="26" borderId="137" xfId="49" applyNumberFormat="1" applyFont="1" applyFill="1" applyBorder="1" applyAlignment="1">
      <alignment horizontal="center" vertical="center" wrapText="1"/>
    </xf>
    <xf numFmtId="9" fontId="42" fillId="26" borderId="5" xfId="49" applyNumberFormat="1" applyFont="1" applyFill="1" applyBorder="1" applyAlignment="1">
      <alignment horizontal="left" vertical="center"/>
    </xf>
    <xf numFmtId="0" fontId="43" fillId="27" borderId="50" xfId="49" applyFont="1" applyFill="1" applyBorder="1" applyAlignment="1">
      <alignment horizontal="left" vertical="center" wrapText="1"/>
    </xf>
    <xf numFmtId="0" fontId="43" fillId="0" borderId="50" xfId="49" applyFont="1" applyBorder="1" applyAlignment="1">
      <alignment horizontal="left" vertical="center" wrapText="1"/>
    </xf>
    <xf numFmtId="0" fontId="43" fillId="0" borderId="53" xfId="49" applyFont="1" applyBorder="1" applyAlignment="1">
      <alignment horizontal="left" vertical="center" wrapText="1"/>
    </xf>
    <xf numFmtId="3" fontId="13" fillId="0" borderId="53" xfId="32" applyNumberFormat="1" applyFont="1" applyBorder="1" applyAlignment="1">
      <alignment horizontal="left" vertical="center"/>
    </xf>
    <xf numFmtId="49" fontId="43" fillId="27" borderId="30" xfId="49" applyNumberFormat="1" applyFont="1" applyFill="1" applyBorder="1" applyAlignment="1">
      <alignment horizontal="left" vertical="center" wrapText="1"/>
    </xf>
    <xf numFmtId="3" fontId="43" fillId="0" borderId="30" xfId="49" applyNumberFormat="1" applyFont="1" applyBorder="1" applyAlignment="1">
      <alignment horizontal="center" vertical="center" wrapText="1"/>
    </xf>
    <xf numFmtId="3" fontId="43" fillId="0" borderId="79" xfId="49" applyNumberFormat="1" applyFont="1" applyBorder="1" applyAlignment="1">
      <alignment horizontal="center" vertical="center" wrapText="1"/>
    </xf>
    <xf numFmtId="3" fontId="43" fillId="0" borderId="28" xfId="49" applyNumberFormat="1" applyFont="1" applyBorder="1" applyAlignment="1">
      <alignment horizontal="center" vertical="center" wrapText="1"/>
    </xf>
    <xf numFmtId="3" fontId="13" fillId="0" borderId="21" xfId="32" applyNumberFormat="1" applyFont="1" applyBorder="1" applyAlignment="1">
      <alignment horizontal="center" vertical="center"/>
    </xf>
    <xf numFmtId="3" fontId="13" fillId="0" borderId="79" xfId="32" applyNumberFormat="1" applyFont="1" applyBorder="1" applyAlignment="1">
      <alignment horizontal="center" vertical="center"/>
    </xf>
    <xf numFmtId="3" fontId="13" fillId="0" borderId="77" xfId="32" applyNumberFormat="1" applyFont="1" applyBorder="1" applyAlignment="1">
      <alignment horizontal="center" vertical="center"/>
    </xf>
    <xf numFmtId="3" fontId="13" fillId="0" borderId="57" xfId="32" applyNumberFormat="1" applyFont="1" applyBorder="1" applyAlignment="1">
      <alignment horizontal="center" vertical="center"/>
    </xf>
    <xf numFmtId="0" fontId="76" fillId="0" borderId="0" xfId="0" applyFont="1" applyAlignment="1">
      <alignment vertical="center"/>
    </xf>
    <xf numFmtId="0" fontId="83" fillId="0" borderId="0" xfId="32" applyFont="1" applyAlignment="1">
      <alignment horizontal="right" vertical="center"/>
    </xf>
    <xf numFmtId="3" fontId="46" fillId="0" borderId="52" xfId="32" applyNumberFormat="1" applyFont="1" applyBorder="1" applyAlignment="1">
      <alignment horizontal="center" vertical="center" wrapText="1"/>
    </xf>
    <xf numFmtId="3" fontId="46" fillId="0" borderId="7" xfId="32" applyNumberFormat="1" applyFont="1" applyBorder="1" applyAlignment="1">
      <alignment horizontal="center" vertical="center" wrapText="1"/>
    </xf>
    <xf numFmtId="3" fontId="46" fillId="0" borderId="15" xfId="32" applyNumberFormat="1" applyFont="1" applyBorder="1" applyAlignment="1">
      <alignment horizontal="center" vertical="center" wrapText="1"/>
    </xf>
    <xf numFmtId="3" fontId="41" fillId="0" borderId="52" xfId="32" applyNumberFormat="1" applyFont="1" applyBorder="1" applyAlignment="1">
      <alignment horizontal="center" vertical="center" wrapText="1"/>
    </xf>
    <xf numFmtId="3" fontId="41" fillId="0" borderId="7" xfId="32" applyNumberFormat="1" applyFont="1" applyBorder="1" applyAlignment="1">
      <alignment horizontal="center" vertical="center" wrapText="1"/>
    </xf>
    <xf numFmtId="3" fontId="41" fillId="0" borderId="53" xfId="32" applyNumberFormat="1" applyFont="1" applyBorder="1" applyAlignment="1">
      <alignment horizontal="center" vertical="center" wrapText="1"/>
    </xf>
    <xf numFmtId="3" fontId="46" fillId="26" borderId="52" xfId="32" applyNumberFormat="1" applyFont="1" applyFill="1" applyBorder="1" applyAlignment="1">
      <alignment horizontal="center" vertical="center" wrapText="1"/>
    </xf>
    <xf numFmtId="3" fontId="46" fillId="26" borderId="32" xfId="32" applyNumberFormat="1" applyFont="1" applyFill="1" applyBorder="1" applyAlignment="1">
      <alignment horizontal="center" vertical="center" wrapText="1"/>
    </xf>
    <xf numFmtId="3" fontId="46" fillId="26" borderId="15" xfId="32" applyNumberFormat="1" applyFont="1" applyFill="1" applyBorder="1" applyAlignment="1">
      <alignment horizontal="center" vertical="center" wrapText="1"/>
    </xf>
    <xf numFmtId="3" fontId="46" fillId="26" borderId="7" xfId="32" applyNumberFormat="1" applyFont="1" applyFill="1" applyBorder="1" applyAlignment="1">
      <alignment horizontal="center" vertical="center" wrapText="1"/>
    </xf>
    <xf numFmtId="0" fontId="41" fillId="27" borderId="0" xfId="0" applyFont="1" applyFill="1" applyAlignment="1">
      <alignment horizontal="right" vertical="center"/>
    </xf>
    <xf numFmtId="0" fontId="46" fillId="27" borderId="0" xfId="0" applyFont="1" applyFill="1" applyAlignment="1">
      <alignment horizontal="left" vertical="center"/>
    </xf>
    <xf numFmtId="0" fontId="138" fillId="27" borderId="0" xfId="0" applyFont="1" applyFill="1" applyAlignment="1">
      <alignment horizontal="left" vertical="center"/>
    </xf>
    <xf numFmtId="3" fontId="42" fillId="26" borderId="52" xfId="0" applyNumberFormat="1" applyFont="1" applyFill="1" applyBorder="1" applyAlignment="1">
      <alignment horizontal="center" vertical="center"/>
    </xf>
    <xf numFmtId="0" fontId="15" fillId="26" borderId="54" xfId="0" applyFont="1" applyFill="1" applyBorder="1" applyAlignment="1">
      <alignment horizontal="center" vertical="center"/>
    </xf>
    <xf numFmtId="168" fontId="42" fillId="29" borderId="63" xfId="49" applyNumberFormat="1" applyFont="1" applyFill="1" applyBorder="1" applyAlignment="1">
      <alignment horizontal="right" vertical="center"/>
    </xf>
    <xf numFmtId="3" fontId="42" fillId="29" borderId="63" xfId="49" applyNumberFormat="1" applyFont="1" applyFill="1" applyBorder="1" applyAlignment="1">
      <alignment horizontal="right" vertical="center"/>
    </xf>
    <xf numFmtId="3" fontId="42" fillId="29" borderId="55" xfId="49" applyNumberFormat="1" applyFont="1" applyFill="1" applyBorder="1" applyAlignment="1">
      <alignment horizontal="right" vertical="center"/>
    </xf>
    <xf numFmtId="172" fontId="110" fillId="26" borderId="71" xfId="49" applyNumberFormat="1" applyFont="1" applyFill="1" applyBorder="1" applyAlignment="1">
      <alignment horizontal="center" vertical="center"/>
    </xf>
    <xf numFmtId="3" fontId="42" fillId="26" borderId="49" xfId="0" applyNumberFormat="1" applyFont="1" applyFill="1" applyBorder="1" applyAlignment="1">
      <alignment horizontal="center" vertical="center"/>
    </xf>
    <xf numFmtId="3" fontId="42" fillId="26" borderId="50" xfId="0" applyNumberFormat="1" applyFont="1" applyFill="1" applyBorder="1" applyAlignment="1">
      <alignment horizontal="center" vertical="center"/>
    </xf>
    <xf numFmtId="49" fontId="42" fillId="26" borderId="66" xfId="49" applyNumberFormat="1" applyFont="1" applyFill="1" applyBorder="1" applyAlignment="1">
      <alignment horizontal="left" vertical="center" wrapText="1"/>
    </xf>
    <xf numFmtId="3" fontId="42" fillId="0" borderId="16" xfId="49" applyNumberFormat="1" applyFont="1" applyBorder="1" applyAlignment="1">
      <alignment horizontal="center" vertical="center" wrapText="1"/>
    </xf>
    <xf numFmtId="0" fontId="42" fillId="0" borderId="68" xfId="49" applyFont="1" applyBorder="1" applyAlignment="1">
      <alignment horizontal="left" vertical="center" wrapText="1"/>
    </xf>
    <xf numFmtId="49" fontId="42" fillId="26" borderId="52" xfId="49" applyNumberFormat="1" applyFont="1" applyFill="1" applyBorder="1" applyAlignment="1">
      <alignment horizontal="left" vertical="center" wrapText="1"/>
    </xf>
    <xf numFmtId="0" fontId="42" fillId="0" borderId="53" xfId="31" applyFont="1" applyBorder="1" applyAlignment="1">
      <alignment horizontal="left" vertical="center" wrapText="1"/>
    </xf>
    <xf numFmtId="3" fontId="42" fillId="0" borderId="13" xfId="49" applyNumberFormat="1" applyFont="1" applyBorder="1" applyAlignment="1">
      <alignment horizontal="center" vertical="center" wrapText="1"/>
    </xf>
    <xf numFmtId="168" fontId="42" fillId="26" borderId="95" xfId="32" applyNumberFormat="1" applyFont="1" applyFill="1" applyBorder="1" applyAlignment="1">
      <alignment horizontal="center" vertical="center"/>
    </xf>
    <xf numFmtId="49" fontId="42" fillId="27" borderId="66" xfId="49" applyNumberFormat="1" applyFont="1" applyFill="1" applyBorder="1" applyAlignment="1">
      <alignment horizontal="left" vertical="center" wrapText="1"/>
    </xf>
    <xf numFmtId="3" fontId="42" fillId="0" borderId="37" xfId="49" applyNumberFormat="1" applyFont="1" applyBorder="1" applyAlignment="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Border="1" applyAlignment="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31" xfId="32" applyNumberFormat="1" applyFont="1" applyFill="1" applyBorder="1" applyAlignment="1" applyProtection="1">
      <alignment horizontal="center" vertical="center"/>
      <protection locked="0"/>
    </xf>
    <xf numFmtId="3" fontId="42" fillId="28" borderId="61" xfId="32" applyNumberFormat="1" applyFont="1" applyFill="1" applyBorder="1" applyAlignment="1" applyProtection="1">
      <alignment horizontal="center" vertical="center"/>
      <protection locked="0"/>
    </xf>
    <xf numFmtId="3" fontId="43" fillId="26" borderId="49" xfId="32" applyNumberFormat="1" applyFont="1" applyFill="1" applyBorder="1" applyAlignment="1">
      <alignment horizontal="center" vertical="center"/>
    </xf>
    <xf numFmtId="3" fontId="43" fillId="26" borderId="54" xfId="32" applyNumberFormat="1" applyFont="1" applyFill="1" applyBorder="1" applyAlignment="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168" fontId="41" fillId="20" borderId="49" xfId="32" applyNumberFormat="1" applyFont="1" applyFill="1" applyBorder="1" applyAlignment="1">
      <alignment horizontal="center" vertical="center"/>
    </xf>
    <xf numFmtId="168" fontId="41" fillId="20" borderId="31" xfId="32" applyNumberFormat="1" applyFont="1" applyFill="1" applyBorder="1" applyAlignment="1">
      <alignment horizontal="center" vertical="center"/>
    </xf>
    <xf numFmtId="168" fontId="41" fillId="20" borderId="50" xfId="32" applyNumberFormat="1" applyFont="1" applyFill="1" applyBorder="1" applyAlignment="1">
      <alignment horizontal="center" vertical="center"/>
    </xf>
    <xf numFmtId="168" fontId="46" fillId="0" borderId="52" xfId="32" applyNumberFormat="1" applyFont="1" applyBorder="1" applyAlignment="1">
      <alignment horizontal="center" vertical="center"/>
    </xf>
    <xf numFmtId="168" fontId="46" fillId="0" borderId="7" xfId="32" applyNumberFormat="1" applyFont="1" applyBorder="1" applyAlignment="1">
      <alignment horizontal="center" vertical="center"/>
    </xf>
    <xf numFmtId="168" fontId="46" fillId="0" borderId="53" xfId="32" applyNumberFormat="1" applyFont="1" applyBorder="1" applyAlignment="1">
      <alignment horizontal="center" vertical="center"/>
    </xf>
    <xf numFmtId="168" fontId="41" fillId="0" borderId="52" xfId="32" applyNumberFormat="1" applyFont="1" applyBorder="1" applyAlignment="1">
      <alignment horizontal="center" vertical="center"/>
    </xf>
    <xf numFmtId="168" fontId="41" fillId="0" borderId="7" xfId="32" applyNumberFormat="1" applyFont="1" applyBorder="1" applyAlignment="1">
      <alignment horizontal="center" vertical="center"/>
    </xf>
    <xf numFmtId="168" fontId="41" fillId="0" borderId="53" xfId="32" applyNumberFormat="1" applyFont="1" applyBorder="1" applyAlignment="1">
      <alignment horizontal="center" vertical="center"/>
    </xf>
    <xf numFmtId="168" fontId="46" fillId="20" borderId="52" xfId="32" applyNumberFormat="1" applyFont="1" applyFill="1" applyBorder="1" applyAlignment="1">
      <alignment horizontal="center" vertical="center"/>
    </xf>
    <xf numFmtId="168" fontId="46" fillId="20" borderId="7" xfId="32" applyNumberFormat="1" applyFont="1" applyFill="1" applyBorder="1" applyAlignment="1">
      <alignment horizontal="center" vertical="center"/>
    </xf>
    <xf numFmtId="168" fontId="46" fillId="20" borderId="53" xfId="32" applyNumberFormat="1" applyFont="1" applyFill="1" applyBorder="1" applyAlignment="1">
      <alignment horizontal="center" vertical="center"/>
    </xf>
    <xf numFmtId="168" fontId="41" fillId="20" borderId="52" xfId="32" applyNumberFormat="1" applyFont="1" applyFill="1" applyBorder="1" applyAlignment="1">
      <alignment horizontal="center" vertical="center"/>
    </xf>
    <xf numFmtId="168" fontId="41" fillId="20" borderId="7" xfId="32" applyNumberFormat="1" applyFont="1" applyFill="1" applyBorder="1" applyAlignment="1">
      <alignment horizontal="center" vertical="center"/>
    </xf>
    <xf numFmtId="168" fontId="41" fillId="20" borderId="53" xfId="32" applyNumberFormat="1" applyFont="1" applyFill="1" applyBorder="1" applyAlignment="1">
      <alignment horizontal="center" vertical="center"/>
    </xf>
    <xf numFmtId="168" fontId="41" fillId="20" borderId="54" xfId="32" applyNumberFormat="1" applyFont="1" applyFill="1" applyBorder="1" applyAlignment="1">
      <alignment horizontal="center" vertical="center"/>
    </xf>
    <xf numFmtId="168" fontId="41" fillId="20" borderId="63" xfId="32" applyNumberFormat="1" applyFont="1" applyFill="1" applyBorder="1" applyAlignment="1">
      <alignment horizontal="center" vertical="center"/>
    </xf>
    <xf numFmtId="168" fontId="41" fillId="20" borderId="55" xfId="32" applyNumberFormat="1" applyFont="1" applyFill="1" applyBorder="1" applyAlignment="1">
      <alignment horizontal="center" vertical="center"/>
    </xf>
    <xf numFmtId="168" fontId="48" fillId="26" borderId="49" xfId="32" applyNumberFormat="1" applyFont="1" applyFill="1" applyBorder="1" applyAlignment="1">
      <alignment horizontal="center" vertical="center"/>
    </xf>
    <xf numFmtId="168" fontId="48" fillId="26" borderId="31" xfId="32" applyNumberFormat="1" applyFont="1" applyFill="1" applyBorder="1" applyAlignment="1">
      <alignment horizontal="center" vertical="center"/>
    </xf>
    <xf numFmtId="168" fontId="48" fillId="26" borderId="50" xfId="32" applyNumberFormat="1" applyFont="1" applyFill="1" applyBorder="1" applyAlignment="1">
      <alignment horizontal="center" vertical="center"/>
    </xf>
    <xf numFmtId="168" fontId="46" fillId="26" borderId="52" xfId="32" applyNumberFormat="1" applyFont="1" applyFill="1" applyBorder="1" applyAlignment="1">
      <alignment horizontal="center" vertical="center"/>
    </xf>
    <xf numFmtId="168" fontId="46" fillId="26" borderId="7" xfId="32" applyNumberFormat="1" applyFont="1" applyFill="1" applyBorder="1" applyAlignment="1">
      <alignment horizontal="center" vertical="center"/>
    </xf>
    <xf numFmtId="168" fontId="46" fillId="26" borderId="53" xfId="32" applyNumberFormat="1" applyFont="1" applyFill="1" applyBorder="1" applyAlignment="1">
      <alignment horizontal="center" vertical="center"/>
    </xf>
    <xf numFmtId="168" fontId="46" fillId="26" borderId="15" xfId="32" applyNumberFormat="1" applyFont="1" applyFill="1" applyBorder="1" applyAlignment="1">
      <alignment horizontal="center" vertical="center"/>
    </xf>
    <xf numFmtId="168" fontId="48" fillId="26" borderId="52" xfId="32" applyNumberFormat="1" applyFont="1" applyFill="1" applyBorder="1" applyAlignment="1">
      <alignment horizontal="center" vertical="center"/>
    </xf>
    <xf numFmtId="168" fontId="48" fillId="26" borderId="7" xfId="32" applyNumberFormat="1" applyFont="1" applyFill="1" applyBorder="1" applyAlignment="1">
      <alignment horizontal="center" vertical="center"/>
    </xf>
    <xf numFmtId="168" fontId="48" fillId="26" borderId="53" xfId="32" applyNumberFormat="1" applyFont="1" applyFill="1" applyBorder="1" applyAlignment="1">
      <alignment horizontal="center" vertical="center"/>
    </xf>
    <xf numFmtId="168" fontId="48" fillId="26" borderId="54" xfId="32" applyNumberFormat="1" applyFont="1" applyFill="1" applyBorder="1" applyAlignment="1">
      <alignment horizontal="center" vertical="center"/>
    </xf>
    <xf numFmtId="168" fontId="48" fillId="26" borderId="63" xfId="32" applyNumberFormat="1" applyFont="1" applyFill="1" applyBorder="1" applyAlignment="1">
      <alignment horizontal="center" vertical="center"/>
    </xf>
    <xf numFmtId="168" fontId="48" fillId="26" borderId="55" xfId="32" applyNumberFormat="1" applyFont="1" applyFill="1" applyBorder="1" applyAlignment="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Border="1" applyAlignment="1">
      <alignment horizontal="center" vertical="center"/>
    </xf>
    <xf numFmtId="0" fontId="13" fillId="51" borderId="0" xfId="31" applyFont="1" applyFill="1" applyAlignment="1">
      <alignment vertical="center"/>
    </xf>
    <xf numFmtId="0" fontId="81" fillId="51" borderId="0" xfId="31" applyFont="1" applyFill="1" applyAlignment="1">
      <alignment vertical="center"/>
    </xf>
    <xf numFmtId="3" fontId="13" fillId="26" borderId="0" xfId="31" applyNumberFormat="1" applyFont="1" applyFill="1" applyAlignment="1">
      <alignment vertical="center"/>
    </xf>
    <xf numFmtId="0" fontId="13" fillId="26" borderId="0" xfId="31" applyFont="1" applyFill="1" applyAlignment="1">
      <alignment vertical="center"/>
    </xf>
    <xf numFmtId="3" fontId="81" fillId="26" borderId="0" xfId="31" applyNumberFormat="1" applyFont="1" applyFill="1" applyAlignment="1">
      <alignment vertical="center"/>
    </xf>
    <xf numFmtId="3" fontId="13" fillId="26" borderId="6" xfId="88" applyNumberFormat="1" applyFont="1" applyFill="1" applyBorder="1" applyAlignment="1">
      <alignment horizontal="center" vertical="center" wrapText="1"/>
    </xf>
    <xf numFmtId="0" fontId="88" fillId="27" borderId="0" xfId="54" applyFont="1" applyFill="1"/>
    <xf numFmtId="3" fontId="13" fillId="3" borderId="54"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3" xfId="88" applyNumberFormat="1" applyFont="1" applyFill="1" applyBorder="1" applyAlignment="1" applyProtection="1">
      <alignment horizontal="center" vertical="center" wrapText="1"/>
      <protection locked="0"/>
    </xf>
    <xf numFmtId="3" fontId="13" fillId="3" borderId="55" xfId="88" applyNumberFormat="1" applyFont="1" applyFill="1" applyBorder="1" applyAlignment="1" applyProtection="1">
      <alignment horizontal="center" vertical="center" wrapText="1"/>
      <protection locked="0"/>
    </xf>
    <xf numFmtId="0" fontId="124" fillId="20" borderId="17" xfId="88" applyFont="1" applyFill="1" applyBorder="1" applyAlignment="1">
      <alignment horizontal="center" vertical="center" wrapText="1"/>
    </xf>
    <xf numFmtId="3" fontId="13" fillId="26" borderId="139" xfId="88" applyNumberFormat="1" applyFont="1" applyFill="1" applyBorder="1" applyAlignment="1">
      <alignment horizontal="center" vertical="center" wrapText="1"/>
    </xf>
    <xf numFmtId="3" fontId="13" fillId="26" borderId="93" xfId="88" applyNumberFormat="1" applyFont="1" applyFill="1" applyBorder="1" applyAlignment="1">
      <alignment horizontal="center" vertical="center" wrapText="1"/>
    </xf>
    <xf numFmtId="3" fontId="13" fillId="26" borderId="114" xfId="88" applyNumberFormat="1" applyFont="1" applyFill="1" applyBorder="1" applyAlignment="1">
      <alignment horizontal="center" vertical="center" wrapText="1"/>
    </xf>
    <xf numFmtId="3" fontId="13" fillId="26" borderId="92" xfId="88" applyNumberFormat="1" applyFont="1" applyFill="1" applyBorder="1" applyAlignment="1">
      <alignment horizontal="center" vertical="center" wrapText="1"/>
    </xf>
    <xf numFmtId="0" fontId="13" fillId="3" borderId="26" xfId="88" applyFont="1" applyFill="1" applyBorder="1" applyAlignment="1" applyProtection="1">
      <alignment horizontal="center" vertical="center" wrapText="1"/>
      <protection locked="0"/>
    </xf>
    <xf numFmtId="3" fontId="13" fillId="26" borderId="94" xfId="88" applyNumberFormat="1" applyFont="1" applyFill="1" applyBorder="1" applyAlignment="1">
      <alignment horizontal="center" vertical="center" wrapText="1"/>
    </xf>
    <xf numFmtId="3" fontId="13" fillId="3" borderId="62" xfId="88" applyNumberFormat="1" applyFont="1" applyFill="1" applyBorder="1" applyAlignment="1" applyProtection="1">
      <alignment horizontal="center" vertical="center" wrapText="1"/>
      <protection locked="0"/>
    </xf>
    <xf numFmtId="3" fontId="125" fillId="0" borderId="79" xfId="88" applyNumberFormat="1" applyFont="1" applyBorder="1" applyAlignment="1">
      <alignment horizontal="center" vertical="center" wrapText="1"/>
    </xf>
    <xf numFmtId="3" fontId="125" fillId="0" borderId="32" xfId="88" applyNumberFormat="1" applyFont="1" applyBorder="1" applyAlignment="1">
      <alignment horizontal="center" vertical="center" wrapText="1"/>
    </xf>
    <xf numFmtId="3" fontId="124" fillId="0" borderId="32" xfId="88" applyNumberFormat="1" applyFont="1" applyBorder="1" applyAlignment="1">
      <alignment horizontal="center" vertical="center" wrapText="1"/>
    </xf>
    <xf numFmtId="3" fontId="124" fillId="0" borderId="7" xfId="88" applyNumberFormat="1" applyFont="1" applyBorder="1" applyAlignment="1">
      <alignment horizontal="center" vertical="center" wrapText="1"/>
    </xf>
    <xf numFmtId="3" fontId="124" fillId="0" borderId="62" xfId="88" applyNumberFormat="1" applyFont="1" applyBorder="1" applyAlignment="1">
      <alignment horizontal="center" vertical="center" wrapText="1"/>
    </xf>
    <xf numFmtId="3" fontId="125" fillId="0" borderId="69" xfId="88" applyNumberFormat="1" applyFont="1" applyBorder="1" applyAlignment="1">
      <alignment horizontal="center" vertical="center" wrapText="1"/>
    </xf>
    <xf numFmtId="3" fontId="13" fillId="0" borderId="13" xfId="88" applyNumberFormat="1" applyFont="1" applyBorder="1" applyAlignment="1">
      <alignment horizontal="center" vertical="center" wrapText="1"/>
    </xf>
    <xf numFmtId="3" fontId="13" fillId="0" borderId="4" xfId="88" applyNumberFormat="1" applyFont="1" applyBorder="1" applyAlignment="1">
      <alignment horizontal="center" vertical="center" wrapText="1"/>
    </xf>
    <xf numFmtId="3" fontId="127" fillId="0" borderId="30" xfId="88" applyNumberFormat="1" applyFont="1" applyBorder="1" applyAlignment="1">
      <alignment horizontal="center" vertical="center" wrapText="1"/>
    </xf>
    <xf numFmtId="3" fontId="127" fillId="0" borderId="77" xfId="88" applyNumberFormat="1" applyFont="1" applyBorder="1" applyAlignment="1">
      <alignment horizontal="center" vertical="center" wrapText="1"/>
    </xf>
    <xf numFmtId="3" fontId="127" fillId="0" borderId="28" xfId="88" applyNumberFormat="1" applyFont="1" applyBorder="1" applyAlignment="1">
      <alignment horizontal="center" vertical="center" wrapText="1"/>
    </xf>
    <xf numFmtId="3" fontId="127" fillId="0" borderId="78" xfId="88" applyNumberFormat="1" applyFont="1" applyBorder="1" applyAlignment="1">
      <alignment horizontal="center" vertical="center" wrapText="1"/>
    </xf>
    <xf numFmtId="3" fontId="127" fillId="0" borderId="57" xfId="88" applyNumberFormat="1" applyFont="1" applyBorder="1" applyAlignment="1">
      <alignment horizontal="center" vertical="center" wrapText="1"/>
    </xf>
    <xf numFmtId="3" fontId="127" fillId="0" borderId="56" xfId="88" applyNumberFormat="1" applyFont="1" applyBorder="1" applyAlignment="1">
      <alignment horizontal="center" vertical="center" wrapText="1"/>
    </xf>
    <xf numFmtId="3" fontId="127" fillId="0" borderId="101" xfId="88" applyNumberFormat="1" applyFont="1" applyBorder="1" applyAlignment="1">
      <alignment horizontal="center" vertical="center" wrapText="1"/>
    </xf>
    <xf numFmtId="0" fontId="124" fillId="26" borderId="55" xfId="88" applyFont="1" applyFill="1" applyBorder="1" applyAlignment="1">
      <alignment horizontal="left" vertical="center" wrapText="1"/>
    </xf>
    <xf numFmtId="0" fontId="127" fillId="26" borderId="48" xfId="0" applyFont="1" applyFill="1" applyBorder="1" applyAlignment="1">
      <alignment horizontal="right" vertical="center" wrapText="1"/>
    </xf>
    <xf numFmtId="0" fontId="124" fillId="26" borderId="76" xfId="88" applyFont="1" applyFill="1" applyBorder="1" applyAlignment="1">
      <alignment horizontal="left" vertical="center" wrapText="1"/>
    </xf>
    <xf numFmtId="0" fontId="127" fillId="26" borderId="50" xfId="88" applyFont="1" applyFill="1" applyBorder="1" applyAlignment="1">
      <alignment horizontal="right" vertical="center" wrapText="1"/>
    </xf>
    <xf numFmtId="0" fontId="124" fillId="26" borderId="53" xfId="88" applyFont="1" applyFill="1" applyBorder="1" applyAlignment="1">
      <alignment horizontal="left" vertical="center" wrapText="1"/>
    </xf>
    <xf numFmtId="0" fontId="125" fillId="26" borderId="57" xfId="88" applyFont="1" applyFill="1" applyBorder="1" applyAlignment="1">
      <alignment horizontal="center" vertical="center" wrapText="1"/>
    </xf>
    <xf numFmtId="0" fontId="125" fillId="26" borderId="53" xfId="88" applyFont="1" applyFill="1" applyBorder="1" applyAlignment="1">
      <alignment horizontal="center" vertical="center" wrapText="1"/>
    </xf>
    <xf numFmtId="0" fontId="124" fillId="26" borderId="53" xfId="88" applyFont="1" applyFill="1" applyBorder="1" applyAlignment="1">
      <alignment horizontal="right" vertical="center" wrapText="1"/>
    </xf>
    <xf numFmtId="0" fontId="124" fillId="26" borderId="50" xfId="88" applyFont="1" applyFill="1" applyBorder="1" applyAlignment="1">
      <alignment horizontal="left" vertical="center" wrapText="1"/>
    </xf>
    <xf numFmtId="0" fontId="125" fillId="26" borderId="55" xfId="88" applyFont="1" applyFill="1" applyBorder="1" applyAlignment="1">
      <alignment horizontal="center" vertical="center" wrapText="1"/>
    </xf>
    <xf numFmtId="0" fontId="124" fillId="26" borderId="0" xfId="88" applyFont="1" applyFill="1" applyAlignment="1">
      <alignment horizontal="center" vertical="center" wrapText="1"/>
    </xf>
    <xf numFmtId="0" fontId="124" fillId="26" borderId="55" xfId="88" applyFont="1" applyFill="1" applyBorder="1" applyAlignment="1">
      <alignment horizontal="right" vertical="center" wrapText="1"/>
    </xf>
    <xf numFmtId="0" fontId="127" fillId="26" borderId="57" xfId="0" applyFont="1" applyFill="1" applyBorder="1" applyAlignment="1">
      <alignment horizontal="right" vertical="center" wrapText="1"/>
    </xf>
    <xf numFmtId="3" fontId="46" fillId="43" borderId="17" xfId="49" applyNumberFormat="1" applyFont="1" applyFill="1" applyBorder="1" applyAlignment="1" applyProtection="1">
      <alignment horizontal="center"/>
      <protection locked="0"/>
    </xf>
    <xf numFmtId="3" fontId="13" fillId="26" borderId="50" xfId="88" applyNumberFormat="1" applyFont="1" applyFill="1" applyBorder="1" applyAlignment="1">
      <alignment horizontal="center" vertical="center" wrapText="1"/>
    </xf>
    <xf numFmtId="3" fontId="46" fillId="43" borderId="5" xfId="49" applyNumberFormat="1" applyFont="1" applyFill="1" applyBorder="1" applyAlignment="1" applyProtection="1">
      <alignment horizontal="center"/>
      <protection locked="0"/>
    </xf>
    <xf numFmtId="3" fontId="13" fillId="28" borderId="22" xfId="88" applyNumberFormat="1" applyFont="1" applyFill="1" applyBorder="1" applyAlignment="1" applyProtection="1">
      <alignment horizontal="center" vertical="center" wrapText="1"/>
      <protection locked="0"/>
    </xf>
    <xf numFmtId="3" fontId="124" fillId="20" borderId="106" xfId="88" applyNumberFormat="1" applyFont="1" applyFill="1" applyBorder="1" applyAlignment="1">
      <alignment horizontal="center" vertical="center" wrapText="1"/>
    </xf>
    <xf numFmtId="0" fontId="81" fillId="20" borderId="21" xfId="88" applyFont="1" applyFill="1" applyBorder="1" applyAlignment="1">
      <alignment horizontal="center" vertical="center" wrapText="1"/>
    </xf>
    <xf numFmtId="0" fontId="81" fillId="20" borderId="30" xfId="88" applyFont="1" applyFill="1" applyBorder="1" applyAlignment="1">
      <alignment horizontal="center" vertical="center" wrapText="1"/>
    </xf>
    <xf numFmtId="3" fontId="125" fillId="28" borderId="63" xfId="88" applyNumberFormat="1" applyFont="1" applyFill="1" applyBorder="1" applyAlignment="1" applyProtection="1">
      <alignment horizontal="center" vertical="center" wrapText="1"/>
      <protection locked="0"/>
    </xf>
    <xf numFmtId="0" fontId="13" fillId="3" borderId="39" xfId="88" applyFont="1" applyFill="1" applyBorder="1" applyAlignment="1" applyProtection="1">
      <alignment horizontal="center" vertical="center" wrapText="1"/>
      <protection locked="0"/>
    </xf>
    <xf numFmtId="3" fontId="13" fillId="0" borderId="67" xfId="88" applyNumberFormat="1" applyFont="1" applyBorder="1" applyAlignment="1">
      <alignment horizontal="center" vertical="center" wrapText="1"/>
    </xf>
    <xf numFmtId="3" fontId="125" fillId="0" borderId="23" xfId="88" applyNumberFormat="1" applyFont="1" applyBorder="1" applyAlignment="1">
      <alignment horizontal="center" vertical="center" wrapText="1"/>
    </xf>
    <xf numFmtId="3" fontId="13" fillId="26" borderId="17" xfId="88" applyNumberFormat="1" applyFont="1" applyFill="1" applyBorder="1" applyAlignment="1">
      <alignment horizontal="center" vertical="center" wrapText="1"/>
    </xf>
    <xf numFmtId="3" fontId="46" fillId="43" borderId="21" xfId="49" applyNumberFormat="1" applyFont="1" applyFill="1" applyBorder="1" applyAlignment="1" applyProtection="1">
      <alignment horizontal="center"/>
      <protection locked="0"/>
    </xf>
    <xf numFmtId="3" fontId="46" fillId="43" borderId="51" xfId="49" applyNumberFormat="1" applyFont="1" applyFill="1" applyBorder="1" applyAlignment="1" applyProtection="1">
      <alignment horizontal="center"/>
      <protection locked="0"/>
    </xf>
    <xf numFmtId="0" fontId="124" fillId="20" borderId="0" xfId="88" applyFont="1" applyFill="1" applyAlignment="1" applyProtection="1">
      <alignment horizontal="center" vertical="center" wrapText="1"/>
      <protection locked="0"/>
    </xf>
    <xf numFmtId="4" fontId="13" fillId="3" borderId="21"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51" xfId="32" applyNumberFormat="1" applyFont="1" applyFill="1" applyBorder="1" applyAlignment="1" applyProtection="1">
      <alignment horizontal="center" vertical="center"/>
      <protection locked="0"/>
    </xf>
    <xf numFmtId="3" fontId="42" fillId="3" borderId="17" xfId="49" applyNumberFormat="1" applyFont="1" applyFill="1" applyBorder="1" applyAlignment="1" applyProtection="1">
      <alignment horizontal="center" vertical="center" wrapText="1"/>
      <protection locked="0"/>
    </xf>
    <xf numFmtId="172" fontId="13" fillId="3" borderId="17" xfId="32" applyNumberFormat="1" applyFont="1" applyFill="1" applyBorder="1" applyAlignment="1" applyProtection="1">
      <alignment horizontal="center" vertical="center"/>
      <protection locked="0"/>
    </xf>
    <xf numFmtId="180" fontId="13" fillId="3" borderId="62" xfId="32" applyNumberFormat="1" applyFont="1" applyFill="1" applyBorder="1" applyAlignment="1" applyProtection="1">
      <alignment horizontal="center" vertical="center"/>
      <protection locked="0"/>
    </xf>
    <xf numFmtId="180" fontId="13" fillId="3" borderId="17" xfId="32" applyNumberFormat="1" applyFont="1" applyFill="1" applyBorder="1" applyAlignment="1" applyProtection="1">
      <alignment horizontal="center" vertical="center"/>
      <protection locked="0"/>
    </xf>
    <xf numFmtId="180" fontId="13" fillId="3" borderId="21" xfId="32" applyNumberFormat="1" applyFont="1" applyFill="1" applyBorder="1" applyAlignment="1" applyProtection="1">
      <alignment horizontal="center" vertical="center"/>
      <protection locked="0"/>
    </xf>
    <xf numFmtId="180" fontId="42" fillId="3" borderId="17" xfId="49" applyNumberFormat="1" applyFont="1" applyFill="1" applyBorder="1" applyAlignment="1" applyProtection="1">
      <alignment horizontal="center" vertical="center" wrapText="1"/>
      <protection locked="0"/>
    </xf>
    <xf numFmtId="172" fontId="22" fillId="31" borderId="2" xfId="49" applyNumberFormat="1" applyFont="1" applyFill="1" applyBorder="1" applyAlignment="1">
      <alignment horizontal="center" vertical="center" wrapText="1"/>
    </xf>
    <xf numFmtId="180" fontId="22" fillId="31" borderId="2" xfId="49" applyNumberFormat="1" applyFont="1" applyFill="1" applyBorder="1" applyAlignment="1">
      <alignment horizontal="center" vertical="center" wrapText="1"/>
    </xf>
    <xf numFmtId="167" fontId="22" fillId="31" borderId="2" xfId="49" applyNumberFormat="1" applyFont="1" applyFill="1" applyBorder="1" applyAlignment="1">
      <alignment horizontal="center" vertical="center" wrapText="1"/>
    </xf>
    <xf numFmtId="172" fontId="22" fillId="27" borderId="51" xfId="49" applyNumberFormat="1" applyFont="1" applyFill="1" applyBorder="1" applyAlignment="1">
      <alignment horizontal="center" vertical="center" wrapText="1"/>
    </xf>
    <xf numFmtId="172" fontId="22" fillId="27" borderId="17" xfId="49" applyNumberFormat="1" applyFont="1" applyFill="1" applyBorder="1" applyAlignment="1">
      <alignment horizontal="center" vertical="center"/>
    </xf>
    <xf numFmtId="172" fontId="13" fillId="33" borderId="17" xfId="49" applyNumberFormat="1" applyFont="1" applyFill="1" applyBorder="1" applyAlignment="1">
      <alignment horizontal="center" vertical="center"/>
    </xf>
    <xf numFmtId="167" fontId="13" fillId="3" borderId="17" xfId="32" applyNumberFormat="1" applyFont="1" applyFill="1" applyBorder="1" applyAlignment="1" applyProtection="1">
      <alignment horizontal="center" vertical="center"/>
      <protection locked="0"/>
    </xf>
    <xf numFmtId="181" fontId="13" fillId="3" borderId="17" xfId="32" applyNumberFormat="1" applyFont="1" applyFill="1" applyBorder="1" applyAlignment="1" applyProtection="1">
      <alignment horizontal="center" vertical="center"/>
      <protection locked="0"/>
    </xf>
    <xf numFmtId="181" fontId="22" fillId="33" borderId="17" xfId="49" applyNumberFormat="1" applyFont="1" applyFill="1" applyBorder="1" applyAlignment="1">
      <alignment horizontal="center" vertical="center"/>
    </xf>
    <xf numFmtId="167" fontId="22" fillId="27" borderId="26" xfId="49" applyNumberFormat="1" applyFont="1" applyFill="1" applyBorder="1" applyAlignment="1">
      <alignment horizontal="center" vertical="center" wrapText="1"/>
    </xf>
    <xf numFmtId="167" fontId="22" fillId="27" borderId="17" xfId="49" applyNumberFormat="1" applyFont="1" applyFill="1" applyBorder="1" applyAlignment="1">
      <alignment horizontal="center" vertical="center"/>
    </xf>
    <xf numFmtId="167" fontId="13" fillId="33" borderId="17" xfId="49" applyNumberFormat="1" applyFont="1" applyFill="1" applyBorder="1" applyAlignment="1">
      <alignment horizontal="center" vertical="center"/>
    </xf>
    <xf numFmtId="180" fontId="22" fillId="33" borderId="17" xfId="49" applyNumberFormat="1" applyFont="1" applyFill="1" applyBorder="1" applyAlignment="1">
      <alignment horizontal="center" vertical="center"/>
    </xf>
    <xf numFmtId="180" fontId="22" fillId="27" borderId="17" xfId="49" applyNumberFormat="1" applyFont="1" applyFill="1" applyBorder="1" applyAlignment="1">
      <alignment horizontal="center" vertical="center"/>
    </xf>
    <xf numFmtId="180" fontId="13" fillId="33" borderId="17" xfId="49" applyNumberFormat="1" applyFont="1" applyFill="1" applyBorder="1" applyAlignment="1">
      <alignment horizontal="center" vertical="center"/>
    </xf>
    <xf numFmtId="181" fontId="22" fillId="31" borderId="2" xfId="49" applyNumberFormat="1" applyFont="1" applyFill="1" applyBorder="1" applyAlignment="1">
      <alignment horizontal="center" vertical="center" wrapText="1"/>
    </xf>
    <xf numFmtId="167" fontId="41" fillId="24" borderId="1" xfId="49" applyNumberFormat="1" applyFont="1" applyFill="1" applyBorder="1" applyAlignment="1">
      <alignment horizontal="center" vertical="center" wrapText="1"/>
    </xf>
    <xf numFmtId="172" fontId="41" fillId="31" borderId="2" xfId="49" applyNumberFormat="1" applyFont="1" applyFill="1" applyBorder="1" applyAlignment="1">
      <alignment horizontal="center" vertical="center" wrapText="1"/>
    </xf>
    <xf numFmtId="180" fontId="41" fillId="27" borderId="17" xfId="49" applyNumberFormat="1" applyFont="1" applyFill="1" applyBorder="1" applyAlignment="1">
      <alignment horizontal="center" vertical="center" wrapText="1"/>
    </xf>
    <xf numFmtId="180" fontId="41" fillId="20" borderId="17" xfId="49" applyNumberFormat="1" applyFont="1" applyFill="1" applyBorder="1" applyAlignment="1">
      <alignment horizontal="center" vertical="center" wrapText="1"/>
    </xf>
    <xf numFmtId="172" fontId="41" fillId="24" borderId="1" xfId="49" applyNumberFormat="1" applyFont="1" applyFill="1" applyBorder="1" applyAlignment="1">
      <alignment horizontal="center" vertical="center" wrapText="1"/>
    </xf>
    <xf numFmtId="182" fontId="13" fillId="0" borderId="52" xfId="55" applyNumberFormat="1" applyFont="1" applyFill="1" applyBorder="1" applyAlignment="1" applyProtection="1">
      <alignment horizontal="right" vertical="center"/>
      <protection locked="0"/>
    </xf>
    <xf numFmtId="4" fontId="140" fillId="26" borderId="47" xfId="32" applyNumberFormat="1" applyFont="1" applyFill="1" applyBorder="1" applyAlignment="1">
      <alignment horizontal="center" vertical="center"/>
    </xf>
    <xf numFmtId="4" fontId="140" fillId="26" borderId="52" xfId="32" applyNumberFormat="1" applyFont="1" applyFill="1" applyBorder="1" applyAlignment="1">
      <alignment horizontal="center" vertical="center"/>
    </xf>
    <xf numFmtId="4" fontId="140" fillId="31" borderId="75" xfId="32" applyNumberFormat="1" applyFont="1" applyFill="1" applyBorder="1" applyAlignment="1">
      <alignment horizontal="center" vertical="center"/>
    </xf>
    <xf numFmtId="172" fontId="42" fillId="28" borderId="7" xfId="0" applyNumberFormat="1" applyFont="1" applyFill="1" applyBorder="1" applyAlignment="1" applyProtection="1">
      <alignment horizontal="center" vertical="center"/>
      <protection locked="0"/>
    </xf>
    <xf numFmtId="172" fontId="42" fillId="0" borderId="17" xfId="49" applyNumberFormat="1" applyFont="1" applyBorder="1" applyAlignment="1">
      <alignment horizontal="center" vertical="center" wrapText="1"/>
    </xf>
    <xf numFmtId="4" fontId="42" fillId="0" borderId="24" xfId="49" applyNumberFormat="1" applyFont="1" applyBorder="1" applyAlignment="1">
      <alignment horizontal="center" vertical="center" wrapText="1"/>
    </xf>
    <xf numFmtId="3" fontId="42" fillId="26" borderId="53" xfId="1" applyNumberFormat="1" applyFont="1" applyFill="1" applyBorder="1" applyAlignment="1" applyProtection="1">
      <alignment horizontal="center" vertical="center" wrapText="1"/>
    </xf>
    <xf numFmtId="3" fontId="42" fillId="26" borderId="7" xfId="1" applyNumberFormat="1" applyFont="1" applyFill="1" applyBorder="1" applyAlignment="1" applyProtection="1">
      <alignment horizontal="center" vertical="center" wrapText="1"/>
    </xf>
    <xf numFmtId="4" fontId="42" fillId="0" borderId="53" xfId="1" applyNumberFormat="1" applyFont="1" applyFill="1" applyBorder="1" applyAlignment="1" applyProtection="1">
      <alignment horizontal="center" vertical="center" wrapText="1"/>
    </xf>
    <xf numFmtId="4" fontId="42" fillId="0" borderId="7" xfId="1" applyNumberFormat="1" applyFont="1" applyFill="1" applyBorder="1" applyAlignment="1" applyProtection="1">
      <alignment horizontal="center" vertical="center" wrapText="1"/>
    </xf>
    <xf numFmtId="172" fontId="41" fillId="31" borderId="65" xfId="32" applyNumberFormat="1" applyFont="1" applyFill="1" applyBorder="1" applyAlignment="1">
      <alignment horizontal="center" vertical="center"/>
    </xf>
    <xf numFmtId="167" fontId="42" fillId="3" borderId="52" xfId="32" applyNumberFormat="1" applyFont="1" applyFill="1" applyBorder="1" applyAlignment="1" applyProtection="1">
      <alignment horizontal="center" vertical="center"/>
      <protection locked="0"/>
    </xf>
    <xf numFmtId="172" fontId="43" fillId="3" borderId="54" xfId="32" applyNumberFormat="1" applyFont="1" applyFill="1" applyBorder="1" applyAlignment="1" applyProtection="1">
      <alignment horizontal="center" vertical="center"/>
      <protection locked="0"/>
    </xf>
    <xf numFmtId="172" fontId="43" fillId="26" borderId="54" xfId="32" applyNumberFormat="1" applyFont="1" applyFill="1" applyBorder="1" applyAlignment="1">
      <alignment horizontal="center" vertical="center"/>
    </xf>
    <xf numFmtId="167" fontId="43" fillId="26" borderId="54" xfId="32" applyNumberFormat="1" applyFont="1" applyFill="1" applyBorder="1" applyAlignment="1">
      <alignment horizontal="center" vertical="center"/>
    </xf>
    <xf numFmtId="167" fontId="41" fillId="31" borderId="38" xfId="32" applyNumberFormat="1" applyFont="1" applyFill="1" applyBorder="1" applyAlignment="1">
      <alignment horizontal="center" vertical="center"/>
    </xf>
    <xf numFmtId="172" fontId="43" fillId="3" borderId="75" xfId="32" applyNumberFormat="1" applyFont="1" applyFill="1" applyBorder="1" applyAlignment="1" applyProtection="1">
      <alignment horizontal="center" vertical="center"/>
      <protection locked="0"/>
    </xf>
    <xf numFmtId="172" fontId="43" fillId="26" borderId="49" xfId="32" applyNumberFormat="1" applyFont="1" applyFill="1" applyBorder="1" applyAlignment="1">
      <alignment horizontal="center" vertical="center"/>
    </xf>
    <xf numFmtId="172" fontId="43" fillId="3" borderId="52" xfId="32" applyNumberFormat="1" applyFont="1" applyFill="1" applyBorder="1" applyAlignment="1" applyProtection="1">
      <alignment horizontal="center" vertical="center"/>
      <protection locked="0"/>
    </xf>
    <xf numFmtId="172" fontId="43" fillId="26" borderId="52" xfId="32" applyNumberFormat="1" applyFont="1" applyFill="1" applyBorder="1" applyAlignment="1">
      <alignment horizontal="center" vertical="center"/>
    </xf>
    <xf numFmtId="4" fontId="42" fillId="27" borderId="52" xfId="0" applyNumberFormat="1" applyFont="1" applyFill="1" applyBorder="1" applyAlignment="1">
      <alignment horizontal="center" vertical="center"/>
    </xf>
    <xf numFmtId="3" fontId="37" fillId="3" borderId="53" xfId="32" applyNumberFormat="1" applyFont="1" applyFill="1" applyBorder="1" applyAlignment="1" applyProtection="1">
      <alignment horizontal="left" vertical="center"/>
      <protection locked="0"/>
    </xf>
    <xf numFmtId="3" fontId="37" fillId="3" borderId="53" xfId="32" applyNumberFormat="1" applyFont="1" applyFill="1" applyBorder="1" applyAlignment="1" applyProtection="1">
      <alignment horizontal="center" vertical="center"/>
      <protection locked="0"/>
    </xf>
    <xf numFmtId="3" fontId="37" fillId="3" borderId="57" xfId="32" applyNumberFormat="1" applyFont="1" applyFill="1" applyBorder="1" applyAlignment="1" applyProtection="1">
      <alignment horizontal="left" vertical="center"/>
      <protection locked="0"/>
    </xf>
    <xf numFmtId="4" fontId="41" fillId="24" borderId="2" xfId="49" applyNumberFormat="1" applyFont="1" applyFill="1" applyBorder="1" applyAlignment="1">
      <alignment horizontal="center" vertical="center" wrapText="1"/>
    </xf>
    <xf numFmtId="183" fontId="42" fillId="3" borderId="31" xfId="0" applyNumberFormat="1" applyFont="1" applyFill="1" applyBorder="1" applyAlignment="1" applyProtection="1">
      <alignment horizontal="center" vertical="center"/>
      <protection locked="0"/>
    </xf>
    <xf numFmtId="172" fontId="13" fillId="3" borderId="72" xfId="32" applyNumberFormat="1" applyFont="1" applyFill="1" applyBorder="1" applyAlignment="1" applyProtection="1">
      <alignment horizontal="center" vertical="center"/>
      <protection locked="0"/>
    </xf>
    <xf numFmtId="172" fontId="13" fillId="3" borderId="73" xfId="32" applyNumberFormat="1" applyFont="1" applyFill="1" applyBorder="1" applyAlignment="1" applyProtection="1">
      <alignment horizontal="center" vertical="center"/>
      <protection locked="0"/>
    </xf>
    <xf numFmtId="172" fontId="13" fillId="3" borderId="32" xfId="32" applyNumberFormat="1" applyFont="1" applyFill="1" applyBorder="1" applyAlignment="1" applyProtection="1">
      <alignment horizontal="center" vertical="center"/>
      <protection locked="0"/>
    </xf>
    <xf numFmtId="172" fontId="13" fillId="3" borderId="7" xfId="32" applyNumberFormat="1" applyFont="1" applyFill="1" applyBorder="1" applyAlignment="1" applyProtection="1">
      <alignment horizontal="center" vertical="center"/>
      <protection locked="0"/>
    </xf>
    <xf numFmtId="172" fontId="13" fillId="3" borderId="79" xfId="32" applyNumberFormat="1" applyFont="1" applyFill="1" applyBorder="1" applyAlignment="1" applyProtection="1">
      <alignment horizontal="center" vertical="center"/>
      <protection locked="0"/>
    </xf>
    <xf numFmtId="172" fontId="13" fillId="3" borderId="77" xfId="32" applyNumberFormat="1" applyFont="1" applyFill="1" applyBorder="1" applyAlignment="1" applyProtection="1">
      <alignment horizontal="center" vertical="center"/>
      <protection locked="0"/>
    </xf>
    <xf numFmtId="2" fontId="28" fillId="0" borderId="0" xfId="0" applyNumberFormat="1" applyFont="1" applyAlignment="1">
      <alignment horizontal="center"/>
    </xf>
    <xf numFmtId="1" fontId="28" fillId="0" borderId="0" xfId="0" applyNumberFormat="1" applyFont="1" applyAlignment="1">
      <alignment horizontal="center"/>
    </xf>
    <xf numFmtId="172" fontId="13" fillId="3" borderId="53" xfId="32" applyNumberFormat="1" applyFont="1" applyFill="1" applyBorder="1" applyAlignment="1" applyProtection="1">
      <alignment horizontal="center" vertical="center"/>
      <protection locked="0"/>
    </xf>
    <xf numFmtId="167" fontId="41" fillId="31" borderId="40" xfId="32" applyNumberFormat="1" applyFont="1" applyFill="1" applyBorder="1" applyAlignment="1">
      <alignment horizontal="center" vertical="center"/>
    </xf>
    <xf numFmtId="172" fontId="42" fillId="3" borderId="52" xfId="32" applyNumberFormat="1" applyFont="1" applyFill="1" applyBorder="1" applyAlignment="1" applyProtection="1">
      <alignment horizontal="center" vertical="center"/>
      <protection locked="0"/>
    </xf>
    <xf numFmtId="172" fontId="42" fillId="28" borderId="17" xfId="49" applyNumberFormat="1" applyFont="1" applyFill="1" applyBorder="1" applyAlignment="1" applyProtection="1">
      <alignment horizontal="center" vertical="center" wrapText="1"/>
      <protection locked="0"/>
    </xf>
    <xf numFmtId="180" fontId="41" fillId="24" borderId="2" xfId="49" applyNumberFormat="1" applyFont="1" applyFill="1" applyBorder="1" applyAlignment="1">
      <alignment horizontal="center" vertical="center" wrapText="1"/>
    </xf>
    <xf numFmtId="180" fontId="42" fillId="28" borderId="17" xfId="49" applyNumberFormat="1" applyFont="1" applyFill="1" applyBorder="1" applyAlignment="1" applyProtection="1">
      <alignment horizontal="center" vertical="center" wrapText="1"/>
      <protection locked="0"/>
    </xf>
    <xf numFmtId="180" fontId="42" fillId="0" borderId="17" xfId="49" applyNumberFormat="1" applyFont="1" applyBorder="1" applyAlignment="1">
      <alignment horizontal="center" vertical="center" wrapText="1"/>
    </xf>
    <xf numFmtId="180" fontId="41" fillId="24" borderId="1" xfId="49" applyNumberFormat="1" applyFont="1" applyFill="1" applyBorder="1" applyAlignment="1">
      <alignment horizontal="center" vertical="center" wrapText="1"/>
    </xf>
    <xf numFmtId="181" fontId="13" fillId="0" borderId="17" xfId="32" applyNumberFormat="1" applyFont="1" applyBorder="1" applyAlignment="1">
      <alignment horizontal="center" vertical="center"/>
    </xf>
    <xf numFmtId="3" fontId="138" fillId="3" borderId="75" xfId="32" applyNumberFormat="1" applyFont="1" applyFill="1" applyBorder="1" applyAlignment="1" applyProtection="1">
      <alignment horizontal="center" vertical="center"/>
      <protection locked="0"/>
    </xf>
    <xf numFmtId="3" fontId="138" fillId="3" borderId="52" xfId="32" applyNumberFormat="1" applyFont="1" applyFill="1" applyBorder="1" applyAlignment="1" applyProtection="1">
      <alignment horizontal="center" vertical="center"/>
      <protection locked="0"/>
    </xf>
    <xf numFmtId="3" fontId="138" fillId="3" borderId="54" xfId="32" applyNumberFormat="1" applyFont="1" applyFill="1" applyBorder="1" applyAlignment="1" applyProtection="1">
      <alignment horizontal="center" vertical="center"/>
      <protection locked="0"/>
    </xf>
    <xf numFmtId="3" fontId="138" fillId="3" borderId="73" xfId="32" applyNumberFormat="1" applyFont="1" applyFill="1" applyBorder="1" applyAlignment="1" applyProtection="1">
      <alignment horizontal="center" vertical="center"/>
      <protection locked="0"/>
    </xf>
    <xf numFmtId="172" fontId="138" fillId="3" borderId="75" xfId="32" applyNumberFormat="1" applyFont="1" applyFill="1" applyBorder="1" applyAlignment="1" applyProtection="1">
      <alignment horizontal="center" vertical="center"/>
      <protection locked="0"/>
    </xf>
    <xf numFmtId="172" fontId="138" fillId="3" borderId="52" xfId="32" applyNumberFormat="1" applyFont="1" applyFill="1" applyBorder="1" applyAlignment="1" applyProtection="1">
      <alignment horizontal="center" vertical="center"/>
      <protection locked="0"/>
    </xf>
    <xf numFmtId="0" fontId="42" fillId="0" borderId="60" xfId="49" applyFont="1" applyBorder="1" applyAlignment="1">
      <alignment horizontal="left" vertical="center" wrapText="1"/>
    </xf>
    <xf numFmtId="3" fontId="13" fillId="3" borderId="153" xfId="32" applyNumberFormat="1" applyFont="1" applyFill="1" applyBorder="1" applyAlignment="1" applyProtection="1">
      <alignment horizontal="center" vertical="center"/>
      <protection locked="0"/>
    </xf>
    <xf numFmtId="3" fontId="13" fillId="3" borderId="154" xfId="32" applyNumberFormat="1" applyFont="1" applyFill="1" applyBorder="1" applyAlignment="1" applyProtection="1">
      <alignment horizontal="center" vertical="center"/>
      <protection locked="0"/>
    </xf>
    <xf numFmtId="3" fontId="13" fillId="3" borderId="155" xfId="32" applyNumberFormat="1" applyFont="1" applyFill="1" applyBorder="1" applyAlignment="1" applyProtection="1">
      <alignment horizontal="center" vertical="center"/>
      <protection locked="0"/>
    </xf>
    <xf numFmtId="3" fontId="13" fillId="0" borderId="8" xfId="32" applyNumberFormat="1" applyFont="1" applyBorder="1" applyAlignment="1">
      <alignment horizontal="center" vertical="center"/>
    </xf>
    <xf numFmtId="3" fontId="58" fillId="3" borderId="154" xfId="32" applyNumberFormat="1" applyFont="1" applyFill="1" applyBorder="1" applyAlignment="1" applyProtection="1">
      <alignment horizontal="center" vertical="center"/>
      <protection locked="0"/>
    </xf>
    <xf numFmtId="0" fontId="58" fillId="3" borderId="73" xfId="0" applyFont="1" applyFill="1" applyBorder="1" applyAlignment="1" applyProtection="1">
      <alignment horizontal="center" vertical="center" wrapText="1"/>
      <protection locked="0"/>
    </xf>
    <xf numFmtId="0" fontId="58" fillId="3" borderId="7" xfId="0" applyFont="1" applyFill="1" applyBorder="1" applyAlignment="1" applyProtection="1">
      <alignment horizontal="center" vertical="center" wrapText="1"/>
      <protection locked="0"/>
    </xf>
    <xf numFmtId="0" fontId="58" fillId="3" borderId="77" xfId="0" applyFont="1" applyFill="1" applyBorder="1" applyAlignment="1" applyProtection="1">
      <alignment horizontal="center" vertical="center" wrapText="1"/>
      <protection locked="0"/>
    </xf>
    <xf numFmtId="0" fontId="58" fillId="3" borderId="52" xfId="0" applyFont="1" applyFill="1" applyBorder="1" applyAlignment="1" applyProtection="1">
      <alignment horizontal="center" vertical="center" wrapText="1"/>
      <protection locked="0"/>
    </xf>
    <xf numFmtId="0" fontId="58" fillId="3" borderId="53" xfId="0" applyFont="1" applyFill="1" applyBorder="1" applyAlignment="1" applyProtection="1">
      <alignment horizontal="center" vertical="center" wrapText="1"/>
      <protection locked="0"/>
    </xf>
    <xf numFmtId="10" fontId="66" fillId="26" borderId="32" xfId="52" applyNumberFormat="1" applyFont="1" applyFill="1" applyBorder="1" applyAlignment="1">
      <alignment horizontal="center" vertical="center"/>
    </xf>
    <xf numFmtId="10" fontId="66" fillId="26" borderId="7" xfId="52" applyNumberFormat="1" applyFont="1" applyFill="1" applyBorder="1" applyAlignment="1">
      <alignment horizontal="center" vertical="center"/>
    </xf>
    <xf numFmtId="10" fontId="66" fillId="26" borderId="53" xfId="52" applyNumberFormat="1" applyFont="1" applyFill="1" applyBorder="1" applyAlignment="1">
      <alignment horizontal="center" vertical="center"/>
    </xf>
    <xf numFmtId="3" fontId="183" fillId="3" borderId="32" xfId="32" applyNumberFormat="1" applyFont="1" applyFill="1" applyBorder="1" applyAlignment="1" applyProtection="1">
      <alignment horizontal="center" vertical="center"/>
      <protection locked="0"/>
    </xf>
    <xf numFmtId="3" fontId="183" fillId="3" borderId="7" xfId="32" applyNumberFormat="1" applyFont="1" applyFill="1" applyBorder="1" applyAlignment="1" applyProtection="1">
      <alignment horizontal="center" vertical="center"/>
      <protection locked="0"/>
    </xf>
    <xf numFmtId="3" fontId="183" fillId="3" borderId="31" xfId="32" applyNumberFormat="1" applyFont="1" applyFill="1" applyBorder="1" applyAlignment="1" applyProtection="1">
      <alignment horizontal="center" vertical="center"/>
      <protection locked="0"/>
    </xf>
    <xf numFmtId="3" fontId="183" fillId="3" borderId="63" xfId="32" applyNumberFormat="1" applyFont="1" applyFill="1" applyBorder="1" applyAlignment="1" applyProtection="1">
      <alignment horizontal="center" vertical="center"/>
      <protection locked="0"/>
    </xf>
    <xf numFmtId="3" fontId="48" fillId="28" borderId="31" xfId="0" applyNumberFormat="1" applyFont="1" applyFill="1" applyBorder="1" applyAlignment="1" applyProtection="1">
      <alignment horizontal="center" vertical="center"/>
      <protection locked="0"/>
    </xf>
    <xf numFmtId="177" fontId="58" fillId="52" borderId="62" xfId="0" applyNumberFormat="1" applyFont="1" applyFill="1" applyBorder="1" applyAlignment="1" applyProtection="1">
      <alignment wrapText="1"/>
      <protection locked="0"/>
    </xf>
    <xf numFmtId="170" fontId="58" fillId="52" borderId="62" xfId="0" applyNumberFormat="1" applyFont="1" applyFill="1" applyBorder="1" applyAlignment="1" applyProtection="1">
      <alignment wrapText="1"/>
      <protection locked="0"/>
    </xf>
    <xf numFmtId="177" fontId="58" fillId="52" borderId="61" xfId="0" applyNumberFormat="1" applyFont="1" applyFill="1" applyBorder="1" applyAlignment="1" applyProtection="1">
      <alignment wrapText="1"/>
      <protection locked="0"/>
    </xf>
    <xf numFmtId="172" fontId="42" fillId="28" borderId="157" xfId="32" applyNumberFormat="1" applyFont="1" applyFill="1" applyBorder="1" applyAlignment="1" applyProtection="1">
      <alignment horizontal="center" vertical="center"/>
      <protection locked="0"/>
    </xf>
    <xf numFmtId="172" fontId="42" fillId="3" borderId="156" xfId="32" applyNumberFormat="1" applyFont="1" applyFill="1" applyBorder="1" applyAlignment="1" applyProtection="1">
      <alignment horizontal="center" vertical="center"/>
      <protection locked="0"/>
    </xf>
    <xf numFmtId="172" fontId="42" fillId="3" borderId="72" xfId="32" applyNumberFormat="1" applyFont="1" applyFill="1" applyBorder="1" applyAlignment="1" applyProtection="1">
      <alignment horizontal="center" vertical="center"/>
      <protection locked="0"/>
    </xf>
    <xf numFmtId="172" fontId="42" fillId="3" borderId="14" xfId="32" applyNumberFormat="1" applyFont="1" applyFill="1" applyBorder="1" applyAlignment="1" applyProtection="1">
      <alignment horizontal="center" vertical="center"/>
      <protection locked="0"/>
    </xf>
    <xf numFmtId="172" fontId="42" fillId="28" borderId="7" xfId="32" applyNumberFormat="1" applyFont="1" applyFill="1" applyBorder="1" applyAlignment="1" applyProtection="1">
      <alignment horizontal="center" vertical="center"/>
      <protection locked="0"/>
    </xf>
    <xf numFmtId="172" fontId="42" fillId="28" borderId="53" xfId="32" applyNumberFormat="1" applyFont="1" applyFill="1" applyBorder="1" applyAlignment="1" applyProtection="1">
      <alignment horizontal="center" vertical="center"/>
      <protection locked="0"/>
    </xf>
    <xf numFmtId="172" fontId="42" fillId="28" borderId="158" xfId="32" applyNumberFormat="1" applyFont="1" applyFill="1" applyBorder="1" applyAlignment="1" applyProtection="1">
      <alignment horizontal="center" vertical="center"/>
      <protection locked="0"/>
    </xf>
    <xf numFmtId="172" fontId="42" fillId="28" borderId="77" xfId="32" applyNumberFormat="1" applyFont="1" applyFill="1" applyBorder="1" applyAlignment="1" applyProtection="1">
      <alignment horizontal="center" vertical="center"/>
      <protection locked="0"/>
    </xf>
    <xf numFmtId="172" fontId="46" fillId="28" borderId="77" xfId="32" applyNumberFormat="1" applyFont="1" applyFill="1" applyBorder="1" applyAlignment="1" applyProtection="1">
      <alignment horizontal="center" vertical="center"/>
      <protection locked="0"/>
    </xf>
    <xf numFmtId="172" fontId="41" fillId="31" borderId="58" xfId="32" applyNumberFormat="1" applyFont="1" applyFill="1" applyBorder="1" applyAlignment="1">
      <alignment horizontal="center" vertical="center"/>
    </xf>
    <xf numFmtId="172" fontId="41" fillId="31" borderId="41" xfId="32" applyNumberFormat="1" applyFont="1" applyFill="1" applyBorder="1" applyAlignment="1">
      <alignment horizontal="center" vertical="center"/>
    </xf>
    <xf numFmtId="177" fontId="58" fillId="52" borderId="53" xfId="0" applyNumberFormat="1" applyFont="1" applyFill="1" applyBorder="1" applyAlignment="1" applyProtection="1">
      <alignment wrapText="1"/>
      <protection locked="0"/>
    </xf>
    <xf numFmtId="177" fontId="42" fillId="28" borderId="73" xfId="32" applyNumberFormat="1" applyFont="1" applyFill="1" applyBorder="1" applyAlignment="1" applyProtection="1">
      <alignment horizontal="center" vertical="center"/>
      <protection locked="0"/>
    </xf>
    <xf numFmtId="177" fontId="42" fillId="28" borderId="76" xfId="32" applyNumberFormat="1" applyFont="1" applyFill="1" applyBorder="1" applyAlignment="1" applyProtection="1">
      <alignment horizontal="center" vertical="center"/>
      <protection locked="0"/>
    </xf>
    <xf numFmtId="177" fontId="58" fillId="52" borderId="50" xfId="0" applyNumberFormat="1" applyFont="1" applyFill="1" applyBorder="1" applyAlignment="1" applyProtection="1">
      <alignment wrapText="1"/>
      <protection locked="0"/>
    </xf>
    <xf numFmtId="177" fontId="42" fillId="28" borderId="31" xfId="32" applyNumberFormat="1" applyFont="1" applyFill="1" applyBorder="1" applyAlignment="1" applyProtection="1">
      <alignment horizontal="center" vertical="center"/>
      <protection locked="0"/>
    </xf>
    <xf numFmtId="177" fontId="42" fillId="28" borderId="50" xfId="32" applyNumberFormat="1" applyFont="1" applyFill="1" applyBorder="1" applyAlignment="1" applyProtection="1">
      <alignment horizontal="center" vertical="center"/>
      <protection locked="0"/>
    </xf>
    <xf numFmtId="177" fontId="42" fillId="28" borderId="71" xfId="32" applyNumberFormat="1" applyFont="1" applyFill="1" applyBorder="1" applyAlignment="1" applyProtection="1">
      <alignment horizontal="center" vertical="center"/>
      <protection locked="0"/>
    </xf>
    <xf numFmtId="177" fontId="46" fillId="28" borderId="71" xfId="32" applyNumberFormat="1" applyFont="1" applyFill="1" applyBorder="1" applyAlignment="1" applyProtection="1">
      <alignment horizontal="center" vertical="center"/>
      <protection locked="0"/>
    </xf>
    <xf numFmtId="172" fontId="41" fillId="31" borderId="9" xfId="32" applyNumberFormat="1" applyFont="1" applyFill="1" applyBorder="1" applyAlignment="1">
      <alignment horizontal="center" vertical="center"/>
    </xf>
    <xf numFmtId="172" fontId="42" fillId="28" borderId="31" xfId="32" applyNumberFormat="1" applyFont="1" applyFill="1" applyBorder="1" applyAlignment="1" applyProtection="1">
      <alignment horizontal="center" vertical="center"/>
      <protection locked="0"/>
    </xf>
    <xf numFmtId="172" fontId="42" fillId="28" borderId="57" xfId="32" applyNumberFormat="1" applyFont="1" applyFill="1" applyBorder="1" applyAlignment="1" applyProtection="1">
      <alignment horizontal="center" vertical="center"/>
      <protection locked="0"/>
    </xf>
    <xf numFmtId="172" fontId="41" fillId="31" borderId="10" xfId="32" applyNumberFormat="1" applyFont="1" applyFill="1" applyBorder="1" applyAlignment="1">
      <alignment horizontal="center" vertical="center"/>
    </xf>
    <xf numFmtId="167" fontId="42" fillId="28" borderId="31" xfId="32" applyNumberFormat="1" applyFont="1" applyFill="1" applyBorder="1" applyAlignment="1" applyProtection="1">
      <alignment horizontal="center" vertical="center"/>
      <protection locked="0"/>
    </xf>
    <xf numFmtId="167" fontId="42" fillId="28" borderId="61" xfId="32" applyNumberFormat="1" applyFont="1" applyFill="1" applyBorder="1" applyAlignment="1" applyProtection="1">
      <alignment horizontal="center" vertical="center"/>
      <protection locked="0"/>
    </xf>
    <xf numFmtId="167" fontId="41" fillId="31" borderId="9" xfId="32" applyNumberFormat="1" applyFont="1" applyFill="1" applyBorder="1" applyAlignment="1">
      <alignment horizontal="center" vertical="center"/>
    </xf>
    <xf numFmtId="167" fontId="41" fillId="31" borderId="10" xfId="32" applyNumberFormat="1" applyFont="1" applyFill="1" applyBorder="1" applyAlignment="1">
      <alignment horizontal="center" vertical="center"/>
    </xf>
    <xf numFmtId="167" fontId="46" fillId="3" borderId="52" xfId="32" applyNumberFormat="1" applyFont="1" applyFill="1" applyBorder="1" applyAlignment="1" applyProtection="1">
      <alignment horizontal="center" vertical="center"/>
      <protection locked="0"/>
    </xf>
    <xf numFmtId="167" fontId="46" fillId="3" borderId="49" xfId="32" applyNumberFormat="1" applyFont="1" applyFill="1" applyBorder="1" applyAlignment="1" applyProtection="1">
      <alignment horizontal="center" vertical="center"/>
      <protection locked="0"/>
    </xf>
    <xf numFmtId="3" fontId="58" fillId="3" borderId="77" xfId="0" applyNumberFormat="1" applyFont="1" applyFill="1" applyBorder="1" applyAlignment="1" applyProtection="1">
      <alignment horizontal="center" vertical="center" wrapText="1"/>
      <protection locked="0"/>
    </xf>
    <xf numFmtId="0" fontId="58" fillId="3" borderId="31" xfId="0" applyFont="1" applyFill="1" applyBorder="1" applyAlignment="1" applyProtection="1">
      <alignment horizontal="center" vertical="center" wrapText="1"/>
      <protection locked="0"/>
    </xf>
    <xf numFmtId="3" fontId="46" fillId="28" borderId="77" xfId="0" applyNumberFormat="1" applyFont="1" applyFill="1" applyBorder="1" applyAlignment="1" applyProtection="1">
      <alignment horizontal="center" vertical="center"/>
      <protection locked="0"/>
    </xf>
    <xf numFmtId="3" fontId="0" fillId="0" borderId="0" xfId="0" applyNumberFormat="1"/>
    <xf numFmtId="172" fontId="0" fillId="0" borderId="0" xfId="0" applyNumberFormat="1"/>
    <xf numFmtId="167" fontId="0" fillId="0" borderId="0" xfId="0" applyNumberFormat="1"/>
    <xf numFmtId="172" fontId="13" fillId="0" borderId="32" xfId="32" applyNumberFormat="1" applyFont="1" applyBorder="1" applyAlignment="1">
      <alignment horizontal="center" vertical="center"/>
    </xf>
    <xf numFmtId="181" fontId="41" fillId="24" borderId="2" xfId="49" applyNumberFormat="1" applyFont="1" applyFill="1" applyBorder="1" applyAlignment="1">
      <alignment horizontal="center" vertical="center" wrapText="1"/>
    </xf>
    <xf numFmtId="181" fontId="41" fillId="24" borderId="1" xfId="49" applyNumberFormat="1" applyFont="1" applyFill="1" applyBorder="1" applyAlignment="1">
      <alignment horizontal="center" vertical="center" wrapText="1"/>
    </xf>
    <xf numFmtId="181" fontId="41" fillId="24" borderId="10" xfId="1" applyNumberFormat="1" applyFont="1" applyFill="1" applyBorder="1" applyAlignment="1" applyProtection="1">
      <alignment horizontal="center" vertical="center" wrapText="1"/>
    </xf>
    <xf numFmtId="181" fontId="41" fillId="24" borderId="9" xfId="1" applyNumberFormat="1" applyFont="1" applyFill="1" applyBorder="1" applyAlignment="1" applyProtection="1">
      <alignment horizontal="center" vertical="center" wrapText="1"/>
    </xf>
    <xf numFmtId="172" fontId="41" fillId="24" borderId="65" xfId="49" applyNumberFormat="1" applyFont="1" applyFill="1" applyBorder="1" applyAlignment="1">
      <alignment horizontal="center" vertical="center" wrapText="1"/>
    </xf>
    <xf numFmtId="172" fontId="42" fillId="0" borderId="23" xfId="49" applyNumberFormat="1" applyFont="1" applyBorder="1" applyAlignment="1">
      <alignment horizontal="center" vertical="center" wrapText="1"/>
    </xf>
    <xf numFmtId="3" fontId="138" fillId="28" borderId="32" xfId="49" applyNumberFormat="1" applyFont="1" applyFill="1" applyBorder="1" applyAlignment="1" applyProtection="1">
      <alignment horizontal="center" vertical="center" wrapText="1"/>
      <protection locked="0"/>
    </xf>
    <xf numFmtId="168" fontId="42" fillId="26" borderId="24" xfId="49" applyNumberFormat="1" applyFont="1" applyFill="1" applyBorder="1" applyAlignment="1">
      <alignment horizontal="center" vertical="center" wrapText="1"/>
    </xf>
    <xf numFmtId="168" fontId="42" fillId="27" borderId="75" xfId="49" applyNumberFormat="1" applyFont="1" applyFill="1" applyBorder="1" applyAlignment="1">
      <alignment horizontal="center" vertical="center" wrapText="1"/>
    </xf>
    <xf numFmtId="168" fontId="42" fillId="27" borderId="73" xfId="49" applyNumberFormat="1" applyFont="1" applyFill="1" applyBorder="1" applyAlignment="1">
      <alignment horizontal="center" vertical="center" wrapText="1"/>
    </xf>
    <xf numFmtId="168" fontId="42" fillId="27" borderId="76" xfId="49" applyNumberFormat="1" applyFont="1" applyFill="1" applyBorder="1" applyAlignment="1">
      <alignment horizontal="center" vertical="center" wrapText="1"/>
    </xf>
    <xf numFmtId="168" fontId="42" fillId="26" borderId="51" xfId="49" applyNumberFormat="1" applyFont="1" applyFill="1" applyBorder="1" applyAlignment="1">
      <alignment horizontal="center" vertical="center" wrapText="1"/>
    </xf>
    <xf numFmtId="168" fontId="42" fillId="27" borderId="72" xfId="49" applyNumberFormat="1" applyFont="1" applyFill="1" applyBorder="1" applyAlignment="1">
      <alignment horizontal="center" vertical="center" wrapText="1"/>
    </xf>
    <xf numFmtId="168" fontId="42" fillId="27" borderId="52" xfId="49" applyNumberFormat="1" applyFont="1" applyFill="1" applyBorder="1" applyAlignment="1">
      <alignment horizontal="center" vertical="center" wrapText="1"/>
    </xf>
    <xf numFmtId="168" fontId="42" fillId="27" borderId="7" xfId="49" applyNumberFormat="1" applyFont="1" applyFill="1" applyBorder="1" applyAlignment="1">
      <alignment horizontal="center" vertical="center" wrapText="1"/>
    </xf>
    <xf numFmtId="168" fontId="42" fillId="27" borderId="53" xfId="49" applyNumberFormat="1" applyFont="1" applyFill="1" applyBorder="1" applyAlignment="1">
      <alignment horizontal="center" vertical="center" wrapText="1"/>
    </xf>
    <xf numFmtId="168" fontId="42" fillId="26" borderId="17" xfId="49" applyNumberFormat="1" applyFont="1" applyFill="1" applyBorder="1" applyAlignment="1">
      <alignment horizontal="center" vertical="center" wrapText="1"/>
    </xf>
    <xf numFmtId="168" fontId="42" fillId="27" borderId="32" xfId="49" applyNumberFormat="1" applyFont="1" applyFill="1" applyBorder="1" applyAlignment="1">
      <alignment horizontal="center" vertical="center" wrapText="1"/>
    </xf>
    <xf numFmtId="168" fontId="42" fillId="27" borderId="79" xfId="49" applyNumberFormat="1" applyFont="1" applyFill="1" applyBorder="1" applyAlignment="1">
      <alignment horizontal="center" vertical="center" wrapText="1"/>
    </xf>
    <xf numFmtId="168" fontId="42" fillId="27" borderId="77" xfId="49" applyNumberFormat="1" applyFont="1" applyFill="1" applyBorder="1" applyAlignment="1">
      <alignment horizontal="center" vertical="center" wrapText="1"/>
    </xf>
    <xf numFmtId="168" fontId="42" fillId="27" borderId="57" xfId="49" applyNumberFormat="1" applyFont="1" applyFill="1" applyBorder="1" applyAlignment="1">
      <alignment horizontal="center" vertical="center" wrapText="1"/>
    </xf>
    <xf numFmtId="168" fontId="42" fillId="27" borderId="56" xfId="49" applyNumberFormat="1" applyFont="1" applyFill="1" applyBorder="1" applyAlignment="1">
      <alignment horizontal="center" vertical="center" wrapText="1"/>
    </xf>
    <xf numFmtId="185" fontId="42" fillId="3" borderId="7" xfId="0" applyNumberFormat="1" applyFont="1" applyFill="1" applyBorder="1" applyAlignment="1" applyProtection="1">
      <alignment horizontal="center" vertical="center"/>
      <protection locked="0"/>
    </xf>
    <xf numFmtId="172" fontId="13" fillId="3" borderId="51" xfId="32" applyNumberFormat="1" applyFont="1" applyFill="1" applyBorder="1" applyAlignment="1" applyProtection="1">
      <alignment horizontal="center" vertical="center"/>
      <protection locked="0"/>
    </xf>
    <xf numFmtId="172" fontId="41" fillId="27" borderId="5" xfId="49" applyNumberFormat="1" applyFont="1" applyFill="1" applyBorder="1" applyAlignment="1">
      <alignment horizontal="center" vertical="center" wrapText="1"/>
    </xf>
    <xf numFmtId="172" fontId="41" fillId="20" borderId="17" xfId="49" applyNumberFormat="1" applyFont="1" applyFill="1" applyBorder="1" applyAlignment="1">
      <alignment horizontal="center" vertical="center" wrapText="1"/>
    </xf>
    <xf numFmtId="172" fontId="13" fillId="3" borderId="21" xfId="32" applyNumberFormat="1" applyFont="1" applyFill="1" applyBorder="1" applyAlignment="1" applyProtection="1">
      <alignment horizontal="center" vertical="center"/>
      <protection locked="0"/>
    </xf>
    <xf numFmtId="172" fontId="42" fillId="3" borderId="17" xfId="49" applyNumberFormat="1" applyFont="1" applyFill="1" applyBorder="1" applyAlignment="1" applyProtection="1">
      <alignment horizontal="center" vertical="center" wrapText="1"/>
      <protection locked="0"/>
    </xf>
    <xf numFmtId="172" fontId="41" fillId="27" borderId="17" xfId="49" applyNumberFormat="1" applyFont="1" applyFill="1" applyBorder="1" applyAlignment="1">
      <alignment horizontal="center" vertical="center" wrapText="1"/>
    </xf>
    <xf numFmtId="172" fontId="41" fillId="32" borderId="2" xfId="49" applyNumberFormat="1" applyFont="1" applyFill="1" applyBorder="1" applyAlignment="1">
      <alignment horizontal="center" vertical="center" wrapText="1"/>
    </xf>
    <xf numFmtId="172" fontId="41" fillId="36" borderId="2" xfId="49" applyNumberFormat="1" applyFont="1" applyFill="1" applyBorder="1" applyAlignment="1">
      <alignment horizontal="center" vertical="center" wrapText="1"/>
    </xf>
    <xf numFmtId="172" fontId="41" fillId="0" borderId="65" xfId="31" applyNumberFormat="1" applyFont="1" applyBorder="1" applyAlignment="1">
      <alignment horizontal="center" vertical="center" wrapText="1"/>
    </xf>
    <xf numFmtId="167" fontId="43" fillId="26" borderId="36" xfId="32" applyNumberFormat="1" applyFont="1" applyFill="1" applyBorder="1" applyAlignment="1">
      <alignment horizontal="center" vertical="center"/>
    </xf>
    <xf numFmtId="172" fontId="138" fillId="3" borderId="54" xfId="32" applyNumberFormat="1" applyFont="1" applyFill="1" applyBorder="1" applyAlignment="1" applyProtection="1">
      <alignment horizontal="center" vertical="center"/>
      <protection locked="0"/>
    </xf>
    <xf numFmtId="4" fontId="43" fillId="3" borderId="54" xfId="32" applyNumberFormat="1" applyFont="1" applyFill="1" applyBorder="1" applyAlignment="1" applyProtection="1">
      <alignment horizontal="center" vertical="center"/>
      <protection locked="0"/>
    </xf>
    <xf numFmtId="180" fontId="43" fillId="26" borderId="36" xfId="32" applyNumberFormat="1" applyFont="1" applyFill="1" applyBorder="1" applyAlignment="1">
      <alignment horizontal="center" vertical="center"/>
    </xf>
    <xf numFmtId="167" fontId="43" fillId="26" borderId="24" xfId="32" applyNumberFormat="1" applyFont="1" applyFill="1" applyBorder="1" applyAlignment="1">
      <alignment horizontal="center" vertical="center"/>
    </xf>
    <xf numFmtId="173" fontId="41" fillId="0" borderId="77" xfId="51" applyNumberFormat="1" applyFont="1" applyFill="1" applyBorder="1" applyAlignment="1" applyProtection="1">
      <alignment horizontal="center" vertical="center"/>
    </xf>
    <xf numFmtId="173" fontId="41" fillId="0" borderId="57" xfId="51" applyNumberFormat="1" applyFont="1" applyFill="1" applyBorder="1" applyAlignment="1" applyProtection="1">
      <alignment horizontal="center" vertical="center"/>
    </xf>
    <xf numFmtId="172" fontId="58" fillId="3" borderId="32" xfId="32" applyNumberFormat="1" applyFont="1" applyFill="1" applyBorder="1" applyAlignment="1" applyProtection="1">
      <alignment horizontal="center" vertical="center"/>
      <protection locked="0"/>
    </xf>
    <xf numFmtId="172" fontId="41" fillId="0" borderId="9" xfId="31" applyNumberFormat="1" applyFont="1" applyBorder="1" applyAlignment="1">
      <alignment horizontal="center" vertical="center" wrapText="1"/>
    </xf>
    <xf numFmtId="172" fontId="41" fillId="0" borderId="10" xfId="31" applyNumberFormat="1" applyFont="1" applyBorder="1" applyAlignment="1">
      <alignment horizontal="center" vertical="center" wrapText="1"/>
    </xf>
    <xf numFmtId="3" fontId="58" fillId="0" borderId="93" xfId="52" applyNumberFormat="1" applyFont="1" applyBorder="1" applyAlignment="1">
      <alignment horizontal="center" vertical="center"/>
    </xf>
    <xf numFmtId="3" fontId="58" fillId="0" borderId="13" xfId="52" applyNumberFormat="1" applyFont="1" applyBorder="1" applyAlignment="1">
      <alignment horizontal="center" vertical="center"/>
    </xf>
    <xf numFmtId="3" fontId="58" fillId="0" borderId="16" xfId="52" applyNumberFormat="1" applyFont="1" applyBorder="1" applyAlignment="1">
      <alignment horizontal="center" vertical="center"/>
    </xf>
    <xf numFmtId="49" fontId="88" fillId="27" borderId="21" xfId="52" applyNumberFormat="1" applyFont="1" applyFill="1" applyBorder="1" applyAlignment="1">
      <alignment horizontal="center" vertical="center" wrapText="1"/>
    </xf>
    <xf numFmtId="0" fontId="88" fillId="20" borderId="21" xfId="52" applyFont="1" applyFill="1" applyBorder="1" applyAlignment="1">
      <alignment horizontal="left" vertical="center"/>
    </xf>
    <xf numFmtId="3" fontId="58" fillId="26" borderId="7" xfId="52" applyNumberFormat="1" applyFont="1" applyFill="1" applyBorder="1" applyAlignment="1">
      <alignment horizontal="center" vertical="center"/>
    </xf>
    <xf numFmtId="3" fontId="58" fillId="0" borderId="77" xfId="52" applyNumberFormat="1" applyFont="1" applyBorder="1" applyAlignment="1">
      <alignment horizontal="center" vertical="center"/>
    </xf>
    <xf numFmtId="3" fontId="58" fillId="26" borderId="53" xfId="52" applyNumberFormat="1" applyFont="1" applyFill="1" applyBorder="1" applyAlignment="1">
      <alignment horizontal="center" vertical="center"/>
    </xf>
    <xf numFmtId="0" fontId="48" fillId="31" borderId="29" xfId="0" applyFont="1" applyFill="1" applyBorder="1" applyAlignment="1">
      <alignment vertical="center" wrapText="1"/>
    </xf>
    <xf numFmtId="3" fontId="48" fillId="31" borderId="74" xfId="0" applyNumberFormat="1" applyFont="1" applyFill="1" applyBorder="1" applyAlignment="1">
      <alignment horizontal="center" vertical="center"/>
    </xf>
    <xf numFmtId="3" fontId="58" fillId="27" borderId="52" xfId="32" applyNumberFormat="1" applyFont="1" applyFill="1" applyBorder="1" applyAlignment="1">
      <alignment horizontal="center" vertical="center"/>
    </xf>
    <xf numFmtId="3" fontId="58" fillId="27" borderId="53" xfId="32" applyNumberFormat="1" applyFont="1" applyFill="1" applyBorder="1" applyAlignment="1">
      <alignment horizontal="center" vertical="center"/>
    </xf>
    <xf numFmtId="3" fontId="58" fillId="27" borderId="32" xfId="32" applyNumberFormat="1" applyFont="1" applyFill="1" applyBorder="1" applyAlignment="1">
      <alignment horizontal="center" vertical="center"/>
    </xf>
    <xf numFmtId="3" fontId="58" fillId="27" borderId="7" xfId="32" applyNumberFormat="1" applyFont="1" applyFill="1" applyBorder="1" applyAlignment="1">
      <alignment horizontal="center" vertical="center"/>
    </xf>
    <xf numFmtId="3" fontId="58" fillId="27" borderId="62" xfId="32" applyNumberFormat="1" applyFont="1" applyFill="1" applyBorder="1" applyAlignment="1">
      <alignment horizontal="center" vertical="center"/>
    </xf>
    <xf numFmtId="0" fontId="46" fillId="27" borderId="5" xfId="32" applyFont="1" applyFill="1" applyBorder="1" applyAlignment="1">
      <alignment vertical="center" wrapText="1"/>
    </xf>
    <xf numFmtId="3" fontId="46" fillId="27" borderId="49" xfId="32" applyNumberFormat="1" applyFont="1" applyFill="1" applyBorder="1" applyAlignment="1">
      <alignment horizontal="center" vertical="center"/>
    </xf>
    <xf numFmtId="3" fontId="46" fillId="27" borderId="50" xfId="32" applyNumberFormat="1" applyFont="1" applyFill="1" applyBorder="1" applyAlignment="1">
      <alignment horizontal="center" vertical="center"/>
    </xf>
    <xf numFmtId="0" fontId="46" fillId="27" borderId="21" xfId="32" applyFont="1" applyFill="1" applyBorder="1" applyAlignment="1">
      <alignment vertical="center" wrapText="1"/>
    </xf>
    <xf numFmtId="3" fontId="58" fillId="27" borderId="56" xfId="32" applyNumberFormat="1" applyFont="1" applyFill="1" applyBorder="1" applyAlignment="1">
      <alignment horizontal="center" vertical="center"/>
    </xf>
    <xf numFmtId="3" fontId="58" fillId="27" borderId="57" xfId="32" applyNumberFormat="1" applyFont="1" applyFill="1" applyBorder="1" applyAlignment="1">
      <alignment horizontal="center" vertical="center"/>
    </xf>
    <xf numFmtId="3" fontId="58" fillId="27" borderId="79" xfId="32" applyNumberFormat="1" applyFont="1" applyFill="1" applyBorder="1" applyAlignment="1">
      <alignment horizontal="center" vertical="center"/>
    </xf>
    <xf numFmtId="3" fontId="58" fillId="27" borderId="77" xfId="32" applyNumberFormat="1" applyFont="1" applyFill="1" applyBorder="1" applyAlignment="1">
      <alignment horizontal="center" vertical="center"/>
    </xf>
    <xf numFmtId="3" fontId="46" fillId="27" borderId="56" xfId="32" applyNumberFormat="1" applyFont="1" applyFill="1" applyBorder="1" applyAlignment="1">
      <alignment horizontal="center" vertical="center"/>
    </xf>
    <xf numFmtId="3" fontId="46" fillId="27" borderId="57" xfId="32" applyNumberFormat="1" applyFont="1" applyFill="1" applyBorder="1" applyAlignment="1">
      <alignment horizontal="center" vertical="center"/>
    </xf>
    <xf numFmtId="3" fontId="46" fillId="27" borderId="79" xfId="32" applyNumberFormat="1" applyFont="1" applyFill="1" applyBorder="1" applyAlignment="1">
      <alignment horizontal="center" vertical="center"/>
    </xf>
    <xf numFmtId="3" fontId="46" fillId="27" borderId="77" xfId="32" applyNumberFormat="1" applyFont="1" applyFill="1" applyBorder="1" applyAlignment="1">
      <alignment horizontal="center" vertical="center"/>
    </xf>
    <xf numFmtId="174" fontId="41" fillId="37" borderId="56" xfId="31" applyNumberFormat="1" applyFont="1" applyFill="1" applyBorder="1" applyAlignment="1">
      <alignment vertical="center"/>
    </xf>
    <xf numFmtId="174" fontId="41" fillId="37" borderId="77" xfId="31" applyNumberFormat="1" applyFont="1" applyFill="1" applyBorder="1" applyAlignment="1">
      <alignment vertical="center"/>
    </xf>
    <xf numFmtId="174" fontId="41" fillId="37" borderId="57" xfId="31" applyNumberFormat="1" applyFont="1" applyFill="1" applyBorder="1" applyAlignment="1">
      <alignment vertical="center"/>
    </xf>
    <xf numFmtId="169" fontId="43" fillId="26" borderId="90" xfId="49" applyNumberFormat="1" applyFont="1" applyFill="1" applyBorder="1" applyAlignment="1">
      <alignment horizontal="center" vertical="center" wrapText="1"/>
    </xf>
    <xf numFmtId="3" fontId="42" fillId="0" borderId="73" xfId="37" applyFont="1" applyBorder="1" applyProtection="1">
      <alignment horizontal="right" vertical="center" wrapText="1"/>
    </xf>
    <xf numFmtId="38" fontId="42" fillId="0" borderId="73" xfId="28" applyFont="1" applyFill="1" applyBorder="1">
      <alignment horizontal="right" vertical="center" wrapText="1"/>
    </xf>
    <xf numFmtId="38" fontId="42" fillId="0" borderId="76" xfId="28" applyFont="1" applyFill="1" applyBorder="1">
      <alignment horizontal="right" vertical="center" wrapText="1"/>
    </xf>
    <xf numFmtId="169" fontId="43" fillId="26" borderId="99" xfId="49" applyNumberFormat="1" applyFont="1" applyFill="1" applyBorder="1" applyAlignment="1">
      <alignment horizontal="center" vertical="center" wrapText="1"/>
    </xf>
    <xf numFmtId="49" fontId="42" fillId="0" borderId="37" xfId="27" applyFont="1" applyFill="1" applyBorder="1" applyAlignment="1">
      <alignment vertical="center" wrapText="1"/>
    </xf>
    <xf numFmtId="9" fontId="13" fillId="26" borderId="7" xfId="70" applyFont="1" applyFill="1" applyBorder="1" applyAlignment="1" applyProtection="1">
      <alignment horizontal="center" vertical="center"/>
    </xf>
    <xf numFmtId="9" fontId="13" fillId="26" borderId="53" xfId="70" applyFont="1" applyFill="1" applyBorder="1" applyAlignment="1" applyProtection="1">
      <alignment horizontal="center" vertical="center"/>
    </xf>
    <xf numFmtId="9" fontId="43" fillId="26" borderId="99" xfId="49" applyNumberFormat="1" applyFont="1" applyFill="1" applyBorder="1" applyAlignment="1">
      <alignment horizontal="center" vertical="center" wrapText="1"/>
    </xf>
    <xf numFmtId="9" fontId="13" fillId="26" borderId="77" xfId="70" applyFont="1" applyFill="1" applyBorder="1" applyAlignment="1" applyProtection="1">
      <alignment horizontal="center" vertical="center"/>
    </xf>
    <xf numFmtId="9" fontId="13" fillId="26" borderId="57" xfId="70" applyFont="1" applyFill="1" applyBorder="1" applyAlignment="1" applyProtection="1">
      <alignment horizontal="center" vertical="center"/>
    </xf>
    <xf numFmtId="9" fontId="43" fillId="26" borderId="93" xfId="49" applyNumberFormat="1" applyFont="1" applyFill="1" applyBorder="1" applyAlignment="1">
      <alignment horizontal="center" vertical="center" wrapText="1"/>
    </xf>
    <xf numFmtId="169" fontId="43" fillId="26" borderId="133" xfId="49" applyNumberFormat="1" applyFont="1" applyFill="1" applyBorder="1" applyAlignment="1">
      <alignment horizontal="center" vertical="center" wrapText="1"/>
    </xf>
    <xf numFmtId="9" fontId="13" fillId="26" borderId="31" xfId="70" applyFont="1" applyFill="1" applyBorder="1" applyAlignment="1" applyProtection="1">
      <alignment horizontal="center" vertical="center"/>
    </xf>
    <xf numFmtId="9" fontId="13" fillId="26" borderId="50" xfId="70" applyFont="1" applyFill="1" applyBorder="1" applyAlignment="1" applyProtection="1">
      <alignment horizontal="center" vertical="center"/>
    </xf>
    <xf numFmtId="9" fontId="43" fillId="26" borderId="133" xfId="49" applyNumberFormat="1" applyFont="1" applyFill="1" applyBorder="1" applyAlignment="1">
      <alignment horizontal="center" vertical="center" wrapText="1"/>
    </xf>
    <xf numFmtId="169" fontId="43" fillId="26" borderId="93" xfId="49" applyNumberFormat="1" applyFont="1" applyFill="1" applyBorder="1" applyAlignment="1">
      <alignment horizontal="center" vertical="center" wrapText="1"/>
    </xf>
    <xf numFmtId="1" fontId="76" fillId="26" borderId="86" xfId="0" applyNumberFormat="1" applyFont="1" applyFill="1" applyBorder="1" applyAlignment="1">
      <alignment horizontal="center" vertical="center" wrapText="1"/>
    </xf>
    <xf numFmtId="174" fontId="41" fillId="37" borderId="54" xfId="31" applyNumberFormat="1" applyFont="1" applyFill="1" applyBorder="1" applyAlignment="1">
      <alignment horizontal="center" vertical="center"/>
    </xf>
    <xf numFmtId="179" fontId="41" fillId="24" borderId="7" xfId="0" applyNumberFormat="1" applyFont="1" applyFill="1" applyBorder="1" applyAlignment="1">
      <alignment horizontal="center" vertical="center"/>
    </xf>
    <xf numFmtId="184" fontId="42" fillId="28" borderId="7" xfId="0" applyNumberFormat="1" applyFont="1" applyFill="1" applyBorder="1" applyAlignment="1" applyProtection="1">
      <alignment horizontal="center" vertical="center"/>
      <protection locked="0"/>
    </xf>
    <xf numFmtId="184" fontId="42" fillId="3" borderId="7" xfId="0" applyNumberFormat="1" applyFont="1" applyFill="1" applyBorder="1" applyAlignment="1" applyProtection="1">
      <alignment horizontal="center" vertical="center"/>
      <protection locked="0"/>
    </xf>
    <xf numFmtId="172" fontId="41" fillId="0" borderId="2" xfId="31" applyNumberFormat="1" applyFont="1" applyBorder="1" applyAlignment="1">
      <alignment horizontal="center" vertical="center" wrapText="1"/>
    </xf>
    <xf numFmtId="4" fontId="41" fillId="24" borderId="51" xfId="78" applyNumberFormat="1" applyFont="1" applyFill="1" applyBorder="1" applyAlignment="1">
      <alignment horizontal="center" vertical="center"/>
    </xf>
    <xf numFmtId="176" fontId="42" fillId="33" borderId="32" xfId="49" applyNumberFormat="1" applyFont="1" applyFill="1" applyBorder="1" applyAlignment="1">
      <alignment horizontal="center" vertical="center" wrapText="1"/>
    </xf>
    <xf numFmtId="0" fontId="186" fillId="53" borderId="159" xfId="0" applyFont="1" applyFill="1" applyBorder="1" applyAlignment="1" applyProtection="1">
      <alignment horizontal="center" vertical="center" wrapText="1"/>
      <protection locked="0"/>
    </xf>
    <xf numFmtId="0" fontId="13" fillId="3" borderId="160" xfId="0" applyFont="1" applyFill="1" applyBorder="1" applyAlignment="1" applyProtection="1">
      <alignment horizontal="center" vertical="center" wrapText="1"/>
      <protection locked="0"/>
    </xf>
    <xf numFmtId="0" fontId="13" fillId="3" borderId="161" xfId="0" applyFont="1" applyFill="1" applyBorder="1" applyAlignment="1" applyProtection="1">
      <alignment horizontal="center" vertical="center" wrapText="1"/>
      <protection locked="0"/>
    </xf>
    <xf numFmtId="0" fontId="13" fillId="3" borderId="162" xfId="0" applyFont="1" applyFill="1" applyBorder="1" applyAlignment="1" applyProtection="1">
      <alignment horizontal="center" vertical="center" wrapText="1"/>
      <protection locked="0"/>
    </xf>
    <xf numFmtId="0" fontId="13" fillId="3" borderId="163" xfId="0" applyFont="1" applyFill="1" applyBorder="1" applyAlignment="1" applyProtection="1">
      <alignment horizontal="center" vertical="center" wrapText="1"/>
      <protection locked="0"/>
    </xf>
    <xf numFmtId="0" fontId="13" fillId="3" borderId="164" xfId="0" applyFont="1" applyFill="1" applyBorder="1" applyAlignment="1" applyProtection="1">
      <alignment horizontal="center" vertical="center" wrapText="1"/>
      <protection locked="0"/>
    </xf>
    <xf numFmtId="0" fontId="13" fillId="3" borderId="165" xfId="0" applyFont="1" applyFill="1" applyBorder="1" applyAlignment="1" applyProtection="1">
      <alignment horizontal="center" vertical="center" wrapText="1"/>
      <protection locked="0"/>
    </xf>
    <xf numFmtId="0" fontId="13" fillId="3" borderId="166" xfId="0" applyFont="1" applyFill="1" applyBorder="1" applyAlignment="1" applyProtection="1">
      <alignment horizontal="center" vertical="center" wrapText="1"/>
      <protection locked="0"/>
    </xf>
    <xf numFmtId="0" fontId="13" fillId="3" borderId="167" xfId="0" applyFont="1" applyFill="1" applyBorder="1" applyAlignment="1" applyProtection="1">
      <alignment horizontal="center" vertical="center" wrapText="1"/>
      <protection locked="0"/>
    </xf>
    <xf numFmtId="0" fontId="13" fillId="3" borderId="168" xfId="0" applyFont="1" applyFill="1" applyBorder="1" applyAlignment="1" applyProtection="1">
      <alignment horizontal="center" vertical="center" wrapText="1"/>
      <protection locked="0"/>
    </xf>
    <xf numFmtId="0" fontId="13" fillId="3" borderId="61" xfId="0" applyFont="1" applyFill="1" applyBorder="1" applyAlignment="1" applyProtection="1">
      <alignment horizontal="center" vertical="center" wrapText="1"/>
      <protection locked="0"/>
    </xf>
    <xf numFmtId="0" fontId="13" fillId="3" borderId="54" xfId="0" applyFont="1" applyFill="1" applyBorder="1" applyAlignment="1" applyProtection="1">
      <alignment horizontal="center" vertical="center" wrapText="1"/>
      <protection locked="0"/>
    </xf>
    <xf numFmtId="0" fontId="13" fillId="3" borderId="16" xfId="0" applyFont="1" applyFill="1" applyBorder="1" applyAlignment="1" applyProtection="1">
      <alignment horizontal="center" vertical="center" wrapText="1"/>
      <protection locked="0"/>
    </xf>
    <xf numFmtId="167" fontId="43" fillId="3" borderId="75" xfId="32" applyNumberFormat="1" applyFont="1" applyFill="1" applyBorder="1" applyAlignment="1" applyProtection="1">
      <alignment horizontal="center" vertical="center"/>
      <protection locked="0"/>
    </xf>
    <xf numFmtId="167" fontId="43" fillId="26" borderId="49" xfId="32" applyNumberFormat="1" applyFont="1" applyFill="1" applyBorder="1" applyAlignment="1">
      <alignment horizontal="center" vertical="center"/>
    </xf>
    <xf numFmtId="167" fontId="43" fillId="3" borderId="52" xfId="32" applyNumberFormat="1" applyFont="1" applyFill="1" applyBorder="1" applyAlignment="1" applyProtection="1">
      <alignment horizontal="center" vertical="center"/>
      <protection locked="0"/>
    </xf>
    <xf numFmtId="167" fontId="43" fillId="26" borderId="52" xfId="32" applyNumberFormat="1" applyFont="1" applyFill="1" applyBorder="1" applyAlignment="1">
      <alignment horizontal="center" vertical="center"/>
    </xf>
    <xf numFmtId="167" fontId="43" fillId="3" borderId="54" xfId="32" applyNumberFormat="1" applyFont="1" applyFill="1" applyBorder="1" applyAlignment="1" applyProtection="1">
      <alignment horizontal="center" vertical="center"/>
      <protection locked="0"/>
    </xf>
    <xf numFmtId="186" fontId="0" fillId="0" borderId="0" xfId="0" applyNumberFormat="1"/>
    <xf numFmtId="0" fontId="187" fillId="0" borderId="0" xfId="0" applyFont="1"/>
    <xf numFmtId="0" fontId="188" fillId="0" borderId="0" xfId="0" applyFont="1"/>
    <xf numFmtId="0" fontId="189" fillId="0" borderId="0" xfId="0" applyFont="1" applyAlignment="1">
      <alignment wrapText="1"/>
    </xf>
    <xf numFmtId="0" fontId="190" fillId="0" borderId="0" xfId="0" applyFont="1" applyAlignment="1">
      <alignment wrapText="1"/>
    </xf>
    <xf numFmtId="0" fontId="191" fillId="0" borderId="0" xfId="0" applyFont="1" applyAlignment="1">
      <alignment wrapText="1"/>
    </xf>
    <xf numFmtId="3" fontId="192" fillId="3" borderId="50" xfId="88" applyNumberFormat="1" applyFont="1" applyFill="1" applyBorder="1" applyAlignment="1" applyProtection="1">
      <alignment horizontal="center" vertical="center" wrapText="1"/>
      <protection locked="0"/>
    </xf>
    <xf numFmtId="4" fontId="42" fillId="28" borderId="31" xfId="32" applyNumberFormat="1" applyFont="1" applyFill="1" applyBorder="1" applyAlignment="1" applyProtection="1">
      <alignment horizontal="center" vertical="center"/>
      <protection locked="0"/>
    </xf>
    <xf numFmtId="4" fontId="42" fillId="28" borderId="61" xfId="32" applyNumberFormat="1" applyFont="1" applyFill="1" applyBorder="1" applyAlignment="1" applyProtection="1">
      <alignment horizontal="center" vertical="center"/>
      <protection locked="0"/>
    </xf>
    <xf numFmtId="167" fontId="184" fillId="28" borderId="31" xfId="32" applyNumberFormat="1" applyFont="1" applyFill="1" applyBorder="1" applyAlignment="1" applyProtection="1">
      <alignment horizontal="center" vertical="center"/>
      <protection locked="0"/>
    </xf>
    <xf numFmtId="167" fontId="194" fillId="28" borderId="31" xfId="32" applyNumberFormat="1" applyFont="1" applyFill="1" applyBorder="1" applyAlignment="1" applyProtection="1">
      <alignment horizontal="center" vertical="center"/>
      <protection locked="0"/>
    </xf>
    <xf numFmtId="167" fontId="193" fillId="3" borderId="52" xfId="32" applyNumberFormat="1" applyFont="1" applyFill="1" applyBorder="1" applyAlignment="1" applyProtection="1">
      <alignment horizontal="center" vertical="center"/>
      <protection locked="0"/>
    </xf>
    <xf numFmtId="172" fontId="195" fillId="3" borderId="52" xfId="32" applyNumberFormat="1" applyFont="1" applyFill="1" applyBorder="1" applyAlignment="1" applyProtection="1">
      <alignment horizontal="center" vertical="center"/>
      <protection locked="0"/>
    </xf>
    <xf numFmtId="167" fontId="184" fillId="3" borderId="54" xfId="32" applyNumberFormat="1" applyFont="1" applyFill="1" applyBorder="1" applyAlignment="1" applyProtection="1">
      <alignment horizontal="center" vertical="center"/>
      <protection locked="0"/>
    </xf>
    <xf numFmtId="167" fontId="184" fillId="28" borderId="4" xfId="32" applyNumberFormat="1" applyFont="1" applyFill="1" applyBorder="1" applyAlignment="1" applyProtection="1">
      <alignment horizontal="center" vertical="center"/>
      <protection locked="0"/>
    </xf>
    <xf numFmtId="167" fontId="184" fillId="28" borderId="67" xfId="32" applyNumberFormat="1" applyFont="1" applyFill="1" applyBorder="1" applyAlignment="1" applyProtection="1">
      <alignment horizontal="center" vertical="center"/>
      <protection locked="0"/>
    </xf>
    <xf numFmtId="3" fontId="192" fillId="28" borderId="31" xfId="88" applyNumberFormat="1" applyFont="1" applyFill="1" applyBorder="1" applyAlignment="1" applyProtection="1">
      <alignment horizontal="center" vertical="center" wrapText="1"/>
      <protection locked="0"/>
    </xf>
    <xf numFmtId="179" fontId="42" fillId="26" borderId="31" xfId="0" applyNumberFormat="1" applyFont="1" applyFill="1" applyBorder="1" applyAlignment="1">
      <alignment horizontal="center" vertical="center" wrapText="1"/>
    </xf>
    <xf numFmtId="3" fontId="192" fillId="3" borderId="31" xfId="88" applyNumberFormat="1" applyFont="1" applyFill="1" applyBorder="1" applyAlignment="1" applyProtection="1">
      <alignment horizontal="center" vertical="center" wrapText="1"/>
      <protection locked="0"/>
    </xf>
    <xf numFmtId="4" fontId="13" fillId="28" borderId="63" xfId="0" applyNumberFormat="1" applyFont="1" applyFill="1" applyBorder="1" applyAlignment="1" applyProtection="1">
      <alignment horizontal="center" vertical="center"/>
      <protection locked="0"/>
    </xf>
    <xf numFmtId="4" fontId="13" fillId="28" borderId="7" xfId="0" applyNumberFormat="1" applyFont="1" applyFill="1" applyBorder="1" applyAlignment="1" applyProtection="1">
      <alignment horizontal="center" vertical="center"/>
      <protection locked="0"/>
    </xf>
    <xf numFmtId="0" fontId="0" fillId="51" borderId="0" xfId="0" applyFill="1"/>
    <xf numFmtId="4" fontId="58" fillId="3" borderId="7" xfId="52" applyNumberFormat="1" applyFont="1" applyFill="1" applyBorder="1" applyAlignment="1" applyProtection="1">
      <alignment horizontal="center" vertical="center"/>
      <protection locked="0"/>
    </xf>
    <xf numFmtId="3" fontId="196" fillId="3" borderId="7" xfId="32" applyNumberFormat="1" applyFont="1" applyFill="1" applyBorder="1" applyAlignment="1" applyProtection="1">
      <alignment horizontal="center" vertical="center"/>
      <protection locked="0"/>
    </xf>
    <xf numFmtId="3" fontId="196" fillId="3" borderId="32" xfId="32" applyNumberFormat="1" applyFont="1" applyFill="1" applyBorder="1" applyAlignment="1" applyProtection="1">
      <alignment horizontal="center" vertical="center"/>
      <protection locked="0"/>
    </xf>
    <xf numFmtId="168" fontId="42" fillId="27" borderId="51" xfId="49" applyNumberFormat="1" applyFont="1" applyFill="1" applyBorder="1" applyAlignment="1">
      <alignment horizontal="center" vertical="center" wrapText="1"/>
    </xf>
    <xf numFmtId="168" fontId="42" fillId="27" borderId="74" xfId="49" applyNumberFormat="1" applyFont="1" applyFill="1" applyBorder="1" applyAlignment="1">
      <alignment horizontal="center" vertical="center" wrapText="1"/>
    </xf>
    <xf numFmtId="168" fontId="42" fillId="27" borderId="17" xfId="49" applyNumberFormat="1" applyFont="1" applyFill="1" applyBorder="1" applyAlignment="1">
      <alignment horizontal="center" vertical="center" wrapText="1"/>
    </xf>
    <xf numFmtId="168" fontId="42" fillId="27" borderId="62" xfId="49" applyNumberFormat="1" applyFont="1" applyFill="1" applyBorder="1" applyAlignment="1">
      <alignment horizontal="center" vertical="center" wrapText="1"/>
    </xf>
    <xf numFmtId="168" fontId="41" fillId="27" borderId="5" xfId="49" applyNumberFormat="1" applyFont="1" applyFill="1" applyBorder="1" applyAlignment="1">
      <alignment horizontal="center" vertical="center" wrapText="1"/>
    </xf>
    <xf numFmtId="168" fontId="41" fillId="27" borderId="44" xfId="49" applyNumberFormat="1" applyFont="1" applyFill="1" applyBorder="1" applyAlignment="1">
      <alignment horizontal="center" vertical="center" wrapText="1"/>
    </xf>
    <xf numFmtId="168" fontId="41" fillId="27" borderId="31" xfId="49" applyNumberFormat="1" applyFont="1" applyFill="1" applyBorder="1" applyAlignment="1">
      <alignment horizontal="center" vertical="center" wrapText="1"/>
    </xf>
    <xf numFmtId="168" fontId="41" fillId="27" borderId="61" xfId="49" applyNumberFormat="1" applyFont="1" applyFill="1" applyBorder="1" applyAlignment="1">
      <alignment horizontal="center" vertical="center" wrapText="1"/>
    </xf>
    <xf numFmtId="168" fontId="41" fillId="27" borderId="52" xfId="49" applyNumberFormat="1" applyFont="1" applyFill="1" applyBorder="1" applyAlignment="1">
      <alignment horizontal="center" vertical="center" wrapText="1"/>
    </xf>
    <xf numFmtId="168" fontId="41" fillId="27" borderId="7" xfId="49" applyNumberFormat="1" applyFont="1" applyFill="1" applyBorder="1" applyAlignment="1">
      <alignment horizontal="center" vertical="center" wrapText="1"/>
    </xf>
    <xf numFmtId="168" fontId="41" fillId="27" borderId="53" xfId="49" applyNumberFormat="1" applyFont="1" applyFill="1" applyBorder="1" applyAlignment="1">
      <alignment horizontal="center" vertical="center" wrapText="1"/>
    </xf>
    <xf numFmtId="168" fontId="41" fillId="27" borderId="17" xfId="49" applyNumberFormat="1" applyFont="1" applyFill="1" applyBorder="1" applyAlignment="1">
      <alignment horizontal="center" vertical="center" wrapText="1"/>
    </xf>
    <xf numFmtId="168" fontId="41" fillId="27" borderId="32" xfId="49" applyNumberFormat="1" applyFont="1" applyFill="1" applyBorder="1" applyAlignment="1">
      <alignment horizontal="center" vertical="center" wrapText="1"/>
    </xf>
    <xf numFmtId="168" fontId="41" fillId="27" borderId="62" xfId="49" applyNumberFormat="1" applyFont="1" applyFill="1" applyBorder="1" applyAlignment="1">
      <alignment horizontal="center" vertical="center" wrapText="1"/>
    </xf>
    <xf numFmtId="168" fontId="42" fillId="27" borderId="21" xfId="49" applyNumberFormat="1" applyFont="1" applyFill="1" applyBorder="1" applyAlignment="1">
      <alignment horizontal="center" vertical="center" wrapText="1"/>
    </xf>
    <xf numFmtId="168" fontId="42" fillId="26" borderId="25" xfId="49" applyNumberFormat="1" applyFont="1" applyFill="1" applyBorder="1" applyAlignment="1">
      <alignment horizontal="center" vertical="center" wrapText="1"/>
    </xf>
    <xf numFmtId="3" fontId="43" fillId="0" borderId="17" xfId="49" applyNumberFormat="1" applyFont="1" applyBorder="1" applyAlignment="1">
      <alignment horizontal="center" vertical="center" wrapText="1"/>
    </xf>
    <xf numFmtId="3" fontId="42" fillId="0" borderId="21" xfId="49" applyNumberFormat="1" applyFont="1" applyBorder="1" applyAlignment="1">
      <alignment horizontal="center" vertical="center" wrapText="1"/>
    </xf>
    <xf numFmtId="176" fontId="13" fillId="3" borderId="77" xfId="31" applyNumberFormat="1" applyFont="1" applyFill="1" applyBorder="1" applyAlignment="1" applyProtection="1">
      <alignment horizontal="center" vertical="center" wrapText="1"/>
      <protection locked="0"/>
    </xf>
    <xf numFmtId="176" fontId="13" fillId="3" borderId="32" xfId="31" applyNumberFormat="1" applyFont="1" applyFill="1" applyBorder="1" applyAlignment="1" applyProtection="1">
      <alignment horizontal="center" vertical="center" wrapText="1"/>
      <protection locked="0"/>
    </xf>
    <xf numFmtId="176" fontId="13" fillId="3" borderId="62" xfId="31" applyNumberFormat="1" applyFont="1" applyFill="1" applyBorder="1" applyAlignment="1" applyProtection="1">
      <alignment horizontal="center" vertical="center" wrapText="1"/>
      <protection locked="0"/>
    </xf>
    <xf numFmtId="176" fontId="13" fillId="3" borderId="19" xfId="31" applyNumberFormat="1" applyFont="1" applyFill="1" applyBorder="1" applyAlignment="1" applyProtection="1">
      <alignment horizontal="center" vertical="center" wrapText="1"/>
      <protection locked="0"/>
    </xf>
    <xf numFmtId="4" fontId="13" fillId="3" borderId="75" xfId="31" applyNumberFormat="1" applyFont="1" applyFill="1" applyBorder="1" applyAlignment="1" applyProtection="1">
      <alignment horizontal="center" vertical="center" wrapText="1"/>
      <protection locked="0"/>
    </xf>
    <xf numFmtId="4" fontId="13" fillId="3" borderId="72" xfId="31" applyNumberFormat="1" applyFont="1" applyFill="1" applyBorder="1" applyAlignment="1" applyProtection="1">
      <alignment horizontal="center" vertical="center" wrapText="1"/>
      <protection locked="0"/>
    </xf>
    <xf numFmtId="4" fontId="13" fillId="3" borderId="74" xfId="31" applyNumberFormat="1" applyFont="1" applyFill="1" applyBorder="1" applyAlignment="1" applyProtection="1">
      <alignment horizontal="center" vertical="center" wrapText="1"/>
      <protection locked="0"/>
    </xf>
    <xf numFmtId="4" fontId="13" fillId="3" borderId="73" xfId="31" applyNumberFormat="1" applyFont="1" applyFill="1" applyBorder="1" applyAlignment="1" applyProtection="1">
      <alignment horizontal="center" vertical="center" wrapText="1"/>
      <protection locked="0"/>
    </xf>
    <xf numFmtId="4" fontId="13" fillId="3" borderId="76" xfId="31" applyNumberFormat="1" applyFont="1" applyFill="1" applyBorder="1" applyAlignment="1" applyProtection="1">
      <alignment horizontal="center" vertical="center" wrapText="1"/>
      <protection locked="0"/>
    </xf>
    <xf numFmtId="4" fontId="42" fillId="0" borderId="7" xfId="21" applyNumberFormat="1" applyFont="1" applyFill="1" applyBorder="1">
      <alignment horizontal="center" vertical="center" wrapText="1"/>
    </xf>
    <xf numFmtId="179" fontId="42" fillId="3" borderId="7" xfId="0" applyNumberFormat="1" applyFont="1" applyFill="1" applyBorder="1" applyAlignment="1" applyProtection="1">
      <alignment horizontal="center" vertical="center"/>
      <protection locked="0"/>
    </xf>
    <xf numFmtId="179" fontId="42" fillId="3" borderId="31" xfId="0" applyNumberFormat="1" applyFont="1" applyFill="1" applyBorder="1" applyAlignment="1" applyProtection="1">
      <alignment horizontal="center" vertical="center"/>
      <protection locked="0"/>
    </xf>
    <xf numFmtId="183" fontId="42" fillId="3" borderId="7" xfId="0" applyNumberFormat="1" applyFont="1" applyFill="1" applyBorder="1" applyAlignment="1" applyProtection="1">
      <alignment horizontal="center" vertical="center"/>
      <protection locked="0"/>
    </xf>
    <xf numFmtId="4" fontId="46" fillId="26" borderId="32" xfId="0" applyNumberFormat="1" applyFont="1" applyFill="1" applyBorder="1" applyAlignment="1">
      <alignment horizontal="center" vertical="center"/>
    </xf>
    <xf numFmtId="3" fontId="196" fillId="3" borderId="31" xfId="32" applyNumberFormat="1" applyFont="1" applyFill="1" applyBorder="1" applyAlignment="1" applyProtection="1">
      <alignment horizontal="center" vertical="center"/>
      <protection locked="0"/>
    </xf>
    <xf numFmtId="168" fontId="41" fillId="31" borderId="2" xfId="49" applyNumberFormat="1" applyFont="1" applyFill="1" applyBorder="1" applyAlignment="1">
      <alignment horizontal="center" vertical="center" wrapText="1"/>
    </xf>
    <xf numFmtId="168" fontId="41" fillId="31" borderId="65" xfId="49" applyNumberFormat="1" applyFont="1" applyFill="1" applyBorder="1" applyAlignment="1">
      <alignment horizontal="center" vertical="center" wrapText="1"/>
    </xf>
    <xf numFmtId="168" fontId="41" fillId="31" borderId="9" xfId="49" applyNumberFormat="1" applyFont="1" applyFill="1" applyBorder="1" applyAlignment="1">
      <alignment horizontal="center" vertical="center" wrapText="1"/>
    </xf>
    <xf numFmtId="168" fontId="41" fillId="31" borderId="10" xfId="49" applyNumberFormat="1" applyFont="1" applyFill="1" applyBorder="1" applyAlignment="1">
      <alignment horizontal="center" vertical="center" wrapText="1"/>
    </xf>
    <xf numFmtId="168" fontId="184" fillId="27" borderId="7" xfId="49" applyNumberFormat="1" applyFont="1" applyFill="1" applyBorder="1" applyAlignment="1">
      <alignment horizontal="center" vertical="center" wrapText="1"/>
    </xf>
    <xf numFmtId="0" fontId="58" fillId="3" borderId="75" xfId="0" applyFont="1" applyFill="1" applyBorder="1" applyAlignment="1" applyProtection="1">
      <alignment horizontal="center" vertical="center" wrapText="1"/>
      <protection locked="0"/>
    </xf>
    <xf numFmtId="0" fontId="58" fillId="3" borderId="72" xfId="0" applyFont="1" applyFill="1" applyBorder="1" applyAlignment="1" applyProtection="1">
      <alignment horizontal="center" vertical="center" wrapText="1"/>
      <protection locked="0"/>
    </xf>
    <xf numFmtId="172" fontId="58" fillId="3" borderId="54" xfId="80" applyNumberFormat="1" applyFont="1" applyFill="1" applyBorder="1" applyAlignment="1" applyProtection="1">
      <alignment horizontal="center" vertical="center"/>
      <protection locked="0"/>
    </xf>
    <xf numFmtId="183" fontId="42" fillId="26" borderId="7" xfId="0" applyNumberFormat="1" applyFont="1" applyFill="1" applyBorder="1" applyAlignment="1">
      <alignment horizontal="center" vertical="center" wrapText="1"/>
    </xf>
    <xf numFmtId="4" fontId="42" fillId="28" borderId="50" xfId="0" applyNumberFormat="1" applyFont="1" applyFill="1" applyBorder="1" applyAlignment="1" applyProtection="1">
      <alignment horizontal="center" vertical="center"/>
      <protection locked="0"/>
    </xf>
    <xf numFmtId="4" fontId="42" fillId="28" borderId="53" xfId="0" applyNumberFormat="1" applyFont="1" applyFill="1" applyBorder="1" applyAlignment="1" applyProtection="1">
      <alignment horizontal="center" vertical="center"/>
      <protection locked="0"/>
    </xf>
    <xf numFmtId="0" fontId="42" fillId="28" borderId="50" xfId="0" applyFont="1" applyFill="1" applyBorder="1" applyAlignment="1" applyProtection="1">
      <alignment horizontal="center" vertical="center" wrapText="1"/>
      <protection locked="0"/>
    </xf>
    <xf numFmtId="4" fontId="42" fillId="28" borderId="53" xfId="0" applyNumberFormat="1" applyFont="1" applyFill="1" applyBorder="1" applyAlignment="1" applyProtection="1">
      <alignment horizontal="center" vertical="center" wrapText="1"/>
      <protection locked="0"/>
    </xf>
    <xf numFmtId="0" fontId="42" fillId="28" borderId="53" xfId="0" applyFont="1" applyFill="1" applyBorder="1" applyAlignment="1" applyProtection="1">
      <alignment horizontal="center" vertical="center" wrapText="1"/>
      <protection locked="0"/>
    </xf>
    <xf numFmtId="0" fontId="42" fillId="28" borderId="50" xfId="0" applyFont="1" applyFill="1" applyBorder="1" applyAlignment="1" applyProtection="1">
      <alignment horizontal="center" vertical="center"/>
      <protection locked="0"/>
    </xf>
    <xf numFmtId="0" fontId="42" fillId="28" borderId="53" xfId="0" applyFont="1" applyFill="1" applyBorder="1" applyAlignment="1" applyProtection="1">
      <alignment horizontal="center" vertical="center"/>
      <protection locked="0"/>
    </xf>
    <xf numFmtId="4" fontId="58" fillId="0" borderId="56" xfId="80" applyNumberFormat="1" applyFont="1" applyBorder="1" applyAlignment="1">
      <alignment horizontal="center" vertical="center"/>
    </xf>
    <xf numFmtId="4" fontId="58" fillId="0" borderId="4" xfId="80" applyNumberFormat="1" applyFont="1" applyBorder="1" applyAlignment="1">
      <alignment horizontal="center" vertical="center"/>
    </xf>
    <xf numFmtId="4" fontId="58" fillId="0" borderId="77" xfId="80" applyNumberFormat="1" applyFont="1" applyBorder="1" applyAlignment="1">
      <alignment horizontal="center" vertical="center"/>
    </xf>
    <xf numFmtId="4" fontId="58" fillId="0" borderId="57" xfId="80" applyNumberFormat="1" applyFont="1" applyBorder="1" applyAlignment="1">
      <alignment horizontal="center" vertical="center"/>
    </xf>
    <xf numFmtId="172" fontId="140" fillId="31" borderId="10" xfId="32" applyNumberFormat="1" applyFont="1" applyFill="1" applyBorder="1" applyAlignment="1">
      <alignment horizontal="center" vertical="center"/>
    </xf>
    <xf numFmtId="172" fontId="58" fillId="3" borderId="50" xfId="32" applyNumberFormat="1" applyFont="1" applyFill="1" applyBorder="1" applyAlignment="1" applyProtection="1">
      <alignment horizontal="center" vertical="center"/>
      <protection locked="0"/>
    </xf>
    <xf numFmtId="172" fontId="58" fillId="3" borderId="53" xfId="32" applyNumberFormat="1" applyFont="1" applyFill="1" applyBorder="1" applyAlignment="1" applyProtection="1">
      <alignment horizontal="center" vertical="center"/>
      <protection locked="0"/>
    </xf>
    <xf numFmtId="172" fontId="58" fillId="3" borderId="57" xfId="32" applyNumberFormat="1" applyFont="1" applyFill="1" applyBorder="1" applyAlignment="1" applyProtection="1">
      <alignment horizontal="center" vertical="center"/>
      <protection locked="0"/>
    </xf>
    <xf numFmtId="172" fontId="58" fillId="3" borderId="55" xfId="32" applyNumberFormat="1" applyFont="1" applyFill="1" applyBorder="1" applyAlignment="1" applyProtection="1">
      <alignment horizontal="center" vertical="center"/>
      <protection locked="0"/>
    </xf>
    <xf numFmtId="172" fontId="140" fillId="31" borderId="76" xfId="32" applyNumberFormat="1" applyFont="1" applyFill="1" applyBorder="1" applyAlignment="1">
      <alignment horizontal="center" vertical="center"/>
    </xf>
    <xf numFmtId="172" fontId="140" fillId="26" borderId="53" xfId="32" applyNumberFormat="1" applyFont="1" applyFill="1" applyBorder="1" applyAlignment="1">
      <alignment horizontal="center" vertical="center"/>
    </xf>
    <xf numFmtId="49" fontId="70" fillId="20" borderId="35" xfId="32" applyNumberFormat="1" applyFont="1" applyFill="1" applyBorder="1" applyAlignment="1">
      <alignment horizontal="left" vertical="center"/>
    </xf>
    <xf numFmtId="49" fontId="70" fillId="20" borderId="26" xfId="32" applyNumberFormat="1" applyFont="1" applyFill="1" applyBorder="1" applyAlignment="1">
      <alignment horizontal="left"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49" fontId="70" fillId="20" borderId="39" xfId="32" applyNumberFormat="1" applyFont="1" applyFill="1" applyBorder="1" applyAlignment="1">
      <alignment horizontal="center" vertical="center"/>
    </xf>
    <xf numFmtId="0" fontId="90" fillId="0" borderId="15" xfId="2" applyNumberFormat="1" applyFont="1" applyFill="1" applyBorder="1" applyAlignment="1" applyProtection="1">
      <alignment horizontal="left" vertical="center" wrapText="1"/>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22" fillId="37" borderId="38"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3" fillId="0" borderId="35" xfId="31" applyFont="1" applyBorder="1" applyAlignment="1">
      <alignment horizontal="center" vertical="center" wrapText="1"/>
    </xf>
    <xf numFmtId="0" fontId="22" fillId="37" borderId="40" xfId="0" applyFont="1" applyFill="1" applyBorder="1" applyAlignment="1">
      <alignment horizontal="center" vertical="center" wrapText="1"/>
    </xf>
    <xf numFmtId="0" fontId="13" fillId="0" borderId="21" xfId="0" applyFont="1" applyBorder="1" applyAlignment="1">
      <alignment horizontal="center" vertical="center" wrapText="1"/>
    </xf>
    <xf numFmtId="0" fontId="21" fillId="0" borderId="0" xfId="0" applyFont="1" applyAlignment="1">
      <alignment horizontal="center" vertical="center" wrapText="1"/>
    </xf>
    <xf numFmtId="0" fontId="14" fillId="0" borderId="0" xfId="0" applyFont="1" applyAlignment="1">
      <alignment horizontal="right" vertical="center"/>
    </xf>
    <xf numFmtId="0" fontId="22" fillId="0" borderId="0" xfId="0" applyFont="1" applyAlignment="1">
      <alignment horizontal="center" vertical="center"/>
    </xf>
    <xf numFmtId="0" fontId="88" fillId="26" borderId="0" xfId="0" applyFont="1" applyFill="1" applyAlignment="1">
      <alignment horizontal="left" vertical="center" wrapText="1"/>
    </xf>
    <xf numFmtId="0" fontId="66" fillId="20" borderId="17" xfId="52" applyFont="1" applyFill="1" applyBorder="1" applyAlignment="1">
      <alignment horizontal="left" vertical="center" wrapText="1"/>
    </xf>
    <xf numFmtId="49" fontId="66" fillId="27" borderId="17"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0" fontId="16" fillId="27" borderId="0" xfId="32" applyFont="1" applyFill="1" applyAlignment="1">
      <alignment horizontal="center" vertical="center" wrapText="1"/>
    </xf>
    <xf numFmtId="0" fontId="125" fillId="42" borderId="46" xfId="88" applyFont="1" applyFill="1" applyBorder="1" applyAlignment="1">
      <alignment horizontal="center" vertical="center" wrapText="1"/>
    </xf>
    <xf numFmtId="0" fontId="125" fillId="42" borderId="35" xfId="88" applyFont="1" applyFill="1" applyBorder="1" applyAlignment="1">
      <alignment horizontal="center" vertical="center" wrapText="1"/>
    </xf>
    <xf numFmtId="0" fontId="21" fillId="27" borderId="0" xfId="32" applyFont="1" applyFill="1" applyAlignment="1">
      <alignment horizontal="center" vertical="center" wrapText="1"/>
    </xf>
    <xf numFmtId="0" fontId="44" fillId="27" borderId="0" xfId="32" applyFont="1" applyFill="1" applyAlignment="1">
      <alignment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0" fontId="21" fillId="0" borderId="0" xfId="32" applyFont="1" applyAlignment="1">
      <alignment horizontal="center" vertical="center"/>
    </xf>
    <xf numFmtId="0" fontId="41" fillId="27" borderId="0" xfId="0" applyFont="1" applyFill="1" applyAlignment="1">
      <alignment horizontal="left" vertical="center"/>
    </xf>
    <xf numFmtId="0" fontId="43" fillId="27" borderId="0" xfId="0" applyFont="1" applyFill="1" applyAlignment="1">
      <alignment vertical="center"/>
    </xf>
    <xf numFmtId="0" fontId="41" fillId="27" borderId="0" xfId="32" applyFont="1" applyFill="1" applyAlignment="1">
      <alignment horizontal="center" vertical="center"/>
    </xf>
    <xf numFmtId="0" fontId="79" fillId="27" borderId="0" xfId="32" applyFont="1" applyFill="1" applyAlignment="1">
      <alignment horizontal="center" vertical="center" wrapText="1"/>
    </xf>
    <xf numFmtId="0" fontId="83" fillId="27" borderId="0" xfId="32" applyFont="1" applyFill="1" applyAlignment="1">
      <alignment horizontal="center" vertical="center"/>
    </xf>
    <xf numFmtId="0" fontId="70" fillId="27" borderId="0" xfId="32" applyFont="1" applyFill="1" applyAlignment="1">
      <alignment horizontal="center" vertical="center"/>
    </xf>
    <xf numFmtId="0" fontId="88" fillId="27" borderId="0" xfId="0" applyFont="1" applyFill="1" applyAlignment="1">
      <alignment vertical="center" wrapText="1"/>
    </xf>
    <xf numFmtId="0" fontId="88" fillId="27" borderId="0" xfId="0" applyFont="1" applyFill="1" applyAlignment="1">
      <alignment horizontal="left" vertical="center"/>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0" fontId="14" fillId="27" borderId="0" xfId="32" applyFont="1" applyFill="1" applyAlignment="1">
      <alignment horizontal="right" vertical="center"/>
    </xf>
    <xf numFmtId="0" fontId="41" fillId="37" borderId="78" xfId="31" applyFont="1" applyFill="1" applyBorder="1" applyAlignment="1">
      <alignment horizontal="center" vertical="center"/>
    </xf>
    <xf numFmtId="0" fontId="16" fillId="0" borderId="0" xfId="31" applyFont="1" applyAlignment="1">
      <alignment horizontal="center" vertical="center" wrapText="1"/>
    </xf>
    <xf numFmtId="0" fontId="21" fillId="0" borderId="0" xfId="0" applyFont="1" applyAlignment="1">
      <alignment horizontal="center" vertical="center"/>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44" fillId="0" borderId="0" xfId="0" applyFont="1" applyAlignment="1">
      <alignment vertical="center" wrapText="1"/>
    </xf>
    <xf numFmtId="0" fontId="16" fillId="27" borderId="0" xfId="49" applyFont="1" applyFill="1" applyAlignment="1">
      <alignment horizontal="center" vertical="center" wrapText="1"/>
    </xf>
    <xf numFmtId="0" fontId="44" fillId="27" borderId="0" xfId="49" applyFont="1" applyFill="1" applyAlignment="1">
      <alignment vertical="center" wrapText="1"/>
    </xf>
    <xf numFmtId="0" fontId="21" fillId="27" borderId="0" xfId="49" applyFont="1" applyFill="1" applyAlignment="1">
      <alignment horizontal="center" vertical="center" wrapText="1"/>
    </xf>
    <xf numFmtId="3" fontId="21" fillId="27" borderId="0" xfId="49" applyNumberFormat="1" applyFont="1" applyFill="1" applyAlignment="1">
      <alignment horizontal="center" vertical="center"/>
    </xf>
    <xf numFmtId="0" fontId="21" fillId="27" borderId="0" xfId="49" applyFont="1" applyFill="1" applyAlignment="1">
      <alignment horizontal="center" vertical="center"/>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0" fontId="39" fillId="26" borderId="52" xfId="0" applyFont="1" applyFill="1" applyBorder="1" applyAlignment="1">
      <alignment horizontal="center" vertical="center" wrapText="1"/>
    </xf>
    <xf numFmtId="0" fontId="22" fillId="0" borderId="0" xfId="0" applyFont="1" applyAlignment="1">
      <alignment horizontal="left" vertical="center"/>
    </xf>
    <xf numFmtId="0" fontId="44" fillId="0" borderId="0" xfId="0" applyFont="1" applyAlignment="1">
      <alignment horizontal="left" vertical="center"/>
    </xf>
    <xf numFmtId="0" fontId="41" fillId="37" borderId="35" xfId="0" applyFont="1" applyFill="1" applyBorder="1" applyAlignment="1">
      <alignment horizontal="center" vertical="center"/>
    </xf>
    <xf numFmtId="0" fontId="44" fillId="27" borderId="0" xfId="0" applyFont="1" applyFill="1" applyAlignment="1">
      <alignment vertical="center"/>
    </xf>
    <xf numFmtId="0" fontId="20" fillId="0" borderId="0" xfId="0" applyFont="1" applyAlignment="1">
      <alignment horizontal="center" vertical="center"/>
    </xf>
    <xf numFmtId="0" fontId="56" fillId="20" borderId="7" xfId="32"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59" fillId="37" borderId="7" xfId="32" applyFont="1" applyFill="1" applyBorder="1" applyAlignment="1">
      <alignment horizontal="center" vertical="center" wrapText="1"/>
    </xf>
    <xf numFmtId="0" fontId="164" fillId="48" borderId="7" xfId="0" applyFont="1" applyFill="1" applyBorder="1" applyAlignment="1">
      <alignment horizontal="center" vertical="center" wrapText="1"/>
    </xf>
    <xf numFmtId="0" fontId="164" fillId="37" borderId="7" xfId="0" applyFont="1" applyFill="1" applyBorder="1" applyAlignment="1">
      <alignment horizontal="center" vertical="center" wrapText="1"/>
    </xf>
    <xf numFmtId="3" fontId="157" fillId="37" borderId="7" xfId="49" applyNumberFormat="1" applyFont="1" applyFill="1" applyBorder="1" applyAlignment="1">
      <alignment horizontal="center" vertical="center" wrapText="1"/>
    </xf>
    <xf numFmtId="10" fontId="43" fillId="26" borderId="52" xfId="1" applyNumberFormat="1" applyFont="1" applyFill="1" applyBorder="1" applyAlignment="1">
      <alignment horizontal="center" vertical="center"/>
    </xf>
    <xf numFmtId="187" fontId="43" fillId="26" borderId="52" xfId="1" applyNumberFormat="1" applyFont="1" applyFill="1" applyBorder="1" applyAlignment="1">
      <alignment horizontal="center" vertical="center"/>
    </xf>
    <xf numFmtId="10" fontId="43" fillId="26" borderId="24" xfId="1" applyNumberFormat="1" applyFont="1" applyFill="1" applyBorder="1" applyAlignment="1">
      <alignment horizontal="center" vertical="center"/>
    </xf>
    <xf numFmtId="172" fontId="13" fillId="28" borderId="7" xfId="0" applyNumberFormat="1" applyFont="1" applyFill="1" applyBorder="1" applyAlignment="1" applyProtection="1">
      <alignment horizontal="center" vertical="center"/>
      <protection locked="0"/>
    </xf>
    <xf numFmtId="167" fontId="13" fillId="28" borderId="7" xfId="0" applyNumberFormat="1" applyFont="1" applyFill="1" applyBorder="1" applyAlignment="1" applyProtection="1">
      <alignment horizontal="center" vertical="center"/>
      <protection locked="0"/>
    </xf>
    <xf numFmtId="172" fontId="13" fillId="28" borderId="63" xfId="0" applyNumberFormat="1" applyFont="1" applyFill="1" applyBorder="1" applyAlignment="1" applyProtection="1">
      <alignment horizontal="center" vertical="center"/>
      <protection locked="0"/>
    </xf>
    <xf numFmtId="172" fontId="13" fillId="28" borderId="77" xfId="0" applyNumberFormat="1" applyFont="1" applyFill="1" applyBorder="1" applyAlignment="1" applyProtection="1">
      <alignment horizontal="center" vertical="center"/>
      <protection locked="0"/>
    </xf>
    <xf numFmtId="3" fontId="101" fillId="28" borderId="52" xfId="0" applyNumberFormat="1" applyFont="1" applyFill="1" applyBorder="1" applyAlignment="1" applyProtection="1">
      <alignment horizontal="center" vertical="center"/>
      <protection locked="0"/>
    </xf>
    <xf numFmtId="3" fontId="184" fillId="28" borderId="52" xfId="0" applyNumberFormat="1" applyFont="1" applyFill="1" applyBorder="1" applyAlignment="1" applyProtection="1">
      <alignment horizontal="center" vertical="center"/>
      <protection locked="0"/>
    </xf>
    <xf numFmtId="10" fontId="41" fillId="27" borderId="49" xfId="51" applyNumberFormat="1" applyFont="1" applyFill="1" applyBorder="1" applyAlignment="1" applyProtection="1">
      <alignment horizontal="center" vertical="center"/>
    </xf>
    <xf numFmtId="172" fontId="42" fillId="0" borderId="49" xfId="0" applyNumberFormat="1" applyFont="1" applyBorder="1" applyAlignment="1">
      <alignment horizontal="center" vertical="center"/>
    </xf>
    <xf numFmtId="167" fontId="42" fillId="28" borderId="56" xfId="0" applyNumberFormat="1" applyFont="1" applyFill="1" applyBorder="1" applyAlignment="1" applyProtection="1">
      <alignment horizontal="center" vertical="center"/>
      <protection locked="0"/>
    </xf>
    <xf numFmtId="10" fontId="41" fillId="0" borderId="56" xfId="51" applyNumberFormat="1" applyFont="1" applyFill="1" applyBorder="1" applyAlignment="1" applyProtection="1">
      <alignment horizontal="center" vertical="center"/>
    </xf>
    <xf numFmtId="10" fontId="41" fillId="0" borderId="77" xfId="51" applyNumberFormat="1" applyFont="1" applyFill="1" applyBorder="1" applyAlignment="1" applyProtection="1">
      <alignment horizontal="center" vertical="center"/>
    </xf>
    <xf numFmtId="10" fontId="41" fillId="0" borderId="57" xfId="51" applyNumberFormat="1" applyFont="1" applyFill="1" applyBorder="1" applyAlignment="1" applyProtection="1">
      <alignment horizontal="center" vertical="center"/>
    </xf>
    <xf numFmtId="9" fontId="41" fillId="27" borderId="31" xfId="51" applyNumberFormat="1" applyFont="1" applyFill="1" applyBorder="1" applyAlignment="1" applyProtection="1">
      <alignment horizontal="center" vertical="center"/>
    </xf>
    <xf numFmtId="10" fontId="41" fillId="26" borderId="56" xfId="51" applyNumberFormat="1" applyFont="1" applyFill="1" applyBorder="1" applyAlignment="1" applyProtection="1">
      <alignment horizontal="center" vertical="center"/>
    </xf>
    <xf numFmtId="4" fontId="138" fillId="3" borderId="52" xfId="32" applyNumberFormat="1" applyFont="1" applyFill="1" applyBorder="1" applyAlignment="1" applyProtection="1">
      <alignment horizontal="center" vertical="center"/>
      <protection locked="0"/>
    </xf>
    <xf numFmtId="0" fontId="41" fillId="40" borderId="8" xfId="32" applyFont="1" applyFill="1" applyBorder="1" applyAlignment="1">
      <alignment vertical="center" wrapText="1"/>
    </xf>
    <xf numFmtId="3" fontId="43" fillId="26" borderId="0" xfId="32" applyNumberFormat="1" applyFont="1" applyFill="1" applyBorder="1" applyAlignment="1">
      <alignment horizontal="center" vertical="center"/>
    </xf>
    <xf numFmtId="3" fontId="42" fillId="26" borderId="20" xfId="32" applyNumberFormat="1" applyFont="1" applyFill="1" applyBorder="1" applyAlignment="1">
      <alignment horizontal="center" vertical="center"/>
    </xf>
    <xf numFmtId="3" fontId="102" fillId="26" borderId="20" xfId="32" applyNumberFormat="1" applyFont="1" applyFill="1" applyBorder="1" applyAlignment="1">
      <alignment horizontal="center" vertical="center"/>
    </xf>
    <xf numFmtId="3" fontId="42" fillId="26" borderId="43" xfId="32" applyNumberFormat="1" applyFont="1" applyFill="1" applyBorder="1" applyAlignment="1">
      <alignment horizontal="center" vertical="center"/>
    </xf>
    <xf numFmtId="3" fontId="42" fillId="26" borderId="0" xfId="32" applyNumberFormat="1" applyFont="1" applyFill="1" applyBorder="1" applyAlignment="1">
      <alignment horizontal="center" vertical="center"/>
    </xf>
    <xf numFmtId="3" fontId="102" fillId="26" borderId="0" xfId="32" applyNumberFormat="1" applyFont="1" applyFill="1" applyBorder="1" applyAlignment="1">
      <alignment horizontal="center" vertical="center"/>
    </xf>
    <xf numFmtId="0" fontId="43" fillId="27" borderId="27" xfId="32" applyFont="1" applyFill="1" applyBorder="1" applyAlignment="1">
      <alignment horizontal="center" vertical="center"/>
    </xf>
    <xf numFmtId="3" fontId="102" fillId="0" borderId="0" xfId="32" applyNumberFormat="1" applyFont="1" applyBorder="1" applyAlignment="1">
      <alignment horizontal="right" vertical="center" wrapText="1"/>
    </xf>
    <xf numFmtId="3" fontId="42" fillId="26" borderId="16" xfId="32" applyNumberFormat="1" applyFont="1" applyFill="1" applyBorder="1" applyAlignment="1">
      <alignment horizontal="center" vertical="center"/>
    </xf>
    <xf numFmtId="0" fontId="0" fillId="0" borderId="0" xfId="0" applyBorder="1"/>
    <xf numFmtId="4" fontId="102" fillId="26" borderId="70" xfId="32" applyNumberFormat="1" applyFont="1" applyFill="1" applyBorder="1" applyAlignment="1">
      <alignment horizontal="center" vertical="center"/>
    </xf>
    <xf numFmtId="4" fontId="102" fillId="26" borderId="43" xfId="32" applyNumberFormat="1" applyFont="1" applyFill="1" applyBorder="1" applyAlignment="1">
      <alignment horizontal="center" vertical="center"/>
    </xf>
    <xf numFmtId="3" fontId="102" fillId="0" borderId="101" xfId="32" applyNumberFormat="1" applyFont="1" applyBorder="1" applyAlignment="1">
      <alignment horizontal="right" vertical="center" wrapText="1"/>
    </xf>
    <xf numFmtId="3" fontId="102" fillId="0" borderId="67" xfId="32" applyNumberFormat="1" applyFont="1" applyBorder="1" applyAlignment="1">
      <alignment horizontal="right" vertical="center" wrapText="1"/>
    </xf>
    <xf numFmtId="2" fontId="42" fillId="27" borderId="73" xfId="32" applyNumberFormat="1" applyFont="1" applyFill="1" applyBorder="1" applyAlignment="1">
      <alignment horizontal="center" vertical="center"/>
    </xf>
    <xf numFmtId="1" fontId="58" fillId="52" borderId="62" xfId="0" applyNumberFormat="1" applyFont="1" applyFill="1" applyBorder="1" applyAlignment="1" applyProtection="1">
      <alignment wrapText="1"/>
      <protection locked="0"/>
    </xf>
    <xf numFmtId="1" fontId="42" fillId="3" borderId="156" xfId="32" applyNumberFormat="1" applyFont="1" applyFill="1" applyBorder="1" applyAlignment="1" applyProtection="1">
      <alignment horizontal="center" vertical="center"/>
      <protection locked="0"/>
    </xf>
    <xf numFmtId="1" fontId="42" fillId="3" borderId="72" xfId="32" applyNumberFormat="1" applyFont="1" applyFill="1" applyBorder="1" applyAlignment="1" applyProtection="1">
      <alignment horizontal="center" vertical="center"/>
      <protection locked="0"/>
    </xf>
    <xf numFmtId="1" fontId="42" fillId="3" borderId="14" xfId="32" applyNumberFormat="1" applyFont="1" applyFill="1" applyBorder="1" applyAlignment="1" applyProtection="1">
      <alignment horizontal="center" vertical="center"/>
      <protection locked="0"/>
    </xf>
    <xf numFmtId="1" fontId="58" fillId="52" borderId="61" xfId="0" applyNumberFormat="1" applyFont="1" applyFill="1" applyBorder="1" applyAlignment="1" applyProtection="1">
      <alignment wrapText="1"/>
      <protection locked="0"/>
    </xf>
    <xf numFmtId="1" fontId="42" fillId="28" borderId="157" xfId="32" applyNumberFormat="1" applyFont="1" applyFill="1" applyBorder="1" applyAlignment="1" applyProtection="1">
      <alignment horizontal="center" vertical="center"/>
      <protection locked="0"/>
    </xf>
    <xf numFmtId="1" fontId="42" fillId="28" borderId="7" xfId="32" applyNumberFormat="1" applyFont="1" applyFill="1" applyBorder="1" applyAlignment="1" applyProtection="1">
      <alignment horizontal="center" vertical="center"/>
      <protection locked="0"/>
    </xf>
    <xf numFmtId="1" fontId="42" fillId="28" borderId="53" xfId="32" applyNumberFormat="1" applyFont="1" applyFill="1" applyBorder="1" applyAlignment="1" applyProtection="1">
      <alignment horizontal="center" vertical="center"/>
      <protection locked="0"/>
    </xf>
    <xf numFmtId="1" fontId="42" fillId="28" borderId="158" xfId="32" applyNumberFormat="1" applyFont="1" applyFill="1" applyBorder="1" applyAlignment="1" applyProtection="1">
      <alignment horizontal="center" vertical="center"/>
      <protection locked="0"/>
    </xf>
    <xf numFmtId="1" fontId="42" fillId="28" borderId="77" xfId="32" applyNumberFormat="1" applyFont="1" applyFill="1" applyBorder="1" applyAlignment="1" applyProtection="1">
      <alignment horizontal="center" vertical="center"/>
      <protection locked="0"/>
    </xf>
    <xf numFmtId="1" fontId="46" fillId="28" borderId="77" xfId="32" applyNumberFormat="1" applyFont="1" applyFill="1" applyBorder="1" applyAlignment="1" applyProtection="1">
      <alignment horizontal="center" vertical="center"/>
      <protection locked="0"/>
    </xf>
    <xf numFmtId="167" fontId="138" fillId="3" borderId="52" xfId="32" applyNumberFormat="1" applyFont="1" applyFill="1" applyBorder="1" applyAlignment="1" applyProtection="1">
      <alignment horizontal="center" vertical="center"/>
      <protection locked="0"/>
    </xf>
    <xf numFmtId="181" fontId="43" fillId="26" borderId="36" xfId="32" applyNumberFormat="1" applyFont="1" applyFill="1" applyBorder="1" applyAlignment="1">
      <alignment horizontal="center" vertical="center"/>
    </xf>
    <xf numFmtId="180" fontId="43" fillId="26" borderId="24" xfId="32" applyNumberFormat="1" applyFont="1" applyFill="1" applyBorder="1" applyAlignment="1">
      <alignment horizontal="center" vertical="center"/>
    </xf>
    <xf numFmtId="2" fontId="0" fillId="0" borderId="0" xfId="0" applyNumberFormat="1"/>
    <xf numFmtId="177" fontId="0" fillId="0" borderId="0" xfId="0" applyNumberFormat="1"/>
    <xf numFmtId="1" fontId="0" fillId="0" borderId="0" xfId="0" applyNumberFormat="1"/>
    <xf numFmtId="0" fontId="0" fillId="0" borderId="7" xfId="0" applyBorder="1"/>
    <xf numFmtId="1" fontId="0" fillId="0" borderId="7" xfId="0" applyNumberFormat="1" applyBorder="1"/>
    <xf numFmtId="1" fontId="0" fillId="0" borderId="0" xfId="0" applyNumberFormat="1" applyFill="1" applyBorder="1"/>
    <xf numFmtId="10" fontId="0" fillId="0" borderId="0" xfId="1" applyNumberFormat="1" applyFont="1"/>
    <xf numFmtId="176" fontId="41" fillId="24" borderId="2" xfId="49" applyNumberFormat="1" applyFont="1" applyFill="1" applyBorder="1" applyAlignment="1">
      <alignment horizontal="center" vertical="center" wrapText="1"/>
    </xf>
    <xf numFmtId="176" fontId="41" fillId="24" borderId="65" xfId="49" applyNumberFormat="1" applyFont="1" applyFill="1" applyBorder="1" applyAlignment="1">
      <alignment horizontal="center" vertical="center" wrapText="1"/>
    </xf>
    <xf numFmtId="176" fontId="41" fillId="24" borderId="9" xfId="49" applyNumberFormat="1" applyFont="1" applyFill="1" applyBorder="1" applyAlignment="1">
      <alignment horizontal="center" vertical="center" wrapText="1"/>
    </xf>
    <xf numFmtId="176" fontId="41" fillId="24" borderId="60" xfId="49" applyNumberFormat="1" applyFont="1" applyFill="1" applyBorder="1" applyAlignment="1">
      <alignment horizontal="center" vertical="center" wrapText="1"/>
    </xf>
    <xf numFmtId="176" fontId="42" fillId="33" borderId="5" xfId="49" applyNumberFormat="1" applyFont="1" applyFill="1" applyBorder="1" applyAlignment="1">
      <alignment horizontal="center" vertical="center" wrapText="1"/>
    </xf>
    <xf numFmtId="176" fontId="42" fillId="33" borderId="44" xfId="49" applyNumberFormat="1" applyFont="1" applyFill="1" applyBorder="1" applyAlignment="1">
      <alignment horizontal="center" vertical="center" wrapText="1"/>
    </xf>
    <xf numFmtId="176" fontId="42" fillId="33" borderId="31" xfId="49" applyNumberFormat="1" applyFont="1" applyFill="1" applyBorder="1" applyAlignment="1">
      <alignment horizontal="center" vertical="center" wrapText="1"/>
    </xf>
    <xf numFmtId="176" fontId="42" fillId="33" borderId="33" xfId="49" applyNumberFormat="1" applyFont="1" applyFill="1" applyBorder="1" applyAlignment="1">
      <alignment horizontal="center" vertical="center" wrapText="1"/>
    </xf>
    <xf numFmtId="176" fontId="13" fillId="3" borderId="17" xfId="32" applyNumberFormat="1" applyFont="1" applyFill="1" applyBorder="1" applyAlignment="1" applyProtection="1">
      <alignment horizontal="center" vertical="center"/>
      <protection locked="0"/>
    </xf>
    <xf numFmtId="176" fontId="13" fillId="3" borderId="32" xfId="32" applyNumberFormat="1" applyFont="1" applyFill="1" applyBorder="1" applyAlignment="1" applyProtection="1">
      <alignment horizontal="center" vertical="center"/>
      <protection locked="0"/>
    </xf>
    <xf numFmtId="176" fontId="58" fillId="3" borderId="32" xfId="32" applyNumberFormat="1" applyFont="1" applyFill="1" applyBorder="1" applyAlignment="1" applyProtection="1">
      <alignment horizontal="center" vertical="center"/>
      <protection locked="0"/>
    </xf>
    <xf numFmtId="176" fontId="42" fillId="26" borderId="5" xfId="49" applyNumberFormat="1" applyFont="1" applyFill="1" applyBorder="1" applyAlignment="1">
      <alignment horizontal="center" vertical="center" wrapText="1"/>
    </xf>
    <xf numFmtId="176" fontId="42" fillId="26" borderId="23" xfId="49" applyNumberFormat="1" applyFont="1" applyFill="1" applyBorder="1" applyAlignment="1">
      <alignment horizontal="center" vertical="center" wrapText="1"/>
    </xf>
    <xf numFmtId="176" fontId="42" fillId="26" borderId="7" xfId="49" applyNumberFormat="1" applyFont="1" applyFill="1" applyBorder="1" applyAlignment="1">
      <alignment horizontal="center" vertical="center" wrapText="1"/>
    </xf>
    <xf numFmtId="176" fontId="42" fillId="33" borderId="17" xfId="49" applyNumberFormat="1" applyFont="1" applyFill="1" applyBorder="1" applyAlignment="1">
      <alignment horizontal="center" vertical="center" wrapText="1"/>
    </xf>
    <xf numFmtId="176" fontId="42" fillId="33" borderId="7" xfId="49" applyNumberFormat="1" applyFont="1" applyFill="1" applyBorder="1" applyAlignment="1">
      <alignment horizontal="center" vertical="center" wrapText="1"/>
    </xf>
    <xf numFmtId="176" fontId="42" fillId="33" borderId="62" xfId="49" applyNumberFormat="1" applyFont="1" applyFill="1" applyBorder="1" applyAlignment="1">
      <alignment horizontal="center" vertical="center" wrapText="1"/>
    </xf>
    <xf numFmtId="176" fontId="42" fillId="28" borderId="17" xfId="49" applyNumberFormat="1" applyFont="1" applyFill="1" applyBorder="1" applyAlignment="1" applyProtection="1">
      <alignment horizontal="center" vertical="center" wrapText="1"/>
      <protection locked="0"/>
    </xf>
    <xf numFmtId="176" fontId="43" fillId="28" borderId="32" xfId="49" applyNumberFormat="1" applyFont="1" applyFill="1" applyBorder="1" applyAlignment="1" applyProtection="1">
      <alignment horizontal="center" vertical="center" wrapText="1"/>
      <protection locked="0"/>
    </xf>
    <xf numFmtId="176" fontId="43" fillId="26" borderId="17" xfId="49" applyNumberFormat="1" applyFont="1" applyFill="1" applyBorder="1" applyAlignment="1">
      <alignment horizontal="center" vertical="center" wrapText="1"/>
    </xf>
    <xf numFmtId="176" fontId="43" fillId="26" borderId="32" xfId="49" applyNumberFormat="1" applyFont="1" applyFill="1" applyBorder="1" applyAlignment="1">
      <alignment horizontal="center" vertical="center" wrapText="1"/>
    </xf>
    <xf numFmtId="176" fontId="43" fillId="26" borderId="7" xfId="49" applyNumberFormat="1" applyFont="1" applyFill="1" applyBorder="1" applyAlignment="1">
      <alignment horizontal="center" vertical="center" wrapText="1"/>
    </xf>
    <xf numFmtId="176" fontId="42" fillId="26" borderId="17" xfId="49" applyNumberFormat="1" applyFont="1" applyFill="1" applyBorder="1" applyAlignment="1">
      <alignment horizontal="center" vertical="center" wrapText="1"/>
    </xf>
    <xf numFmtId="176" fontId="42" fillId="26" borderId="24" xfId="49" applyNumberFormat="1" applyFont="1" applyFill="1" applyBorder="1" applyAlignment="1">
      <alignment horizontal="center" vertical="center" wrapText="1"/>
    </xf>
    <xf numFmtId="176" fontId="42" fillId="26" borderId="15" xfId="49" applyNumberFormat="1" applyFont="1" applyFill="1" applyBorder="1" applyAlignment="1">
      <alignment horizontal="center" vertical="center" wrapText="1"/>
    </xf>
    <xf numFmtId="176" fontId="42" fillId="28" borderId="21" xfId="49" applyNumberFormat="1" applyFont="1" applyFill="1" applyBorder="1" applyAlignment="1" applyProtection="1">
      <alignment horizontal="center" vertical="center" wrapText="1"/>
      <protection locked="0"/>
    </xf>
    <xf numFmtId="176" fontId="42" fillId="28" borderId="51" xfId="49" applyNumberFormat="1" applyFont="1" applyFill="1" applyBorder="1" applyAlignment="1" applyProtection="1">
      <alignment horizontal="center" vertical="center" wrapText="1"/>
      <protection locked="0"/>
    </xf>
    <xf numFmtId="176" fontId="42" fillId="26" borderId="81" xfId="32" applyNumberFormat="1" applyFont="1" applyFill="1" applyBorder="1" applyAlignment="1">
      <alignment horizontal="center" vertical="center"/>
    </xf>
    <xf numFmtId="176" fontId="42" fillId="26" borderId="123" xfId="32" applyNumberFormat="1" applyFont="1" applyFill="1" applyBorder="1" applyAlignment="1">
      <alignment horizontal="center" vertical="center"/>
    </xf>
    <xf numFmtId="176" fontId="42" fillId="26" borderId="113" xfId="32" applyNumberFormat="1" applyFont="1" applyFill="1" applyBorder="1" applyAlignment="1">
      <alignment horizontal="center" vertical="center"/>
    </xf>
    <xf numFmtId="176" fontId="42" fillId="26" borderId="95" xfId="32" applyNumberFormat="1" applyFont="1" applyFill="1" applyBorder="1" applyAlignment="1">
      <alignment horizontal="center" vertical="center"/>
    </xf>
    <xf numFmtId="176" fontId="42" fillId="26" borderId="128" xfId="32" applyNumberFormat="1" applyFont="1" applyFill="1" applyBorder="1" applyAlignment="1">
      <alignment horizontal="center" vertical="center"/>
    </xf>
    <xf numFmtId="176" fontId="42" fillId="33" borderId="61" xfId="49" applyNumberFormat="1" applyFont="1" applyFill="1" applyBorder="1" applyAlignment="1">
      <alignment horizontal="center" vertical="center" wrapText="1"/>
    </xf>
    <xf numFmtId="176" fontId="41" fillId="24" borderId="8" xfId="49" applyNumberFormat="1" applyFont="1" applyFill="1" applyBorder="1" applyAlignment="1">
      <alignment horizontal="center" vertical="center" wrapText="1"/>
    </xf>
    <xf numFmtId="176" fontId="42" fillId="44" borderId="51" xfId="49" applyNumberFormat="1" applyFont="1" applyFill="1" applyBorder="1" applyAlignment="1">
      <alignment horizontal="center" vertical="center" wrapText="1"/>
    </xf>
    <xf numFmtId="176" fontId="42" fillId="44" borderId="72" xfId="49" applyNumberFormat="1" applyFont="1" applyFill="1" applyBorder="1" applyAlignment="1">
      <alignment horizontal="center" vertical="center" wrapText="1"/>
    </xf>
    <xf numFmtId="176" fontId="42" fillId="44" borderId="73" xfId="49" applyNumberFormat="1" applyFont="1" applyFill="1" applyBorder="1" applyAlignment="1">
      <alignment horizontal="center" vertical="center" wrapText="1"/>
    </xf>
    <xf numFmtId="176" fontId="42" fillId="44" borderId="74" xfId="49" applyNumberFormat="1" applyFont="1" applyFill="1" applyBorder="1" applyAlignment="1">
      <alignment horizontal="center" vertical="center" wrapText="1"/>
    </xf>
    <xf numFmtId="176" fontId="42" fillId="44" borderId="17" xfId="49" applyNumberFormat="1" applyFont="1" applyFill="1" applyBorder="1" applyAlignment="1">
      <alignment horizontal="center" vertical="center" wrapText="1"/>
    </xf>
    <xf numFmtId="176" fontId="42" fillId="44" borderId="32" xfId="49" applyNumberFormat="1" applyFont="1" applyFill="1" applyBorder="1" applyAlignment="1">
      <alignment horizontal="center" vertical="center" wrapText="1"/>
    </xf>
    <xf numFmtId="176" fontId="42" fillId="44" borderId="7" xfId="49" applyNumberFormat="1" applyFont="1" applyFill="1" applyBorder="1" applyAlignment="1">
      <alignment horizontal="center" vertical="center" wrapText="1"/>
    </xf>
    <xf numFmtId="176" fontId="42" fillId="44" borderId="62" xfId="49" applyNumberFormat="1" applyFont="1" applyFill="1" applyBorder="1" applyAlignment="1">
      <alignment horizontal="center" vertical="center" wrapText="1"/>
    </xf>
    <xf numFmtId="176" fontId="42" fillId="44" borderId="21" xfId="49" applyNumberFormat="1" applyFont="1" applyFill="1" applyBorder="1" applyAlignment="1">
      <alignment horizontal="center" vertical="center" wrapText="1"/>
    </xf>
    <xf numFmtId="176" fontId="42" fillId="44" borderId="79" xfId="49" applyNumberFormat="1" applyFont="1" applyFill="1" applyBorder="1" applyAlignment="1">
      <alignment horizontal="center" vertical="center" wrapText="1"/>
    </xf>
    <xf numFmtId="176" fontId="42" fillId="44" borderId="77" xfId="49" applyNumberFormat="1" applyFont="1" applyFill="1" applyBorder="1" applyAlignment="1">
      <alignment horizontal="center" vertical="center" wrapText="1"/>
    </xf>
    <xf numFmtId="176" fontId="42" fillId="44" borderId="78" xfId="49" applyNumberFormat="1" applyFont="1" applyFill="1" applyBorder="1" applyAlignment="1">
      <alignment horizontal="center" vertical="center" wrapText="1"/>
    </xf>
    <xf numFmtId="176" fontId="42" fillId="0" borderId="17" xfId="49" applyNumberFormat="1" applyFont="1" applyBorder="1" applyAlignment="1">
      <alignment horizontal="center" vertical="center" wrapText="1"/>
    </xf>
    <xf numFmtId="176" fontId="43" fillId="0" borderId="32" xfId="49" applyNumberFormat="1" applyFont="1" applyBorder="1" applyAlignment="1">
      <alignment horizontal="center" vertical="center" wrapText="1"/>
    </xf>
    <xf numFmtId="176" fontId="43" fillId="0" borderId="23" xfId="49" applyNumberFormat="1" applyFont="1" applyBorder="1" applyAlignment="1">
      <alignment horizontal="center" vertical="center" wrapText="1"/>
    </xf>
    <xf numFmtId="176" fontId="42" fillId="0" borderId="32" xfId="49" applyNumberFormat="1" applyFont="1" applyBorder="1" applyAlignment="1">
      <alignment horizontal="center" vertical="center" wrapText="1"/>
    </xf>
    <xf numFmtId="176" fontId="42" fillId="0" borderId="23" xfId="49" applyNumberFormat="1" applyFont="1" applyBorder="1" applyAlignment="1">
      <alignment horizontal="center" vertical="center" wrapText="1"/>
    </xf>
    <xf numFmtId="176" fontId="42" fillId="26" borderId="62" xfId="49" applyNumberFormat="1" applyFont="1" applyFill="1" applyBorder="1" applyAlignment="1">
      <alignment horizontal="center" vertical="center" wrapText="1"/>
    </xf>
    <xf numFmtId="176" fontId="42" fillId="26" borderId="53" xfId="49" applyNumberFormat="1" applyFont="1" applyFill="1" applyBorder="1" applyAlignment="1">
      <alignment horizontal="center" vertical="center" wrapText="1"/>
    </xf>
    <xf numFmtId="176" fontId="184" fillId="26" borderId="15" xfId="49" applyNumberFormat="1" applyFont="1" applyFill="1" applyBorder="1" applyAlignment="1">
      <alignment horizontal="center" vertical="center" wrapText="1"/>
    </xf>
    <xf numFmtId="176" fontId="42" fillId="0" borderId="26" xfId="49" applyNumberFormat="1" applyFont="1" applyBorder="1" applyAlignment="1">
      <alignment horizontal="center" vertical="center" wrapText="1"/>
    </xf>
    <xf numFmtId="176" fontId="42" fillId="0" borderId="13" xfId="49" applyNumberFormat="1" applyFont="1" applyBorder="1" applyAlignment="1">
      <alignment horizontal="center" vertical="center" wrapText="1"/>
    </xf>
    <xf numFmtId="176" fontId="42" fillId="0" borderId="0" xfId="49" applyNumberFormat="1" applyFont="1" applyAlignment="1">
      <alignment horizontal="center" vertical="center" wrapText="1"/>
    </xf>
    <xf numFmtId="176" fontId="41" fillId="24" borderId="38" xfId="49" applyNumberFormat="1" applyFont="1" applyFill="1" applyBorder="1" applyAlignment="1">
      <alignment horizontal="center" vertical="center" wrapText="1"/>
    </xf>
    <xf numFmtId="176" fontId="41" fillId="24" borderId="3" xfId="49" applyNumberFormat="1" applyFont="1" applyFill="1" applyBorder="1" applyAlignment="1">
      <alignment horizontal="center" vertical="center" wrapText="1"/>
    </xf>
    <xf numFmtId="176" fontId="43" fillId="28" borderId="23" xfId="49" applyNumberFormat="1" applyFont="1" applyFill="1" applyBorder="1" applyAlignment="1" applyProtection="1">
      <alignment horizontal="center" vertical="center" wrapText="1"/>
      <protection locked="0"/>
    </xf>
    <xf numFmtId="176" fontId="43" fillId="28" borderId="17" xfId="49" applyNumberFormat="1" applyFont="1" applyFill="1" applyBorder="1" applyAlignment="1" applyProtection="1">
      <alignment horizontal="center" vertical="center" wrapText="1"/>
      <protection locked="0"/>
    </xf>
    <xf numFmtId="176" fontId="138" fillId="28" borderId="32" xfId="49" applyNumberFormat="1" applyFont="1" applyFill="1" applyBorder="1" applyAlignment="1" applyProtection="1">
      <alignment horizontal="center" vertical="center" wrapText="1"/>
      <protection locked="0"/>
    </xf>
    <xf numFmtId="176" fontId="43" fillId="26" borderId="24" xfId="49" applyNumberFormat="1" applyFont="1" applyFill="1" applyBorder="1" applyAlignment="1">
      <alignment horizontal="center" vertical="center" wrapText="1"/>
    </xf>
    <xf numFmtId="176" fontId="43" fillId="26" borderId="15" xfId="49" applyNumberFormat="1" applyFont="1" applyFill="1" applyBorder="1" applyAlignment="1">
      <alignment horizontal="center" vertical="center" wrapText="1"/>
    </xf>
    <xf numFmtId="176" fontId="42" fillId="26" borderId="129" xfId="32" applyNumberFormat="1" applyFont="1" applyFill="1" applyBorder="1" applyAlignment="1">
      <alignment horizontal="center" vertical="center"/>
    </xf>
    <xf numFmtId="176" fontId="42" fillId="0" borderId="72" xfId="49" applyNumberFormat="1" applyFont="1" applyBorder="1" applyAlignment="1">
      <alignment horizontal="center" vertical="center" wrapText="1"/>
    </xf>
    <xf numFmtId="176" fontId="42" fillId="0" borderId="22" xfId="49" applyNumberFormat="1" applyFont="1" applyBorder="1" applyAlignment="1">
      <alignment horizontal="center" vertical="center" wrapText="1"/>
    </xf>
    <xf numFmtId="176" fontId="41" fillId="24" borderId="10" xfId="49" applyNumberFormat="1" applyFont="1" applyFill="1" applyBorder="1" applyAlignment="1">
      <alignment horizontal="center" vertical="center" wrapText="1"/>
    </xf>
    <xf numFmtId="176" fontId="42" fillId="0" borderId="7" xfId="49" applyNumberFormat="1" applyFont="1" applyBorder="1" applyAlignment="1">
      <alignment horizontal="center" vertical="center" wrapText="1"/>
    </xf>
    <xf numFmtId="176" fontId="42" fillId="0" borderId="24" xfId="49" applyNumberFormat="1" applyFont="1" applyBorder="1" applyAlignment="1">
      <alignment horizontal="center" vertical="center" wrapText="1"/>
    </xf>
    <xf numFmtId="176" fontId="42" fillId="0" borderId="15" xfId="49" applyNumberFormat="1" applyFont="1" applyBorder="1" applyAlignment="1">
      <alignment horizontal="center" vertical="center" wrapText="1"/>
    </xf>
    <xf numFmtId="176" fontId="42" fillId="33" borderId="53" xfId="49" applyNumberFormat="1" applyFont="1" applyFill="1" applyBorder="1" applyAlignment="1">
      <alignment horizontal="center" vertical="center" wrapText="1"/>
    </xf>
    <xf numFmtId="176" fontId="42" fillId="26" borderId="82" xfId="32" applyNumberFormat="1" applyFont="1" applyFill="1" applyBorder="1" applyAlignment="1">
      <alignment horizontal="center" vertical="center"/>
    </xf>
    <xf numFmtId="176" fontId="42" fillId="44" borderId="76" xfId="49" applyNumberFormat="1" applyFont="1" applyFill="1" applyBorder="1" applyAlignment="1">
      <alignment horizontal="center" vertical="center" wrapText="1"/>
    </xf>
    <xf numFmtId="176" fontId="42" fillId="44" borderId="53" xfId="49" applyNumberFormat="1" applyFont="1" applyFill="1" applyBorder="1" applyAlignment="1">
      <alignment horizontal="center" vertical="center" wrapText="1"/>
    </xf>
    <xf numFmtId="176" fontId="42" fillId="44" borderId="57" xfId="49" applyNumberFormat="1" applyFont="1" applyFill="1" applyBorder="1" applyAlignment="1">
      <alignment horizontal="center" vertical="center" wrapText="1"/>
    </xf>
    <xf numFmtId="176" fontId="43" fillId="0" borderId="15" xfId="49" applyNumberFormat="1" applyFont="1" applyBorder="1" applyAlignment="1">
      <alignment horizontal="center" vertical="center" wrapText="1"/>
    </xf>
    <xf numFmtId="176" fontId="42" fillId="0" borderId="16" xfId="49" applyNumberFormat="1" applyFont="1" applyBorder="1" applyAlignment="1">
      <alignment horizontal="center" vertical="center" wrapText="1"/>
    </xf>
    <xf numFmtId="176" fontId="43" fillId="28" borderId="15" xfId="49" applyNumberFormat="1" applyFont="1" applyFill="1" applyBorder="1" applyAlignment="1" applyProtection="1">
      <alignment horizontal="center" vertical="center" wrapText="1"/>
      <protection locked="0"/>
    </xf>
    <xf numFmtId="10" fontId="0" fillId="0" borderId="0" xfId="0" applyNumberFormat="1"/>
    <xf numFmtId="170" fontId="0" fillId="0" borderId="0" xfId="0" applyNumberFormat="1"/>
    <xf numFmtId="166" fontId="0" fillId="0" borderId="0" xfId="55" applyFont="1"/>
    <xf numFmtId="0" fontId="0" fillId="41" borderId="0" xfId="0" applyFill="1"/>
    <xf numFmtId="0" fontId="0" fillId="46" borderId="0" xfId="0" applyFill="1"/>
    <xf numFmtId="0" fontId="0" fillId="33" borderId="0" xfId="0" applyFill="1"/>
    <xf numFmtId="0" fontId="0" fillId="28" borderId="0" xfId="0" applyFill="1"/>
    <xf numFmtId="0" fontId="0" fillId="31" borderId="0" xfId="0" applyFill="1"/>
    <xf numFmtId="189" fontId="0" fillId="0" borderId="0" xfId="55" applyNumberFormat="1" applyFont="1"/>
    <xf numFmtId="190" fontId="0" fillId="46" borderId="7" xfId="0" applyNumberFormat="1" applyFill="1" applyBorder="1"/>
    <xf numFmtId="190" fontId="0" fillId="46" borderId="0" xfId="55" applyNumberFormat="1" applyFont="1" applyFill="1"/>
    <xf numFmtId="0" fontId="28" fillId="41" borderId="0" xfId="0" applyFont="1" applyFill="1"/>
    <xf numFmtId="0" fontId="28" fillId="46" borderId="0" xfId="0" applyFont="1" applyFill="1"/>
    <xf numFmtId="0" fontId="28" fillId="33" borderId="0" xfId="0" applyFont="1" applyFill="1"/>
    <xf numFmtId="0" fontId="28" fillId="31" borderId="0" xfId="0" applyFont="1" applyFill="1"/>
    <xf numFmtId="0" fontId="28" fillId="28" borderId="0" xfId="0" applyFont="1" applyFill="1"/>
    <xf numFmtId="188" fontId="0" fillId="33" borderId="0" xfId="55" applyNumberFormat="1" applyFont="1" applyFill="1"/>
    <xf numFmtId="191" fontId="0" fillId="41" borderId="7" xfId="0" applyNumberFormat="1" applyFill="1" applyBorder="1"/>
    <xf numFmtId="191" fontId="0" fillId="33" borderId="7" xfId="0" applyNumberFormat="1" applyFill="1" applyBorder="1"/>
    <xf numFmtId="188" fontId="0" fillId="51" borderId="0" xfId="0" applyNumberFormat="1" applyFill="1"/>
    <xf numFmtId="2" fontId="0" fillId="28" borderId="0" xfId="0" applyNumberFormat="1" applyFill="1"/>
    <xf numFmtId="170" fontId="0" fillId="28" borderId="0" xfId="0" applyNumberFormat="1" applyFill="1"/>
    <xf numFmtId="188" fontId="0" fillId="28" borderId="7" xfId="0" applyNumberFormat="1" applyFill="1" applyBorder="1"/>
    <xf numFmtId="184" fontId="0" fillId="28" borderId="0" xfId="55" applyNumberFormat="1" applyFont="1" applyFill="1"/>
    <xf numFmtId="188" fontId="0" fillId="31" borderId="0" xfId="55" applyNumberFormat="1" applyFont="1" applyFill="1"/>
    <xf numFmtId="188" fontId="0" fillId="31" borderId="7" xfId="0" applyNumberFormat="1" applyFill="1" applyBorder="1"/>
    <xf numFmtId="173" fontId="42" fillId="0" borderId="31" xfId="70" applyNumberFormat="1" applyFont="1" applyFill="1" applyBorder="1" applyAlignment="1" applyProtection="1">
      <alignment horizontal="center" vertical="center"/>
    </xf>
    <xf numFmtId="173" fontId="42" fillId="0" borderId="4" xfId="70" applyNumberFormat="1" applyFont="1" applyFill="1" applyBorder="1" applyAlignment="1" applyProtection="1">
      <alignment horizontal="center" vertical="center"/>
    </xf>
    <xf numFmtId="173" fontId="42" fillId="0" borderId="134" xfId="0" applyNumberFormat="1" applyFont="1" applyBorder="1" applyAlignment="1">
      <alignment horizontal="center" vertical="center"/>
    </xf>
    <xf numFmtId="9" fontId="41" fillId="27" borderId="49" xfId="51" applyNumberFormat="1" applyFont="1" applyFill="1" applyBorder="1" applyAlignment="1" applyProtection="1">
      <alignment horizontal="center" vertical="center"/>
    </xf>
    <xf numFmtId="9" fontId="41" fillId="27" borderId="50" xfId="51" applyNumberFormat="1" applyFont="1" applyFill="1" applyBorder="1" applyAlignment="1" applyProtection="1">
      <alignment horizontal="center" vertical="center"/>
    </xf>
    <xf numFmtId="192" fontId="43" fillId="3" borderId="52" xfId="49" applyNumberFormat="1" applyFont="1" applyFill="1" applyBorder="1" applyAlignment="1" applyProtection="1">
      <alignment horizontal="center" vertical="center" wrapText="1"/>
      <protection locked="0"/>
    </xf>
    <xf numFmtId="192" fontId="42" fillId="28" borderId="7" xfId="0" applyNumberFormat="1" applyFont="1" applyFill="1" applyBorder="1" applyAlignment="1" applyProtection="1">
      <alignment horizontal="center" vertical="center"/>
      <protection locked="0"/>
    </xf>
    <xf numFmtId="192" fontId="46" fillId="28" borderId="7" xfId="0" applyNumberFormat="1" applyFont="1" applyFill="1" applyBorder="1" applyAlignment="1" applyProtection="1">
      <alignment horizontal="center" vertical="center"/>
      <protection locked="0"/>
    </xf>
    <xf numFmtId="182" fontId="128" fillId="28" borderId="52" xfId="0" applyNumberFormat="1" applyFont="1" applyFill="1" applyBorder="1" applyAlignment="1" applyProtection="1">
      <alignment horizontal="center" vertical="center"/>
      <protection locked="0"/>
    </xf>
    <xf numFmtId="182" fontId="42" fillId="28" borderId="7" xfId="0" applyNumberFormat="1" applyFont="1" applyFill="1" applyBorder="1" applyAlignment="1" applyProtection="1">
      <alignment horizontal="center" vertical="center"/>
      <protection locked="0"/>
    </xf>
    <xf numFmtId="182" fontId="42" fillId="26" borderId="47" xfId="0" applyNumberFormat="1" applyFont="1" applyFill="1" applyBorder="1" applyAlignment="1">
      <alignment horizontal="center" vertical="center"/>
    </xf>
    <xf numFmtId="182" fontId="42" fillId="26" borderId="71" xfId="0" applyNumberFormat="1" applyFont="1" applyFill="1" applyBorder="1" applyAlignment="1">
      <alignment horizontal="center" vertical="center"/>
    </xf>
    <xf numFmtId="182" fontId="42" fillId="26" borderId="48" xfId="0" applyNumberFormat="1" applyFont="1" applyFill="1" applyBorder="1" applyAlignment="1">
      <alignment horizontal="center" vertical="center"/>
    </xf>
    <xf numFmtId="192" fontId="42" fillId="28" borderId="52" xfId="0" applyNumberFormat="1" applyFont="1" applyFill="1" applyBorder="1" applyAlignment="1" applyProtection="1">
      <alignment horizontal="center" vertical="center"/>
      <protection locked="0"/>
    </xf>
    <xf numFmtId="182" fontId="42" fillId="28" borderId="52" xfId="0" applyNumberFormat="1" applyFont="1" applyFill="1" applyBorder="1" applyAlignment="1" applyProtection="1">
      <alignment horizontal="center" vertical="center"/>
      <protection locked="0"/>
    </xf>
    <xf numFmtId="9" fontId="42" fillId="27" borderId="21" xfId="70" applyNumberFormat="1" applyFont="1" applyFill="1" applyBorder="1" applyAlignment="1" applyProtection="1">
      <alignment horizontal="center" vertical="center"/>
    </xf>
    <xf numFmtId="9" fontId="42" fillId="0" borderId="4" xfId="70" applyNumberFormat="1" applyFont="1" applyFill="1" applyBorder="1" applyAlignment="1" applyProtection="1">
      <alignment horizontal="center" vertical="center"/>
    </xf>
    <xf numFmtId="3" fontId="43" fillId="26" borderId="36" xfId="32" applyNumberFormat="1" applyFont="1" applyFill="1" applyBorder="1" applyAlignment="1">
      <alignment horizontal="center" vertical="center"/>
    </xf>
    <xf numFmtId="3" fontId="185" fillId="26" borderId="7" xfId="32" applyNumberFormat="1" applyFont="1" applyFill="1" applyBorder="1" applyAlignment="1">
      <alignment horizontal="center" vertical="center"/>
    </xf>
    <xf numFmtId="3" fontId="185" fillId="26" borderId="18" xfId="32" applyNumberFormat="1" applyFont="1" applyFill="1" applyBorder="1" applyAlignment="1">
      <alignment horizontal="center" vertical="center"/>
    </xf>
    <xf numFmtId="3" fontId="41" fillId="31" borderId="41" xfId="32" applyNumberFormat="1" applyFont="1" applyFill="1" applyBorder="1" applyAlignment="1">
      <alignment horizontal="center" vertical="center"/>
    </xf>
    <xf numFmtId="173" fontId="102" fillId="26" borderId="7" xfId="70" applyNumberFormat="1" applyFont="1" applyFill="1" applyBorder="1" applyAlignment="1" applyProtection="1">
      <alignment horizontal="center" vertical="center" wrapText="1"/>
    </xf>
    <xf numFmtId="173" fontId="102" fillId="26" borderId="53" xfId="70" applyNumberFormat="1" applyFont="1" applyFill="1" applyBorder="1" applyAlignment="1" applyProtection="1">
      <alignment horizontal="center" vertical="center" wrapText="1"/>
    </xf>
    <xf numFmtId="1" fontId="58" fillId="52" borderId="53" xfId="0" applyNumberFormat="1" applyFont="1" applyFill="1" applyBorder="1" applyAlignment="1" applyProtection="1">
      <alignment wrapText="1"/>
      <protection locked="0"/>
    </xf>
    <xf numFmtId="1" fontId="42" fillId="28" borderId="73" xfId="32" applyNumberFormat="1" applyFont="1" applyFill="1" applyBorder="1" applyAlignment="1" applyProtection="1">
      <alignment horizontal="center" vertical="center"/>
      <protection locked="0"/>
    </xf>
    <xf numFmtId="1" fontId="42" fillId="28" borderId="76" xfId="32" applyNumberFormat="1" applyFont="1" applyFill="1" applyBorder="1" applyAlignment="1" applyProtection="1">
      <alignment horizontal="center" vertical="center"/>
      <protection locked="0"/>
    </xf>
    <xf numFmtId="1" fontId="58" fillId="52" borderId="50" xfId="0" applyNumberFormat="1" applyFont="1" applyFill="1" applyBorder="1" applyAlignment="1" applyProtection="1">
      <alignment wrapText="1"/>
      <protection locked="0"/>
    </xf>
    <xf numFmtId="1" fontId="42" fillId="28" borderId="31" xfId="32" applyNumberFormat="1" applyFont="1" applyFill="1" applyBorder="1" applyAlignment="1" applyProtection="1">
      <alignment horizontal="center" vertical="center"/>
      <protection locked="0"/>
    </xf>
    <xf numFmtId="1" fontId="42" fillId="28" borderId="50" xfId="32" applyNumberFormat="1" applyFont="1" applyFill="1" applyBorder="1" applyAlignment="1" applyProtection="1">
      <alignment horizontal="center" vertical="center"/>
      <protection locked="0"/>
    </xf>
    <xf numFmtId="1" fontId="42" fillId="28" borderId="71" xfId="32" applyNumberFormat="1" applyFont="1" applyFill="1" applyBorder="1" applyAlignment="1" applyProtection="1">
      <alignment horizontal="center" vertical="center"/>
      <protection locked="0"/>
    </xf>
    <xf numFmtId="1" fontId="46" fillId="28" borderId="71" xfId="32" applyNumberFormat="1" applyFont="1" applyFill="1" applyBorder="1" applyAlignment="1" applyProtection="1">
      <alignment horizontal="center" vertical="center"/>
      <protection locked="0"/>
    </xf>
    <xf numFmtId="176" fontId="41" fillId="26" borderId="8" xfId="32" applyNumberFormat="1" applyFont="1" applyFill="1" applyBorder="1" applyAlignment="1">
      <alignment horizontal="center" vertical="center"/>
    </xf>
    <xf numFmtId="176" fontId="102" fillId="26" borderId="9" xfId="70" applyNumberFormat="1" applyFont="1" applyFill="1" applyBorder="1" applyAlignment="1" applyProtection="1">
      <alignment horizontal="center" vertical="center" wrapText="1"/>
    </xf>
    <xf numFmtId="9" fontId="102" fillId="26" borderId="7" xfId="70" applyNumberFormat="1" applyFont="1" applyFill="1" applyBorder="1" applyAlignment="1" applyProtection="1">
      <alignment horizontal="center" vertical="center" wrapText="1"/>
    </xf>
    <xf numFmtId="9" fontId="102" fillId="26" borderId="53" xfId="70" applyNumberFormat="1" applyFont="1" applyFill="1" applyBorder="1" applyAlignment="1" applyProtection="1">
      <alignment horizontal="center" vertical="center" wrapText="1"/>
    </xf>
    <xf numFmtId="9" fontId="102" fillId="26" borderId="77" xfId="32" applyNumberFormat="1" applyFont="1" applyFill="1" applyBorder="1" applyAlignment="1">
      <alignment horizontal="center" vertical="center"/>
    </xf>
    <xf numFmtId="3" fontId="43" fillId="26" borderId="7" xfId="32" applyNumberFormat="1" applyFont="1" applyFill="1" applyBorder="1" applyAlignment="1">
      <alignment horizontal="center" vertical="center"/>
    </xf>
    <xf numFmtId="3" fontId="193" fillId="26" borderId="7" xfId="32" applyNumberFormat="1" applyFont="1" applyFill="1" applyBorder="1" applyAlignment="1">
      <alignment horizontal="center" vertical="center"/>
    </xf>
    <xf numFmtId="3" fontId="193" fillId="26" borderId="18" xfId="32" applyNumberFormat="1" applyFont="1" applyFill="1" applyBorder="1" applyAlignment="1">
      <alignment horizontal="center" vertical="center"/>
    </xf>
    <xf numFmtId="1" fontId="42" fillId="28" borderId="57" xfId="32" applyNumberFormat="1" applyFont="1" applyFill="1" applyBorder="1" applyAlignment="1" applyProtection="1">
      <alignment horizontal="center" vertical="center"/>
      <protection locked="0"/>
    </xf>
    <xf numFmtId="9" fontId="102" fillId="26" borderId="9" xfId="70" applyNumberFormat="1" applyFont="1" applyFill="1" applyBorder="1" applyAlignment="1" applyProtection="1">
      <alignment horizontal="center" vertical="center" wrapText="1"/>
    </xf>
    <xf numFmtId="9" fontId="102" fillId="26" borderId="19" xfId="32" applyNumberFormat="1" applyFont="1" applyFill="1" applyBorder="1" applyAlignment="1">
      <alignment horizontal="center" vertical="center"/>
    </xf>
    <xf numFmtId="3" fontId="184" fillId="28" borderId="31" xfId="32" applyNumberFormat="1" applyFont="1" applyFill="1" applyBorder="1" applyAlignment="1" applyProtection="1">
      <alignment horizontal="center" vertical="center"/>
      <protection locked="0"/>
    </xf>
    <xf numFmtId="3" fontId="102" fillId="26" borderId="9" xfId="70" applyNumberFormat="1" applyFont="1" applyFill="1" applyBorder="1" applyAlignment="1" applyProtection="1">
      <alignment horizontal="center" vertical="center" wrapText="1"/>
    </xf>
    <xf numFmtId="3" fontId="102" fillId="26" borderId="7" xfId="70" applyNumberFormat="1" applyFont="1" applyFill="1" applyBorder="1" applyAlignment="1" applyProtection="1">
      <alignment horizontal="center" vertical="center" wrapText="1"/>
    </xf>
    <xf numFmtId="3" fontId="102" fillId="26" borderId="53" xfId="70" applyNumberFormat="1" applyFont="1" applyFill="1" applyBorder="1" applyAlignment="1" applyProtection="1">
      <alignment horizontal="center" vertical="center" wrapText="1"/>
    </xf>
    <xf numFmtId="3" fontId="43" fillId="26" borderId="15" xfId="32" applyNumberFormat="1" applyFont="1" applyFill="1" applyBorder="1" applyAlignment="1">
      <alignment horizontal="center" vertical="center"/>
    </xf>
    <xf numFmtId="3" fontId="102" fillId="26" borderId="15" xfId="70" applyNumberFormat="1" applyFont="1" applyFill="1" applyBorder="1" applyAlignment="1" applyProtection="1">
      <alignment horizontal="center" vertical="center" wrapText="1"/>
    </xf>
    <xf numFmtId="3" fontId="46" fillId="3" borderId="49" xfId="32" applyNumberFormat="1" applyFont="1" applyFill="1" applyBorder="1" applyAlignment="1" applyProtection="1">
      <alignment horizontal="center" vertical="center"/>
      <protection locked="0"/>
    </xf>
    <xf numFmtId="3" fontId="46" fillId="3" borderId="52" xfId="32" applyNumberFormat="1" applyFont="1" applyFill="1" applyBorder="1" applyAlignment="1" applyProtection="1">
      <alignment horizontal="center" vertical="center"/>
      <protection locked="0"/>
    </xf>
    <xf numFmtId="3" fontId="184" fillId="3" borderId="54" xfId="32" applyNumberFormat="1" applyFont="1" applyFill="1" applyBorder="1" applyAlignment="1" applyProtection="1">
      <alignment horizontal="center" vertical="center"/>
      <protection locked="0"/>
    </xf>
    <xf numFmtId="3" fontId="184" fillId="28" borderId="4" xfId="32" applyNumberFormat="1" applyFont="1" applyFill="1" applyBorder="1" applyAlignment="1" applyProtection="1">
      <alignment horizontal="center" vertical="center"/>
      <protection locked="0"/>
    </xf>
    <xf numFmtId="3" fontId="184" fillId="28" borderId="67" xfId="32" applyNumberFormat="1" applyFont="1" applyFill="1" applyBorder="1" applyAlignment="1" applyProtection="1">
      <alignment horizontal="center" vertical="center"/>
      <protection locked="0"/>
    </xf>
    <xf numFmtId="3" fontId="193" fillId="3" borderId="52" xfId="32" applyNumberFormat="1" applyFont="1" applyFill="1" applyBorder="1" applyAlignment="1" applyProtection="1">
      <alignment horizontal="center" vertical="center"/>
      <protection locked="0"/>
    </xf>
    <xf numFmtId="3" fontId="43" fillId="26" borderId="18" xfId="32" applyNumberFormat="1" applyFont="1" applyFill="1" applyBorder="1" applyAlignment="1">
      <alignment horizontal="center" vertical="center"/>
    </xf>
    <xf numFmtId="171" fontId="41" fillId="37" borderId="70" xfId="49" applyNumberFormat="1" applyFont="1" applyFill="1" applyBorder="1" applyAlignment="1">
      <alignment horizontal="center" vertical="center" wrapText="1"/>
    </xf>
    <xf numFmtId="172" fontId="43" fillId="28" borderId="32" xfId="49" applyNumberFormat="1" applyFont="1" applyFill="1" applyBorder="1" applyAlignment="1" applyProtection="1">
      <alignment horizontal="center" vertical="center" wrapText="1"/>
      <protection locked="0"/>
    </xf>
    <xf numFmtId="9" fontId="41" fillId="0" borderId="53" xfId="69" applyFont="1" applyFill="1" applyBorder="1" applyAlignment="1" applyProtection="1">
      <alignment horizontal="center" vertical="center" wrapText="1"/>
    </xf>
    <xf numFmtId="9" fontId="41" fillId="0" borderId="7" xfId="69" applyFont="1" applyFill="1" applyBorder="1" applyAlignment="1" applyProtection="1">
      <alignment horizontal="center" vertical="center" wrapText="1"/>
    </xf>
    <xf numFmtId="9" fontId="41" fillId="24" borderId="10" xfId="69" applyFont="1" applyFill="1" applyBorder="1" applyAlignment="1" applyProtection="1">
      <alignment horizontal="center" vertical="center" wrapText="1"/>
    </xf>
    <xf numFmtId="9" fontId="41" fillId="24" borderId="9" xfId="69" applyFont="1" applyFill="1" applyBorder="1" applyAlignment="1" applyProtection="1">
      <alignment horizontal="center" vertical="center" wrapText="1"/>
    </xf>
    <xf numFmtId="9" fontId="41" fillId="0" borderId="10" xfId="69" applyFont="1" applyFill="1" applyBorder="1" applyAlignment="1" applyProtection="1">
      <alignment horizontal="center" vertical="center" wrapText="1"/>
    </xf>
    <xf numFmtId="9" fontId="41" fillId="0" borderId="9" xfId="69" applyFont="1" applyFill="1" applyBorder="1" applyAlignment="1" applyProtection="1">
      <alignment horizontal="center" vertical="center" wrapText="1"/>
    </xf>
    <xf numFmtId="43" fontId="0" fillId="0" borderId="0" xfId="0" applyNumberFormat="1"/>
    <xf numFmtId="1" fontId="28" fillId="0" borderId="0" xfId="0" applyNumberFormat="1" applyFont="1"/>
    <xf numFmtId="0" fontId="41" fillId="0" borderId="16" xfId="31" applyFont="1" applyFill="1" applyBorder="1" applyAlignment="1">
      <alignment horizontal="center" vertical="center" wrapText="1"/>
    </xf>
    <xf numFmtId="4" fontId="0" fillId="0" borderId="0" xfId="0" applyNumberFormat="1"/>
    <xf numFmtId="193" fontId="0" fillId="0" borderId="0" xfId="0" applyNumberFormat="1"/>
    <xf numFmtId="185" fontId="0" fillId="28" borderId="0" xfId="55" applyNumberFormat="1" applyFont="1" applyFill="1"/>
    <xf numFmtId="188" fontId="0" fillId="41" borderId="0" xfId="55" applyNumberFormat="1" applyFont="1" applyFill="1"/>
    <xf numFmtId="4" fontId="41" fillId="31" borderId="38" xfId="32" applyNumberFormat="1" applyFont="1" applyFill="1" applyBorder="1" applyAlignment="1">
      <alignment horizontal="center" vertical="center"/>
    </xf>
    <xf numFmtId="4" fontId="41" fillId="31" borderId="9" xfId="32" applyNumberFormat="1" applyFont="1" applyFill="1" applyBorder="1" applyAlignment="1">
      <alignment horizontal="center" vertical="center"/>
    </xf>
    <xf numFmtId="4" fontId="41" fillId="31" borderId="10" xfId="32" applyNumberFormat="1" applyFont="1" applyFill="1" applyBorder="1" applyAlignment="1">
      <alignment horizontal="center" vertical="center"/>
    </xf>
    <xf numFmtId="4" fontId="41" fillId="20" borderId="52" xfId="0" applyNumberFormat="1" applyFont="1" applyFill="1" applyBorder="1" applyAlignment="1">
      <alignment horizontal="center" vertical="center"/>
    </xf>
    <xf numFmtId="4" fontId="41" fillId="20" borderId="32" xfId="0" applyNumberFormat="1" applyFont="1" applyFill="1" applyBorder="1" applyAlignment="1">
      <alignment horizontal="center" vertical="center"/>
    </xf>
    <xf numFmtId="4" fontId="41" fillId="20" borderId="15" xfId="0" applyNumberFormat="1" applyFont="1" applyFill="1" applyBorder="1" applyAlignment="1">
      <alignment horizontal="center" vertical="center"/>
    </xf>
    <xf numFmtId="4" fontId="41" fillId="21" borderId="38" xfId="0" applyNumberFormat="1" applyFont="1" applyFill="1" applyBorder="1" applyAlignment="1">
      <alignment horizontal="center" vertical="center"/>
    </xf>
    <xf numFmtId="4" fontId="41" fillId="21" borderId="9" xfId="0" applyNumberFormat="1" applyFont="1" applyFill="1" applyBorder="1" applyAlignment="1">
      <alignment horizontal="center" vertical="center"/>
    </xf>
    <xf numFmtId="4" fontId="41" fillId="21" borderId="65" xfId="0" applyNumberFormat="1" applyFont="1" applyFill="1" applyBorder="1" applyAlignment="1">
      <alignment horizontal="center" vertical="center"/>
    </xf>
    <xf numFmtId="4" fontId="41" fillId="21" borderId="10" xfId="0" applyNumberFormat="1" applyFont="1" applyFill="1" applyBorder="1" applyAlignment="1">
      <alignment horizontal="center" vertical="center"/>
    </xf>
    <xf numFmtId="4" fontId="41" fillId="24" borderId="65" xfId="49" applyNumberFormat="1"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172" fontId="41" fillId="24" borderId="2" xfId="49" applyNumberFormat="1" applyFont="1" applyFill="1" applyBorder="1" applyAlignment="1">
      <alignment horizontal="center" vertical="center" wrapText="1"/>
    </xf>
    <xf numFmtId="172" fontId="41" fillId="0" borderId="2" xfId="49" applyNumberFormat="1" applyFont="1" applyBorder="1" applyAlignment="1">
      <alignment horizontal="center" vertical="center" wrapText="1"/>
    </xf>
    <xf numFmtId="172" fontId="41" fillId="0" borderId="65" xfId="49" applyNumberFormat="1" applyFont="1" applyBorder="1" applyAlignment="1">
      <alignment horizontal="center" vertical="center" wrapText="1"/>
    </xf>
    <xf numFmtId="172" fontId="43" fillId="0" borderId="32" xfId="49" applyNumberFormat="1" applyFont="1" applyBorder="1" applyAlignment="1">
      <alignment horizontal="center" vertical="center" wrapText="1"/>
    </xf>
    <xf numFmtId="0" fontId="41" fillId="54" borderId="1" xfId="31" applyFont="1" applyFill="1" applyBorder="1" applyAlignment="1">
      <alignment horizontal="center" vertical="center" wrapText="1"/>
    </xf>
    <xf numFmtId="0" fontId="41" fillId="54" borderId="3" xfId="31" applyFont="1" applyFill="1" applyBorder="1" applyAlignment="1">
      <alignment horizontal="center" vertical="center" wrapText="1"/>
    </xf>
    <xf numFmtId="172" fontId="41" fillId="54" borderId="2" xfId="31" applyNumberFormat="1" applyFont="1" applyFill="1" applyBorder="1" applyAlignment="1">
      <alignment horizontal="center" vertical="center" wrapText="1"/>
    </xf>
    <xf numFmtId="172" fontId="41" fillId="54" borderId="65" xfId="31" applyNumberFormat="1" applyFont="1" applyFill="1" applyBorder="1" applyAlignment="1">
      <alignment horizontal="center" vertical="center" wrapText="1"/>
    </xf>
    <xf numFmtId="3" fontId="41" fillId="54" borderId="9" xfId="31" applyNumberFormat="1" applyFont="1" applyFill="1" applyBorder="1" applyAlignment="1">
      <alignment horizontal="center" vertical="center" wrapText="1"/>
    </xf>
    <xf numFmtId="3" fontId="41" fillId="54" borderId="60" xfId="31" applyNumberFormat="1" applyFont="1" applyFill="1" applyBorder="1" applyAlignment="1">
      <alignment horizontal="center" vertical="center" wrapText="1"/>
    </xf>
    <xf numFmtId="3" fontId="41" fillId="54" borderId="1" xfId="31" applyNumberFormat="1" applyFont="1" applyFill="1" applyBorder="1" applyAlignment="1">
      <alignment horizontal="center" vertical="center" wrapText="1"/>
    </xf>
    <xf numFmtId="9" fontId="41" fillId="54" borderId="10" xfId="69" applyFont="1" applyFill="1" applyBorder="1" applyAlignment="1" applyProtection="1">
      <alignment horizontal="center" vertical="center" wrapText="1"/>
    </xf>
    <xf numFmtId="3" fontId="41" fillId="54" borderId="65" xfId="31" applyNumberFormat="1" applyFont="1" applyFill="1" applyBorder="1" applyAlignment="1">
      <alignment horizontal="center" vertical="center" wrapText="1"/>
    </xf>
    <xf numFmtId="9" fontId="41" fillId="54" borderId="9" xfId="69" applyFont="1" applyFill="1" applyBorder="1" applyAlignment="1" applyProtection="1">
      <alignment horizontal="center" vertical="center" wrapText="1"/>
    </xf>
    <xf numFmtId="3" fontId="41" fillId="54" borderId="2" xfId="31" applyNumberFormat="1" applyFont="1" applyFill="1" applyBorder="1" applyAlignment="1">
      <alignment horizontal="center" vertical="center" wrapText="1"/>
    </xf>
    <xf numFmtId="3" fontId="41" fillId="54" borderId="10" xfId="31" applyNumberFormat="1" applyFont="1" applyFill="1" applyBorder="1" applyAlignment="1">
      <alignment horizontal="center" vertical="center" wrapText="1"/>
    </xf>
    <xf numFmtId="172" fontId="41" fillId="54" borderId="9" xfId="31" applyNumberFormat="1" applyFont="1" applyFill="1" applyBorder="1" applyAlignment="1">
      <alignment horizontal="center" vertical="center" wrapText="1"/>
    </xf>
    <xf numFmtId="172" fontId="41" fillId="54" borderId="10" xfId="31" applyNumberFormat="1" applyFont="1" applyFill="1" applyBorder="1" applyAlignment="1">
      <alignment horizontal="center" vertical="center" wrapText="1"/>
    </xf>
    <xf numFmtId="0" fontId="91" fillId="54" borderId="0" xfId="49" applyFont="1" applyFill="1" applyAlignment="1">
      <alignment vertical="center"/>
    </xf>
    <xf numFmtId="9" fontId="41" fillId="54" borderId="10" xfId="1" applyFont="1" applyFill="1" applyBorder="1" applyAlignment="1" applyProtection="1">
      <alignment horizontal="center" vertical="center" wrapText="1"/>
    </xf>
    <xf numFmtId="9" fontId="41" fillId="54" borderId="9" xfId="1" applyFont="1" applyFill="1" applyBorder="1" applyAlignment="1" applyProtection="1">
      <alignment horizontal="center" vertical="center" wrapText="1"/>
    </xf>
    <xf numFmtId="0" fontId="41" fillId="0" borderId="0" xfId="31" applyFont="1" applyBorder="1" applyAlignment="1">
      <alignment horizontal="center" vertical="center" wrapText="1"/>
    </xf>
    <xf numFmtId="0" fontId="41" fillId="0" borderId="16" xfId="31" applyFont="1" applyBorder="1" applyAlignment="1">
      <alignment horizontal="center" vertical="center" wrapText="1"/>
    </xf>
    <xf numFmtId="3" fontId="42" fillId="28" borderId="0" xfId="49" applyNumberFormat="1" applyFont="1" applyFill="1" applyBorder="1" applyAlignment="1" applyProtection="1">
      <alignment horizontal="center" vertical="center" wrapText="1"/>
      <protection locked="0"/>
    </xf>
    <xf numFmtId="3" fontId="43" fillId="28" borderId="0" xfId="49" applyNumberFormat="1" applyFont="1" applyFill="1" applyBorder="1" applyAlignment="1" applyProtection="1">
      <alignment horizontal="center" vertical="center" wrapText="1"/>
      <protection locked="0"/>
    </xf>
    <xf numFmtId="3" fontId="138" fillId="28" borderId="0" xfId="49" applyNumberFormat="1" applyFont="1" applyFill="1" applyBorder="1" applyAlignment="1" applyProtection="1">
      <alignment horizontal="center" vertical="center" wrapText="1"/>
      <protection locked="0"/>
    </xf>
    <xf numFmtId="3" fontId="41" fillId="0" borderId="0" xfId="31" applyNumberFormat="1" applyFont="1" applyBorder="1" applyAlignment="1">
      <alignment horizontal="center" vertical="center" wrapText="1"/>
    </xf>
    <xf numFmtId="9" fontId="41" fillId="0" borderId="0" xfId="1" applyFont="1" applyFill="1" applyBorder="1" applyAlignment="1" applyProtection="1">
      <alignment horizontal="center" vertical="center" wrapText="1"/>
    </xf>
    <xf numFmtId="172" fontId="41" fillId="24" borderId="9" xfId="49" applyNumberFormat="1" applyFont="1" applyFill="1" applyBorder="1" applyAlignment="1">
      <alignment horizontal="center" vertical="center" wrapText="1"/>
    </xf>
    <xf numFmtId="172" fontId="41" fillId="24" borderId="8" xfId="49" applyNumberFormat="1" applyFont="1" applyFill="1" applyBorder="1" applyAlignment="1">
      <alignment horizontal="center" vertical="center" wrapText="1"/>
    </xf>
    <xf numFmtId="172" fontId="41" fillId="24" borderId="60" xfId="49" applyNumberFormat="1" applyFont="1" applyFill="1" applyBorder="1" applyAlignment="1">
      <alignment horizontal="center" vertical="center" wrapText="1"/>
    </xf>
    <xf numFmtId="172" fontId="42" fillId="33" borderId="31" xfId="49" applyNumberFormat="1" applyFont="1" applyFill="1" applyBorder="1" applyAlignment="1">
      <alignment horizontal="center" vertical="center" wrapText="1"/>
    </xf>
    <xf numFmtId="172" fontId="42" fillId="33" borderId="33" xfId="49" applyNumberFormat="1" applyFont="1" applyFill="1" applyBorder="1" applyAlignment="1">
      <alignment horizontal="center" vertical="center" wrapText="1"/>
    </xf>
    <xf numFmtId="172" fontId="42" fillId="26" borderId="7" xfId="49" applyNumberFormat="1" applyFont="1" applyFill="1" applyBorder="1" applyAlignment="1">
      <alignment horizontal="center" vertical="center" wrapText="1"/>
    </xf>
    <xf numFmtId="172" fontId="42" fillId="26" borderId="23" xfId="49" applyNumberFormat="1" applyFont="1" applyFill="1" applyBorder="1" applyAlignment="1">
      <alignment horizontal="center" vertical="center" wrapText="1"/>
    </xf>
    <xf numFmtId="172" fontId="42" fillId="33" borderId="62" xfId="49" applyNumberFormat="1" applyFont="1" applyFill="1" applyBorder="1" applyAlignment="1">
      <alignment horizontal="center" vertical="center" wrapText="1"/>
    </xf>
    <xf numFmtId="172" fontId="43" fillId="26" borderId="7" xfId="49" applyNumberFormat="1" applyFont="1" applyFill="1" applyBorder="1" applyAlignment="1">
      <alignment horizontal="center" vertical="center" wrapText="1"/>
    </xf>
    <xf numFmtId="172" fontId="43" fillId="26" borderId="15" xfId="49" applyNumberFormat="1" applyFont="1" applyFill="1" applyBorder="1" applyAlignment="1">
      <alignment horizontal="center" vertical="center" wrapText="1"/>
    </xf>
    <xf numFmtId="172" fontId="42" fillId="26" borderId="15" xfId="49" applyNumberFormat="1" applyFont="1" applyFill="1" applyBorder="1" applyAlignment="1">
      <alignment horizontal="center" vertical="center" wrapText="1"/>
    </xf>
    <xf numFmtId="172" fontId="42" fillId="33" borderId="7" xfId="49" applyNumberFormat="1" applyFont="1" applyFill="1" applyBorder="1" applyAlignment="1">
      <alignment horizontal="center" vertical="center" wrapText="1"/>
    </xf>
    <xf numFmtId="172" fontId="42" fillId="26" borderId="113" xfId="32" applyNumberFormat="1" applyFont="1" applyFill="1" applyBorder="1" applyAlignment="1">
      <alignment horizontal="center" vertical="center"/>
    </xf>
    <xf numFmtId="172" fontId="42" fillId="26" borderId="129" xfId="32" applyNumberFormat="1" applyFont="1" applyFill="1" applyBorder="1" applyAlignment="1">
      <alignment horizontal="center" vertical="center"/>
    </xf>
    <xf numFmtId="172" fontId="42" fillId="44" borderId="73" xfId="49" applyNumberFormat="1" applyFont="1" applyFill="1" applyBorder="1" applyAlignment="1">
      <alignment horizontal="center" vertical="center" wrapText="1"/>
    </xf>
    <xf numFmtId="172" fontId="42" fillId="44" borderId="74" xfId="49" applyNumberFormat="1" applyFont="1" applyFill="1" applyBorder="1" applyAlignment="1">
      <alignment horizontal="center" vertical="center" wrapText="1"/>
    </xf>
    <xf numFmtId="172" fontId="42" fillId="44" borderId="7" xfId="49" applyNumberFormat="1" applyFont="1" applyFill="1" applyBorder="1" applyAlignment="1">
      <alignment horizontal="center" vertical="center" wrapText="1"/>
    </xf>
    <xf numFmtId="172" fontId="42" fillId="44" borderId="62" xfId="49" applyNumberFormat="1" applyFont="1" applyFill="1" applyBorder="1" applyAlignment="1">
      <alignment horizontal="center" vertical="center" wrapText="1"/>
    </xf>
    <xf numFmtId="172" fontId="42" fillId="44" borderId="77" xfId="49" applyNumberFormat="1" applyFont="1" applyFill="1" applyBorder="1" applyAlignment="1">
      <alignment horizontal="center" vertical="center" wrapText="1"/>
    </xf>
    <xf numFmtId="172" fontId="42" fillId="44" borderId="78" xfId="49" applyNumberFormat="1" applyFont="1" applyFill="1" applyBorder="1" applyAlignment="1">
      <alignment horizontal="center" vertical="center" wrapText="1"/>
    </xf>
    <xf numFmtId="172" fontId="43" fillId="0" borderId="23" xfId="49" applyNumberFormat="1" applyFont="1" applyBorder="1" applyAlignment="1">
      <alignment horizontal="center" vertical="center" wrapText="1"/>
    </xf>
    <xf numFmtId="172" fontId="42" fillId="0" borderId="32" xfId="49" applyNumberFormat="1" applyFont="1" applyBorder="1" applyAlignment="1">
      <alignment horizontal="center" vertical="center" wrapText="1"/>
    </xf>
    <xf numFmtId="172" fontId="42" fillId="0" borderId="72" xfId="49" applyNumberFormat="1" applyFont="1" applyBorder="1" applyAlignment="1">
      <alignment horizontal="center" vertical="center" wrapText="1"/>
    </xf>
    <xf numFmtId="172" fontId="42" fillId="0" borderId="22" xfId="49" applyNumberFormat="1" applyFont="1" applyBorder="1" applyAlignment="1">
      <alignment horizontal="center" vertical="center" wrapText="1"/>
    </xf>
    <xf numFmtId="172" fontId="42" fillId="0" borderId="13" xfId="49" applyNumberFormat="1" applyFont="1" applyBorder="1" applyAlignment="1">
      <alignment horizontal="center" vertical="center" wrapText="1"/>
    </xf>
    <xf numFmtId="172" fontId="42" fillId="0" borderId="0" xfId="49" applyNumberFormat="1" applyFont="1" applyAlignment="1">
      <alignment horizontal="center" vertical="center" wrapText="1"/>
    </xf>
    <xf numFmtId="172" fontId="41" fillId="24" borderId="3" xfId="49" applyNumberFormat="1" applyFont="1" applyFill="1" applyBorder="1" applyAlignment="1">
      <alignment horizontal="center" vertical="center" wrapText="1"/>
    </xf>
    <xf numFmtId="172" fontId="42" fillId="26" borderId="128" xfId="32" applyNumberFormat="1" applyFont="1" applyFill="1" applyBorder="1" applyAlignment="1">
      <alignment horizontal="center" vertical="center"/>
    </xf>
    <xf numFmtId="172" fontId="43" fillId="28" borderId="23" xfId="49" applyNumberFormat="1" applyFont="1" applyFill="1" applyBorder="1" applyAlignment="1" applyProtection="1">
      <alignment horizontal="center" vertical="center" wrapText="1"/>
      <protection locked="0"/>
    </xf>
    <xf numFmtId="176" fontId="43" fillId="28" borderId="0" xfId="49" applyNumberFormat="1" applyFont="1" applyFill="1" applyBorder="1" applyAlignment="1" applyProtection="1">
      <alignment horizontal="center" vertical="center" wrapText="1"/>
      <protection locked="0"/>
    </xf>
    <xf numFmtId="178" fontId="0" fillId="0" borderId="0" xfId="0" applyNumberFormat="1"/>
    <xf numFmtId="0" fontId="41" fillId="37" borderId="7" xfId="0" applyFont="1" applyFill="1" applyBorder="1" applyAlignment="1">
      <alignment horizontal="center" vertical="center"/>
    </xf>
    <xf numFmtId="171" fontId="41" fillId="37" borderId="7" xfId="0" applyNumberFormat="1" applyFont="1" applyFill="1" applyBorder="1" applyAlignment="1">
      <alignment horizontal="center" vertical="center" wrapText="1"/>
    </xf>
    <xf numFmtId="0" fontId="41" fillId="40" borderId="7" xfId="0" applyFont="1" applyFill="1" applyBorder="1" applyAlignment="1">
      <alignment vertical="center"/>
    </xf>
    <xf numFmtId="2" fontId="42" fillId="37" borderId="7" xfId="0" applyNumberFormat="1" applyFont="1" applyFill="1" applyBorder="1" applyAlignment="1">
      <alignment horizontal="center" vertical="center"/>
    </xf>
    <xf numFmtId="0" fontId="42" fillId="0" borderId="7" xfId="0" applyFont="1" applyBorder="1" applyAlignment="1">
      <alignment horizontal="left" vertical="center" indent="3"/>
    </xf>
    <xf numFmtId="0" fontId="41" fillId="40" borderId="7" xfId="0" applyFont="1" applyFill="1" applyBorder="1" applyAlignment="1">
      <alignment horizontal="left" vertical="center" wrapText="1"/>
    </xf>
    <xf numFmtId="177" fontId="41" fillId="25" borderId="7" xfId="0" applyNumberFormat="1" applyFont="1" applyFill="1" applyBorder="1" applyAlignment="1">
      <alignment horizontal="center" vertical="center"/>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Alignment="1">
      <alignment horizontal="center" vertical="center"/>
    </xf>
    <xf numFmtId="0" fontId="70" fillId="0" borderId="0" xfId="32" applyFont="1" applyAlignment="1">
      <alignment horizontal="center" vertical="center"/>
    </xf>
    <xf numFmtId="49" fontId="70" fillId="37" borderId="35" xfId="32" applyNumberFormat="1" applyFont="1" applyFill="1" applyBorder="1" applyAlignment="1">
      <alignment horizontal="center" vertical="center"/>
    </xf>
    <xf numFmtId="49" fontId="70" fillId="37" borderId="34" xfId="32" applyNumberFormat="1" applyFont="1" applyFill="1" applyBorder="1" applyAlignment="1">
      <alignment horizontal="center" vertical="center"/>
    </xf>
    <xf numFmtId="0" fontId="70" fillId="37" borderId="29" xfId="32" applyFont="1" applyFill="1" applyBorder="1" applyAlignment="1">
      <alignment horizontal="center" vertical="center"/>
    </xf>
    <xf numFmtId="0" fontId="70" fillId="37" borderId="22" xfId="32" applyFont="1" applyFill="1" applyBorder="1" applyAlignment="1">
      <alignment horizontal="center" vertical="center"/>
    </xf>
    <xf numFmtId="0" fontId="70" fillId="37" borderId="14" xfId="32" applyFont="1" applyFill="1" applyBorder="1" applyAlignment="1">
      <alignment horizontal="center" vertical="center"/>
    </xf>
    <xf numFmtId="0" fontId="72" fillId="37" borderId="30" xfId="32" applyFont="1" applyFill="1" applyBorder="1" applyAlignment="1">
      <alignment horizontal="center" vertical="center"/>
    </xf>
    <xf numFmtId="0" fontId="72" fillId="37" borderId="19" xfId="32" applyFont="1" applyFill="1" applyBorder="1" applyAlignment="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49" fontId="70" fillId="20" borderId="35" xfId="32" applyNumberFormat="1" applyFont="1" applyFill="1" applyBorder="1" applyAlignment="1">
      <alignment horizontal="left" vertical="center"/>
    </xf>
    <xf numFmtId="49" fontId="70" fillId="20" borderId="26" xfId="32" applyNumberFormat="1" applyFont="1" applyFill="1" applyBorder="1" applyAlignment="1">
      <alignment horizontal="left" vertical="center"/>
    </xf>
    <xf numFmtId="49" fontId="70" fillId="20" borderId="34" xfId="32" applyNumberFormat="1" applyFont="1" applyFill="1" applyBorder="1" applyAlignment="1">
      <alignment horizontal="left" vertical="center"/>
    </xf>
    <xf numFmtId="0" fontId="70" fillId="20" borderId="40" xfId="32" applyFont="1" applyFill="1" applyBorder="1" applyAlignment="1">
      <alignment horizontal="right" vertical="center"/>
    </xf>
    <xf numFmtId="0" fontId="70" fillId="20" borderId="27" xfId="32" applyFont="1" applyFill="1" applyBorder="1" applyAlignment="1">
      <alignment horizontal="right" vertical="center"/>
    </xf>
    <xf numFmtId="0" fontId="70" fillId="20" borderId="42" xfId="32" applyFont="1" applyFill="1" applyBorder="1" applyAlignment="1">
      <alignment horizontal="right" vertical="center"/>
    </xf>
    <xf numFmtId="0" fontId="73" fillId="26" borderId="29" xfId="32" applyFont="1" applyFill="1" applyBorder="1" applyAlignment="1">
      <alignment horizontal="center" vertical="center"/>
    </xf>
    <xf numFmtId="0" fontId="73" fillId="26" borderId="14" xfId="32" applyFont="1" applyFill="1" applyBorder="1" applyAlignment="1">
      <alignment horizontal="center" vertical="center"/>
    </xf>
    <xf numFmtId="0" fontId="73" fillId="26" borderId="24" xfId="32" applyFont="1" applyFill="1" applyBorder="1" applyAlignment="1">
      <alignment horizontal="center" vertical="center"/>
    </xf>
    <xf numFmtId="0" fontId="73" fillId="26" borderId="15" xfId="32" applyFont="1" applyFill="1" applyBorder="1" applyAlignment="1">
      <alignment horizontal="center" vertical="center"/>
    </xf>
    <xf numFmtId="49" fontId="71" fillId="0" borderId="36" xfId="32" applyNumberFormat="1" applyFont="1" applyBorder="1" applyAlignment="1">
      <alignment horizontal="left" vertical="center"/>
    </xf>
    <xf numFmtId="49" fontId="71" fillId="0" borderId="18" xfId="32" applyNumberFormat="1" applyFont="1" applyBorder="1" applyAlignment="1">
      <alignment horizontal="left" vertical="center"/>
    </xf>
    <xf numFmtId="0" fontId="73" fillId="26" borderId="1" xfId="32" applyFont="1" applyFill="1" applyBorder="1" applyAlignment="1">
      <alignment horizontal="center" vertical="center"/>
    </xf>
    <xf numFmtId="0" fontId="73" fillId="26" borderId="3" xfId="32" applyFont="1" applyFill="1" applyBorder="1" applyAlignment="1">
      <alignment horizontal="center" vertical="center"/>
    </xf>
    <xf numFmtId="0" fontId="73" fillId="26" borderId="30" xfId="32" applyFont="1" applyFill="1" applyBorder="1" applyAlignment="1">
      <alignment horizontal="center" vertical="center"/>
    </xf>
    <xf numFmtId="0" fontId="73" fillId="26" borderId="19" xfId="32" applyFont="1" applyFill="1" applyBorder="1" applyAlignment="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70" fillId="20" borderId="39" xfId="32" applyNumberFormat="1" applyFont="1" applyFill="1" applyBorder="1" applyAlignment="1">
      <alignment horizontal="center" vertical="center"/>
    </xf>
    <xf numFmtId="49" fontId="70" fillId="20" borderId="5" xfId="32" applyNumberFormat="1" applyFont="1" applyFill="1" applyBorder="1" applyAlignment="1">
      <alignment horizontal="center" vertical="center"/>
    </xf>
    <xf numFmtId="0" fontId="70" fillId="0" borderId="23" xfId="32" applyFont="1" applyBorder="1" applyAlignment="1">
      <alignment horizontal="left" vertical="center" wrapText="1"/>
    </xf>
    <xf numFmtId="0" fontId="70" fillId="0" borderId="15" xfId="32" applyFont="1" applyBorder="1" applyAlignment="1">
      <alignment horizontal="left" vertical="center"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1" fillId="20" borderId="5" xfId="32" applyFont="1" applyFill="1" applyBorder="1" applyAlignment="1">
      <alignment horizontal="right" vertical="center"/>
    </xf>
    <xf numFmtId="49" fontId="70" fillId="20" borderId="26" xfId="32" applyNumberFormat="1" applyFont="1" applyFill="1" applyBorder="1" applyAlignment="1">
      <alignment horizontal="center" vertical="center"/>
    </xf>
    <xf numFmtId="49" fontId="70" fillId="20" borderId="39" xfId="32" applyNumberFormat="1" applyFont="1" applyFill="1" applyBorder="1" applyAlignment="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2" fontId="34" fillId="3" borderId="24" xfId="0" applyNumberFormat="1" applyFont="1" applyFill="1" applyBorder="1" applyAlignment="1" applyProtection="1">
      <alignment horizontal="left" vertical="center"/>
      <protection locked="0"/>
    </xf>
    <xf numFmtId="2" fontId="34" fillId="3" borderId="15" xfId="0" applyNumberFormat="1" applyFont="1" applyFill="1" applyBorder="1" applyAlignment="1" applyProtection="1">
      <alignment horizontal="left" vertical="center"/>
      <protection locked="0"/>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49" fontId="71" fillId="0" borderId="23" xfId="32" applyNumberFormat="1" applyFont="1" applyBorder="1" applyAlignment="1">
      <alignment horizontal="left" vertical="center" wrapText="1"/>
    </xf>
    <xf numFmtId="49" fontId="71" fillId="0" borderId="15" xfId="32" applyNumberFormat="1" applyFont="1" applyBorder="1" applyAlignment="1">
      <alignment horizontal="left" vertical="center" wrapText="1"/>
    </xf>
    <xf numFmtId="1" fontId="35" fillId="26" borderId="24" xfId="31" applyNumberFormat="1" applyFont="1" applyFill="1" applyBorder="1" applyAlignment="1">
      <alignment horizontal="left" vertical="center"/>
    </xf>
    <xf numFmtId="1" fontId="35" fillId="26" borderId="15" xfId="31" applyNumberFormat="1" applyFont="1" applyFill="1" applyBorder="1" applyAlignment="1">
      <alignment horizontal="left" vertical="center"/>
    </xf>
    <xf numFmtId="0" fontId="33" fillId="27" borderId="1" xfId="0" applyFont="1" applyFill="1" applyBorder="1" applyAlignment="1">
      <alignment horizontal="center" vertical="center"/>
    </xf>
    <xf numFmtId="0" fontId="33" fillId="27" borderId="3" xfId="0" applyFont="1" applyFill="1" applyBorder="1" applyAlignment="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lignment horizontal="left" vertical="center"/>
    </xf>
    <xf numFmtId="0" fontId="33" fillId="27" borderId="3" xfId="31" applyFont="1" applyFill="1" applyBorder="1" applyAlignment="1">
      <alignment horizontal="left" vertical="center"/>
    </xf>
    <xf numFmtId="49" fontId="35" fillId="26" borderId="29" xfId="31" applyNumberFormat="1" applyFont="1" applyFill="1" applyBorder="1" applyAlignment="1">
      <alignment horizontal="left" vertical="center"/>
    </xf>
    <xf numFmtId="49" fontId="35" fillId="26" borderId="14" xfId="31" applyNumberFormat="1" applyFont="1" applyFill="1" applyBorder="1" applyAlignment="1">
      <alignment horizontal="left" vertical="center"/>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Alignment="1">
      <alignment horizontal="center" vertical="center" wrapText="1"/>
    </xf>
    <xf numFmtId="49" fontId="16" fillId="27" borderId="0" xfId="0" applyNumberFormat="1" applyFont="1" applyFill="1" applyAlignment="1">
      <alignment horizontal="center" vertical="center"/>
    </xf>
    <xf numFmtId="0" fontId="21" fillId="27" borderId="0" xfId="0" applyFont="1" applyFill="1" applyAlignment="1">
      <alignment horizontal="center" vertical="center"/>
    </xf>
    <xf numFmtId="49" fontId="21" fillId="37" borderId="35" xfId="0" applyNumberFormat="1" applyFont="1" applyFill="1" applyBorder="1" applyAlignment="1">
      <alignment horizontal="center" vertical="center"/>
    </xf>
    <xf numFmtId="49" fontId="21" fillId="37" borderId="34" xfId="0" applyNumberFormat="1" applyFont="1" applyFill="1" applyBorder="1" applyAlignment="1">
      <alignment horizontal="center" vertical="center"/>
    </xf>
    <xf numFmtId="0" fontId="21" fillId="37" borderId="29" xfId="0" applyFont="1" applyFill="1" applyBorder="1" applyAlignment="1">
      <alignment horizontal="center" vertical="center"/>
    </xf>
    <xf numFmtId="0" fontId="21" fillId="37" borderId="22" xfId="0" applyFont="1" applyFill="1" applyBorder="1" applyAlignment="1">
      <alignment horizontal="center" vertical="center"/>
    </xf>
    <xf numFmtId="0" fontId="21" fillId="37" borderId="14" xfId="0" applyFont="1" applyFill="1" applyBorder="1" applyAlignment="1">
      <alignment horizontal="center" vertical="center"/>
    </xf>
    <xf numFmtId="0" fontId="33" fillId="37" borderId="30" xfId="0" applyFont="1" applyFill="1" applyBorder="1" applyAlignment="1">
      <alignment horizontal="center" vertical="center"/>
    </xf>
    <xf numFmtId="0" fontId="33" fillId="37" borderId="19" xfId="0" applyFont="1" applyFill="1" applyBorder="1" applyAlignment="1">
      <alignment horizontal="center" vertical="center"/>
    </xf>
    <xf numFmtId="0" fontId="43" fillId="27" borderId="0" xfId="0" applyFont="1" applyFill="1" applyAlignment="1">
      <alignment vertical="top" wrapText="1"/>
    </xf>
    <xf numFmtId="49" fontId="123" fillId="28" borderId="30" xfId="31" applyNumberFormat="1" applyFont="1" applyFill="1" applyBorder="1" applyAlignment="1" applyProtection="1">
      <alignment horizontal="center" vertical="center"/>
      <protection locked="0"/>
    </xf>
    <xf numFmtId="49" fontId="123" fillId="28" borderId="19" xfId="31" applyNumberFormat="1" applyFont="1" applyFill="1" applyBorder="1" applyAlignment="1" applyProtection="1">
      <alignment horizontal="center" vertical="center"/>
      <protection locked="0"/>
    </xf>
    <xf numFmtId="49" fontId="123" fillId="28" borderId="29" xfId="31" applyNumberFormat="1" applyFont="1" applyFill="1" applyBorder="1" applyAlignment="1" applyProtection="1">
      <alignment horizontal="center" vertical="center"/>
      <protection locked="0"/>
    </xf>
    <xf numFmtId="49" fontId="123" fillId="28" borderId="14" xfId="31" applyNumberFormat="1" applyFont="1" applyFill="1" applyBorder="1" applyAlignment="1" applyProtection="1">
      <alignment horizontal="center" vertical="center"/>
      <protection locked="0"/>
    </xf>
    <xf numFmtId="49" fontId="35"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0" fontId="66" fillId="0" borderId="0" xfId="0" applyFont="1" applyAlignment="1">
      <alignment horizontal="right" vertical="center"/>
    </xf>
    <xf numFmtId="0" fontId="22" fillId="37" borderId="51" xfId="0" applyFont="1" applyFill="1" applyBorder="1" applyAlignment="1">
      <alignment horizontal="center" vertical="center" wrapText="1"/>
    </xf>
    <xf numFmtId="0" fontId="22" fillId="37" borderId="39" xfId="0" applyFont="1" applyFill="1" applyBorder="1" applyAlignment="1">
      <alignment horizontal="center" vertical="center" wrapText="1"/>
    </xf>
    <xf numFmtId="0" fontId="22" fillId="37" borderId="76" xfId="0" applyFont="1" applyFill="1" applyBorder="1" applyAlignment="1">
      <alignment horizontal="center" vertical="center" wrapText="1"/>
    </xf>
    <xf numFmtId="0" fontId="22" fillId="37" borderId="55" xfId="0" applyFont="1" applyFill="1" applyBorder="1" applyAlignment="1">
      <alignment horizontal="center" vertical="center" wrapText="1"/>
    </xf>
    <xf numFmtId="0" fontId="22" fillId="37" borderId="72" xfId="0" applyFont="1" applyFill="1" applyBorder="1" applyAlignment="1">
      <alignment horizontal="center" vertical="center" wrapText="1"/>
    </xf>
    <xf numFmtId="0" fontId="22" fillId="37" borderId="69"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9"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3" fillId="0" borderId="35" xfId="31" applyFont="1" applyBorder="1" applyAlignment="1">
      <alignment horizontal="center" vertical="center" wrapText="1"/>
    </xf>
    <xf numFmtId="0" fontId="13" fillId="0" borderId="34"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41" xfId="0" applyFont="1" applyFill="1" applyBorder="1" applyAlignment="1">
      <alignment horizontal="center" vertical="center" wrapText="1"/>
    </xf>
    <xf numFmtId="0" fontId="13" fillId="0" borderId="35"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34" xfId="0" applyFont="1" applyBorder="1" applyAlignment="1">
      <alignment horizontal="center" vertical="center" wrapText="1"/>
    </xf>
    <xf numFmtId="0" fontId="13" fillId="0" borderId="5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21" xfId="0" applyFont="1" applyBorder="1" applyAlignment="1">
      <alignment horizontal="center" vertical="center" wrapText="1"/>
    </xf>
    <xf numFmtId="0" fontId="21" fillId="40" borderId="1" xfId="31" applyFont="1" applyFill="1" applyBorder="1" applyAlignment="1">
      <alignment horizontal="center" vertical="center" wrapText="1"/>
    </xf>
    <xf numFmtId="0" fontId="21" fillId="40" borderId="8" xfId="31" applyFont="1" applyFill="1" applyBorder="1" applyAlignment="1">
      <alignment horizontal="center" vertical="center" wrapText="1"/>
    </xf>
    <xf numFmtId="0" fontId="21" fillId="40" borderId="3" xfId="31" applyFont="1" applyFill="1" applyBorder="1" applyAlignment="1">
      <alignment horizontal="center" vertical="center" wrapText="1"/>
    </xf>
    <xf numFmtId="0" fontId="13" fillId="0" borderId="26" xfId="31" applyFont="1" applyBorder="1" applyAlignment="1">
      <alignment horizontal="center" vertical="center" wrapText="1"/>
    </xf>
    <xf numFmtId="0" fontId="22" fillId="37" borderId="35" xfId="0" applyFont="1" applyFill="1" applyBorder="1" applyAlignment="1">
      <alignment horizontal="center" vertical="center" wrapText="1"/>
    </xf>
    <xf numFmtId="0" fontId="22" fillId="37" borderId="34" xfId="0" applyFont="1" applyFill="1" applyBorder="1" applyAlignment="1">
      <alignment horizontal="center"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14" fillId="0" borderId="0" xfId="0" applyFont="1" applyAlignment="1">
      <alignment horizontal="right" vertical="center"/>
    </xf>
    <xf numFmtId="0" fontId="66" fillId="0" borderId="0" xfId="0" applyFont="1" applyAlignment="1">
      <alignment horizontal="center" vertical="center"/>
    </xf>
    <xf numFmtId="49" fontId="22" fillId="40" borderId="1" xfId="0" applyNumberFormat="1" applyFont="1" applyFill="1" applyBorder="1" applyAlignment="1">
      <alignment horizontal="center" vertical="center"/>
    </xf>
    <xf numFmtId="49" fontId="22" fillId="40" borderId="8" xfId="0" applyNumberFormat="1" applyFont="1" applyFill="1" applyBorder="1" applyAlignment="1">
      <alignment horizontal="center" vertical="center"/>
    </xf>
    <xf numFmtId="49" fontId="22" fillId="40" borderId="3" xfId="0" applyNumberFormat="1" applyFont="1" applyFill="1" applyBorder="1" applyAlignment="1">
      <alignment horizontal="center" vertical="center"/>
    </xf>
    <xf numFmtId="0" fontId="22" fillId="0" borderId="0" xfId="0" applyFont="1" applyAlignment="1">
      <alignment horizontal="center" vertical="center"/>
    </xf>
    <xf numFmtId="0" fontId="58" fillId="27" borderId="0" xfId="52" applyFont="1" applyFill="1" applyAlignment="1">
      <alignment horizontal="center" vertical="center"/>
    </xf>
    <xf numFmtId="0" fontId="88" fillId="26" borderId="0" xfId="0" applyFont="1" applyFill="1" applyAlignment="1">
      <alignment horizontal="left" vertical="center" wrapText="1"/>
    </xf>
    <xf numFmtId="0" fontId="88" fillId="27" borderId="0" xfId="52" applyFont="1" applyFill="1" applyAlignment="1">
      <alignment horizontal="left" vertical="center" wrapText="1"/>
    </xf>
    <xf numFmtId="49" fontId="66" fillId="31" borderId="5" xfId="52" applyNumberFormat="1" applyFont="1" applyFill="1" applyBorder="1" applyAlignment="1">
      <alignment horizontal="center" vertical="center" wrapText="1"/>
    </xf>
    <xf numFmtId="49" fontId="66" fillId="31" borderId="39" xfId="52" applyNumberFormat="1" applyFont="1" applyFill="1" applyBorder="1" applyAlignment="1">
      <alignment horizontal="center" vertical="center" wrapText="1"/>
    </xf>
    <xf numFmtId="0" fontId="66" fillId="31" borderId="51" xfId="52" applyFont="1" applyFill="1" applyBorder="1" applyAlignment="1">
      <alignment horizontal="left" vertical="center"/>
    </xf>
    <xf numFmtId="0" fontId="66" fillId="31" borderId="21" xfId="52" applyFont="1" applyFill="1" applyBorder="1" applyAlignment="1">
      <alignment horizontal="left" vertical="center"/>
    </xf>
    <xf numFmtId="49" fontId="66" fillId="26" borderId="51" xfId="52" applyNumberFormat="1" applyFont="1" applyFill="1" applyBorder="1" applyAlignment="1">
      <alignment horizontal="center" vertical="center" wrapText="1"/>
    </xf>
    <xf numFmtId="49" fontId="66" fillId="26" borderId="17" xfId="52" applyNumberFormat="1" applyFont="1" applyFill="1" applyBorder="1" applyAlignment="1">
      <alignment horizontal="center" vertical="center" wrapText="1"/>
    </xf>
    <xf numFmtId="0" fontId="66" fillId="20" borderId="51" xfId="52" applyFont="1" applyFill="1" applyBorder="1" applyAlignment="1">
      <alignment horizontal="left" vertical="center" wrapText="1"/>
    </xf>
    <xf numFmtId="0" fontId="66" fillId="20" borderId="17" xfId="52" applyFont="1" applyFill="1" applyBorder="1" applyAlignment="1">
      <alignment horizontal="left" vertical="center" wrapText="1"/>
    </xf>
    <xf numFmtId="49" fontId="66" fillId="27" borderId="51" xfId="52" applyNumberFormat="1" applyFont="1" applyFill="1" applyBorder="1" applyAlignment="1">
      <alignment horizontal="center" vertical="center" wrapText="1"/>
    </xf>
    <xf numFmtId="49" fontId="66" fillId="27" borderId="17" xfId="52" applyNumberFormat="1" applyFont="1" applyFill="1" applyBorder="1" applyAlignment="1">
      <alignment horizontal="center" vertical="center" wrapText="1"/>
    </xf>
    <xf numFmtId="49" fontId="66" fillId="31" borderId="51"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0" fontId="66" fillId="31" borderId="17" xfId="52" applyFont="1" applyFill="1" applyBorder="1" applyAlignment="1">
      <alignment horizontal="left" vertical="center"/>
    </xf>
    <xf numFmtId="0" fontId="66" fillId="31" borderId="39" xfId="52" applyFont="1" applyFill="1" applyBorder="1" applyAlignment="1">
      <alignment horizontal="left" vertical="center"/>
    </xf>
    <xf numFmtId="0" fontId="66" fillId="26" borderId="51" xfId="52" applyFont="1" applyFill="1" applyBorder="1" applyAlignment="1">
      <alignment horizontal="left" vertical="center"/>
    </xf>
    <xf numFmtId="0" fontId="66" fillId="26" borderId="17" xfId="52" applyFont="1" applyFill="1" applyBorder="1" applyAlignment="1">
      <alignment horizontal="left" vertical="center"/>
    </xf>
    <xf numFmtId="49" fontId="66" fillId="31" borderId="21" xfId="52" applyNumberFormat="1" applyFont="1" applyFill="1" applyBorder="1" applyAlignment="1">
      <alignment horizontal="center" vertical="center" wrapText="1"/>
    </xf>
    <xf numFmtId="0" fontId="66" fillId="31" borderId="5" xfId="52" applyFont="1" applyFill="1" applyBorder="1" applyAlignment="1">
      <alignment horizontal="center" vertical="center"/>
    </xf>
    <xf numFmtId="0" fontId="66" fillId="31" borderId="17" xfId="52" applyFont="1" applyFill="1" applyBorder="1" applyAlignment="1">
      <alignment horizontal="center" vertical="center"/>
    </xf>
    <xf numFmtId="0" fontId="66" fillId="31" borderId="21" xfId="52" applyFont="1" applyFill="1" applyBorder="1" applyAlignment="1">
      <alignment horizontal="center" vertical="center"/>
    </xf>
    <xf numFmtId="0" fontId="66" fillId="26" borderId="51" xfId="52" applyFont="1" applyFill="1" applyBorder="1" applyAlignment="1">
      <alignment horizontal="left" vertical="center" wrapText="1"/>
    </xf>
    <xf numFmtId="0" fontId="66" fillId="26" borderId="17" xfId="52" applyFont="1" applyFill="1" applyBorder="1" applyAlignment="1">
      <alignment horizontal="left" vertical="center" wrapText="1"/>
    </xf>
    <xf numFmtId="0" fontId="66" fillId="24" borderId="5" xfId="40" quotePrefix="1" applyFont="1" applyFill="1" applyBorder="1" applyAlignment="1">
      <alignment horizontal="center" vertical="center" wrapText="1"/>
    </xf>
    <xf numFmtId="0" fontId="66" fillId="24" borderId="39" xfId="40" quotePrefix="1" applyFont="1" applyFill="1" applyBorder="1" applyAlignment="1">
      <alignment horizontal="center" vertical="center" wrapText="1"/>
    </xf>
    <xf numFmtId="0" fontId="66" fillId="24" borderId="5" xfId="52" applyFont="1" applyFill="1" applyBorder="1" applyAlignment="1">
      <alignment horizontal="center" vertical="center" wrapText="1"/>
    </xf>
    <xf numFmtId="0" fontId="66" fillId="24" borderId="39" xfId="52" applyFont="1" applyFill="1" applyBorder="1" applyAlignment="1">
      <alignment horizontal="center" vertical="center" wrapText="1"/>
    </xf>
    <xf numFmtId="49" fontId="66" fillId="31" borderId="35" xfId="57" applyNumberFormat="1" applyFont="1" applyFill="1" applyBorder="1" applyAlignment="1">
      <alignment horizontal="center" vertical="center" wrapText="1"/>
    </xf>
    <xf numFmtId="49" fontId="66" fillId="31" borderId="5" xfId="57" applyNumberFormat="1" applyFont="1" applyFill="1" applyBorder="1" applyAlignment="1">
      <alignment horizontal="center" vertical="center" wrapText="1"/>
    </xf>
    <xf numFmtId="0" fontId="66" fillId="31" borderId="41" xfId="57" applyFont="1" applyFill="1" applyBorder="1" applyAlignment="1">
      <alignment horizontal="left" vertical="center"/>
    </xf>
    <xf numFmtId="0" fontId="66" fillId="31" borderId="6" xfId="57" applyFont="1" applyFill="1" applyBorder="1" applyAlignment="1">
      <alignment horizontal="left" vertical="center"/>
    </xf>
    <xf numFmtId="49" fontId="66" fillId="26" borderId="5" xfId="57" applyNumberFormat="1" applyFont="1" applyFill="1" applyBorder="1" applyAlignment="1">
      <alignment horizontal="center" vertical="center" wrapText="1"/>
    </xf>
    <xf numFmtId="49" fontId="66" fillId="26" borderId="17" xfId="57" applyNumberFormat="1" applyFont="1" applyFill="1" applyBorder="1" applyAlignment="1">
      <alignment horizontal="center" vertical="center" wrapText="1"/>
    </xf>
    <xf numFmtId="0" fontId="66" fillId="20" borderId="33" xfId="57" applyFont="1" applyFill="1" applyBorder="1" applyAlignment="1">
      <alignment horizontal="left" vertical="center" wrapText="1"/>
    </xf>
    <xf numFmtId="0" fontId="66" fillId="20" borderId="23" xfId="57" applyFont="1" applyFill="1" applyBorder="1" applyAlignment="1">
      <alignment horizontal="left" vertical="center" wrapText="1"/>
    </xf>
    <xf numFmtId="49" fontId="66" fillId="27" borderId="26" xfId="57" applyNumberFormat="1" applyFont="1" applyFill="1" applyBorder="1" applyAlignment="1">
      <alignment horizontal="center" vertical="center" wrapText="1"/>
    </xf>
    <xf numFmtId="49" fontId="66" fillId="27" borderId="5" xfId="57" applyNumberFormat="1" applyFont="1" applyFill="1" applyBorder="1" applyAlignment="1">
      <alignment horizontal="center" vertical="center" wrapText="1"/>
    </xf>
    <xf numFmtId="0" fontId="66" fillId="20" borderId="6" xfId="58" applyFont="1" applyFill="1" applyBorder="1" applyAlignment="1">
      <alignment horizontal="left" vertical="center" wrapText="1"/>
    </xf>
    <xf numFmtId="0" fontId="66" fillId="20" borderId="15" xfId="58" applyFont="1" applyFill="1" applyBorder="1" applyAlignment="1">
      <alignment horizontal="left" vertical="center" wrapText="1"/>
    </xf>
    <xf numFmtId="49" fontId="66" fillId="31" borderId="26" xfId="57" applyNumberFormat="1" applyFont="1" applyFill="1" applyBorder="1" applyAlignment="1">
      <alignment horizontal="center" vertical="center" wrapText="1"/>
    </xf>
    <xf numFmtId="0" fontId="66" fillId="31" borderId="16" xfId="57" applyFont="1" applyFill="1" applyBorder="1" applyAlignment="1">
      <alignment horizontal="left" vertical="center"/>
    </xf>
    <xf numFmtId="49" fontId="66" fillId="26" borderId="51" xfId="57" applyNumberFormat="1" applyFont="1" applyFill="1" applyBorder="1" applyAlignment="1">
      <alignment horizontal="center" vertical="center" wrapText="1"/>
    </xf>
    <xf numFmtId="0" fontId="66" fillId="20" borderId="22" xfId="57" applyFont="1" applyFill="1" applyBorder="1" applyAlignment="1">
      <alignment horizontal="left" vertical="center" wrapText="1"/>
    </xf>
    <xf numFmtId="49" fontId="66" fillId="26" borderId="26" xfId="57" applyNumberFormat="1" applyFont="1" applyFill="1" applyBorder="1" applyAlignment="1">
      <alignment horizontal="center" vertical="center" wrapText="1"/>
    </xf>
    <xf numFmtId="0" fontId="66" fillId="26" borderId="16" xfId="57" applyFont="1" applyFill="1" applyBorder="1" applyAlignment="1">
      <alignment horizontal="left" vertical="center"/>
    </xf>
    <xf numFmtId="0" fontId="66" fillId="26" borderId="6" xfId="57" applyFont="1" applyFill="1" applyBorder="1" applyAlignment="1">
      <alignment horizontal="left" vertical="center"/>
    </xf>
    <xf numFmtId="0" fontId="66" fillId="26" borderId="16" xfId="57" applyFont="1" applyFill="1" applyBorder="1" applyAlignment="1">
      <alignment horizontal="left" vertical="center" wrapText="1"/>
    </xf>
    <xf numFmtId="0" fontId="66" fillId="26" borderId="6" xfId="57" applyFont="1" applyFill="1" applyBorder="1" applyAlignment="1">
      <alignment horizontal="left" vertical="center" wrapText="1"/>
    </xf>
    <xf numFmtId="0" fontId="16" fillId="27" borderId="0" xfId="32" applyFont="1" applyFill="1" applyAlignment="1">
      <alignment horizontal="center" vertical="center" wrapText="1"/>
    </xf>
    <xf numFmtId="49" fontId="66" fillId="31" borderId="34" xfId="57" applyNumberFormat="1" applyFont="1" applyFill="1" applyBorder="1" applyAlignment="1">
      <alignment horizontal="center" vertical="center" wrapText="1"/>
    </xf>
    <xf numFmtId="0" fontId="66" fillId="31" borderId="11" xfId="57" applyFont="1" applyFill="1" applyBorder="1" applyAlignment="1">
      <alignment vertical="center" wrapText="1"/>
    </xf>
    <xf numFmtId="0" fontId="66" fillId="31" borderId="0" xfId="57" applyFont="1" applyFill="1" applyAlignment="1">
      <alignment vertical="center" wrapText="1"/>
    </xf>
    <xf numFmtId="0" fontId="66" fillId="31" borderId="20" xfId="57" applyFont="1" applyFill="1" applyBorder="1" applyAlignment="1">
      <alignment vertical="center" wrapText="1"/>
    </xf>
    <xf numFmtId="49" fontId="66" fillId="27" borderId="39" xfId="57" applyNumberFormat="1" applyFont="1" applyFill="1" applyBorder="1" applyAlignment="1">
      <alignment horizontal="center" vertical="center" wrapText="1"/>
    </xf>
    <xf numFmtId="49" fontId="66" fillId="27" borderId="34" xfId="57" applyNumberFormat="1" applyFont="1" applyFill="1" applyBorder="1" applyAlignment="1">
      <alignment horizontal="center" vertical="center" wrapText="1"/>
    </xf>
    <xf numFmtId="0" fontId="66" fillId="20" borderId="19" xfId="58" applyFont="1" applyFill="1" applyBorder="1" applyAlignment="1">
      <alignment horizontal="left" vertical="center" wrapText="1"/>
    </xf>
    <xf numFmtId="0" fontId="66" fillId="31" borderId="35" xfId="57" applyFont="1" applyFill="1" applyBorder="1" applyAlignment="1">
      <alignment horizontal="left" vertical="center"/>
    </xf>
    <xf numFmtId="0" fontId="66" fillId="31" borderId="34" xfId="57" applyFont="1" applyFill="1" applyBorder="1" applyAlignment="1">
      <alignment horizontal="left" vertical="center"/>
    </xf>
    <xf numFmtId="49" fontId="66" fillId="26" borderId="35" xfId="57" applyNumberFormat="1" applyFont="1" applyFill="1" applyBorder="1" applyAlignment="1">
      <alignment horizontal="center" vertical="center" wrapText="1"/>
    </xf>
    <xf numFmtId="0" fontId="125" fillId="20" borderId="75" xfId="88" applyFont="1" applyFill="1" applyBorder="1" applyAlignment="1">
      <alignment horizontal="center" vertical="center" wrapText="1"/>
    </xf>
    <xf numFmtId="0" fontId="125" fillId="20" borderId="52" xfId="88" applyFont="1" applyFill="1" applyBorder="1" applyAlignment="1">
      <alignment horizontal="center" vertical="center" wrapText="1"/>
    </xf>
    <xf numFmtId="3" fontId="13" fillId="26" borderId="35" xfId="88" applyNumberFormat="1" applyFont="1" applyFill="1" applyBorder="1" applyAlignment="1">
      <alignment horizontal="center" vertical="center" wrapText="1"/>
    </xf>
    <xf numFmtId="3" fontId="13" fillId="26" borderId="26" xfId="88" applyNumberFormat="1" applyFont="1" applyFill="1" applyBorder="1" applyAlignment="1">
      <alignment horizontal="center" vertical="center" wrapText="1"/>
    </xf>
    <xf numFmtId="3" fontId="13" fillId="26" borderId="5" xfId="88" applyNumberFormat="1" applyFont="1" applyFill="1" applyBorder="1" applyAlignment="1">
      <alignment horizontal="center" vertical="center" wrapText="1"/>
    </xf>
    <xf numFmtId="3" fontId="13" fillId="26" borderId="34" xfId="88" applyNumberFormat="1" applyFont="1" applyFill="1" applyBorder="1" applyAlignment="1">
      <alignment horizontal="center" vertical="center" wrapText="1"/>
    </xf>
    <xf numFmtId="0" fontId="124" fillId="20" borderId="75" xfId="88" applyFont="1" applyFill="1" applyBorder="1" applyAlignment="1">
      <alignment horizontal="center" vertical="center" wrapText="1"/>
    </xf>
    <xf numFmtId="0" fontId="124" fillId="20" borderId="49" xfId="88" applyFont="1" applyFill="1" applyBorder="1" applyAlignment="1">
      <alignment horizontal="center" vertical="center" wrapText="1"/>
    </xf>
    <xf numFmtId="0" fontId="124" fillId="20" borderId="52" xfId="88" applyFont="1" applyFill="1" applyBorder="1" applyAlignment="1">
      <alignment horizontal="center" vertical="center" wrapText="1"/>
    </xf>
    <xf numFmtId="0" fontId="124" fillId="20" borderId="54" xfId="88" applyFont="1" applyFill="1" applyBorder="1" applyAlignment="1">
      <alignment horizontal="center" vertical="center" wrapText="1"/>
    </xf>
    <xf numFmtId="0" fontId="124" fillId="20" borderId="56" xfId="88" applyFont="1" applyFill="1" applyBorder="1" applyAlignment="1">
      <alignment horizontal="center" vertical="center" wrapText="1"/>
    </xf>
    <xf numFmtId="0" fontId="125" fillId="20" borderId="54" xfId="88" applyFont="1" applyFill="1" applyBorder="1" applyAlignment="1">
      <alignment horizontal="center" vertical="center" wrapText="1"/>
    </xf>
    <xf numFmtId="0" fontId="125" fillId="20" borderId="56" xfId="88" applyFont="1" applyFill="1" applyBorder="1" applyAlignment="1">
      <alignment horizontal="center" vertical="center" wrapText="1"/>
    </xf>
    <xf numFmtId="0" fontId="125" fillId="42" borderId="45" xfId="88" applyFont="1" applyFill="1" applyBorder="1" applyAlignment="1">
      <alignment horizontal="center" vertical="center" wrapText="1"/>
    </xf>
    <xf numFmtId="0" fontId="125" fillId="42" borderId="47" xfId="88" applyFont="1" applyFill="1" applyBorder="1" applyAlignment="1">
      <alignment horizontal="center" vertical="center" wrapText="1"/>
    </xf>
    <xf numFmtId="0" fontId="125" fillId="42" borderId="46" xfId="88" applyFont="1" applyFill="1" applyBorder="1" applyAlignment="1">
      <alignment horizontal="center" vertical="center" wrapText="1"/>
    </xf>
    <xf numFmtId="0" fontId="125" fillId="42" borderId="48" xfId="88" applyFont="1" applyFill="1" applyBorder="1" applyAlignment="1">
      <alignment horizontal="center" vertical="center" wrapText="1"/>
    </xf>
    <xf numFmtId="3" fontId="125" fillId="42" borderId="30" xfId="88" applyNumberFormat="1" applyFont="1" applyFill="1" applyBorder="1" applyAlignment="1">
      <alignment horizontal="center" vertical="center" wrapText="1"/>
    </xf>
    <xf numFmtId="3" fontId="125" fillId="42" borderId="28" xfId="88" applyNumberFormat="1" applyFont="1" applyFill="1" applyBorder="1" applyAlignment="1">
      <alignment horizontal="center" vertical="center" wrapText="1"/>
    </xf>
    <xf numFmtId="3" fontId="125" fillId="42" borderId="19" xfId="88" applyNumberFormat="1" applyFont="1" applyFill="1" applyBorder="1" applyAlignment="1">
      <alignment horizontal="center" vertical="center" wrapText="1"/>
    </xf>
    <xf numFmtId="0" fontId="21" fillId="27" borderId="0" xfId="90" applyFont="1" applyFill="1" applyAlignment="1">
      <alignment horizontal="center" vertical="center" wrapText="1"/>
    </xf>
    <xf numFmtId="0" fontId="21" fillId="27" borderId="0" xfId="90" applyFont="1" applyFill="1" applyAlignment="1">
      <alignment horizontal="center" vertical="center"/>
    </xf>
    <xf numFmtId="0" fontId="22" fillId="20" borderId="20" xfId="88" applyFont="1" applyFill="1" applyBorder="1" applyAlignment="1">
      <alignment horizontal="left" vertical="center" wrapText="1"/>
    </xf>
    <xf numFmtId="3" fontId="22" fillId="26" borderId="35" xfId="88" applyNumberFormat="1" applyFont="1" applyFill="1" applyBorder="1" applyAlignment="1">
      <alignment horizontal="center" vertical="center" wrapText="1"/>
    </xf>
    <xf numFmtId="3" fontId="22" fillId="26" borderId="26" xfId="88" applyNumberFormat="1" applyFont="1" applyFill="1" applyBorder="1" applyAlignment="1">
      <alignment horizontal="center" vertical="center" wrapText="1"/>
    </xf>
    <xf numFmtId="3" fontId="22" fillId="26" borderId="34" xfId="88" applyNumberFormat="1" applyFont="1" applyFill="1" applyBorder="1" applyAlignment="1">
      <alignment horizontal="center" vertical="center" wrapText="1"/>
    </xf>
    <xf numFmtId="3" fontId="22" fillId="26" borderId="5" xfId="88" applyNumberFormat="1" applyFont="1" applyFill="1" applyBorder="1" applyAlignment="1">
      <alignment horizontal="center" vertical="center" wrapText="1"/>
    </xf>
    <xf numFmtId="0" fontId="13" fillId="20" borderId="75" xfId="88" applyFont="1" applyFill="1" applyBorder="1" applyAlignment="1">
      <alignment horizontal="center" vertical="center" wrapText="1"/>
    </xf>
    <xf numFmtId="0" fontId="13" fillId="20" borderId="49" xfId="88" applyFont="1" applyFill="1" applyBorder="1" applyAlignment="1">
      <alignment horizontal="center" vertical="center" wrapText="1"/>
    </xf>
    <xf numFmtId="0" fontId="13" fillId="20" borderId="52" xfId="88" applyFont="1" applyFill="1" applyBorder="1" applyAlignment="1">
      <alignment horizontal="center" vertical="center" wrapText="1"/>
    </xf>
    <xf numFmtId="0" fontId="13" fillId="20" borderId="54" xfId="88" applyFont="1" applyFill="1" applyBorder="1" applyAlignment="1">
      <alignment horizontal="center" vertical="center" wrapText="1"/>
    </xf>
    <xf numFmtId="0" fontId="13" fillId="20" borderId="56" xfId="88" applyFont="1" applyFill="1" applyBorder="1" applyAlignment="1">
      <alignment horizontal="center" vertical="center" wrapText="1"/>
    </xf>
    <xf numFmtId="0" fontId="22" fillId="42" borderId="35" xfId="88" applyFont="1" applyFill="1" applyBorder="1" applyAlignment="1">
      <alignment horizontal="center" vertical="center" wrapText="1"/>
    </xf>
    <xf numFmtId="0" fontId="22" fillId="42" borderId="34" xfId="88" applyFont="1" applyFill="1" applyBorder="1" applyAlignment="1">
      <alignment horizontal="center" vertical="center" wrapText="1"/>
    </xf>
    <xf numFmtId="0" fontId="125" fillId="42" borderId="35" xfId="88" applyFont="1" applyFill="1" applyBorder="1" applyAlignment="1">
      <alignment horizontal="center" vertical="center" wrapText="1"/>
    </xf>
    <xf numFmtId="0" fontId="125" fillId="42" borderId="34" xfId="88" applyFont="1" applyFill="1" applyBorder="1" applyAlignment="1">
      <alignment horizontal="center" vertical="center" wrapText="1"/>
    </xf>
    <xf numFmtId="0" fontId="66" fillId="27" borderId="0" xfId="54" applyFont="1" applyFill="1" applyAlignment="1">
      <alignment horizontal="left" indent="1"/>
    </xf>
    <xf numFmtId="0" fontId="125" fillId="42" borderId="35" xfId="88" applyFont="1" applyFill="1" applyBorder="1" applyAlignment="1" applyProtection="1">
      <alignment horizontal="center" vertical="center" wrapText="1"/>
      <protection locked="0"/>
    </xf>
    <xf numFmtId="0" fontId="125" fillId="42" borderId="34" xfId="88" applyFont="1" applyFill="1" applyBorder="1" applyAlignment="1" applyProtection="1">
      <alignment horizontal="center" vertical="center" wrapText="1"/>
      <protection locked="0"/>
    </xf>
    <xf numFmtId="0" fontId="125" fillId="26" borderId="46" xfId="88" applyFont="1" applyFill="1" applyBorder="1" applyAlignment="1">
      <alignment horizontal="center" vertical="center" wrapText="1"/>
    </xf>
    <xf numFmtId="0" fontId="125" fillId="26" borderId="48" xfId="88" applyFont="1" applyFill="1" applyBorder="1" applyAlignment="1">
      <alignment horizontal="center" vertical="center" wrapText="1"/>
    </xf>
    <xf numFmtId="0" fontId="13" fillId="0" borderId="75" xfId="88" applyFont="1" applyBorder="1" applyAlignment="1">
      <alignment horizontal="center" vertical="center" wrapText="1"/>
    </xf>
    <xf numFmtId="0" fontId="13" fillId="0" borderId="49" xfId="88" applyFont="1" applyBorder="1" applyAlignment="1">
      <alignment horizontal="center" vertical="center" wrapText="1"/>
    </xf>
    <xf numFmtId="0" fontId="13" fillId="0" borderId="52" xfId="88" applyFont="1" applyBorder="1" applyAlignment="1">
      <alignment horizontal="center" vertical="center" wrapText="1"/>
    </xf>
    <xf numFmtId="0" fontId="13" fillId="0" borderId="54" xfId="88" applyFont="1" applyBorder="1" applyAlignment="1">
      <alignment horizontal="center" vertical="center" wrapText="1"/>
    </xf>
    <xf numFmtId="0" fontId="13" fillId="0" borderId="56" xfId="88" applyFont="1" applyBorder="1" applyAlignment="1">
      <alignment horizontal="center" vertical="center" wrapText="1"/>
    </xf>
    <xf numFmtId="0" fontId="88" fillId="27" borderId="0" xfId="54" applyFont="1" applyFill="1" applyAlignment="1"/>
    <xf numFmtId="0" fontId="13" fillId="20" borderId="45" xfId="88" applyFont="1" applyFill="1" applyBorder="1" applyAlignment="1">
      <alignment horizontal="center" vertical="center" wrapText="1"/>
    </xf>
    <xf numFmtId="0" fontId="13" fillId="20" borderId="66" xfId="88" applyFont="1" applyFill="1" applyBorder="1" applyAlignment="1">
      <alignment horizontal="center" vertical="center" wrapText="1"/>
    </xf>
    <xf numFmtId="0" fontId="13" fillId="20" borderId="47" xfId="88" applyFont="1" applyFill="1" applyBorder="1" applyAlignment="1">
      <alignment horizontal="center" vertical="center" wrapText="1"/>
    </xf>
    <xf numFmtId="0" fontId="13" fillId="0" borderId="45" xfId="88" applyFont="1" applyBorder="1" applyAlignment="1">
      <alignment horizontal="center" vertical="center" wrapText="1"/>
    </xf>
    <xf numFmtId="0" fontId="13" fillId="0" borderId="66" xfId="88" applyFont="1" applyBorder="1" applyAlignment="1">
      <alignment horizontal="center" vertical="center" wrapText="1"/>
    </xf>
    <xf numFmtId="0" fontId="13" fillId="0" borderId="47" xfId="88" applyFont="1" applyBorder="1" applyAlignment="1">
      <alignment horizontal="center" vertical="center" wrapText="1"/>
    </xf>
    <xf numFmtId="0" fontId="13" fillId="26" borderId="75" xfId="88" applyFont="1" applyFill="1" applyBorder="1" applyAlignment="1">
      <alignment horizontal="center" vertical="center" wrapText="1"/>
    </xf>
    <xf numFmtId="0" fontId="13" fillId="26" borderId="52" xfId="88" applyFont="1" applyFill="1" applyBorder="1" applyAlignment="1">
      <alignment horizontal="center" vertical="center" wrapText="1"/>
    </xf>
    <xf numFmtId="0" fontId="13" fillId="26" borderId="56" xfId="88" applyFont="1" applyFill="1" applyBorder="1" applyAlignment="1">
      <alignment horizontal="center" vertical="center" wrapText="1"/>
    </xf>
    <xf numFmtId="3" fontId="126" fillId="20" borderId="140" xfId="88" applyNumberFormat="1" applyFont="1" applyFill="1" applyBorder="1" applyAlignment="1">
      <alignment horizontal="right" vertical="center" wrapText="1"/>
    </xf>
    <xf numFmtId="3" fontId="126" fillId="20" borderId="141" xfId="88" applyNumberFormat="1" applyFont="1" applyFill="1" applyBorder="1" applyAlignment="1">
      <alignment horizontal="right" vertical="center" wrapText="1"/>
    </xf>
    <xf numFmtId="0" fontId="66" fillId="37" borderId="1" xfId="52" applyFont="1" applyFill="1" applyBorder="1" applyAlignment="1">
      <alignment horizontal="left" vertical="center"/>
    </xf>
    <xf numFmtId="0" fontId="66" fillId="37" borderId="8" xfId="52" applyFont="1" applyFill="1" applyBorder="1" applyAlignment="1">
      <alignment horizontal="left" vertical="center"/>
    </xf>
    <xf numFmtId="0" fontId="66" fillId="37" borderId="3" xfId="52" applyFont="1" applyFill="1" applyBorder="1" applyAlignment="1">
      <alignment horizontal="left" vertical="center"/>
    </xf>
    <xf numFmtId="49" fontId="58" fillId="27" borderId="39" xfId="80" applyNumberFormat="1" applyFont="1" applyFill="1" applyBorder="1" applyAlignment="1">
      <alignment horizontal="center" vertical="center" wrapText="1"/>
    </xf>
    <xf numFmtId="49" fontId="58" fillId="27" borderId="26" xfId="80" applyNumberFormat="1" applyFont="1" applyFill="1" applyBorder="1" applyAlignment="1">
      <alignment horizontal="center" vertical="center" wrapText="1"/>
    </xf>
    <xf numFmtId="49" fontId="58" fillId="27" borderId="5" xfId="80" applyNumberFormat="1" applyFont="1" applyFill="1" applyBorder="1" applyAlignment="1">
      <alignment horizontal="center" vertical="center" wrapText="1"/>
    </xf>
    <xf numFmtId="0" fontId="42" fillId="0" borderId="39" xfId="0" applyFont="1" applyBorder="1" applyAlignment="1">
      <alignment horizontal="left" vertical="center" wrapText="1"/>
    </xf>
    <xf numFmtId="0" fontId="42" fillId="0" borderId="5" xfId="0" applyFont="1" applyBorder="1" applyAlignment="1">
      <alignment horizontal="left" vertical="center" wrapText="1"/>
    </xf>
    <xf numFmtId="49" fontId="66" fillId="31" borderId="35" xfId="52" applyNumberFormat="1" applyFont="1" applyFill="1" applyBorder="1" applyAlignment="1">
      <alignment horizontal="center" vertical="center" wrapText="1"/>
    </xf>
    <xf numFmtId="49" fontId="66" fillId="31" borderId="26" xfId="52" applyNumberFormat="1" applyFont="1" applyFill="1" applyBorder="1" applyAlignment="1">
      <alignment horizontal="center" vertical="center" wrapText="1"/>
    </xf>
    <xf numFmtId="49" fontId="66" fillId="31" borderId="34" xfId="52" applyNumberFormat="1" applyFont="1" applyFill="1" applyBorder="1" applyAlignment="1">
      <alignment horizontal="center" vertical="center" wrapText="1"/>
    </xf>
    <xf numFmtId="0" fontId="66" fillId="31" borderId="11" xfId="52" applyFont="1" applyFill="1" applyBorder="1" applyAlignment="1">
      <alignment horizontal="center" vertical="center"/>
    </xf>
    <xf numFmtId="0" fontId="66" fillId="31" borderId="0" xfId="52" applyFont="1" applyFill="1" applyAlignment="1">
      <alignment horizontal="center" vertical="center"/>
    </xf>
    <xf numFmtId="0" fontId="66" fillId="31" borderId="20" xfId="52" applyFont="1" applyFill="1" applyBorder="1" applyAlignment="1">
      <alignment horizontal="center" vertical="center"/>
    </xf>
    <xf numFmtId="49" fontId="58" fillId="27" borderId="34" xfId="80" applyNumberFormat="1" applyFont="1" applyFill="1" applyBorder="1" applyAlignment="1">
      <alignment horizontal="center"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0" fontId="14" fillId="27" borderId="0" xfId="52" applyFont="1" applyFill="1" applyAlignment="1">
      <alignment horizontal="right" vertical="center"/>
    </xf>
    <xf numFmtId="0" fontId="21" fillId="27" borderId="0" xfId="52" applyFont="1" applyFill="1" applyAlignment="1">
      <alignment horizontal="center" vertical="center" wrapText="1"/>
    </xf>
    <xf numFmtId="0" fontId="21" fillId="27" borderId="0" xfId="52" applyFont="1" applyFill="1" applyAlignment="1">
      <alignment horizontal="center" vertical="center"/>
    </xf>
    <xf numFmtId="0" fontId="21" fillId="27" borderId="0" xfId="32" applyFont="1" applyFill="1" applyAlignment="1">
      <alignment horizontal="center" vertical="center" wrapText="1"/>
    </xf>
    <xf numFmtId="49" fontId="66" fillId="27" borderId="35" xfId="57" applyNumberFormat="1" applyFont="1" applyFill="1" applyBorder="1" applyAlignment="1">
      <alignment horizontal="center" vertical="center" wrapText="1"/>
    </xf>
    <xf numFmtId="0" fontId="66" fillId="20" borderId="14" xfId="58" applyFont="1" applyFill="1" applyBorder="1" applyAlignment="1">
      <alignment horizontal="left" vertical="center" wrapText="1"/>
    </xf>
    <xf numFmtId="0" fontId="66" fillId="26" borderId="41" xfId="57" applyFont="1" applyFill="1" applyBorder="1" applyAlignment="1">
      <alignment horizontal="left" vertical="center"/>
    </xf>
    <xf numFmtId="49" fontId="66" fillId="26" borderId="34" xfId="57" applyNumberFormat="1" applyFont="1" applyFill="1" applyBorder="1" applyAlignment="1">
      <alignment horizontal="center" vertical="center" wrapText="1"/>
    </xf>
    <xf numFmtId="0" fontId="66" fillId="26" borderId="43" xfId="57" applyFont="1" applyFill="1" applyBorder="1" applyAlignment="1">
      <alignment horizontal="left" vertical="center" wrapText="1"/>
    </xf>
    <xf numFmtId="0" fontId="88" fillId="27" borderId="0" xfId="54" applyFont="1" applyFill="1" applyAlignment="1">
      <alignment horizontal="left" vertical="center" wrapText="1"/>
    </xf>
    <xf numFmtId="0" fontId="44" fillId="26" borderId="0" xfId="0" applyFont="1" applyFill="1" applyAlignment="1">
      <alignment horizontal="left" vertical="center" wrapText="1"/>
    </xf>
    <xf numFmtId="0" fontId="66" fillId="27" borderId="0" xfId="54" applyFont="1" applyFill="1" applyAlignment="1">
      <alignment horizontal="left" vertical="center"/>
    </xf>
    <xf numFmtId="0" fontId="88" fillId="27" borderId="0" xfId="54" applyFont="1" applyFill="1" applyAlignment="1">
      <alignment vertical="center"/>
    </xf>
    <xf numFmtId="0" fontId="41" fillId="37" borderId="75" xfId="32" applyFont="1" applyFill="1" applyBorder="1" applyAlignment="1">
      <alignment horizontal="center" vertical="center" wrapText="1"/>
    </xf>
    <xf numFmtId="0" fontId="42" fillId="37" borderId="52" xfId="32" applyFont="1" applyFill="1" applyBorder="1" applyAlignment="1">
      <alignment horizontal="center" vertical="center"/>
    </xf>
    <xf numFmtId="0" fontId="42" fillId="37" borderId="56" xfId="32" applyFont="1" applyFill="1" applyBorder="1" applyAlignment="1">
      <alignment horizontal="center" vertical="center"/>
    </xf>
    <xf numFmtId="0" fontId="41" fillId="37" borderId="76" xfId="32" applyFont="1" applyFill="1" applyBorder="1" applyAlignment="1">
      <alignment horizontal="center" vertical="center" wrapText="1"/>
    </xf>
    <xf numFmtId="0" fontId="42" fillId="37" borderId="53" xfId="32" applyFont="1" applyFill="1" applyBorder="1" applyAlignment="1">
      <alignment vertical="center"/>
    </xf>
    <xf numFmtId="0" fontId="42" fillId="37" borderId="57" xfId="32" applyFont="1" applyFill="1" applyBorder="1" applyAlignment="1">
      <alignment vertical="center"/>
    </xf>
    <xf numFmtId="2" fontId="41" fillId="37" borderId="49" xfId="32" applyNumberFormat="1" applyFont="1" applyFill="1" applyBorder="1" applyAlignment="1">
      <alignment horizontal="center" vertical="center" wrapText="1"/>
    </xf>
    <xf numFmtId="2" fontId="41" fillId="37" borderId="31" xfId="32" applyNumberFormat="1" applyFont="1" applyFill="1" applyBorder="1" applyAlignment="1">
      <alignment horizontal="center" vertical="center" wrapText="1"/>
    </xf>
    <xf numFmtId="2" fontId="41" fillId="37" borderId="50" xfId="32" applyNumberFormat="1" applyFont="1" applyFill="1" applyBorder="1" applyAlignment="1">
      <alignment horizontal="center" vertical="center" wrapText="1"/>
    </xf>
    <xf numFmtId="0" fontId="44" fillId="27" borderId="0" xfId="32" applyFont="1" applyFill="1" applyAlignment="1">
      <alignment vertical="center" wrapText="1"/>
    </xf>
    <xf numFmtId="171" fontId="41" fillId="37" borderId="35" xfId="32" applyNumberFormat="1" applyFont="1" applyFill="1" applyBorder="1" applyAlignment="1">
      <alignment horizontal="center" vertical="center" wrapText="1"/>
    </xf>
    <xf numFmtId="171" fontId="41" fillId="37" borderId="5" xfId="32" applyNumberFormat="1" applyFont="1" applyFill="1" applyBorder="1" applyAlignment="1">
      <alignment horizontal="center" vertical="center" wrapText="1"/>
    </xf>
    <xf numFmtId="0" fontId="41" fillId="37" borderId="29" xfId="32" applyFont="1" applyFill="1" applyBorder="1" applyAlignment="1">
      <alignment horizontal="center" vertical="center" wrapText="1"/>
    </xf>
    <xf numFmtId="0" fontId="41" fillId="37" borderId="22" xfId="32" applyFont="1" applyFill="1" applyBorder="1" applyAlignment="1">
      <alignment horizontal="center" vertical="center" wrapText="1"/>
    </xf>
    <xf numFmtId="0" fontId="41" fillId="37" borderId="14" xfId="32" applyFont="1" applyFill="1" applyBorder="1" applyAlignment="1">
      <alignment horizontal="center" vertical="center" wrapText="1"/>
    </xf>
    <xf numFmtId="0" fontId="41" fillId="37" borderId="25" xfId="32" applyFont="1" applyFill="1" applyBorder="1" applyAlignment="1">
      <alignment horizontal="center" vertical="center" wrapText="1"/>
    </xf>
    <xf numFmtId="0" fontId="41" fillId="37" borderId="33" xfId="32" applyFont="1" applyFill="1" applyBorder="1" applyAlignment="1">
      <alignment horizontal="center" vertical="center" wrapText="1"/>
    </xf>
    <xf numFmtId="0" fontId="41" fillId="37" borderId="6" xfId="32" applyFont="1" applyFill="1" applyBorder="1" applyAlignment="1">
      <alignment horizontal="center" vertical="center" wrapText="1"/>
    </xf>
    <xf numFmtId="0" fontId="41" fillId="37" borderId="40" xfId="32" applyFont="1" applyFill="1" applyBorder="1" applyAlignment="1">
      <alignment horizontal="center" vertical="center" wrapText="1"/>
    </xf>
    <xf numFmtId="0" fontId="41" fillId="37" borderId="11" xfId="32" applyFont="1" applyFill="1" applyBorder="1" applyAlignment="1">
      <alignment horizontal="center" vertical="center" wrapText="1"/>
    </xf>
    <xf numFmtId="0" fontId="41" fillId="37" borderId="41" xfId="32" applyFont="1" applyFill="1" applyBorder="1" applyAlignment="1">
      <alignment horizontal="center" vertical="center" wrapText="1"/>
    </xf>
    <xf numFmtId="0" fontId="41" fillId="37" borderId="73" xfId="32" applyFont="1" applyFill="1" applyBorder="1" applyAlignment="1">
      <alignment horizontal="center" vertical="center" wrapText="1"/>
    </xf>
    <xf numFmtId="0" fontId="41" fillId="37" borderId="52" xfId="32" applyFont="1" applyFill="1" applyBorder="1" applyAlignment="1">
      <alignment horizontal="center" vertical="center" wrapText="1"/>
    </xf>
    <xf numFmtId="0" fontId="41" fillId="37" borderId="7" xfId="32" applyFont="1" applyFill="1" applyBorder="1" applyAlignment="1">
      <alignment horizontal="center" vertical="center" wrapText="1"/>
    </xf>
    <xf numFmtId="0" fontId="41" fillId="37" borderId="53" xfId="32" applyFont="1" applyFill="1" applyBorder="1" applyAlignment="1">
      <alignment horizontal="center" vertical="center" wrapText="1"/>
    </xf>
    <xf numFmtId="0" fontId="41" fillId="37" borderId="73" xfId="0" applyFont="1" applyFill="1" applyBorder="1" applyAlignment="1">
      <alignment horizontal="center" vertical="center" wrapText="1"/>
    </xf>
    <xf numFmtId="0" fontId="42" fillId="37" borderId="7" xfId="0" applyFont="1" applyFill="1" applyBorder="1" applyAlignment="1">
      <alignment vertical="center"/>
    </xf>
    <xf numFmtId="0" fontId="42" fillId="37" borderId="77" xfId="0" applyFont="1" applyFill="1" applyBorder="1" applyAlignment="1">
      <alignment vertical="center"/>
    </xf>
    <xf numFmtId="0" fontId="41" fillId="37" borderId="75" xfId="0" applyFont="1" applyFill="1" applyBorder="1" applyAlignment="1">
      <alignment horizontal="center" vertical="center" wrapText="1"/>
    </xf>
    <xf numFmtId="0" fontId="42" fillId="37" borderId="52" xfId="0" applyFont="1" applyFill="1" applyBorder="1" applyAlignment="1">
      <alignment vertical="center"/>
    </xf>
    <xf numFmtId="0" fontId="42" fillId="37" borderId="56" xfId="0" applyFont="1" applyFill="1" applyBorder="1" applyAlignment="1">
      <alignment vertical="center"/>
    </xf>
    <xf numFmtId="2" fontId="41" fillId="37" borderId="7" xfId="0" applyNumberFormat="1" applyFont="1" applyFill="1" applyBorder="1" applyAlignment="1">
      <alignment horizontal="center" vertical="center" wrapText="1"/>
    </xf>
    <xf numFmtId="0" fontId="41" fillId="37" borderId="76" xfId="0" applyFont="1" applyFill="1" applyBorder="1" applyAlignment="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3" fontId="42" fillId="37" borderId="60" xfId="0" applyNumberFormat="1" applyFont="1" applyFill="1" applyBorder="1" applyAlignment="1">
      <alignment horizontal="center" vertical="center" wrapText="1"/>
    </xf>
    <xf numFmtId="3" fontId="42" fillId="37" borderId="8" xfId="0" applyNumberFormat="1" applyFont="1" applyFill="1" applyBorder="1" applyAlignment="1">
      <alignment horizontal="center" vertical="center" wrapText="1"/>
    </xf>
    <xf numFmtId="3" fontId="42" fillId="37" borderId="65" xfId="0" applyNumberFormat="1" applyFont="1" applyFill="1" applyBorder="1" applyAlignment="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16" fillId="27" borderId="0" xfId="0" applyFont="1" applyFill="1" applyAlignment="1">
      <alignment horizontal="center" vertical="center" wrapText="1"/>
    </xf>
    <xf numFmtId="0" fontId="20" fillId="27" borderId="0" xfId="0" applyFont="1" applyFill="1" applyAlignment="1">
      <alignment horizontal="center" vertical="center" wrapText="1"/>
    </xf>
    <xf numFmtId="2" fontId="41" fillId="37" borderId="53" xfId="0" applyNumberFormat="1" applyFont="1" applyFill="1" applyBorder="1" applyAlignment="1">
      <alignment horizontal="center"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0" fontId="36" fillId="26" borderId="0" xfId="0" applyFont="1" applyFill="1" applyAlignment="1">
      <alignment horizontal="center" vertical="center" wrapText="1"/>
    </xf>
    <xf numFmtId="2" fontId="41" fillId="37" borderId="57" xfId="0" applyNumberFormat="1" applyFont="1" applyFill="1" applyBorder="1" applyAlignment="1">
      <alignment horizontal="center" vertical="center" wrapText="1"/>
    </xf>
    <xf numFmtId="2" fontId="41" fillId="37" borderId="62" xfId="0" applyNumberFormat="1" applyFont="1" applyFill="1" applyBorder="1" applyAlignment="1">
      <alignment horizontal="center" vertical="center" wrapText="1"/>
    </xf>
    <xf numFmtId="2" fontId="41" fillId="37" borderId="23" xfId="0" applyNumberFormat="1" applyFont="1" applyFill="1" applyBorder="1" applyAlignment="1">
      <alignment horizontal="center" vertical="center" wrapText="1"/>
    </xf>
    <xf numFmtId="2" fontId="41" fillId="37" borderId="55" xfId="0" applyNumberFormat="1" applyFont="1" applyFill="1" applyBorder="1" applyAlignment="1">
      <alignment horizontal="center" vertical="center" wrapText="1"/>
    </xf>
    <xf numFmtId="2" fontId="41" fillId="37" borderId="48" xfId="0" applyNumberFormat="1" applyFont="1" applyFill="1" applyBorder="1" applyAlignment="1">
      <alignment horizontal="center" vertical="center" wrapText="1"/>
    </xf>
    <xf numFmtId="0" fontId="42" fillId="37" borderId="1" xfId="0" applyFont="1" applyFill="1" applyBorder="1" applyAlignment="1">
      <alignment horizontal="left" vertical="center" wrapText="1"/>
    </xf>
    <xf numFmtId="0" fontId="42" fillId="37" borderId="65" xfId="0" applyFont="1" applyFill="1" applyBorder="1" applyAlignment="1">
      <alignment horizontal="left" vertical="center" wrapText="1"/>
    </xf>
    <xf numFmtId="3" fontId="42" fillId="37" borderId="3" xfId="0" applyNumberFormat="1" applyFont="1" applyFill="1" applyBorder="1" applyAlignment="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0" fontId="16" fillId="0" borderId="0" xfId="32" applyFont="1" applyAlignment="1">
      <alignment horizontal="center" vertical="center" wrapText="1"/>
    </xf>
    <xf numFmtId="0" fontId="41" fillId="37" borderId="35" xfId="32" applyFont="1" applyFill="1" applyBorder="1" applyAlignment="1">
      <alignment horizontal="center" vertical="center" wrapText="1"/>
    </xf>
    <xf numFmtId="0" fontId="41" fillId="37" borderId="34" xfId="32" applyFont="1" applyFill="1" applyBorder="1" applyAlignment="1">
      <alignment horizontal="center" vertical="center" wrapText="1"/>
    </xf>
    <xf numFmtId="0" fontId="44" fillId="26" borderId="0" xfId="32" applyFont="1" applyFill="1" applyAlignment="1">
      <alignment horizontal="left" vertical="center" wrapText="1"/>
    </xf>
    <xf numFmtId="0" fontId="22" fillId="0" borderId="0" xfId="32" applyFont="1" applyAlignment="1">
      <alignment horizontal="left" vertical="center"/>
    </xf>
    <xf numFmtId="0" fontId="44" fillId="0" borderId="0" xfId="32" applyFont="1" applyAlignment="1">
      <alignment vertical="center"/>
    </xf>
    <xf numFmtId="0" fontId="21" fillId="0" borderId="0" xfId="32" applyFont="1" applyAlignment="1">
      <alignment horizontal="center" vertical="center"/>
    </xf>
    <xf numFmtId="0" fontId="41" fillId="37" borderId="45" xfId="32" applyFont="1" applyFill="1" applyBorder="1" applyAlignment="1">
      <alignment horizontal="center" vertical="center" wrapText="1"/>
    </xf>
    <xf numFmtId="0" fontId="41" fillId="37" borderId="47" xfId="32" applyFont="1" applyFill="1" applyBorder="1" applyAlignment="1">
      <alignment horizontal="center" vertical="center" wrapText="1"/>
    </xf>
    <xf numFmtId="0" fontId="41" fillId="37" borderId="46" xfId="32" applyFont="1" applyFill="1" applyBorder="1" applyAlignment="1">
      <alignment horizontal="center" vertical="center"/>
    </xf>
    <xf numFmtId="0" fontId="41" fillId="37" borderId="48" xfId="32" applyFont="1" applyFill="1" applyBorder="1" applyAlignment="1">
      <alignment horizontal="center" vertical="center"/>
    </xf>
    <xf numFmtId="0" fontId="41" fillId="37" borderId="35" xfId="32" applyFont="1" applyFill="1" applyBorder="1" applyAlignment="1">
      <alignment horizontal="center" vertical="center"/>
    </xf>
    <xf numFmtId="0" fontId="41" fillId="37" borderId="34" xfId="32" applyFont="1" applyFill="1" applyBorder="1" applyAlignment="1">
      <alignment horizontal="center" vertical="center"/>
    </xf>
    <xf numFmtId="0" fontId="41" fillId="27" borderId="0" xfId="0" applyFont="1" applyFill="1" applyAlignment="1">
      <alignment horizontal="left" vertical="center"/>
    </xf>
    <xf numFmtId="0" fontId="43" fillId="27" borderId="0" xfId="0" applyFont="1" applyFill="1" applyAlignment="1">
      <alignment vertical="center"/>
    </xf>
    <xf numFmtId="0" fontId="43" fillId="26" borderId="0" xfId="0" applyFont="1" applyFill="1" applyAlignment="1">
      <alignment horizontal="left" vertical="center" wrapText="1"/>
    </xf>
    <xf numFmtId="0" fontId="14" fillId="26" borderId="0" xfId="0" applyFont="1" applyFill="1" applyAlignment="1">
      <alignment horizontal="right" vertical="center"/>
    </xf>
    <xf numFmtId="0" fontId="16" fillId="0" borderId="0" xfId="32" applyFont="1" applyAlignment="1">
      <alignment horizontal="center" vertical="center"/>
    </xf>
    <xf numFmtId="0" fontId="41" fillId="37" borderId="72" xfId="32" applyFont="1" applyFill="1" applyBorder="1" applyAlignment="1">
      <alignment horizontal="center" vertical="center" wrapText="1"/>
    </xf>
    <xf numFmtId="0" fontId="41" fillId="40" borderId="8" xfId="32" applyFont="1" applyFill="1" applyBorder="1" applyAlignment="1">
      <alignment horizontal="center" vertical="center" wrapText="1"/>
    </xf>
    <xf numFmtId="0" fontId="41" fillId="40" borderId="3" xfId="32" applyFont="1" applyFill="1" applyBorder="1" applyAlignment="1">
      <alignment horizontal="center" vertical="center" wrapText="1"/>
    </xf>
    <xf numFmtId="0" fontId="41" fillId="40" borderId="20" xfId="32" applyFont="1" applyFill="1" applyBorder="1" applyAlignment="1">
      <alignment horizontal="center" vertical="center" wrapText="1"/>
    </xf>
    <xf numFmtId="0" fontId="41" fillId="40" borderId="43" xfId="32" applyFont="1" applyFill="1" applyBorder="1" applyAlignment="1">
      <alignment horizontal="center" vertical="center" wrapText="1"/>
    </xf>
    <xf numFmtId="0" fontId="41" fillId="27" borderId="0" xfId="32" applyFont="1" applyFill="1" applyAlignment="1">
      <alignment horizontal="center" vertical="center"/>
    </xf>
    <xf numFmtId="0" fontId="41" fillId="37" borderId="29" xfId="32" applyFont="1" applyFill="1" applyBorder="1" applyAlignment="1">
      <alignment horizontal="center" vertical="center"/>
    </xf>
    <xf numFmtId="0" fontId="41" fillId="37" borderId="22" xfId="32" applyFont="1" applyFill="1" applyBorder="1" applyAlignment="1">
      <alignment horizontal="center" vertical="center"/>
    </xf>
    <xf numFmtId="0" fontId="41" fillId="37" borderId="14" xfId="32" applyFont="1" applyFill="1" applyBorder="1" applyAlignment="1">
      <alignment horizontal="center" vertical="center"/>
    </xf>
    <xf numFmtId="0" fontId="41" fillId="37" borderId="54" xfId="32" applyFont="1" applyFill="1" applyBorder="1" applyAlignment="1">
      <alignment horizontal="center" vertical="center" wrapText="1"/>
    </xf>
    <xf numFmtId="0" fontId="41" fillId="37" borderId="58" xfId="32" applyFont="1" applyFill="1" applyBorder="1" applyAlignment="1">
      <alignment horizontal="center" vertical="center" wrapText="1"/>
    </xf>
    <xf numFmtId="0" fontId="41" fillId="37" borderId="4" xfId="32" applyFont="1" applyFill="1" applyBorder="1" applyAlignment="1">
      <alignment horizontal="center" vertical="center" wrapText="1"/>
    </xf>
    <xf numFmtId="0" fontId="77" fillId="37" borderId="74" xfId="32" applyFont="1" applyFill="1" applyBorder="1" applyAlignment="1">
      <alignment horizontal="center" vertical="center" wrapText="1"/>
    </xf>
    <xf numFmtId="0" fontId="77" fillId="37" borderId="64" xfId="32" applyFont="1" applyFill="1" applyBorder="1" applyAlignment="1">
      <alignment horizontal="center" vertical="center" wrapText="1"/>
    </xf>
    <xf numFmtId="0" fontId="79" fillId="27" borderId="0" xfId="32" applyFont="1" applyFill="1" applyAlignment="1">
      <alignment horizontal="center" vertical="center" wrapText="1"/>
    </xf>
    <xf numFmtId="0" fontId="70" fillId="40" borderId="1" xfId="32" applyFont="1" applyFill="1" applyBorder="1" applyAlignment="1">
      <alignment horizontal="left" vertical="center"/>
    </xf>
    <xf numFmtId="0" fontId="70" fillId="40" borderId="8" xfId="32" applyFont="1" applyFill="1" applyBorder="1" applyAlignment="1">
      <alignment horizontal="left" vertical="center"/>
    </xf>
    <xf numFmtId="0" fontId="70" fillId="40" borderId="3" xfId="32" applyFont="1" applyFill="1" applyBorder="1" applyAlignment="1">
      <alignment horizontal="left" vertical="center"/>
    </xf>
    <xf numFmtId="0" fontId="48" fillId="37" borderId="35" xfId="32" applyFont="1" applyFill="1" applyBorder="1" applyAlignment="1">
      <alignment horizontal="center" vertical="center" wrapText="1"/>
    </xf>
    <xf numFmtId="0" fontId="48" fillId="37" borderId="34" xfId="32" applyFont="1" applyFill="1" applyBorder="1" applyAlignment="1">
      <alignment horizontal="center" vertical="center" wrapText="1"/>
    </xf>
    <xf numFmtId="0" fontId="48" fillId="37" borderId="35" xfId="32" applyFont="1" applyFill="1" applyBorder="1" applyAlignment="1">
      <alignment horizontal="center" vertical="center"/>
    </xf>
    <xf numFmtId="0" fontId="48" fillId="37" borderId="34" xfId="32" applyFont="1" applyFill="1" applyBorder="1" applyAlignment="1">
      <alignment horizontal="center" vertical="center"/>
    </xf>
    <xf numFmtId="0" fontId="66" fillId="37" borderId="1" xfId="32" applyFont="1" applyFill="1" applyBorder="1" applyAlignment="1">
      <alignment horizontal="center" vertical="center" wrapText="1"/>
    </xf>
    <xf numFmtId="0" fontId="66" fillId="37" borderId="8" xfId="32" applyFont="1" applyFill="1" applyBorder="1" applyAlignment="1">
      <alignment horizontal="center" vertical="center" wrapText="1"/>
    </xf>
    <xf numFmtId="0" fontId="66" fillId="37" borderId="3" xfId="32" applyFont="1" applyFill="1" applyBorder="1" applyAlignment="1">
      <alignment horizontal="center" vertical="center" wrapText="1"/>
    </xf>
    <xf numFmtId="0" fontId="83" fillId="27" borderId="0" xfId="32" applyFont="1" applyFill="1" applyAlignment="1">
      <alignment horizontal="center" vertical="center"/>
    </xf>
    <xf numFmtId="3" fontId="48" fillId="37" borderId="40" xfId="32" applyNumberFormat="1" applyFont="1" applyFill="1" applyBorder="1" applyAlignment="1">
      <alignment horizontal="center" vertical="center" wrapText="1"/>
    </xf>
    <xf numFmtId="3" fontId="48" fillId="37" borderId="11" xfId="32" applyNumberFormat="1" applyFont="1" applyFill="1" applyBorder="1" applyAlignment="1">
      <alignment horizontal="center" vertical="center" wrapText="1"/>
    </xf>
    <xf numFmtId="3" fontId="48" fillId="37" borderId="41" xfId="32" applyNumberFormat="1" applyFont="1" applyFill="1" applyBorder="1" applyAlignment="1">
      <alignment horizontal="center" vertical="center" wrapText="1"/>
    </xf>
    <xf numFmtId="0" fontId="70" fillId="27" borderId="0" xfId="32" applyFont="1" applyFill="1" applyAlignment="1">
      <alignment horizontal="center" vertical="center"/>
    </xf>
    <xf numFmtId="0" fontId="88" fillId="27" borderId="0" xfId="0" applyFont="1" applyFill="1" applyAlignment="1">
      <alignment horizontal="left" vertical="center" wrapText="1"/>
    </xf>
    <xf numFmtId="0" fontId="66" fillId="37" borderId="35" xfId="32" applyFont="1" applyFill="1" applyBorder="1" applyAlignment="1">
      <alignment horizontal="center" vertical="center" wrapText="1"/>
    </xf>
    <xf numFmtId="0" fontId="66" fillId="37" borderId="34" xfId="32" applyFont="1" applyFill="1" applyBorder="1" applyAlignment="1">
      <alignment horizontal="center" vertical="center" wrapText="1"/>
    </xf>
    <xf numFmtId="0" fontId="48" fillId="37" borderId="1" xfId="32" applyFont="1" applyFill="1" applyBorder="1" applyAlignment="1">
      <alignment horizontal="center" vertical="center" wrapText="1"/>
    </xf>
    <xf numFmtId="0" fontId="48" fillId="37" borderId="8" xfId="32" applyFont="1" applyFill="1" applyBorder="1" applyAlignment="1">
      <alignment horizontal="center" vertical="center" wrapText="1"/>
    </xf>
    <xf numFmtId="0" fontId="48" fillId="37" borderId="3" xfId="32" applyFont="1" applyFill="1" applyBorder="1" applyAlignment="1">
      <alignment horizontal="center" vertical="center" wrapText="1"/>
    </xf>
    <xf numFmtId="0" fontId="177" fillId="37" borderId="35" xfId="32" applyFont="1" applyFill="1" applyBorder="1" applyAlignment="1">
      <alignment horizontal="center" vertical="center" wrapText="1"/>
    </xf>
    <xf numFmtId="0" fontId="177" fillId="37" borderId="34" xfId="32" applyFont="1" applyFill="1" applyBorder="1" applyAlignment="1">
      <alignment horizontal="center" vertical="center" wrapText="1"/>
    </xf>
    <xf numFmtId="0" fontId="88" fillId="27" borderId="0" xfId="0" applyFont="1" applyFill="1" applyAlignment="1">
      <alignment vertical="center" wrapText="1"/>
    </xf>
    <xf numFmtId="0" fontId="88" fillId="27" borderId="0" xfId="0" applyFont="1" applyFill="1" applyAlignment="1">
      <alignment horizontal="left" vertical="center"/>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0" fontId="14" fillId="27" borderId="0" xfId="32" applyFont="1" applyFill="1" applyAlignment="1">
      <alignment horizontal="right" vertical="center"/>
    </xf>
    <xf numFmtId="0" fontId="41" fillId="37" borderId="72" xfId="49" applyFont="1" applyFill="1" applyBorder="1" applyAlignment="1">
      <alignment horizontal="center" vertical="center"/>
    </xf>
    <xf numFmtId="0" fontId="41" fillId="37" borderId="73" xfId="49" applyFont="1" applyFill="1" applyBorder="1" applyAlignment="1">
      <alignment horizontal="center" vertical="center"/>
    </xf>
    <xf numFmtId="0" fontId="41" fillId="37" borderId="74" xfId="49" applyFont="1" applyFill="1" applyBorder="1" applyAlignment="1">
      <alignment horizontal="center" vertical="center"/>
    </xf>
    <xf numFmtId="0" fontId="41" fillId="37" borderId="75" xfId="49" applyFont="1" applyFill="1" applyBorder="1" applyAlignment="1">
      <alignment horizontal="center" vertical="center"/>
    </xf>
    <xf numFmtId="0" fontId="41" fillId="37" borderId="76" xfId="49" applyFont="1" applyFill="1" applyBorder="1" applyAlignment="1">
      <alignment horizontal="center" vertical="center"/>
    </xf>
    <xf numFmtId="49" fontId="41" fillId="37" borderId="75" xfId="31" applyNumberFormat="1" applyFont="1" applyFill="1" applyBorder="1" applyAlignment="1">
      <alignment horizontal="center" vertical="center"/>
    </xf>
    <xf numFmtId="49" fontId="41" fillId="37" borderId="56" xfId="31" applyNumberFormat="1" applyFont="1" applyFill="1" applyBorder="1" applyAlignment="1">
      <alignment horizontal="center" vertical="center"/>
    </xf>
    <xf numFmtId="49" fontId="13" fillId="0" borderId="51" xfId="31" applyNumberFormat="1" applyFont="1" applyBorder="1" applyAlignment="1">
      <alignment horizontal="center" vertical="center"/>
    </xf>
    <xf numFmtId="49" fontId="13" fillId="0" borderId="21" xfId="31" applyNumberFormat="1" applyFont="1" applyBorder="1" applyAlignment="1">
      <alignment horizontal="center" vertical="center"/>
    </xf>
    <xf numFmtId="0" fontId="41" fillId="37" borderId="74" xfId="31" applyFont="1" applyFill="1" applyBorder="1" applyAlignment="1">
      <alignment horizontal="center" vertical="center"/>
    </xf>
    <xf numFmtId="0" fontId="41" fillId="37" borderId="78" xfId="31" applyFont="1" applyFill="1" applyBorder="1" applyAlignment="1">
      <alignment horizontal="center" vertical="center"/>
    </xf>
    <xf numFmtId="0" fontId="41" fillId="37" borderId="11" xfId="31" applyFont="1" applyFill="1" applyBorder="1" applyAlignment="1">
      <alignment horizontal="center" vertical="center" wrapText="1"/>
    </xf>
    <xf numFmtId="0" fontId="41" fillId="37" borderId="20" xfId="31" applyFont="1" applyFill="1" applyBorder="1" applyAlignment="1">
      <alignment horizontal="center" vertical="center" wrapText="1"/>
    </xf>
    <xf numFmtId="0" fontId="16" fillId="0" borderId="0" xfId="31" applyFont="1" applyAlignment="1">
      <alignment horizontal="center" vertical="center" wrapText="1"/>
    </xf>
    <xf numFmtId="49" fontId="21" fillId="0" borderId="0" xfId="0" applyNumberFormat="1" applyFont="1" applyAlignment="1">
      <alignment horizontal="center" vertical="center"/>
    </xf>
    <xf numFmtId="0" fontId="21" fillId="0" borderId="0" xfId="0" applyFont="1" applyAlignment="1">
      <alignment horizontal="center" vertical="center"/>
    </xf>
    <xf numFmtId="49" fontId="13" fillId="0" borderId="17" xfId="31" applyNumberFormat="1" applyFont="1" applyBorder="1" applyAlignment="1">
      <alignment horizontal="center" vertical="center"/>
    </xf>
    <xf numFmtId="0" fontId="41" fillId="37" borderId="0" xfId="31" applyFont="1" applyFill="1" applyAlignment="1">
      <alignment horizontal="center" vertical="center" wrapText="1"/>
    </xf>
    <xf numFmtId="0" fontId="41" fillId="37" borderId="49" xfId="49" applyFont="1" applyFill="1" applyBorder="1" applyAlignment="1">
      <alignment horizontal="center" vertical="center"/>
    </xf>
    <xf numFmtId="0" fontId="41" fillId="37" borderId="31" xfId="49" applyFont="1" applyFill="1" applyBorder="1" applyAlignment="1">
      <alignment horizontal="center" vertical="center"/>
    </xf>
    <xf numFmtId="0" fontId="41" fillId="37" borderId="50" xfId="49" applyFont="1" applyFill="1" applyBorder="1" applyAlignment="1">
      <alignment horizontal="center" vertical="center"/>
    </xf>
    <xf numFmtId="0" fontId="41" fillId="37" borderId="44" xfId="49" applyFont="1" applyFill="1" applyBorder="1" applyAlignment="1">
      <alignment horizontal="center" vertical="center"/>
    </xf>
    <xf numFmtId="0" fontId="41" fillId="37" borderId="61" xfId="49" applyFont="1" applyFill="1" applyBorder="1" applyAlignment="1">
      <alignment horizontal="center" vertical="center"/>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41" fillId="37" borderId="37" xfId="31" applyFont="1" applyFill="1" applyBorder="1" applyAlignment="1">
      <alignment horizontal="center" vertical="center" wrapText="1"/>
    </xf>
    <xf numFmtId="0" fontId="44" fillId="0" borderId="0" xfId="0" applyFont="1" applyAlignment="1">
      <alignment vertical="top" wrapText="1"/>
    </xf>
    <xf numFmtId="0" fontId="44" fillId="0" borderId="0" xfId="0" applyFont="1" applyAlignment="1">
      <alignment vertical="center" wrapText="1"/>
    </xf>
    <xf numFmtId="0" fontId="16" fillId="27" borderId="0" xfId="49" applyFont="1" applyFill="1" applyAlignment="1">
      <alignment horizontal="center" vertical="center" wrapText="1"/>
    </xf>
    <xf numFmtId="0" fontId="41" fillId="37" borderId="42" xfId="49" applyFont="1" applyFill="1" applyBorder="1" applyAlignment="1">
      <alignment horizontal="center" vertical="center" wrapText="1"/>
    </xf>
    <xf numFmtId="0" fontId="41" fillId="37" borderId="35" xfId="49" applyFont="1" applyFill="1" applyBorder="1" applyAlignment="1">
      <alignment horizontal="center" vertical="center" wrapText="1"/>
    </xf>
    <xf numFmtId="0" fontId="41" fillId="37" borderId="34" xfId="49" applyFont="1" applyFill="1" applyBorder="1" applyAlignment="1">
      <alignment horizontal="center" vertical="center" wrapText="1"/>
    </xf>
    <xf numFmtId="0" fontId="119" fillId="27" borderId="87" xfId="49" applyFont="1" applyFill="1" applyBorder="1" applyAlignment="1">
      <alignment horizontal="center" vertical="center" wrapText="1"/>
    </xf>
    <xf numFmtId="0" fontId="120" fillId="0" borderId="88" xfId="0" applyFont="1" applyBorder="1" applyAlignment="1">
      <alignment horizontal="center" vertical="center" wrapText="1"/>
    </xf>
    <xf numFmtId="0" fontId="44" fillId="27" borderId="0" xfId="49" applyFont="1" applyFill="1" applyAlignment="1">
      <alignment vertical="center" wrapText="1"/>
    </xf>
    <xf numFmtId="0" fontId="21" fillId="27" borderId="0" xfId="49" applyFont="1" applyFill="1" applyAlignment="1">
      <alignment horizontal="center" vertical="center" wrapText="1"/>
    </xf>
    <xf numFmtId="3" fontId="41" fillId="37" borderId="40" xfId="49" applyNumberFormat="1" applyFont="1" applyFill="1" applyBorder="1" applyAlignment="1">
      <alignment horizontal="center" vertical="center"/>
    </xf>
    <xf numFmtId="3" fontId="41" fillId="37" borderId="42" xfId="49" applyNumberFormat="1" applyFont="1" applyFill="1" applyBorder="1" applyAlignment="1">
      <alignment horizontal="center" vertical="center"/>
    </xf>
    <xf numFmtId="3" fontId="41" fillId="37" borderId="11" xfId="49" applyNumberFormat="1" applyFont="1" applyFill="1" applyBorder="1" applyAlignment="1">
      <alignment horizontal="center" vertical="center"/>
    </xf>
    <xf numFmtId="3" fontId="41" fillId="37" borderId="41" xfId="49" applyNumberFormat="1" applyFont="1" applyFill="1" applyBorder="1" applyAlignment="1">
      <alignment horizontal="center" vertical="center"/>
    </xf>
    <xf numFmtId="3" fontId="16" fillId="27" borderId="0" xfId="49" applyNumberFormat="1" applyFont="1" applyFill="1" applyAlignment="1">
      <alignment horizontal="center" vertical="center" wrapText="1"/>
    </xf>
    <xf numFmtId="3" fontId="21" fillId="27" borderId="0" xfId="49" applyNumberFormat="1" applyFont="1" applyFill="1" applyAlignment="1">
      <alignment horizontal="center" vertical="center"/>
    </xf>
    <xf numFmtId="3" fontId="41" fillId="37" borderId="35" xfId="49" applyNumberFormat="1" applyFont="1" applyFill="1" applyBorder="1" applyAlignment="1">
      <alignment horizontal="center" vertical="center" wrapText="1"/>
    </xf>
    <xf numFmtId="3" fontId="41" fillId="37" borderId="34" xfId="49" applyNumberFormat="1" applyFont="1" applyFill="1" applyBorder="1" applyAlignment="1">
      <alignment horizontal="center" vertical="center" wrapText="1"/>
    </xf>
    <xf numFmtId="0" fontId="44" fillId="27" borderId="0" xfId="49" applyFont="1" applyFill="1" applyAlignment="1">
      <alignment vertical="top" wrapText="1"/>
    </xf>
    <xf numFmtId="0" fontId="16" fillId="0" borderId="0" xfId="49" applyFont="1" applyAlignment="1">
      <alignment horizontal="center" vertical="center" wrapText="1"/>
    </xf>
    <xf numFmtId="0" fontId="22" fillId="32" borderId="1" xfId="49" applyFont="1" applyFill="1" applyBorder="1" applyAlignment="1">
      <alignment horizontal="center" vertical="center" wrapText="1"/>
    </xf>
    <xf numFmtId="0" fontId="22" fillId="32" borderId="8" xfId="49" applyFont="1" applyFill="1" applyBorder="1" applyAlignment="1">
      <alignment horizontal="center" vertical="center" wrapText="1"/>
    </xf>
    <xf numFmtId="0" fontId="22" fillId="32" borderId="3" xfId="49" applyFont="1" applyFill="1" applyBorder="1" applyAlignment="1">
      <alignment horizontal="center" vertical="center" wrapText="1"/>
    </xf>
    <xf numFmtId="0" fontId="21" fillId="27" borderId="0" xfId="49" applyFont="1" applyFill="1" applyAlignment="1">
      <alignment horizontal="center" vertical="center"/>
    </xf>
    <xf numFmtId="0" fontId="22" fillId="37" borderId="1" xfId="49" applyFont="1" applyFill="1" applyBorder="1" applyAlignment="1">
      <alignment horizontal="center" vertical="center"/>
    </xf>
    <xf numFmtId="0" fontId="22" fillId="37" borderId="8" xfId="49" applyFont="1" applyFill="1" applyBorder="1" applyAlignment="1">
      <alignment horizontal="center" vertical="center"/>
    </xf>
    <xf numFmtId="0" fontId="22" fillId="37" borderId="3" xfId="49" applyFont="1" applyFill="1" applyBorder="1" applyAlignment="1">
      <alignment horizontal="center" vertical="center"/>
    </xf>
    <xf numFmtId="0" fontId="22" fillId="37" borderId="40" xfId="49" applyFont="1" applyFill="1" applyBorder="1" applyAlignment="1">
      <alignment horizontal="center" vertical="center"/>
    </xf>
    <xf numFmtId="0" fontId="22" fillId="37" borderId="42" xfId="49" applyFont="1" applyFill="1" applyBorder="1" applyAlignment="1">
      <alignment horizontal="center" vertical="center"/>
    </xf>
    <xf numFmtId="0" fontId="22" fillId="37" borderId="11" xfId="49" applyFont="1" applyFill="1" applyBorder="1" applyAlignment="1">
      <alignment horizontal="center" vertical="center"/>
    </xf>
    <xf numFmtId="0" fontId="22" fillId="37" borderId="41" xfId="49" applyFont="1" applyFill="1" applyBorder="1" applyAlignment="1">
      <alignment horizontal="center" vertical="center"/>
    </xf>
    <xf numFmtId="0" fontId="41" fillId="37" borderId="76" xfId="49" applyFont="1" applyFill="1" applyBorder="1" applyAlignment="1">
      <alignment horizontal="center" vertical="center" wrapText="1"/>
    </xf>
    <xf numFmtId="0" fontId="42" fillId="37" borderId="53" xfId="49" applyFont="1" applyFill="1" applyBorder="1" applyAlignment="1">
      <alignment vertical="center"/>
    </xf>
    <xf numFmtId="0" fontId="42" fillId="37" borderId="57" xfId="49" applyFont="1" applyFill="1" applyBorder="1" applyAlignment="1">
      <alignment vertical="center"/>
    </xf>
    <xf numFmtId="0" fontId="41" fillId="37" borderId="20" xfId="49" applyFont="1" applyFill="1" applyBorder="1" applyAlignment="1">
      <alignment horizontal="center" vertical="center" wrapText="1"/>
    </xf>
    <xf numFmtId="0" fontId="41" fillId="37" borderId="43" xfId="49" applyFont="1" applyFill="1" applyBorder="1" applyAlignment="1">
      <alignment horizontal="center" vertical="center" wrapText="1"/>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0" fontId="41" fillId="24" borderId="3" xfId="49" applyFont="1" applyFill="1" applyBorder="1" applyAlignment="1">
      <alignment horizontal="center" vertical="center" wrapText="1"/>
    </xf>
    <xf numFmtId="2" fontId="41" fillId="37" borderId="75" xfId="49" applyNumberFormat="1" applyFont="1" applyFill="1" applyBorder="1" applyAlignment="1">
      <alignment horizontal="center" vertical="center" wrapText="1"/>
    </xf>
    <xf numFmtId="2" fontId="41" fillId="37" borderId="73" xfId="49" applyNumberFormat="1" applyFont="1" applyFill="1" applyBorder="1" applyAlignment="1">
      <alignment horizontal="center" vertical="center" wrapText="1"/>
    </xf>
    <xf numFmtId="2" fontId="41" fillId="37" borderId="76" xfId="49" applyNumberFormat="1" applyFont="1" applyFill="1" applyBorder="1" applyAlignment="1">
      <alignment horizontal="center" vertical="center" wrapText="1"/>
    </xf>
    <xf numFmtId="0" fontId="41" fillId="37" borderId="72" xfId="49" applyFont="1" applyFill="1" applyBorder="1" applyAlignment="1">
      <alignment horizontal="center" vertical="center" wrapText="1"/>
    </xf>
    <xf numFmtId="0" fontId="41" fillId="37" borderId="73" xfId="49" applyFont="1" applyFill="1" applyBorder="1" applyAlignment="1">
      <alignment horizontal="center" vertical="center" wrapText="1"/>
    </xf>
    <xf numFmtId="0" fontId="41" fillId="37" borderId="75" xfId="49" applyFont="1" applyFill="1" applyBorder="1" applyAlignment="1">
      <alignment horizontal="center" vertical="center" wrapText="1"/>
    </xf>
    <xf numFmtId="0" fontId="41" fillId="37" borderId="35" xfId="49" applyFont="1" applyFill="1" applyBorder="1" applyAlignment="1">
      <alignment horizontal="center" vertical="center"/>
    </xf>
    <xf numFmtId="0" fontId="41" fillId="37" borderId="34" xfId="49" applyFont="1" applyFill="1" applyBorder="1" applyAlignment="1">
      <alignment horizontal="center" vertical="center"/>
    </xf>
    <xf numFmtId="0" fontId="41" fillId="37" borderId="1" xfId="49" applyFont="1" applyFill="1" applyBorder="1" applyAlignment="1">
      <alignment horizontal="center" vertical="center" wrapText="1"/>
    </xf>
    <xf numFmtId="0" fontId="41" fillId="37" borderId="8" xfId="49" applyFont="1" applyFill="1" applyBorder="1" applyAlignment="1">
      <alignment horizontal="center" vertical="center" wrapText="1"/>
    </xf>
    <xf numFmtId="0" fontId="41" fillId="37" borderId="3" xfId="49" applyFont="1" applyFill="1" applyBorder="1" applyAlignment="1">
      <alignment horizontal="center" vertical="center" wrapText="1"/>
    </xf>
    <xf numFmtId="2" fontId="41" fillId="37" borderId="1" xfId="49" applyNumberFormat="1" applyFont="1" applyFill="1" applyBorder="1" applyAlignment="1">
      <alignment horizontal="center" vertical="center" wrapText="1"/>
    </xf>
    <xf numFmtId="2" fontId="41" fillId="37" borderId="8" xfId="49" applyNumberFormat="1" applyFont="1" applyFill="1" applyBorder="1" applyAlignment="1">
      <alignment horizontal="center" vertical="center" wrapText="1"/>
    </xf>
    <xf numFmtId="2" fontId="41" fillId="37" borderId="3" xfId="49" applyNumberFormat="1" applyFont="1" applyFill="1" applyBorder="1" applyAlignment="1">
      <alignment horizontal="center" vertical="center" wrapText="1"/>
    </xf>
    <xf numFmtId="0" fontId="42" fillId="37" borderId="52" xfId="49" applyFont="1" applyFill="1" applyBorder="1" applyAlignment="1">
      <alignment vertical="center"/>
    </xf>
    <xf numFmtId="0" fontId="42" fillId="37" borderId="56" xfId="49" applyFont="1" applyFill="1" applyBorder="1" applyAlignment="1">
      <alignment vertical="center"/>
    </xf>
    <xf numFmtId="169" fontId="41" fillId="37" borderId="60" xfId="49" applyNumberFormat="1" applyFont="1" applyFill="1" applyBorder="1" applyAlignment="1">
      <alignment horizontal="center" vertical="center" wrapText="1"/>
    </xf>
    <xf numFmtId="171" fontId="41" fillId="37" borderId="65" xfId="49" applyNumberFormat="1" applyFont="1" applyFill="1" applyBorder="1" applyAlignment="1">
      <alignment horizontal="center" vertical="center" wrapText="1"/>
    </xf>
    <xf numFmtId="171" fontId="41" fillId="37" borderId="8" xfId="49" applyNumberFormat="1" applyFont="1" applyFill="1" applyBorder="1" applyAlignment="1">
      <alignment horizontal="center" vertical="center" wrapText="1"/>
    </xf>
    <xf numFmtId="171" fontId="41" fillId="37" borderId="3" xfId="49" applyNumberFormat="1" applyFont="1" applyFill="1" applyBorder="1" applyAlignment="1">
      <alignment horizontal="center" vertical="center" wrapText="1"/>
    </xf>
    <xf numFmtId="171" fontId="41" fillId="37" borderId="60" xfId="49" applyNumberFormat="1" applyFont="1" applyFill="1" applyBorder="1" applyAlignment="1">
      <alignment horizontal="center" vertical="center" wrapText="1"/>
    </xf>
    <xf numFmtId="171" fontId="41" fillId="37" borderId="42" xfId="49" applyNumberFormat="1"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171" fontId="41" fillId="37" borderId="101" xfId="49" applyNumberFormat="1" applyFont="1" applyFill="1" applyBorder="1" applyAlignment="1">
      <alignment horizontal="center" vertical="center" wrapText="1"/>
    </xf>
    <xf numFmtId="169" fontId="41" fillId="37" borderId="101" xfId="49" applyNumberFormat="1" applyFont="1" applyFill="1" applyBorder="1" applyAlignment="1">
      <alignment horizontal="center" vertical="center" wrapText="1"/>
    </xf>
    <xf numFmtId="169" fontId="41" fillId="37" borderId="43" xfId="49" applyNumberFormat="1" applyFont="1" applyFill="1" applyBorder="1" applyAlignment="1">
      <alignment horizontal="center" vertical="center" wrapText="1"/>
    </xf>
    <xf numFmtId="171" fontId="41" fillId="37" borderId="75" xfId="49" applyNumberFormat="1" applyFont="1" applyFill="1" applyBorder="1" applyAlignment="1">
      <alignment horizontal="center" vertical="center" wrapText="1"/>
    </xf>
    <xf numFmtId="171" fontId="41" fillId="37" borderId="73" xfId="49" applyNumberFormat="1" applyFont="1" applyFill="1" applyBorder="1" applyAlignment="1">
      <alignment horizontal="center" vertical="center" wrapText="1"/>
    </xf>
    <xf numFmtId="169" fontId="41" fillId="37" borderId="73" xfId="49" applyNumberFormat="1" applyFont="1" applyFill="1" applyBorder="1" applyAlignment="1">
      <alignment horizontal="center" vertical="center" wrapText="1"/>
    </xf>
    <xf numFmtId="169" fontId="41" fillId="37" borderId="76" xfId="49" applyNumberFormat="1" applyFont="1" applyFill="1" applyBorder="1" applyAlignment="1">
      <alignment horizontal="center" vertical="center" wrapText="1"/>
    </xf>
    <xf numFmtId="171" fontId="41" fillId="37" borderId="1" xfId="49" applyNumberFormat="1" applyFont="1" applyFill="1" applyBorder="1" applyAlignment="1">
      <alignment horizontal="center" vertical="center" wrapText="1"/>
    </xf>
    <xf numFmtId="2" fontId="41" fillId="0" borderId="49" xfId="83" applyNumberFormat="1" applyFont="1" applyBorder="1" applyAlignment="1">
      <alignment horizontal="center" vertical="center" textRotation="90" wrapText="1"/>
    </xf>
    <xf numFmtId="2" fontId="41" fillId="0" borderId="52" xfId="83" applyNumberFormat="1" applyFont="1" applyBorder="1" applyAlignment="1">
      <alignment horizontal="center" vertical="center" textRotation="90" wrapText="1"/>
    </xf>
    <xf numFmtId="2" fontId="41" fillId="0" borderId="56" xfId="83" applyNumberFormat="1" applyFont="1" applyBorder="1" applyAlignment="1">
      <alignment horizontal="center" vertical="center" textRotation="90" wrapText="1"/>
    </xf>
    <xf numFmtId="0" fontId="41" fillId="37" borderId="25" xfId="49" applyFont="1" applyFill="1" applyBorder="1" applyAlignment="1">
      <alignment horizontal="center" vertical="center" wrapText="1"/>
    </xf>
    <xf numFmtId="0" fontId="41" fillId="37" borderId="6" xfId="49" applyFont="1" applyFill="1" applyBorder="1" applyAlignment="1">
      <alignment horizontal="center" vertical="center" wrapText="1"/>
    </xf>
    <xf numFmtId="0" fontId="41" fillId="37" borderId="45" xfId="49" applyFont="1" applyFill="1" applyBorder="1" applyAlignment="1">
      <alignment horizontal="center" vertical="center" wrapText="1"/>
    </xf>
    <xf numFmtId="0" fontId="42" fillId="37" borderId="66" xfId="49" applyFont="1" applyFill="1" applyBorder="1" applyAlignment="1">
      <alignment vertical="center"/>
    </xf>
    <xf numFmtId="0" fontId="42" fillId="37" borderId="47" xfId="49" applyFont="1" applyFill="1" applyBorder="1" applyAlignment="1">
      <alignment vertical="center"/>
    </xf>
    <xf numFmtId="0" fontId="41" fillId="37" borderId="46" xfId="49" applyFont="1" applyFill="1" applyBorder="1" applyAlignment="1">
      <alignment horizontal="center" vertical="center" wrapText="1"/>
    </xf>
    <xf numFmtId="0" fontId="42" fillId="37" borderId="68" xfId="49" applyFont="1" applyFill="1" applyBorder="1" applyAlignment="1">
      <alignment vertical="center"/>
    </xf>
    <xf numFmtId="0" fontId="42" fillId="37" borderId="48" xfId="49" applyFont="1" applyFill="1" applyBorder="1" applyAlignment="1">
      <alignment vertical="center"/>
    </xf>
    <xf numFmtId="169" fontId="41" fillId="37" borderId="1" xfId="49" applyNumberFormat="1" applyFont="1" applyFill="1" applyBorder="1" applyAlignment="1">
      <alignment horizontal="center" vertical="center" wrapText="1"/>
    </xf>
    <xf numFmtId="0" fontId="44" fillId="27" borderId="0" xfId="40" applyFont="1" applyFill="1" applyAlignment="1">
      <alignment horizontal="left" vertical="center" wrapText="1"/>
    </xf>
    <xf numFmtId="175" fontId="41" fillId="37" borderId="1" xfId="49" applyNumberFormat="1" applyFont="1" applyFill="1" applyBorder="1" applyAlignment="1">
      <alignment horizontal="center" vertical="center" wrapText="1"/>
    </xf>
    <xf numFmtId="175" fontId="41" fillId="37" borderId="11" xfId="49" applyNumberFormat="1" applyFont="1" applyFill="1" applyBorder="1" applyAlignment="1">
      <alignment horizontal="center" vertical="center" wrapText="1"/>
    </xf>
    <xf numFmtId="175" fontId="41" fillId="37" borderId="41" xfId="49" applyNumberFormat="1" applyFont="1" applyFill="1" applyBorder="1" applyAlignment="1">
      <alignment horizontal="center" vertical="center" wrapText="1"/>
    </xf>
    <xf numFmtId="169" fontId="41" fillId="37" borderId="11" xfId="49" applyNumberFormat="1" applyFont="1" applyFill="1" applyBorder="1" applyAlignment="1">
      <alignment horizontal="center" vertical="center" wrapText="1"/>
    </xf>
    <xf numFmtId="169" fontId="41" fillId="37" borderId="41" xfId="49" applyNumberFormat="1" applyFont="1" applyFill="1" applyBorder="1" applyAlignment="1">
      <alignment horizontal="center" vertical="center" wrapText="1"/>
    </xf>
    <xf numFmtId="169" fontId="41" fillId="37" borderId="8" xfId="49" applyNumberFormat="1" applyFont="1" applyFill="1" applyBorder="1" applyAlignment="1">
      <alignment horizontal="center" vertical="center" wrapText="1"/>
    </xf>
    <xf numFmtId="169" fontId="41" fillId="37" borderId="3" xfId="49" applyNumberFormat="1" applyFont="1" applyFill="1" applyBorder="1" applyAlignment="1">
      <alignment horizontal="center" vertical="center" wrapText="1"/>
    </xf>
    <xf numFmtId="0" fontId="16" fillId="26" borderId="0" xfId="83" applyFont="1" applyFill="1" applyAlignment="1">
      <alignment horizontal="center" vertical="center" wrapText="1"/>
    </xf>
    <xf numFmtId="0" fontId="16" fillId="26" borderId="0" xfId="49" applyFont="1" applyFill="1" applyAlignment="1">
      <alignment horizontal="center"/>
    </xf>
    <xf numFmtId="0" fontId="39" fillId="0" borderId="30" xfId="32" applyFont="1" applyBorder="1" applyAlignment="1">
      <alignment horizontal="right" vertical="center" wrapText="1"/>
    </xf>
    <xf numFmtId="0" fontId="39" fillId="0" borderId="79" xfId="32" applyFont="1" applyBorder="1" applyAlignment="1">
      <alignment horizontal="right" vertical="center" wrapText="1"/>
    </xf>
    <xf numFmtId="0" fontId="39" fillId="0" borderId="52" xfId="32" applyFont="1" applyBorder="1" applyAlignment="1">
      <alignment horizontal="right" vertical="center" wrapText="1"/>
    </xf>
    <xf numFmtId="0" fontId="39" fillId="0" borderId="7" xfId="32" applyFont="1" applyBorder="1" applyAlignment="1">
      <alignment horizontal="right" vertical="center" wrapText="1"/>
    </xf>
    <xf numFmtId="0" fontId="39" fillId="0" borderId="36" xfId="32" applyFont="1" applyBorder="1" applyAlignment="1">
      <alignment horizontal="right" vertical="center" wrapText="1"/>
    </xf>
    <xf numFmtId="0" fontId="39" fillId="0" borderId="69" xfId="32" applyFont="1" applyBorder="1" applyAlignment="1">
      <alignment horizontal="right" vertical="center" wrapText="1"/>
    </xf>
    <xf numFmtId="0" fontId="68" fillId="0" borderId="25" xfId="32" applyFont="1" applyBorder="1" applyAlignment="1">
      <alignment horizontal="right" vertical="center" wrapText="1"/>
    </xf>
    <xf numFmtId="0" fontId="68" fillId="0" borderId="44" xfId="32" applyFont="1" applyBorder="1" applyAlignment="1">
      <alignment horizontal="right" vertical="center" wrapText="1"/>
    </xf>
    <xf numFmtId="0" fontId="39" fillId="0" borderId="52" xfId="0" applyFont="1" applyBorder="1" applyAlignment="1">
      <alignment horizontal="right" vertical="center" wrapText="1"/>
    </xf>
    <xf numFmtId="0" fontId="39" fillId="0" borderId="7" xfId="0" applyFont="1" applyBorder="1" applyAlignment="1">
      <alignment horizontal="right" vertical="center" wrapText="1"/>
    </xf>
    <xf numFmtId="0" fontId="44" fillId="0" borderId="52" xfId="0" applyFont="1" applyBorder="1" applyAlignment="1">
      <alignment horizontal="right"/>
    </xf>
    <xf numFmtId="0" fontId="44" fillId="0" borderId="7" xfId="0" applyFont="1" applyBorder="1" applyAlignment="1">
      <alignment horizontal="right"/>
    </xf>
    <xf numFmtId="0" fontId="107" fillId="0" borderId="52" xfId="0" applyFont="1" applyBorder="1" applyAlignment="1">
      <alignment horizontal="right" vertical="center" wrapText="1"/>
    </xf>
    <xf numFmtId="0" fontId="107" fillId="0" borderId="7" xfId="0" applyFont="1" applyBorder="1" applyAlignment="1">
      <alignment horizontal="right" vertical="center" wrapText="1"/>
    </xf>
    <xf numFmtId="0" fontId="13" fillId="0" borderId="52" xfId="49" applyFont="1" applyBorder="1" applyAlignment="1">
      <alignment horizontal="right" vertical="center" wrapText="1"/>
    </xf>
    <xf numFmtId="0" fontId="13" fillId="0" borderId="7" xfId="49" applyFont="1" applyBorder="1" applyAlignment="1">
      <alignment horizontal="right" vertical="center" wrapText="1"/>
    </xf>
    <xf numFmtId="0" fontId="13" fillId="0" borderId="52" xfId="49" applyFont="1" applyBorder="1" applyAlignment="1">
      <alignment horizontal="right" vertical="center"/>
    </xf>
    <xf numFmtId="0" fontId="13" fillId="0" borderId="7" xfId="49" applyFont="1" applyBorder="1" applyAlignment="1">
      <alignment horizontal="right" vertical="center"/>
    </xf>
    <xf numFmtId="0" fontId="13" fillId="28" borderId="30" xfId="83" applyFont="1" applyFill="1" applyBorder="1" applyAlignment="1" applyProtection="1">
      <alignment horizontal="center" vertical="center"/>
      <protection locked="0"/>
    </xf>
    <xf numFmtId="0" fontId="13" fillId="28" borderId="28" xfId="83" applyFont="1" applyFill="1" applyBorder="1" applyAlignment="1" applyProtection="1">
      <alignment horizontal="center" vertical="center"/>
      <protection locked="0"/>
    </xf>
    <xf numFmtId="0" fontId="13" fillId="28" borderId="19" xfId="83" applyFont="1" applyFill="1" applyBorder="1" applyAlignment="1" applyProtection="1">
      <alignment horizontal="center" vertical="center"/>
      <protection locked="0"/>
    </xf>
    <xf numFmtId="0" fontId="39" fillId="26" borderId="52" xfId="0" applyFont="1" applyFill="1" applyBorder="1" applyAlignment="1">
      <alignment horizontal="center" vertical="center" wrapText="1"/>
    </xf>
    <xf numFmtId="0" fontId="39" fillId="26" borderId="54" xfId="0" applyFont="1" applyFill="1" applyBorder="1" applyAlignment="1">
      <alignment horizontal="center" vertical="center" wrapText="1"/>
    </xf>
    <xf numFmtId="0" fontId="39" fillId="26" borderId="49" xfId="0" applyFont="1" applyFill="1" applyBorder="1" applyAlignment="1">
      <alignment horizontal="center" vertical="center" wrapText="1"/>
    </xf>
    <xf numFmtId="0" fontId="39" fillId="0" borderId="75" xfId="32" applyFont="1" applyBorder="1" applyAlignment="1">
      <alignment horizontal="right" vertical="center" wrapText="1"/>
    </xf>
    <xf numFmtId="0" fontId="39" fillId="0" borderId="73" xfId="32" applyFont="1" applyBorder="1" applyAlignment="1">
      <alignment horizontal="right" vertical="center" wrapText="1"/>
    </xf>
    <xf numFmtId="0" fontId="13" fillId="37" borderId="1" xfId="0" applyFont="1" applyFill="1" applyBorder="1" applyAlignment="1">
      <alignment horizontal="center" vertical="center"/>
    </xf>
    <xf numFmtId="0" fontId="13" fillId="37" borderId="3" xfId="0" applyFont="1" applyFill="1" applyBorder="1" applyAlignment="1">
      <alignment horizontal="center" vertical="center"/>
    </xf>
    <xf numFmtId="3" fontId="13" fillId="37" borderId="29" xfId="0" applyNumberFormat="1" applyFont="1" applyFill="1" applyBorder="1" applyAlignment="1">
      <alignment horizontal="center" vertical="center"/>
    </xf>
    <xf numFmtId="3" fontId="13" fillId="37" borderId="22" xfId="0" applyNumberFormat="1" applyFont="1" applyFill="1" applyBorder="1" applyAlignment="1">
      <alignment horizontal="center" vertical="center"/>
    </xf>
    <xf numFmtId="3" fontId="13" fillId="37" borderId="14" xfId="0" applyNumberFormat="1" applyFont="1" applyFill="1" applyBorder="1" applyAlignment="1">
      <alignment horizontal="center" vertical="center"/>
    </xf>
    <xf numFmtId="0" fontId="13" fillId="28" borderId="24" xfId="83" applyFont="1" applyFill="1" applyBorder="1" applyAlignment="1" applyProtection="1">
      <alignment horizontal="center" vertical="center"/>
      <protection locked="0"/>
    </xf>
    <xf numFmtId="0" fontId="13" fillId="28" borderId="23" xfId="83" applyFont="1" applyFill="1" applyBorder="1" applyAlignment="1" applyProtection="1">
      <alignment horizontal="center" vertical="center"/>
      <protection locked="0"/>
    </xf>
    <xf numFmtId="0" fontId="13" fillId="28" borderId="15" xfId="83" applyFont="1" applyFill="1" applyBorder="1" applyAlignment="1" applyProtection="1">
      <alignment horizontal="center" vertical="center"/>
      <protection locked="0"/>
    </xf>
    <xf numFmtId="0" fontId="13" fillId="0" borderId="56" xfId="49" applyFont="1" applyBorder="1" applyAlignment="1">
      <alignment horizontal="right" vertical="center" wrapText="1"/>
    </xf>
    <xf numFmtId="0" fontId="13" fillId="0" borderId="77" xfId="49" applyFont="1" applyBorder="1" applyAlignment="1">
      <alignment horizontal="right" vertical="center" wrapText="1"/>
    </xf>
    <xf numFmtId="0" fontId="13" fillId="37" borderId="29" xfId="0" applyFont="1" applyFill="1" applyBorder="1" applyAlignment="1">
      <alignment horizontal="center" vertical="center"/>
    </xf>
    <xf numFmtId="0" fontId="13" fillId="37" borderId="22" xfId="0" applyFont="1" applyFill="1" applyBorder="1" applyAlignment="1">
      <alignment horizontal="center" vertical="center"/>
    </xf>
    <xf numFmtId="0" fontId="13" fillId="37" borderId="14" xfId="0" applyFont="1" applyFill="1" applyBorder="1" applyAlignment="1">
      <alignment horizontal="center" vertical="center"/>
    </xf>
    <xf numFmtId="14" fontId="58" fillId="28" borderId="24" xfId="83" applyNumberFormat="1" applyFont="1" applyFill="1" applyBorder="1" applyAlignment="1" applyProtection="1">
      <alignment horizontal="center" vertical="center"/>
      <protection locked="0"/>
    </xf>
    <xf numFmtId="0" fontId="58" fillId="28" borderId="23" xfId="83" applyFont="1" applyFill="1" applyBorder="1" applyAlignment="1" applyProtection="1">
      <alignment horizontal="center" vertical="center"/>
      <protection locked="0"/>
    </xf>
    <xf numFmtId="0" fontId="58" fillId="28" borderId="15" xfId="83" applyFont="1" applyFill="1" applyBorder="1" applyAlignment="1" applyProtection="1">
      <alignment horizontal="center" vertical="center"/>
      <protection locked="0"/>
    </xf>
    <xf numFmtId="14" fontId="13" fillId="28" borderId="24" xfId="83" applyNumberFormat="1" applyFont="1" applyFill="1" applyBorder="1" applyAlignment="1" applyProtection="1">
      <alignment horizontal="center" vertical="center"/>
      <protection locked="0"/>
    </xf>
    <xf numFmtId="0" fontId="22" fillId="0" borderId="0" xfId="0" applyFont="1" applyAlignment="1">
      <alignment horizontal="left" vertical="center"/>
    </xf>
    <xf numFmtId="0" fontId="44" fillId="0" borderId="0" xfId="0" applyFont="1" applyAlignment="1">
      <alignment horizontal="left" vertical="center"/>
    </xf>
    <xf numFmtId="0" fontId="44" fillId="26" borderId="0" xfId="0" applyFont="1" applyFill="1" applyAlignment="1">
      <alignment horizontal="left" vertical="center"/>
    </xf>
    <xf numFmtId="0" fontId="41" fillId="37" borderId="35" xfId="0" applyFont="1" applyFill="1" applyBorder="1" applyAlignment="1">
      <alignment horizontal="center" vertical="center"/>
    </xf>
    <xf numFmtId="0" fontId="41" fillId="37" borderId="34" xfId="0" applyFont="1" applyFill="1" applyBorder="1" applyAlignment="1">
      <alignment horizontal="center" vertical="center"/>
    </xf>
    <xf numFmtId="0" fontId="41" fillId="37" borderId="1" xfId="0" applyFont="1" applyFill="1" applyBorder="1" applyAlignment="1">
      <alignment horizontal="center" vertical="center"/>
    </xf>
    <xf numFmtId="0" fontId="41" fillId="37" borderId="8" xfId="0" applyFont="1" applyFill="1" applyBorder="1" applyAlignment="1">
      <alignment horizontal="center" vertical="center"/>
    </xf>
    <xf numFmtId="0" fontId="41" fillId="37" borderId="3" xfId="0" applyFont="1" applyFill="1" applyBorder="1" applyAlignment="1">
      <alignment horizontal="center" vertical="center"/>
    </xf>
    <xf numFmtId="0" fontId="44" fillId="0" borderId="0" xfId="0" applyFont="1" applyAlignment="1">
      <alignment horizontal="left"/>
    </xf>
    <xf numFmtId="0" fontId="22" fillId="27" borderId="0" xfId="0" applyFont="1" applyFill="1" applyAlignment="1">
      <alignment horizontal="left" indent="1"/>
    </xf>
    <xf numFmtId="0" fontId="44" fillId="27" borderId="0" xfId="0" applyFont="1" applyFill="1" applyAlignment="1">
      <alignment horizontal="left"/>
    </xf>
    <xf numFmtId="0" fontId="21" fillId="27" borderId="0" xfId="32" applyFont="1" applyFill="1" applyAlignment="1">
      <alignment horizontal="center"/>
    </xf>
    <xf numFmtId="0" fontId="44" fillId="0" borderId="0" xfId="0" applyFont="1" applyAlignment="1"/>
    <xf numFmtId="0" fontId="44" fillId="27" borderId="0" xfId="0" applyFont="1" applyFill="1" applyAlignment="1"/>
    <xf numFmtId="0" fontId="44" fillId="27" borderId="0" xfId="0" applyFont="1" applyFill="1" applyAlignment="1">
      <alignment horizontal="left" indent="1"/>
    </xf>
    <xf numFmtId="0" fontId="21" fillId="0" borderId="0" xfId="0" applyFont="1" applyAlignment="1">
      <alignment horizontal="center"/>
    </xf>
    <xf numFmtId="0" fontId="48" fillId="37" borderId="35" xfId="0" applyFont="1" applyFill="1" applyBorder="1" applyAlignment="1">
      <alignment horizontal="center" vertical="center" wrapText="1"/>
    </xf>
    <xf numFmtId="0" fontId="48" fillId="37" borderId="26" xfId="0" applyFont="1" applyFill="1" applyBorder="1" applyAlignment="1">
      <alignment horizontal="center" vertical="center" wrapText="1"/>
    </xf>
    <xf numFmtId="0" fontId="41" fillId="37" borderId="75" xfId="0" applyFont="1" applyFill="1" applyBorder="1" applyAlignment="1">
      <alignment horizontal="center" vertical="center"/>
    </xf>
    <xf numFmtId="0" fontId="41" fillId="37" borderId="54" xfId="0" applyFont="1" applyFill="1" applyBorder="1" applyAlignment="1">
      <alignment horizontal="center" vertical="center"/>
    </xf>
    <xf numFmtId="0" fontId="41" fillId="37" borderId="73" xfId="0" applyFont="1" applyFill="1" applyBorder="1" applyAlignment="1">
      <alignment horizontal="center" vertical="center"/>
    </xf>
    <xf numFmtId="0" fontId="41" fillId="37" borderId="63" xfId="0" applyFont="1" applyFill="1" applyBorder="1" applyAlignment="1">
      <alignment horizontal="center" vertical="center"/>
    </xf>
    <xf numFmtId="0" fontId="41" fillId="37" borderId="56" xfId="0" applyFont="1" applyFill="1" applyBorder="1" applyAlignment="1">
      <alignment horizontal="center" vertical="center"/>
    </xf>
    <xf numFmtId="0" fontId="41" fillId="37" borderId="74" xfId="0" applyFont="1" applyFill="1" applyBorder="1" applyAlignment="1">
      <alignment horizontal="center" vertical="center"/>
    </xf>
    <xf numFmtId="0" fontId="41" fillId="37" borderId="78" xfId="0" applyFont="1" applyFill="1" applyBorder="1" applyAlignment="1">
      <alignment horizontal="center" vertical="center"/>
    </xf>
    <xf numFmtId="0" fontId="48" fillId="37" borderId="51" xfId="0" applyFont="1" applyFill="1" applyBorder="1" applyAlignment="1">
      <alignment horizontal="center" vertical="center" wrapText="1"/>
    </xf>
    <xf numFmtId="0" fontId="48" fillId="37" borderId="21" xfId="0" applyFont="1" applyFill="1" applyBorder="1" applyAlignment="1">
      <alignment horizontal="center" vertical="center" wrapText="1"/>
    </xf>
    <xf numFmtId="0" fontId="48" fillId="37" borderId="46" xfId="0" applyFont="1" applyFill="1" applyBorder="1" applyAlignment="1">
      <alignment horizontal="center" vertical="center"/>
    </xf>
    <xf numFmtId="0" fontId="48" fillId="37" borderId="48" xfId="0" applyFont="1" applyFill="1" applyBorder="1" applyAlignment="1">
      <alignment horizontal="center" vertical="center"/>
    </xf>
    <xf numFmtId="0" fontId="48" fillId="37" borderId="45" xfId="0" applyFont="1" applyFill="1" applyBorder="1" applyAlignment="1">
      <alignment horizontal="center" vertical="center" wrapText="1"/>
    </xf>
    <xf numFmtId="0" fontId="48" fillId="37" borderId="47" xfId="0" applyFont="1" applyFill="1" applyBorder="1" applyAlignment="1">
      <alignment horizontal="center" vertical="center" wrapText="1"/>
    </xf>
    <xf numFmtId="0" fontId="48" fillId="37" borderId="34" xfId="0" applyFont="1" applyFill="1" applyBorder="1" applyAlignment="1">
      <alignment horizontal="center" vertical="center" wrapText="1"/>
    </xf>
    <xf numFmtId="0" fontId="16" fillId="0" borderId="0" xfId="0" applyFont="1" applyAlignment="1">
      <alignment horizontal="center"/>
    </xf>
    <xf numFmtId="0" fontId="48" fillId="37" borderId="22" xfId="0" applyFont="1" applyFill="1" applyBorder="1" applyAlignment="1">
      <alignment horizontal="center" vertical="center"/>
    </xf>
    <xf numFmtId="0" fontId="48" fillId="37" borderId="14" xfId="0" applyFont="1" applyFill="1" applyBorder="1" applyAlignment="1">
      <alignment horizontal="center" vertical="center"/>
    </xf>
    <xf numFmtId="0" fontId="48" fillId="37" borderId="72" xfId="0" applyFont="1" applyFill="1" applyBorder="1" applyAlignment="1">
      <alignment horizontal="center" vertical="center"/>
    </xf>
    <xf numFmtId="0" fontId="48" fillId="37" borderId="73" xfId="0" applyFont="1" applyFill="1" applyBorder="1" applyAlignment="1">
      <alignment horizontal="center" vertical="center"/>
    </xf>
    <xf numFmtId="0" fontId="48" fillId="37" borderId="76" xfId="0" applyFont="1" applyFill="1" applyBorder="1" applyAlignment="1">
      <alignment horizontal="center" vertical="center"/>
    </xf>
    <xf numFmtId="0" fontId="44" fillId="27" borderId="0" xfId="0" applyFont="1" applyFill="1" applyAlignment="1">
      <alignment horizontal="left" wrapText="1"/>
    </xf>
    <xf numFmtId="0" fontId="20" fillId="0" borderId="0" xfId="0" applyFont="1" applyAlignment="1">
      <alignment horizontal="center"/>
    </xf>
    <xf numFmtId="0" fontId="48" fillId="37" borderId="29" xfId="0" applyFont="1" applyFill="1" applyBorder="1" applyAlignment="1">
      <alignment horizontal="center" vertical="center"/>
    </xf>
    <xf numFmtId="0" fontId="48" fillId="37" borderId="40" xfId="0" applyFont="1" applyFill="1" applyBorder="1" applyAlignment="1">
      <alignment horizontal="center" vertical="center" wrapText="1"/>
    </xf>
    <xf numFmtId="0" fontId="48" fillId="37" borderId="42" xfId="0" applyFont="1" applyFill="1" applyBorder="1" applyAlignment="1">
      <alignment horizontal="center" vertical="center" wrapText="1"/>
    </xf>
    <xf numFmtId="0" fontId="79" fillId="0" borderId="0" xfId="32" applyFont="1" applyAlignment="1">
      <alignment horizontal="center" vertical="center"/>
    </xf>
    <xf numFmtId="0" fontId="84" fillId="0" borderId="0" xfId="32" applyFont="1" applyAlignment="1">
      <alignment horizontal="center" vertical="center" wrapText="1"/>
    </xf>
    <xf numFmtId="0" fontId="48" fillId="37" borderId="1" xfId="32" applyFont="1" applyFill="1" applyBorder="1" applyAlignment="1">
      <alignment horizontal="center" vertical="center"/>
    </xf>
    <xf numFmtId="0" fontId="48" fillId="37" borderId="8" xfId="32" applyFont="1" applyFill="1" applyBorder="1" applyAlignment="1">
      <alignment horizontal="center" vertical="center"/>
    </xf>
    <xf numFmtId="0" fontId="48" fillId="37" borderId="3" xfId="32" applyFont="1" applyFill="1" applyBorder="1" applyAlignment="1">
      <alignment horizontal="center" vertical="center"/>
    </xf>
    <xf numFmtId="1" fontId="48" fillId="38" borderId="45" xfId="21" applyFont="1" applyFill="1" applyBorder="1" applyAlignment="1">
      <alignment horizontal="center" vertical="center" wrapText="1"/>
    </xf>
    <xf numFmtId="1" fontId="48" fillId="38" borderId="47" xfId="21" applyFont="1" applyFill="1" applyBorder="1" applyAlignment="1">
      <alignment horizontal="center" vertical="center" wrapText="1"/>
    </xf>
    <xf numFmtId="1" fontId="48" fillId="38" borderId="59" xfId="21" applyFont="1" applyFill="1" applyBorder="1" applyAlignment="1">
      <alignment horizontal="center" vertical="center" wrapText="1"/>
    </xf>
    <xf numFmtId="1" fontId="48" fillId="38" borderId="101" xfId="21" applyFont="1" applyFill="1" applyBorder="1" applyAlignment="1">
      <alignment horizontal="center" vertical="center" wrapText="1"/>
    </xf>
    <xf numFmtId="1" fontId="48" fillId="38" borderId="66" xfId="21" applyFont="1" applyFill="1" applyBorder="1" applyAlignment="1">
      <alignment horizontal="center" vertical="center" wrapText="1"/>
    </xf>
    <xf numFmtId="1" fontId="48" fillId="38" borderId="11" xfId="21" applyFont="1" applyFill="1" applyBorder="1" applyAlignment="1">
      <alignment horizontal="center" vertical="center" wrapText="1"/>
    </xf>
    <xf numFmtId="1" fontId="48" fillId="38" borderId="0" xfId="21" applyFont="1" applyFill="1" applyAlignment="1">
      <alignment horizontal="center" vertical="center" wrapText="1"/>
    </xf>
    <xf numFmtId="1" fontId="48" fillId="38" borderId="20" xfId="21" applyFont="1" applyFill="1" applyBorder="1" applyAlignment="1">
      <alignment horizontal="center" vertical="center" wrapText="1"/>
    </xf>
    <xf numFmtId="0" fontId="48" fillId="37" borderId="29" xfId="32" applyFont="1" applyFill="1" applyBorder="1" applyAlignment="1">
      <alignment horizontal="center" vertical="center"/>
    </xf>
    <xf numFmtId="0" fontId="48" fillId="37" borderId="22" xfId="32" applyFont="1" applyFill="1" applyBorder="1" applyAlignment="1">
      <alignment horizontal="center" vertical="center"/>
    </xf>
    <xf numFmtId="0" fontId="48" fillId="37" borderId="14" xfId="32" applyFont="1" applyFill="1" applyBorder="1" applyAlignment="1">
      <alignment horizontal="center" vertical="center"/>
    </xf>
    <xf numFmtId="0" fontId="22" fillId="27" borderId="0" xfId="49" applyFont="1" applyFill="1" applyAlignment="1">
      <alignment horizontal="left" vertical="center" wrapText="1"/>
    </xf>
    <xf numFmtId="0" fontId="77" fillId="26" borderId="7" xfId="0" applyFont="1" applyFill="1" applyBorder="1" applyAlignment="1">
      <alignment horizontal="center" vertical="center"/>
    </xf>
    <xf numFmtId="0" fontId="77" fillId="26" borderId="62" xfId="0" applyFont="1" applyFill="1" applyBorder="1" applyAlignment="1">
      <alignment horizontal="center" vertical="center"/>
    </xf>
    <xf numFmtId="0" fontId="16" fillId="0" borderId="0" xfId="0" applyFont="1" applyAlignment="1">
      <alignment horizontal="center" vertical="center"/>
    </xf>
    <xf numFmtId="0" fontId="16" fillId="20" borderId="0" xfId="0" applyFont="1" applyFill="1" applyAlignment="1">
      <alignment horizontal="center" vertical="center"/>
    </xf>
    <xf numFmtId="0" fontId="20" fillId="0" borderId="0" xfId="0" applyFont="1" applyAlignment="1">
      <alignment horizontal="center" vertical="center" wrapText="1"/>
    </xf>
    <xf numFmtId="169" fontId="84" fillId="3" borderId="60" xfId="49" applyNumberFormat="1" applyFont="1" applyFill="1" applyBorder="1" applyAlignment="1" applyProtection="1">
      <alignment horizontal="center" vertical="center" wrapText="1"/>
      <protection locked="0"/>
    </xf>
    <xf numFmtId="169" fontId="84" fillId="3" borderId="8" xfId="49" applyNumberFormat="1" applyFont="1" applyFill="1" applyBorder="1" applyAlignment="1" applyProtection="1">
      <alignment horizontal="center" vertical="center" wrapText="1"/>
      <protection locked="0"/>
    </xf>
    <xf numFmtId="169"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lignment horizontal="center" vertical="center"/>
    </xf>
    <xf numFmtId="0" fontId="41" fillId="0" borderId="31" xfId="0" applyFont="1" applyBorder="1" applyAlignment="1">
      <alignment horizontal="center" vertical="center"/>
    </xf>
    <xf numFmtId="0" fontId="44" fillId="27" borderId="0" xfId="0" applyFont="1" applyFill="1" applyAlignment="1">
      <alignment horizontal="left" vertical="center" wrapText="1"/>
    </xf>
    <xf numFmtId="0" fontId="44" fillId="27" borderId="0" xfId="0" applyFont="1" applyFill="1" applyAlignment="1">
      <alignment vertical="center"/>
    </xf>
    <xf numFmtId="0" fontId="16" fillId="0" borderId="0" xfId="40" applyFont="1" applyAlignment="1">
      <alignment horizontal="center" vertical="center"/>
    </xf>
    <xf numFmtId="0" fontId="16" fillId="20" borderId="0" xfId="40" applyFont="1" applyFill="1" applyAlignment="1">
      <alignment horizontal="center" vertical="center"/>
    </xf>
    <xf numFmtId="169" fontId="84" fillId="26" borderId="60" xfId="49" applyNumberFormat="1" applyFont="1" applyFill="1" applyBorder="1" applyAlignment="1">
      <alignment horizontal="center" vertical="center" wrapText="1"/>
    </xf>
    <xf numFmtId="169" fontId="84" fillId="26" borderId="8" xfId="49" applyNumberFormat="1" applyFont="1" applyFill="1" applyBorder="1" applyAlignment="1">
      <alignment horizontal="center" vertical="center" wrapText="1"/>
    </xf>
    <xf numFmtId="169" fontId="84" fillId="26" borderId="3" xfId="49" applyNumberFormat="1" applyFont="1" applyFill="1" applyBorder="1" applyAlignment="1">
      <alignment horizontal="center" vertical="center" wrapText="1"/>
    </xf>
    <xf numFmtId="0" fontId="20" fillId="0" borderId="0" xfId="0" applyFont="1" applyAlignment="1">
      <alignment horizontal="center" vertical="center"/>
    </xf>
    <xf numFmtId="0" fontId="56" fillId="26" borderId="7" xfId="52" applyFont="1" applyFill="1" applyBorder="1" applyAlignment="1">
      <alignment horizontal="left" vertical="center"/>
    </xf>
    <xf numFmtId="0" fontId="157" fillId="37" borderId="7" xfId="56" applyFont="1" applyFill="1" applyBorder="1" applyAlignment="1">
      <alignment horizontal="center" vertical="center" wrapText="1"/>
    </xf>
    <xf numFmtId="0" fontId="157" fillId="37" borderId="32" xfId="56" applyFont="1" applyFill="1" applyBorder="1" applyAlignment="1">
      <alignment horizontal="center" vertical="center" wrapText="1"/>
    </xf>
    <xf numFmtId="0" fontId="157" fillId="37" borderId="69" xfId="56" applyFont="1" applyFill="1" applyBorder="1" applyAlignment="1">
      <alignment horizontal="center" vertical="center" wrapText="1"/>
    </xf>
    <xf numFmtId="0" fontId="157" fillId="37" borderId="7" xfId="56" applyFont="1" applyFill="1" applyBorder="1" applyAlignment="1">
      <alignment horizontal="center" vertical="center"/>
    </xf>
    <xf numFmtId="0" fontId="157" fillId="26" borderId="62" xfId="52" applyFont="1" applyFill="1" applyBorder="1" applyAlignment="1">
      <alignment horizontal="center" vertical="center"/>
    </xf>
    <xf numFmtId="0" fontId="157" fillId="26" borderId="23" xfId="52" applyFont="1" applyFill="1" applyBorder="1" applyAlignment="1">
      <alignment horizontal="center" vertical="center"/>
    </xf>
    <xf numFmtId="0" fontId="157" fillId="26" borderId="32" xfId="52" applyFont="1" applyFill="1" applyBorder="1" applyAlignment="1">
      <alignment horizontal="center" vertical="center"/>
    </xf>
    <xf numFmtId="0" fontId="56" fillId="22" borderId="7" xfId="52" applyFont="1" applyFill="1" applyBorder="1" applyAlignment="1">
      <alignment horizontal="left" vertical="center"/>
    </xf>
    <xf numFmtId="0" fontId="157" fillId="20" borderId="63" xfId="52" applyFont="1" applyFill="1" applyBorder="1" applyAlignment="1">
      <alignment horizontal="left" vertical="center" wrapText="1"/>
    </xf>
    <xf numFmtId="0" fontId="157" fillId="20" borderId="31" xfId="52" applyFont="1" applyFill="1" applyBorder="1" applyAlignment="1">
      <alignment horizontal="left" vertical="center" wrapText="1"/>
    </xf>
    <xf numFmtId="0" fontId="56" fillId="20" borderId="7" xfId="52" applyFont="1" applyFill="1" applyBorder="1" applyAlignment="1">
      <alignment horizontal="left" vertical="center" wrapText="1"/>
    </xf>
    <xf numFmtId="0" fontId="157" fillId="22" borderId="63" xfId="52" applyFont="1" applyFill="1" applyBorder="1" applyAlignment="1">
      <alignment horizontal="left" vertical="center"/>
    </xf>
    <xf numFmtId="0" fontId="157" fillId="22" borderId="31" xfId="52" applyFont="1" applyFill="1" applyBorder="1" applyAlignment="1">
      <alignment horizontal="left" vertical="center"/>
    </xf>
    <xf numFmtId="0" fontId="56" fillId="26" borderId="7" xfId="52" applyFont="1" applyFill="1" applyBorder="1" applyAlignment="1">
      <alignment horizontal="left" vertical="center" wrapText="1"/>
    </xf>
    <xf numFmtId="0" fontId="157" fillId="22" borderId="4" xfId="52" applyFont="1" applyFill="1" applyBorder="1" applyAlignment="1">
      <alignment horizontal="left" vertical="center"/>
    </xf>
    <xf numFmtId="0" fontId="157" fillId="22" borderId="7" xfId="52" applyFont="1" applyFill="1" applyBorder="1" applyAlignment="1">
      <alignment horizontal="center" vertical="center" wrapText="1"/>
    </xf>
    <xf numFmtId="0" fontId="157" fillId="48" borderId="62" xfId="0" applyFont="1" applyFill="1" applyBorder="1" applyAlignment="1">
      <alignment horizontal="center" vertical="center"/>
    </xf>
    <xf numFmtId="0" fontId="157" fillId="48" borderId="23" xfId="0" applyFont="1" applyFill="1" applyBorder="1" applyAlignment="1">
      <alignment horizontal="center" vertical="center"/>
    </xf>
    <xf numFmtId="0" fontId="157" fillId="48" borderId="32" xfId="0" applyFont="1" applyFill="1" applyBorder="1" applyAlignment="1">
      <alignment horizontal="center" vertical="center"/>
    </xf>
    <xf numFmtId="0" fontId="56" fillId="20" borderId="7" xfId="32"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7" fillId="48" borderId="23" xfId="0" applyFont="1" applyFill="1" applyBorder="1" applyAlignment="1">
      <alignment horizontal="center" vertical="center" wrapText="1"/>
    </xf>
    <xf numFmtId="0" fontId="157" fillId="48" borderId="32" xfId="0" applyFont="1" applyFill="1" applyBorder="1" applyAlignment="1">
      <alignment horizontal="center" vertical="center" wrapText="1"/>
    </xf>
    <xf numFmtId="0" fontId="157" fillId="48" borderId="64" xfId="0" applyFont="1" applyFill="1" applyBorder="1" applyAlignment="1">
      <alignment horizontal="center" vertical="center" wrapText="1"/>
    </xf>
    <xf numFmtId="0" fontId="157" fillId="48" borderId="37" xfId="0" applyFont="1" applyFill="1" applyBorder="1" applyAlignment="1">
      <alignment horizontal="center" vertical="center" wrapText="1"/>
    </xf>
    <xf numFmtId="0" fontId="157" fillId="48" borderId="69" xfId="0"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31"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57" fillId="37" borderId="63" xfId="32" applyFont="1" applyFill="1" applyBorder="1" applyAlignment="1">
      <alignment horizontal="center" vertical="center" wrapText="1"/>
    </xf>
    <xf numFmtId="0" fontId="157" fillId="37" borderId="31" xfId="32" applyFont="1" applyFill="1" applyBorder="1" applyAlignment="1">
      <alignment horizontal="center" vertical="center" wrapText="1"/>
    </xf>
    <xf numFmtId="0" fontId="157" fillId="37" borderId="62" xfId="32" applyFont="1" applyFill="1" applyBorder="1" applyAlignment="1">
      <alignment horizontal="center" vertical="center" wrapText="1"/>
    </xf>
    <xf numFmtId="0" fontId="157" fillId="37" borderId="23" xfId="32" applyFont="1" applyFill="1" applyBorder="1" applyAlignment="1">
      <alignment horizontal="center" vertical="center" wrapText="1"/>
    </xf>
    <xf numFmtId="0" fontId="159" fillId="37" borderId="63" xfId="32" applyFont="1" applyFill="1" applyBorder="1" applyAlignment="1">
      <alignment horizontal="center" vertical="center" wrapText="1"/>
    </xf>
    <xf numFmtId="0" fontId="159" fillId="37" borderId="31" xfId="32" applyFont="1" applyFill="1" applyBorder="1" applyAlignment="1">
      <alignment horizontal="center" vertical="center" wrapText="1"/>
    </xf>
    <xf numFmtId="0" fontId="159" fillId="37" borderId="7" xfId="32" applyFont="1" applyFill="1" applyBorder="1" applyAlignment="1">
      <alignment horizontal="center" vertical="center" wrapText="1"/>
    </xf>
    <xf numFmtId="0" fontId="157" fillId="37" borderId="7" xfId="32" applyFont="1" applyFill="1" applyBorder="1" applyAlignment="1">
      <alignment horizontal="center" vertical="center"/>
    </xf>
    <xf numFmtId="2" fontId="157" fillId="37" borderId="63" xfId="32" applyNumberFormat="1" applyFont="1" applyFill="1" applyBorder="1" applyAlignment="1">
      <alignment horizontal="center" vertical="center" wrapText="1"/>
    </xf>
    <xf numFmtId="2" fontId="157" fillId="37" borderId="31" xfId="32" applyNumberFormat="1" applyFont="1" applyFill="1" applyBorder="1" applyAlignment="1">
      <alignment horizontal="center" vertical="center" wrapText="1"/>
    </xf>
    <xf numFmtId="2" fontId="157" fillId="37" borderId="62" xfId="32" applyNumberFormat="1" applyFont="1" applyFill="1" applyBorder="1" applyAlignment="1">
      <alignment horizontal="center" vertical="center" wrapText="1"/>
    </xf>
    <xf numFmtId="2" fontId="157" fillId="37" borderId="23" xfId="32" applyNumberFormat="1" applyFont="1" applyFill="1" applyBorder="1" applyAlignment="1">
      <alignment horizontal="center" vertical="center" wrapText="1"/>
    </xf>
    <xf numFmtId="2" fontId="157" fillId="37" borderId="32" xfId="32" applyNumberFormat="1" applyFont="1" applyFill="1" applyBorder="1" applyAlignment="1">
      <alignment horizontal="center" vertical="center" wrapText="1"/>
    </xf>
    <xf numFmtId="0" fontId="157" fillId="37" borderId="32" xfId="32" applyFont="1" applyFill="1" applyBorder="1" applyAlignment="1">
      <alignment horizontal="center" vertical="center" wrapText="1"/>
    </xf>
    <xf numFmtId="2" fontId="48" fillId="37" borderId="7" xfId="0" applyNumberFormat="1" applyFont="1" applyFill="1" applyBorder="1" applyAlignment="1">
      <alignment horizontal="center" vertical="center"/>
    </xf>
    <xf numFmtId="0" fontId="48" fillId="37" borderId="7" xfId="0" applyFont="1" applyFill="1" applyBorder="1" applyAlignment="1">
      <alignment horizontal="center" vertical="center"/>
    </xf>
    <xf numFmtId="0" fontId="164" fillId="48" borderId="7" xfId="0" applyFont="1" applyFill="1" applyBorder="1" applyAlignment="1">
      <alignment horizontal="center" vertical="center" wrapText="1"/>
    </xf>
    <xf numFmtId="0" fontId="48" fillId="22" borderId="62" xfId="0" applyFont="1" applyFill="1" applyBorder="1" applyAlignment="1">
      <alignment horizontal="left" vertical="center"/>
    </xf>
    <xf numFmtId="0" fontId="48" fillId="22" borderId="23" xfId="0" applyFont="1" applyFill="1" applyBorder="1" applyAlignment="1">
      <alignment horizontal="left" vertical="center"/>
    </xf>
    <xf numFmtId="0" fontId="48" fillId="22" borderId="32" xfId="0" applyFont="1" applyFill="1" applyBorder="1" applyAlignment="1">
      <alignment horizontal="left" vertical="center"/>
    </xf>
    <xf numFmtId="0" fontId="164" fillId="37" borderId="7" xfId="0" applyFont="1" applyFill="1" applyBorder="1" applyAlignment="1">
      <alignment horizontal="center" vertical="center" wrapText="1"/>
    </xf>
    <xf numFmtId="0" fontId="41" fillId="37" borderId="63" xfId="0" applyFont="1" applyFill="1" applyBorder="1" applyAlignment="1">
      <alignment horizontal="center" vertical="center" wrapText="1"/>
    </xf>
    <xf numFmtId="0" fontId="41" fillId="37" borderId="31" xfId="0" applyFont="1" applyFill="1" applyBorder="1" applyAlignment="1">
      <alignment horizontal="center" vertical="center" wrapText="1"/>
    </xf>
    <xf numFmtId="0" fontId="159" fillId="0" borderId="7" xfId="0" applyFont="1" applyBorder="1" applyAlignment="1">
      <alignment horizontal="left" vertical="center"/>
    </xf>
    <xf numFmtId="0" fontId="157" fillId="37" borderId="7" xfId="49" applyFont="1" applyFill="1" applyBorder="1" applyAlignment="1">
      <alignment horizontal="center" vertical="center" wrapText="1"/>
    </xf>
    <xf numFmtId="0" fontId="159" fillId="0" borderId="62" xfId="0" applyFont="1" applyBorder="1" applyAlignment="1">
      <alignment horizontal="left" vertical="center"/>
    </xf>
    <xf numFmtId="0" fontId="159" fillId="0" borderId="23" xfId="0" applyFont="1" applyBorder="1" applyAlignment="1">
      <alignment horizontal="left" vertical="center"/>
    </xf>
    <xf numFmtId="0" fontId="159" fillId="0" borderId="32" xfId="0" applyFont="1" applyBorder="1" applyAlignment="1">
      <alignment horizontal="left" vertical="center"/>
    </xf>
    <xf numFmtId="3" fontId="157" fillId="37" borderId="7" xfId="49" applyNumberFormat="1" applyFont="1" applyFill="1" applyBorder="1" applyAlignment="1">
      <alignment horizontal="center" vertical="center" wrapText="1"/>
    </xf>
    <xf numFmtId="3" fontId="157" fillId="37" borderId="62" xfId="49" applyNumberFormat="1" applyFont="1" applyFill="1" applyBorder="1" applyAlignment="1">
      <alignment horizontal="center" vertical="center" wrapText="1"/>
    </xf>
    <xf numFmtId="3" fontId="157" fillId="37" borderId="23" xfId="49" applyNumberFormat="1" applyFont="1" applyFill="1" applyBorder="1" applyAlignment="1">
      <alignment horizontal="center" vertical="center" wrapText="1"/>
    </xf>
    <xf numFmtId="3" fontId="157" fillId="37" borderId="32" xfId="49" applyNumberFormat="1" applyFont="1" applyFill="1" applyBorder="1" applyAlignment="1">
      <alignment horizontal="center" vertical="center" wrapText="1"/>
    </xf>
    <xf numFmtId="3" fontId="157" fillId="37" borderId="63" xfId="49" applyNumberFormat="1" applyFont="1" applyFill="1" applyBorder="1" applyAlignment="1">
      <alignment horizontal="center" vertical="center" wrapText="1"/>
    </xf>
    <xf numFmtId="3" fontId="157" fillId="37" borderId="31" xfId="49" applyNumberFormat="1" applyFont="1" applyFill="1" applyBorder="1" applyAlignment="1">
      <alignment horizontal="center" vertical="center" wrapText="1"/>
    </xf>
    <xf numFmtId="1" fontId="177" fillId="38" borderId="7" xfId="21" applyFont="1" applyFill="1" applyBorder="1" applyAlignment="1">
      <alignment horizontal="center" vertical="center" wrapText="1"/>
    </xf>
    <xf numFmtId="3" fontId="177" fillId="37" borderId="7" xfId="32" applyNumberFormat="1" applyFont="1" applyFill="1" applyBorder="1" applyAlignment="1">
      <alignment horizontal="center" vertical="center"/>
    </xf>
    <xf numFmtId="0" fontId="177" fillId="37" borderId="7" xfId="32" applyFont="1" applyFill="1" applyBorder="1" applyAlignment="1">
      <alignment horizontal="center" vertical="center"/>
    </xf>
    <xf numFmtId="0" fontId="48" fillId="37" borderId="63" xfId="0" applyFont="1" applyFill="1" applyBorder="1" applyAlignment="1">
      <alignment horizontal="center" vertical="center"/>
    </xf>
    <xf numFmtId="0" fontId="48" fillId="37" borderId="31" xfId="0" applyFont="1" applyFill="1" applyBorder="1" applyAlignment="1">
      <alignment horizontal="center" vertical="center"/>
    </xf>
    <xf numFmtId="0" fontId="48" fillId="37" borderId="62" xfId="0" applyFont="1" applyFill="1" applyBorder="1" applyAlignment="1">
      <alignment horizontal="center" vertical="center"/>
    </xf>
    <xf numFmtId="0" fontId="48" fillId="37" borderId="23" xfId="0" applyFont="1" applyFill="1" applyBorder="1" applyAlignment="1">
      <alignment horizontal="center" vertical="center"/>
    </xf>
    <xf numFmtId="0" fontId="48" fillId="37" borderId="32" xfId="0" applyFont="1" applyFill="1" applyBorder="1" applyAlignment="1">
      <alignment horizontal="center" vertical="center"/>
    </xf>
    <xf numFmtId="3" fontId="48" fillId="37" borderId="62" xfId="0" applyNumberFormat="1" applyFont="1" applyFill="1" applyBorder="1" applyAlignment="1">
      <alignment horizontal="center" vertical="center"/>
    </xf>
    <xf numFmtId="3" fontId="48" fillId="37" borderId="23" xfId="0" applyNumberFormat="1" applyFont="1" applyFill="1" applyBorder="1" applyAlignment="1">
      <alignment horizontal="center" vertical="center"/>
    </xf>
    <xf numFmtId="3" fontId="48" fillId="37" borderId="32" xfId="0" applyNumberFormat="1" applyFont="1" applyFill="1" applyBorder="1" applyAlignment="1">
      <alignment horizontal="center" vertical="center"/>
    </xf>
    <xf numFmtId="0" fontId="41" fillId="40" borderId="62" xfId="0" applyFont="1" applyFill="1" applyBorder="1" applyAlignment="1">
      <alignment horizontal="left" vertical="center"/>
    </xf>
    <xf numFmtId="0" fontId="41" fillId="40" borderId="23" xfId="0" applyFont="1" applyFill="1" applyBorder="1" applyAlignment="1">
      <alignment horizontal="left" vertical="center"/>
    </xf>
    <xf numFmtId="0" fontId="41" fillId="40" borderId="32" xfId="0" applyFont="1" applyFill="1" applyBorder="1" applyAlignment="1">
      <alignment horizontal="left" vertical="center"/>
    </xf>
    <xf numFmtId="0" fontId="41" fillId="0" borderId="62" xfId="0" applyFont="1" applyBorder="1" applyAlignment="1">
      <alignment horizontal="left" vertical="center" wrapText="1"/>
    </xf>
    <xf numFmtId="0" fontId="41" fillId="0" borderId="23" xfId="0" applyFont="1" applyBorder="1" applyAlignment="1">
      <alignment horizontal="left" vertical="center" wrapText="1"/>
    </xf>
    <xf numFmtId="0" fontId="41" fillId="0" borderId="32" xfId="0" applyFont="1" applyBorder="1" applyAlignment="1">
      <alignment horizontal="left" vertical="center" wrapText="1"/>
    </xf>
  </cellXfs>
  <cellStyles count="141">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7"/>
    <cellStyle name="Normal 10 3" xfId="140"/>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4"/>
    <cellStyle name="Normal 6 2 2 2 3" xfId="127"/>
    <cellStyle name="Normal 6 2 2 3" xfId="97"/>
    <cellStyle name="Normal 6 2 2 4" xfId="121"/>
    <cellStyle name="Normal 6 2 3" xfId="65"/>
    <cellStyle name="Normal 6 2 3 2" xfId="76"/>
    <cellStyle name="Normal 6 2 3 2 2" xfId="106"/>
    <cellStyle name="Normal 6 2 3 2 3" xfId="129"/>
    <cellStyle name="Normal 6 2 3 3" xfId="100"/>
    <cellStyle name="Normal 6 2 3 4" xfId="123"/>
    <cellStyle name="Normal 6 2 4" xfId="72"/>
    <cellStyle name="Normal 6 2 4 2" xfId="102"/>
    <cellStyle name="Normal 6 2 4 3" xfId="125"/>
    <cellStyle name="Normal 6 2 5" xfId="81"/>
    <cellStyle name="Normal 6 2 5 2" xfId="91"/>
    <cellStyle name="Normal 6 2 5 2 2" xfId="116"/>
    <cellStyle name="Normal 6 2 5 2 3" xfId="139"/>
    <cellStyle name="Normal 6 2 5 3" xfId="109"/>
    <cellStyle name="Normal 6 2 5 4" xfId="132"/>
    <cellStyle name="Normal 6 2 6" xfId="94"/>
    <cellStyle name="Normal 6 2 7" xfId="119"/>
    <cellStyle name="Normal 6 2_2. Променливи" xfId="68"/>
    <cellStyle name="Normal 6 3" xfId="57"/>
    <cellStyle name="Normal 6 3 2" xfId="73"/>
    <cellStyle name="Normal 6 3 2 2" xfId="103"/>
    <cellStyle name="Normal 6 3 2 3" xfId="126"/>
    <cellStyle name="Normal 6 3 3" xfId="90"/>
    <cellStyle name="Normal 6 3 3 2" xfId="115"/>
    <cellStyle name="Normal 6 3 3 3" xfId="138"/>
    <cellStyle name="Normal 6 3 4" xfId="96"/>
    <cellStyle name="Normal 6 3 5" xfId="120"/>
    <cellStyle name="Normal 6 4" xfId="64"/>
    <cellStyle name="Normal 6 4 2" xfId="75"/>
    <cellStyle name="Normal 6 4 2 2" xfId="105"/>
    <cellStyle name="Normal 6 4 2 3" xfId="128"/>
    <cellStyle name="Normal 6 4 3" xfId="99"/>
    <cellStyle name="Normal 6 4 4" xfId="122"/>
    <cellStyle name="Normal 6 5" xfId="71"/>
    <cellStyle name="Normal 6 5 2" xfId="101"/>
    <cellStyle name="Normal 6 5 3" xfId="124"/>
    <cellStyle name="Normal 6 6" xfId="80"/>
    <cellStyle name="Normal 6 6 2" xfId="108"/>
    <cellStyle name="Normal 6 6 3" xfId="131"/>
    <cellStyle name="Normal 6 7" xfId="93"/>
    <cellStyle name="Normal 6 8" xfId="118"/>
    <cellStyle name="Normal 6_2. Променливи" xfId="67"/>
    <cellStyle name="Normal 7" xfId="53"/>
    <cellStyle name="Normal 7 2" xfId="84"/>
    <cellStyle name="Normal 7 2 2" xfId="110"/>
    <cellStyle name="Normal 7 2 3" xfId="133"/>
    <cellStyle name="Normal 8" xfId="79"/>
    <cellStyle name="Normal 8 2" xfId="88"/>
    <cellStyle name="Normal 8 2 2" xfId="113"/>
    <cellStyle name="Normal 8 2 3" xfId="136"/>
    <cellStyle name="Normal 8 3" xfId="107"/>
    <cellStyle name="Normal 8 4" xfId="130"/>
    <cellStyle name="Normal 9" xfId="85"/>
    <cellStyle name="Normal 9 2" xfId="111"/>
    <cellStyle name="Normal 9 3" xfId="134"/>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4"/>
    <cellStyle name="Percent 8 2 3" xfId="137"/>
    <cellStyle name="Percent 8 3" xfId="112"/>
    <cellStyle name="Percent 8 4" xfId="135"/>
    <cellStyle name="Sheet Title" xfId="36"/>
    <cellStyle name="White" xfId="37"/>
    <cellStyle name="Zaglavie" xfId="38"/>
    <cellStyle name="Запетая 2" xfId="62"/>
    <cellStyle name="Запетая 2 2" xfId="98"/>
    <cellStyle name="Запетая 3" xfId="95"/>
    <cellStyle name="Нормален 3" xfId="39"/>
    <cellStyle name="Процент 2" xfId="63"/>
    <cellStyle name="Процент 3" xfId="69"/>
  </cellStyles>
  <dxfs count="368">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CCFFFF"/>
      <color rgb="FFEAEAEA"/>
      <color rgb="FFFFCC99"/>
      <color rgb="FFBCF6C6"/>
      <color rgb="FFFF7C80"/>
      <color rgb="FFCCFFCC"/>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8" name="Line 253">
          <a:extLst>
            <a:ext uri="{FF2B5EF4-FFF2-40B4-BE49-F238E27FC236}">
              <a16:creationId xmlns:a16="http://schemas.microsoft.com/office/drawing/2014/main" xmlns="" id="{00000000-0008-0000-0600-000012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9" name="Line 254">
          <a:extLst>
            <a:ext uri="{FF2B5EF4-FFF2-40B4-BE49-F238E27FC236}">
              <a16:creationId xmlns:a16="http://schemas.microsoft.com/office/drawing/2014/main" xmlns="" id="{00000000-0008-0000-0600-000013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20" name="Line 255">
          <a:extLst>
            <a:ext uri="{FF2B5EF4-FFF2-40B4-BE49-F238E27FC236}">
              <a16:creationId xmlns:a16="http://schemas.microsoft.com/office/drawing/2014/main" xmlns="" id="{00000000-0008-0000-0600-000014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21" name="Line 256">
          <a:extLst>
            <a:ext uri="{FF2B5EF4-FFF2-40B4-BE49-F238E27FC236}">
              <a16:creationId xmlns:a16="http://schemas.microsoft.com/office/drawing/2014/main" xmlns="" id="{00000000-0008-0000-0600-000015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6" name="Line 253">
          <a:extLst>
            <a:ext uri="{FF2B5EF4-FFF2-40B4-BE49-F238E27FC236}">
              <a16:creationId xmlns:a16="http://schemas.microsoft.com/office/drawing/2014/main" xmlns="" id="{00000000-0008-0000-0600-00001A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7" name="Line 254">
          <a:extLst>
            <a:ext uri="{FF2B5EF4-FFF2-40B4-BE49-F238E27FC236}">
              <a16:creationId xmlns:a16="http://schemas.microsoft.com/office/drawing/2014/main" xmlns="" id="{00000000-0008-0000-0600-00001B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8" name="Line 255">
          <a:extLst>
            <a:ext uri="{FF2B5EF4-FFF2-40B4-BE49-F238E27FC236}">
              <a16:creationId xmlns:a16="http://schemas.microsoft.com/office/drawing/2014/main" xmlns="" id="{00000000-0008-0000-0600-00001C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9" name="Line 256">
          <a:extLst>
            <a:ext uri="{FF2B5EF4-FFF2-40B4-BE49-F238E27FC236}">
              <a16:creationId xmlns:a16="http://schemas.microsoft.com/office/drawing/2014/main" xmlns="" id="{00000000-0008-0000-0600-00001D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K33" sqref="K33"/>
    </sheetView>
  </sheetViews>
  <sheetFormatPr defaultColWidth="9.140625" defaultRowHeight="15.75"/>
  <cols>
    <col min="1" max="1" width="6.7109375" style="1662" customWidth="1"/>
    <col min="2" max="2" width="37.28515625" style="1662" customWidth="1"/>
    <col min="3" max="3" width="49.5703125" style="1662" customWidth="1"/>
    <col min="4" max="4" width="63.140625" style="1662" customWidth="1"/>
    <col min="5" max="5" width="15.28515625" style="1662" customWidth="1"/>
    <col min="6" max="6" width="19" style="1662" customWidth="1"/>
    <col min="7" max="7" width="21.140625" style="1662" bestFit="1" customWidth="1"/>
    <col min="8" max="8" width="15" style="1662" customWidth="1"/>
    <col min="9" max="16384" width="9.140625" style="1662"/>
  </cols>
  <sheetData>
    <row r="2" spans="1:5" ht="18.75">
      <c r="A2" s="5049" t="s">
        <v>0</v>
      </c>
      <c r="B2" s="5049"/>
      <c r="C2" s="5049"/>
      <c r="D2" s="5049"/>
      <c r="E2" s="3983"/>
    </row>
    <row r="3" spans="1:5" ht="21.75" customHeight="1">
      <c r="A3" s="5050" t="str">
        <f>"на "&amp;C8&amp;", гр. "&amp;C9</f>
        <v>на "Водоснабдяване и канализация" ООД, гр. Монтана</v>
      </c>
      <c r="B3" s="5050"/>
      <c r="C3" s="5050"/>
      <c r="D3" s="5050"/>
      <c r="E3" s="3984"/>
    </row>
    <row r="4" spans="1:5" ht="20.25" customHeight="1">
      <c r="A4" s="5050" t="str">
        <f>"ЕИК по БУЛСТАТ: " &amp;C10</f>
        <v>ЕИК по БУЛСТАТ: 821152916</v>
      </c>
      <c r="B4" s="5050"/>
      <c r="C4" s="5050"/>
      <c r="D4" s="5050"/>
      <c r="E4" s="3984"/>
    </row>
    <row r="5" spans="1:5" ht="16.5" thickBot="1"/>
    <row r="6" spans="1:5">
      <c r="A6" s="5051" t="s">
        <v>1</v>
      </c>
      <c r="B6" s="5053" t="s">
        <v>2</v>
      </c>
      <c r="C6" s="5054"/>
      <c r="D6" s="5055"/>
    </row>
    <row r="7" spans="1:5" ht="16.5" thickBot="1">
      <c r="A7" s="5052"/>
      <c r="B7" s="1663" t="s">
        <v>3</v>
      </c>
      <c r="C7" s="5056" t="s">
        <v>4</v>
      </c>
      <c r="D7" s="5057"/>
    </row>
    <row r="8" spans="1:5">
      <c r="A8" s="1664">
        <v>1</v>
      </c>
      <c r="B8" s="1665" t="s">
        <v>5</v>
      </c>
      <c r="C8" s="5058" t="s">
        <v>6</v>
      </c>
      <c r="D8" s="5059"/>
    </row>
    <row r="9" spans="1:5">
      <c r="A9" s="1666" t="s">
        <v>7</v>
      </c>
      <c r="B9" s="1667" t="s">
        <v>8</v>
      </c>
      <c r="C9" s="5047" t="s">
        <v>9</v>
      </c>
      <c r="D9" s="5048"/>
    </row>
    <row r="10" spans="1:5">
      <c r="A10" s="1666" t="s">
        <v>10</v>
      </c>
      <c r="B10" s="1667" t="s">
        <v>11</v>
      </c>
      <c r="C10" s="5047" t="s">
        <v>12</v>
      </c>
      <c r="D10" s="5048"/>
    </row>
    <row r="11" spans="1:5" ht="16.5" thickBot="1">
      <c r="A11" s="1668" t="s">
        <v>13</v>
      </c>
      <c r="B11" s="1669" t="s">
        <v>14</v>
      </c>
      <c r="C11" s="5070"/>
      <c r="D11" s="5071"/>
    </row>
    <row r="12" spans="1:5" ht="16.5" thickBot="1">
      <c r="A12" s="4669" t="s">
        <v>15</v>
      </c>
      <c r="B12" s="792" t="s">
        <v>16</v>
      </c>
      <c r="C12" s="5072" t="s">
        <v>17</v>
      </c>
      <c r="D12" s="5073"/>
    </row>
    <row r="13" spans="1:5">
      <c r="A13" s="5060" t="s">
        <v>18</v>
      </c>
      <c r="B13" s="5063" t="s">
        <v>19</v>
      </c>
      <c r="C13" s="5066" t="s">
        <v>20</v>
      </c>
      <c r="D13" s="5067"/>
    </row>
    <row r="14" spans="1:5">
      <c r="A14" s="5061"/>
      <c r="B14" s="5064"/>
      <c r="C14" s="5068" t="s">
        <v>21</v>
      </c>
      <c r="D14" s="5069"/>
    </row>
    <row r="15" spans="1:5">
      <c r="A15" s="5061"/>
      <c r="B15" s="5064"/>
      <c r="C15" s="5068" t="s">
        <v>22</v>
      </c>
      <c r="D15" s="5069"/>
    </row>
    <row r="16" spans="1:5">
      <c r="A16" s="5061"/>
      <c r="B16" s="5064"/>
      <c r="C16" s="5068" t="s">
        <v>23</v>
      </c>
      <c r="D16" s="5069"/>
    </row>
    <row r="17" spans="1:4">
      <c r="A17" s="5061"/>
      <c r="B17" s="5064"/>
      <c r="C17" s="5068" t="s">
        <v>24</v>
      </c>
      <c r="D17" s="5069"/>
    </row>
    <row r="18" spans="1:4" ht="16.5" thickBot="1">
      <c r="A18" s="5062"/>
      <c r="B18" s="5065"/>
      <c r="C18" s="5074" t="s">
        <v>25</v>
      </c>
      <c r="D18" s="5075"/>
    </row>
    <row r="19" spans="1:4" ht="16.5" thickBot="1">
      <c r="A19" s="1664" t="s">
        <v>26</v>
      </c>
      <c r="B19" s="1670" t="s">
        <v>27</v>
      </c>
      <c r="C19" s="5076" t="s">
        <v>2066</v>
      </c>
      <c r="D19" s="5077"/>
    </row>
    <row r="20" spans="1:4" s="24" customFormat="1" ht="16.5" thickBot="1">
      <c r="A20" s="1671" t="s">
        <v>28</v>
      </c>
      <c r="B20" s="1672" t="s">
        <v>29</v>
      </c>
      <c r="C20" s="1673"/>
      <c r="D20" s="1674"/>
    </row>
    <row r="21" spans="1:4" s="24" customFormat="1">
      <c r="A21" s="25" t="s">
        <v>30</v>
      </c>
      <c r="B21" s="771" t="s">
        <v>31</v>
      </c>
      <c r="C21" s="5082" t="s">
        <v>32</v>
      </c>
      <c r="D21" s="5083"/>
    </row>
    <row r="22" spans="1:4" s="24" customFormat="1">
      <c r="A22" s="26" t="s">
        <v>33</v>
      </c>
      <c r="B22" s="772" t="s">
        <v>34</v>
      </c>
      <c r="C22" s="370"/>
      <c r="D22" s="371"/>
    </row>
    <row r="23" spans="1:4" s="24" customFormat="1">
      <c r="A23" s="26" t="s">
        <v>35</v>
      </c>
      <c r="B23" s="1675" t="s">
        <v>36</v>
      </c>
      <c r="C23" s="5078"/>
      <c r="D23" s="5079"/>
    </row>
    <row r="24" spans="1:4" s="24" customFormat="1">
      <c r="A24" s="26"/>
      <c r="B24" s="1676" t="s">
        <v>38</v>
      </c>
      <c r="C24" s="5078"/>
      <c r="D24" s="5079"/>
    </row>
    <row r="25" spans="1:4" s="24" customFormat="1">
      <c r="A25" s="26"/>
      <c r="B25" s="1676" t="s">
        <v>39</v>
      </c>
      <c r="C25" s="5078"/>
      <c r="D25" s="5079"/>
    </row>
    <row r="26" spans="1:4" s="24" customFormat="1">
      <c r="A26" s="26"/>
      <c r="B26" s="1676" t="s">
        <v>40</v>
      </c>
      <c r="C26" s="5078"/>
      <c r="D26" s="5079"/>
    </row>
    <row r="27" spans="1:4" s="24" customFormat="1">
      <c r="A27" s="26"/>
      <c r="B27" s="1676" t="s">
        <v>41</v>
      </c>
      <c r="C27" s="5078"/>
      <c r="D27" s="5079"/>
    </row>
    <row r="28" spans="1:4" s="24" customFormat="1">
      <c r="A28" s="26" t="s">
        <v>42</v>
      </c>
      <c r="B28" s="1675" t="s">
        <v>43</v>
      </c>
      <c r="C28" s="5078"/>
      <c r="D28" s="5079"/>
    </row>
    <row r="29" spans="1:4" s="24" customFormat="1">
      <c r="A29" s="26"/>
      <c r="B29" s="1676" t="s">
        <v>38</v>
      </c>
      <c r="C29" s="5078"/>
      <c r="D29" s="5079"/>
    </row>
    <row r="30" spans="1:4" s="24" customFormat="1">
      <c r="A30" s="26"/>
      <c r="B30" s="1676" t="s">
        <v>39</v>
      </c>
      <c r="C30" s="5078"/>
      <c r="D30" s="5079"/>
    </row>
    <row r="31" spans="1:4" s="24" customFormat="1">
      <c r="A31" s="26"/>
      <c r="B31" s="1676" t="s">
        <v>40</v>
      </c>
      <c r="C31" s="5078"/>
      <c r="D31" s="5079"/>
    </row>
    <row r="32" spans="1:4" s="24" customFormat="1">
      <c r="A32" s="26"/>
      <c r="B32" s="1676" t="s">
        <v>41</v>
      </c>
      <c r="C32" s="5080"/>
      <c r="D32" s="5081"/>
    </row>
    <row r="33" spans="1:4" s="24" customFormat="1">
      <c r="A33" s="26" t="s">
        <v>44</v>
      </c>
      <c r="B33" s="1675" t="s">
        <v>45</v>
      </c>
      <c r="C33" s="5078"/>
      <c r="D33" s="5079"/>
    </row>
    <row r="34" spans="1:4" s="24" customFormat="1">
      <c r="A34" s="26"/>
      <c r="B34" s="1676" t="s">
        <v>38</v>
      </c>
      <c r="C34" s="5078"/>
      <c r="D34" s="5079"/>
    </row>
    <row r="35" spans="1:4" s="24" customFormat="1">
      <c r="A35" s="26"/>
      <c r="B35" s="1676" t="s">
        <v>39</v>
      </c>
      <c r="C35" s="5078"/>
      <c r="D35" s="5079"/>
    </row>
    <row r="36" spans="1:4" s="24" customFormat="1">
      <c r="A36" s="26"/>
      <c r="B36" s="1676" t="s">
        <v>40</v>
      </c>
      <c r="C36" s="5078"/>
      <c r="D36" s="5079"/>
    </row>
    <row r="37" spans="1:4" s="24" customFormat="1">
      <c r="A37" s="26"/>
      <c r="B37" s="1676" t="s">
        <v>41</v>
      </c>
      <c r="C37" s="5080"/>
      <c r="D37" s="5081"/>
    </row>
    <row r="38" spans="1:4" s="24" customFormat="1">
      <c r="A38" s="26" t="s">
        <v>46</v>
      </c>
      <c r="B38" s="1675" t="s">
        <v>47</v>
      </c>
      <c r="C38" s="5078"/>
      <c r="D38" s="5079"/>
    </row>
    <row r="39" spans="1:4" s="24" customFormat="1">
      <c r="A39" s="26"/>
      <c r="B39" s="1676" t="s">
        <v>38</v>
      </c>
      <c r="C39" s="5101"/>
      <c r="D39" s="5102"/>
    </row>
    <row r="40" spans="1:4" s="24" customFormat="1">
      <c r="A40" s="26"/>
      <c r="B40" s="1676" t="s">
        <v>39</v>
      </c>
      <c r="C40" s="5078"/>
      <c r="D40" s="5079"/>
    </row>
    <row r="41" spans="1:4" s="24" customFormat="1">
      <c r="A41" s="26"/>
      <c r="B41" s="1676" t="s">
        <v>40</v>
      </c>
      <c r="C41" s="5078"/>
      <c r="D41" s="5079"/>
    </row>
    <row r="42" spans="1:4" s="24" customFormat="1">
      <c r="A42" s="26"/>
      <c r="B42" s="1676" t="s">
        <v>41</v>
      </c>
      <c r="C42" s="5080"/>
      <c r="D42" s="5081"/>
    </row>
    <row r="43" spans="1:4" s="24" customFormat="1">
      <c r="A43" s="26" t="s">
        <v>48</v>
      </c>
      <c r="B43" s="1675" t="s">
        <v>49</v>
      </c>
      <c r="C43" s="5078"/>
      <c r="D43" s="5079"/>
    </row>
    <row r="44" spans="1:4" s="24" customFormat="1">
      <c r="A44" s="26"/>
      <c r="B44" s="1676" t="s">
        <v>38</v>
      </c>
      <c r="C44" s="5078"/>
      <c r="D44" s="5079"/>
    </row>
    <row r="45" spans="1:4" s="24" customFormat="1">
      <c r="A45" s="26"/>
      <c r="B45" s="1676" t="s">
        <v>40</v>
      </c>
      <c r="C45" s="5078"/>
      <c r="D45" s="5079"/>
    </row>
    <row r="46" spans="1:4" s="24" customFormat="1" ht="16.5" thickBot="1">
      <c r="A46" s="1677"/>
      <c r="B46" s="1678" t="s">
        <v>41</v>
      </c>
      <c r="C46" s="5103"/>
      <c r="D46" s="5104"/>
    </row>
    <row r="47" spans="1:4">
      <c r="A47" s="1679" t="s">
        <v>50</v>
      </c>
      <c r="B47" s="1680" t="s">
        <v>51</v>
      </c>
      <c r="C47" s="5105"/>
      <c r="D47" s="5106"/>
    </row>
    <row r="48" spans="1:4">
      <c r="A48" s="18" t="s">
        <v>52</v>
      </c>
      <c r="B48" s="618" t="s">
        <v>53</v>
      </c>
      <c r="C48" s="5090" t="s">
        <v>54</v>
      </c>
      <c r="D48" s="5091"/>
    </row>
    <row r="49" spans="1:4">
      <c r="A49" s="4673"/>
      <c r="B49" s="4671" t="s">
        <v>55</v>
      </c>
      <c r="C49" s="5094" t="s">
        <v>56</v>
      </c>
      <c r="D49" s="5095"/>
    </row>
    <row r="50" spans="1:4">
      <c r="A50" s="18" t="s">
        <v>57</v>
      </c>
      <c r="B50" s="618" t="s">
        <v>58</v>
      </c>
      <c r="C50" s="5090" t="s">
        <v>59</v>
      </c>
      <c r="D50" s="5091"/>
    </row>
    <row r="51" spans="1:4">
      <c r="A51" s="5098"/>
      <c r="B51" s="5084" t="s">
        <v>55</v>
      </c>
      <c r="C51" s="5094" t="s">
        <v>60</v>
      </c>
      <c r="D51" s="5095"/>
    </row>
    <row r="52" spans="1:4">
      <c r="A52" s="5061"/>
      <c r="B52" s="5085"/>
      <c r="C52" s="5094" t="s">
        <v>61</v>
      </c>
      <c r="D52" s="5095"/>
    </row>
    <row r="53" spans="1:4">
      <c r="A53" s="5061"/>
      <c r="B53" s="5085"/>
      <c r="C53" s="5099" t="s">
        <v>62</v>
      </c>
      <c r="D53" s="5100"/>
    </row>
    <row r="54" spans="1:4">
      <c r="A54" s="4670"/>
      <c r="B54" s="5085"/>
      <c r="C54" s="5086" t="s">
        <v>63</v>
      </c>
      <c r="D54" s="5087"/>
    </row>
    <row r="55" spans="1:4">
      <c r="A55" s="4670"/>
      <c r="B55" s="5085"/>
      <c r="C55" s="5086" t="s">
        <v>64</v>
      </c>
      <c r="D55" s="5087"/>
    </row>
    <row r="56" spans="1:4">
      <c r="A56" s="4670"/>
      <c r="B56" s="5085"/>
      <c r="C56" s="1681" t="s">
        <v>65</v>
      </c>
      <c r="D56" s="4674"/>
    </row>
    <row r="57" spans="1:4">
      <c r="A57" s="4670"/>
      <c r="B57" s="5085"/>
      <c r="C57" s="5094" t="s">
        <v>66</v>
      </c>
      <c r="D57" s="5095"/>
    </row>
    <row r="58" spans="1:4">
      <c r="A58" s="4670"/>
      <c r="B58" s="5085"/>
      <c r="C58" s="5094" t="s">
        <v>67</v>
      </c>
      <c r="D58" s="5095"/>
    </row>
    <row r="59" spans="1:4">
      <c r="A59" s="4670"/>
      <c r="B59" s="5096"/>
      <c r="C59" s="5094" t="s">
        <v>68</v>
      </c>
      <c r="D59" s="5095"/>
    </row>
    <row r="60" spans="1:4">
      <c r="A60" s="18" t="s">
        <v>69</v>
      </c>
      <c r="B60" s="618" t="s">
        <v>70</v>
      </c>
      <c r="C60" s="5090" t="s">
        <v>71</v>
      </c>
      <c r="D60" s="5091"/>
    </row>
    <row r="61" spans="1:4">
      <c r="A61" s="5088"/>
      <c r="B61" s="5084" t="s">
        <v>55</v>
      </c>
      <c r="C61" s="5094" t="s">
        <v>72</v>
      </c>
      <c r="D61" s="5095"/>
    </row>
    <row r="62" spans="1:4">
      <c r="A62" s="5097"/>
      <c r="B62" s="5085"/>
      <c r="C62" s="5094" t="s">
        <v>73</v>
      </c>
      <c r="D62" s="5095"/>
    </row>
    <row r="63" spans="1:4">
      <c r="A63" s="5097"/>
      <c r="B63" s="5085"/>
      <c r="C63" s="5094" t="s">
        <v>74</v>
      </c>
      <c r="D63" s="5095"/>
    </row>
    <row r="64" spans="1:4">
      <c r="A64" s="5097"/>
      <c r="B64" s="5085"/>
      <c r="C64" s="5094" t="s">
        <v>75</v>
      </c>
      <c r="D64" s="5095"/>
    </row>
    <row r="65" spans="1:4">
      <c r="A65" s="5097"/>
      <c r="B65" s="5085"/>
      <c r="C65" s="5092" t="s">
        <v>76</v>
      </c>
      <c r="D65" s="5093"/>
    </row>
    <row r="66" spans="1:4">
      <c r="A66" s="5097"/>
      <c r="B66" s="5085"/>
      <c r="C66" s="5092" t="s">
        <v>77</v>
      </c>
      <c r="D66" s="5093"/>
    </row>
    <row r="67" spans="1:4">
      <c r="A67" s="5097"/>
      <c r="B67" s="5085"/>
      <c r="C67" s="5092" t="s">
        <v>78</v>
      </c>
      <c r="D67" s="5093"/>
    </row>
    <row r="68" spans="1:4" ht="18.75" customHeight="1">
      <c r="A68" s="5089"/>
      <c r="B68" s="5096"/>
      <c r="C68" s="5092" t="s">
        <v>79</v>
      </c>
      <c r="D68" s="5093"/>
    </row>
    <row r="69" spans="1:4">
      <c r="A69" s="18" t="s">
        <v>80</v>
      </c>
      <c r="B69" s="618" t="s">
        <v>81</v>
      </c>
      <c r="C69" s="5090" t="s">
        <v>82</v>
      </c>
      <c r="D69" s="5091"/>
    </row>
    <row r="70" spans="1:4">
      <c r="A70" s="18"/>
      <c r="B70" s="4672" t="s">
        <v>55</v>
      </c>
      <c r="C70" s="5094" t="s">
        <v>83</v>
      </c>
      <c r="D70" s="5095"/>
    </row>
    <row r="71" spans="1:4">
      <c r="A71" s="18" t="s">
        <v>84</v>
      </c>
      <c r="B71" s="618" t="s">
        <v>85</v>
      </c>
      <c r="C71" s="5090" t="s">
        <v>86</v>
      </c>
      <c r="D71" s="5091"/>
    </row>
    <row r="72" spans="1:4">
      <c r="A72" s="5088"/>
      <c r="B72" s="5084" t="s">
        <v>55</v>
      </c>
      <c r="C72" s="5094" t="s">
        <v>87</v>
      </c>
      <c r="D72" s="5095"/>
    </row>
    <row r="73" spans="1:4">
      <c r="A73" s="5089"/>
      <c r="B73" s="5085"/>
      <c r="C73" s="5094" t="s">
        <v>88</v>
      </c>
      <c r="D73" s="5095"/>
    </row>
    <row r="74" spans="1:4">
      <c r="A74" s="18" t="s">
        <v>89</v>
      </c>
      <c r="B74" s="618" t="s">
        <v>90</v>
      </c>
      <c r="C74" s="5090" t="s">
        <v>91</v>
      </c>
      <c r="D74" s="5091"/>
    </row>
    <row r="75" spans="1:4">
      <c r="A75" s="5088"/>
      <c r="B75" s="5084" t="s">
        <v>55</v>
      </c>
      <c r="C75" s="1681" t="s">
        <v>92</v>
      </c>
      <c r="D75" s="4674"/>
    </row>
    <row r="76" spans="1:4">
      <c r="A76" s="5097"/>
      <c r="B76" s="5085"/>
      <c r="C76" s="1681" t="s">
        <v>93</v>
      </c>
      <c r="D76" s="4674"/>
    </row>
    <row r="77" spans="1:4">
      <c r="A77" s="5097"/>
      <c r="B77" s="5085"/>
      <c r="C77" s="1681" t="s">
        <v>94</v>
      </c>
      <c r="D77" s="4674"/>
    </row>
    <row r="78" spans="1:4">
      <c r="A78" s="5097"/>
      <c r="B78" s="5085"/>
      <c r="C78" s="1681" t="s">
        <v>95</v>
      </c>
      <c r="D78" s="4674"/>
    </row>
    <row r="79" spans="1:4" ht="18.75" customHeight="1">
      <c r="A79" s="5089"/>
      <c r="B79" s="5096"/>
      <c r="C79" s="5094" t="s">
        <v>96</v>
      </c>
      <c r="D79" s="5095"/>
    </row>
    <row r="81" spans="1:5">
      <c r="B81" s="1682" t="str">
        <f>"Дата: "&amp;C19</f>
        <v>Дата: 24.02.2022 г.</v>
      </c>
      <c r="C81" s="1683" t="str">
        <f>B28</f>
        <v xml:space="preserve">Гл. счетоводител/Фин.директор: </v>
      </c>
      <c r="D81" s="1662" t="s">
        <v>97</v>
      </c>
    </row>
    <row r="82" spans="1:5">
      <c r="D82" s="1684" t="s">
        <v>98</v>
      </c>
    </row>
    <row r="85" spans="1:5">
      <c r="C85" s="1683" t="str">
        <f>B23</f>
        <v xml:space="preserve">Управител/Изп.директор: </v>
      </c>
      <c r="D85" s="1685" t="s">
        <v>99</v>
      </c>
    </row>
    <row r="86" spans="1:5">
      <c r="D86" s="1684" t="s">
        <v>100</v>
      </c>
      <c r="E86" s="3985"/>
    </row>
    <row r="87" spans="1:5" hidden="1">
      <c r="C87" s="1686"/>
    </row>
    <row r="88" spans="1:5">
      <c r="A88" s="2" t="s">
        <v>101</v>
      </c>
      <c r="C88" s="1687"/>
      <c r="D88" s="1688"/>
    </row>
    <row r="89" spans="1:5" s="1688" customFormat="1">
      <c r="A89" s="1689" t="s">
        <v>102</v>
      </c>
      <c r="B89" s="1690"/>
      <c r="C89" s="1687"/>
      <c r="D89" s="1691"/>
    </row>
    <row r="90" spans="1:5" s="1691" customFormat="1">
      <c r="B90" s="3986"/>
      <c r="C90" s="1662"/>
      <c r="D90" s="1662"/>
      <c r="E90" s="3987"/>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B1" zoomScale="80" zoomScaleNormal="90" zoomScaleSheetLayoutView="80" workbookViewId="0">
      <selection activeCell="C22" sqref="C22:D22"/>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692" t="s">
        <v>103</v>
      </c>
    </row>
    <row r="2" spans="1:4" ht="23.25" customHeight="1">
      <c r="A2" s="5119" t="s">
        <v>104</v>
      </c>
      <c r="B2" s="5120"/>
      <c r="C2" s="5120"/>
      <c r="D2" s="5120"/>
    </row>
    <row r="3" spans="1:4" ht="21" customHeight="1">
      <c r="A3" s="5119" t="s">
        <v>105</v>
      </c>
      <c r="B3" s="5119"/>
      <c r="C3" s="5119"/>
      <c r="D3" s="5119"/>
    </row>
    <row r="4" spans="1:4" ht="23.25" customHeight="1">
      <c r="A4" s="5121" t="str">
        <f>'Приложение '!A3:D3</f>
        <v>на "Водоснабдяване и канализация" ООД, гр. Монтана</v>
      </c>
      <c r="B4" s="5121"/>
      <c r="C4" s="5121"/>
      <c r="D4" s="5121"/>
    </row>
    <row r="5" spans="1:4" ht="18" customHeight="1">
      <c r="A5" s="5121" t="str">
        <f>'Приложение '!A4:D4</f>
        <v>ЕИК по БУЛСТАТ: 821152916</v>
      </c>
      <c r="B5" s="5121"/>
      <c r="C5" s="5121"/>
      <c r="D5" s="5121"/>
    </row>
    <row r="6" spans="1:4" ht="13.5" thickBot="1"/>
    <row r="7" spans="1:4" ht="15.75">
      <c r="A7" s="5122" t="s">
        <v>1</v>
      </c>
      <c r="B7" s="5124" t="s">
        <v>2</v>
      </c>
      <c r="C7" s="5125"/>
      <c r="D7" s="5126"/>
    </row>
    <row r="8" spans="1:4" ht="16.5" thickBot="1">
      <c r="A8" s="5123"/>
      <c r="B8" s="1693" t="s">
        <v>3</v>
      </c>
      <c r="C8" s="5127" t="s">
        <v>4</v>
      </c>
      <c r="D8" s="5128"/>
    </row>
    <row r="9" spans="1:4" ht="16.5" thickBot="1">
      <c r="A9" s="1694" t="s">
        <v>106</v>
      </c>
      <c r="B9" s="1695" t="s">
        <v>107</v>
      </c>
      <c r="C9" s="5109"/>
      <c r="D9" s="5110"/>
    </row>
    <row r="10" spans="1:4" ht="15.75">
      <c r="A10" s="1696" t="s">
        <v>7</v>
      </c>
      <c r="B10" s="1697" t="s">
        <v>108</v>
      </c>
      <c r="C10" s="367" t="str">
        <f>'Приложение '!C8&amp;", "&amp;'Приложение '!C9:D9</f>
        <v>"Водоснабдяване и канализация" ООД, Монтана</v>
      </c>
      <c r="D10" s="368"/>
    </row>
    <row r="11" spans="1:4" ht="15.75">
      <c r="A11" s="1696"/>
      <c r="B11" s="1698" t="s">
        <v>11</v>
      </c>
      <c r="C11" s="3988" t="str">
        <f>'Приложение '!C10</f>
        <v>821152916</v>
      </c>
      <c r="D11" s="369"/>
    </row>
    <row r="12" spans="1:4" ht="15.75">
      <c r="A12" s="1699" t="s">
        <v>109</v>
      </c>
      <c r="B12" s="1698" t="s">
        <v>110</v>
      </c>
      <c r="C12" s="5111" t="s">
        <v>9</v>
      </c>
      <c r="D12" s="5112"/>
    </row>
    <row r="13" spans="1:4" ht="15.75">
      <c r="A13" s="1699" t="s">
        <v>111</v>
      </c>
      <c r="B13" s="1698" t="s">
        <v>112</v>
      </c>
      <c r="C13" s="5111" t="s">
        <v>113</v>
      </c>
      <c r="D13" s="5112"/>
    </row>
    <row r="14" spans="1:4" ht="15.75">
      <c r="A14" s="1699"/>
      <c r="B14" s="1698" t="s">
        <v>114</v>
      </c>
      <c r="C14" s="4675" t="s">
        <v>115</v>
      </c>
      <c r="D14" s="4676"/>
    </row>
    <row r="15" spans="1:4" ht="15.75">
      <c r="A15" s="1699" t="s">
        <v>116</v>
      </c>
      <c r="B15" s="1698" t="s">
        <v>117</v>
      </c>
      <c r="C15" s="5111" t="s">
        <v>37</v>
      </c>
      <c r="D15" s="5112"/>
    </row>
    <row r="16" spans="1:4" ht="15.75">
      <c r="A16" s="1699" t="s">
        <v>118</v>
      </c>
      <c r="B16" s="1698" t="s">
        <v>119</v>
      </c>
      <c r="C16" s="5111" t="s">
        <v>120</v>
      </c>
      <c r="D16" s="5112"/>
    </row>
    <row r="17" spans="1:4" ht="15.75">
      <c r="A17" s="1699" t="s">
        <v>121</v>
      </c>
      <c r="B17" s="1698" t="s">
        <v>122</v>
      </c>
      <c r="C17" s="5111" t="s">
        <v>123</v>
      </c>
      <c r="D17" s="5112"/>
    </row>
    <row r="18" spans="1:4" ht="15.75">
      <c r="A18" s="1699" t="s">
        <v>124</v>
      </c>
      <c r="B18" s="1698" t="s">
        <v>125</v>
      </c>
      <c r="C18" s="5111" t="s">
        <v>126</v>
      </c>
      <c r="D18" s="5112"/>
    </row>
    <row r="19" spans="1:4" ht="15.75">
      <c r="A19" s="1699" t="s">
        <v>127</v>
      </c>
      <c r="B19" s="1698" t="s">
        <v>128</v>
      </c>
      <c r="C19" s="5078" t="s">
        <v>129</v>
      </c>
      <c r="D19" s="5079"/>
    </row>
    <row r="20" spans="1:4" ht="15.75">
      <c r="A20" s="1699"/>
      <c r="B20" s="1698"/>
      <c r="C20" s="5078" t="s">
        <v>130</v>
      </c>
      <c r="D20" s="5079"/>
    </row>
    <row r="21" spans="1:4" ht="15.75">
      <c r="A21" s="1699"/>
      <c r="B21" s="1698"/>
      <c r="C21" s="5078" t="s">
        <v>131</v>
      </c>
      <c r="D21" s="5079"/>
    </row>
    <row r="22" spans="1:4" ht="15.75">
      <c r="A22" s="1699"/>
      <c r="B22" s="1698"/>
      <c r="C22" s="5078" t="s">
        <v>132</v>
      </c>
      <c r="D22" s="5079"/>
    </row>
    <row r="23" spans="1:4" ht="15.75">
      <c r="A23" s="1699"/>
      <c r="B23" s="1698"/>
      <c r="C23" s="5078" t="s">
        <v>133</v>
      </c>
      <c r="D23" s="5079"/>
    </row>
    <row r="24" spans="1:4" ht="15.75">
      <c r="A24" s="1699"/>
      <c r="B24" s="1698"/>
      <c r="C24" s="5078" t="s">
        <v>134</v>
      </c>
      <c r="D24" s="5079"/>
    </row>
    <row r="25" spans="1:4" ht="15.75">
      <c r="A25" s="1700"/>
      <c r="B25" s="1701"/>
      <c r="C25" s="5117" t="s">
        <v>135</v>
      </c>
      <c r="D25" s="5118"/>
    </row>
    <row r="26" spans="1:4" s="34" customFormat="1" ht="16.5" thickBot="1">
      <c r="A26" s="1702" t="s">
        <v>13</v>
      </c>
      <c r="B26" s="1703" t="s">
        <v>105</v>
      </c>
      <c r="C26" s="5113"/>
      <c r="D26" s="5114"/>
    </row>
    <row r="27" spans="1:4" s="34" customFormat="1" ht="19.5" customHeight="1">
      <c r="A27" s="1704" t="s">
        <v>15</v>
      </c>
      <c r="B27" s="1705" t="s">
        <v>136</v>
      </c>
      <c r="C27" s="5115"/>
      <c r="D27" s="5116"/>
    </row>
    <row r="28" spans="1:4" s="34" customFormat="1" ht="15.75">
      <c r="A28" s="3977" t="s">
        <v>137</v>
      </c>
      <c r="B28" s="3978" t="s">
        <v>138</v>
      </c>
      <c r="C28" s="5107" t="str">
        <f>IF('4. Отчет и прогн. потребление'!D9&gt;0,"Да","Не")</f>
        <v>Да</v>
      </c>
      <c r="D28" s="5108"/>
    </row>
    <row r="29" spans="1:4" s="34" customFormat="1" ht="15.75">
      <c r="A29" s="3977" t="s">
        <v>139</v>
      </c>
      <c r="B29" s="3978" t="s">
        <v>140</v>
      </c>
      <c r="C29" s="5107" t="str">
        <f>IF('4. Отчет и прогн. потребление'!D48&gt;0,"Да","Не")</f>
        <v>Да</v>
      </c>
      <c r="D29" s="5108"/>
    </row>
    <row r="30" spans="1:4" s="34" customFormat="1" ht="15.75">
      <c r="A30" s="3977" t="s">
        <v>141</v>
      </c>
      <c r="B30" s="3978" t="s">
        <v>142</v>
      </c>
      <c r="C30" s="5107" t="str">
        <f>IF('4. Отчет и прогн. потребление'!D53&gt;0,"Да","Не")</f>
        <v>Да</v>
      </c>
      <c r="D30" s="5108"/>
    </row>
    <row r="31" spans="1:4" s="34" customFormat="1" ht="15.75">
      <c r="A31" s="1704" t="s">
        <v>143</v>
      </c>
      <c r="B31" s="1706" t="s">
        <v>144</v>
      </c>
      <c r="C31" s="5107" t="str">
        <f>IF('4. Отчет и прогн. потребление'!D62&gt;0,"Да","Не")</f>
        <v>Да</v>
      </c>
      <c r="D31" s="5108"/>
    </row>
    <row r="32" spans="1:4" s="34" customFormat="1" ht="15.75">
      <c r="A32" s="1704" t="s">
        <v>145</v>
      </c>
      <c r="B32" s="1706" t="s">
        <v>146</v>
      </c>
      <c r="C32" s="5107" t="str">
        <f>IF(OR(C33="Да",C34="Да",C35="Да"),"Да","Не")</f>
        <v>Да</v>
      </c>
      <c r="D32" s="5108"/>
    </row>
    <row r="33" spans="1:5" s="34" customFormat="1" ht="15.75">
      <c r="A33" s="1704" t="s">
        <v>147</v>
      </c>
      <c r="B33" s="617" t="s">
        <v>148</v>
      </c>
      <c r="C33" s="5107" t="str">
        <f>IF('4.2. Продад. и закупени кол-ва'!D10&gt;0,"Да","Не")</f>
        <v>Да</v>
      </c>
      <c r="D33" s="5108"/>
    </row>
    <row r="34" spans="1:5" s="34" customFormat="1" ht="15.75">
      <c r="A34" s="1704" t="s">
        <v>149</v>
      </c>
      <c r="B34" s="617" t="s">
        <v>150</v>
      </c>
      <c r="C34" s="5107" t="str">
        <f>IF('4.2. Продад. и закупени кол-ва'!D29&gt;0,"Да","Не")</f>
        <v>Да</v>
      </c>
      <c r="D34" s="5108"/>
    </row>
    <row r="35" spans="1:5" s="34" customFormat="1" ht="16.5" thickBot="1">
      <c r="A35" s="1704" t="s">
        <v>151</v>
      </c>
      <c r="B35" s="617" t="s">
        <v>152</v>
      </c>
      <c r="C35" s="5107" t="str">
        <f>IF('4.2. Продад. и закупени кол-ва'!D48&gt;0,"Да","Не")</f>
        <v>Да</v>
      </c>
      <c r="D35" s="5108"/>
    </row>
    <row r="36" spans="1:5" s="34" customFormat="1" ht="16.5" thickBot="1">
      <c r="A36" s="1702" t="s">
        <v>26</v>
      </c>
      <c r="B36" s="1703" t="s">
        <v>153</v>
      </c>
      <c r="C36" s="3989"/>
      <c r="D36" s="3990"/>
    </row>
    <row r="37" spans="1:5" s="34" customFormat="1" ht="36.75" customHeight="1">
      <c r="A37" s="1707"/>
      <c r="B37" s="1708" t="s">
        <v>154</v>
      </c>
      <c r="C37" s="5132" t="s">
        <v>155</v>
      </c>
      <c r="D37" s="5133"/>
    </row>
    <row r="38" spans="1:5" s="34" customFormat="1" ht="39.75" customHeight="1">
      <c r="A38" s="1707"/>
      <c r="B38" s="1708" t="s">
        <v>156</v>
      </c>
      <c r="C38" s="5134" t="s">
        <v>155</v>
      </c>
      <c r="D38" s="5135"/>
    </row>
    <row r="39" spans="1:5" s="34" customFormat="1" ht="39.75" customHeight="1" thickBot="1">
      <c r="A39" s="1709"/>
      <c r="B39" s="1710" t="s">
        <v>157</v>
      </c>
      <c r="C39" s="5130" t="s">
        <v>155</v>
      </c>
      <c r="D39" s="5131"/>
    </row>
    <row r="41" spans="1:5" ht="22.5" customHeight="1"/>
    <row r="42" spans="1:5">
      <c r="B42" s="1711" t="str">
        <f>'Приложение '!B81</f>
        <v>Дата: 24.02.2022 г.</v>
      </c>
      <c r="C42" s="1712" t="str">
        <f>'Приложение '!C81</f>
        <v xml:space="preserve">Гл. счетоводител/Фин.директор: </v>
      </c>
      <c r="D42" s="1713" t="s">
        <v>97</v>
      </c>
    </row>
    <row r="43" spans="1:5">
      <c r="C43" s="36"/>
      <c r="D43" s="1714" t="s">
        <v>98</v>
      </c>
    </row>
    <row r="44" spans="1:5">
      <c r="B44" s="1711"/>
      <c r="C44" s="36"/>
      <c r="D44" s="1715"/>
    </row>
    <row r="45" spans="1:5">
      <c r="B45" s="1711"/>
      <c r="C45" s="36"/>
      <c r="D45" s="1715"/>
    </row>
    <row r="46" spans="1:5">
      <c r="C46" s="1712" t="str">
        <f>'Приложение '!C85</f>
        <v xml:space="preserve">Управител/Изп.директор: </v>
      </c>
      <c r="D46" s="1713" t="s">
        <v>97</v>
      </c>
    </row>
    <row r="47" spans="1:5" ht="15.75">
      <c r="A47" s="36" t="s">
        <v>101</v>
      </c>
      <c r="B47" s="1716"/>
      <c r="D47" s="1714" t="s">
        <v>100</v>
      </c>
    </row>
    <row r="48" spans="1:5">
      <c r="A48" s="3980" t="s">
        <v>102</v>
      </c>
      <c r="B48" s="1717"/>
      <c r="D48" s="1718"/>
      <c r="E48" s="3991"/>
    </row>
    <row r="49" spans="1:4" s="1716" customFormat="1" ht="15.75">
      <c r="A49" s="3980" t="s">
        <v>158</v>
      </c>
      <c r="C49" s="1719"/>
    </row>
    <row r="50" spans="1:4" s="1720" customFormat="1" ht="27" customHeight="1">
      <c r="A50" s="5129" t="s">
        <v>159</v>
      </c>
      <c r="B50" s="5129"/>
      <c r="C50" s="5129"/>
      <c r="D50" s="5129"/>
    </row>
    <row r="51" spans="1:4">
      <c r="C51" s="1721"/>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4" activePane="bottomRight" state="frozen"/>
      <selection pane="topRight" activeCell="E1" sqref="E1"/>
      <selection pane="bottomLeft" activeCell="A8" sqref="A8"/>
      <selection pane="bottomRight" activeCell="R1" sqref="A1:R143"/>
    </sheetView>
  </sheetViews>
  <sheetFormatPr defaultColWidth="9.140625" defaultRowHeight="12.75"/>
  <cols>
    <col min="1" max="1" width="14.140625" style="1" customWidth="1"/>
    <col min="2" max="2" width="7.28515625" style="1" customWidth="1"/>
    <col min="3" max="3" width="53.28515625" style="1" customWidth="1"/>
    <col min="4" max="4" width="6.7109375" style="353" customWidth="1"/>
    <col min="5" max="16" width="7.7109375" style="353" customWidth="1"/>
    <col min="17" max="17" width="22.5703125" style="353" customWidth="1"/>
    <col min="18" max="18" width="23.7109375" style="353" customWidth="1"/>
    <col min="19" max="16384" width="9.140625" style="1"/>
  </cols>
  <sheetData>
    <row r="1" spans="1:18" ht="13.5">
      <c r="E1" s="1722"/>
      <c r="G1" s="1723"/>
      <c r="H1" s="1723"/>
      <c r="I1" s="1723"/>
      <c r="R1" s="4683" t="s">
        <v>160</v>
      </c>
    </row>
    <row r="2" spans="1:18" s="668" customFormat="1" ht="18.75" customHeight="1">
      <c r="A2" s="5162" t="s">
        <v>161</v>
      </c>
      <c r="B2" s="5162"/>
      <c r="C2" s="5162"/>
      <c r="D2" s="5162"/>
      <c r="E2" s="5162"/>
      <c r="F2" s="5162"/>
      <c r="G2" s="5162"/>
      <c r="H2" s="5162"/>
      <c r="I2" s="5162"/>
      <c r="J2" s="5162"/>
      <c r="K2" s="5162"/>
      <c r="L2" s="5162"/>
      <c r="M2" s="5162"/>
      <c r="N2" s="5162"/>
      <c r="O2" s="5162"/>
      <c r="P2" s="5162"/>
      <c r="Q2" s="5162"/>
      <c r="R2" s="5162"/>
    </row>
    <row r="3" spans="1:18" s="668" customFormat="1" ht="18.75" customHeight="1">
      <c r="A3" s="5162" t="s">
        <v>162</v>
      </c>
      <c r="B3" s="5162"/>
      <c r="C3" s="5162"/>
      <c r="D3" s="5162"/>
      <c r="E3" s="5162"/>
      <c r="F3" s="5162"/>
      <c r="G3" s="5162"/>
      <c r="H3" s="5162"/>
      <c r="I3" s="5162"/>
      <c r="J3" s="5162"/>
      <c r="K3" s="5162"/>
      <c r="L3" s="5162"/>
      <c r="M3" s="5162"/>
      <c r="N3" s="5162"/>
      <c r="O3" s="5162"/>
      <c r="P3" s="5162"/>
      <c r="Q3" s="5162"/>
      <c r="R3" s="5162"/>
    </row>
    <row r="4" spans="1:18" s="3992" customFormat="1" ht="15.75" customHeight="1">
      <c r="A4" s="5163" t="str">
        <f>'1. Обща информация'!A4:D4</f>
        <v>на "Водоснабдяване и канализация" ООД, гр. Монтана</v>
      </c>
      <c r="B4" s="5163"/>
      <c r="C4" s="5163"/>
      <c r="D4" s="5163"/>
      <c r="E4" s="5163"/>
      <c r="F4" s="5163"/>
      <c r="G4" s="5163"/>
      <c r="H4" s="5163"/>
      <c r="I4" s="5163"/>
      <c r="J4" s="5163"/>
      <c r="K4" s="5163"/>
      <c r="L4" s="5163"/>
      <c r="M4" s="5163"/>
      <c r="N4" s="5163"/>
      <c r="O4" s="5163"/>
      <c r="P4" s="5163"/>
      <c r="Q4" s="5163"/>
      <c r="R4" s="5163"/>
    </row>
    <row r="5" spans="1:18" ht="15.75" customHeight="1">
      <c r="A5" s="5163" t="str">
        <f>'1. Обща информация'!A5:D5</f>
        <v>ЕИК по БУЛСТАТ: 821152916</v>
      </c>
      <c r="B5" s="5163"/>
      <c r="C5" s="5163"/>
      <c r="D5" s="5163"/>
      <c r="E5" s="5163"/>
      <c r="F5" s="5163"/>
      <c r="G5" s="5163"/>
      <c r="H5" s="5163"/>
      <c r="I5" s="5163"/>
      <c r="J5" s="5163"/>
      <c r="K5" s="5163"/>
      <c r="L5" s="5163"/>
      <c r="M5" s="5163"/>
      <c r="N5" s="5163"/>
      <c r="O5" s="5163"/>
      <c r="P5" s="5163"/>
      <c r="Q5" s="5163"/>
      <c r="R5" s="5163"/>
    </row>
    <row r="6" spans="1:18" ht="16.5" thickBot="1">
      <c r="B6" s="4682"/>
      <c r="C6" s="4682"/>
      <c r="D6" s="4682"/>
      <c r="E6" s="4682"/>
      <c r="F6" s="4682"/>
      <c r="G6" s="4682"/>
      <c r="H6" s="4682"/>
      <c r="I6" s="4682"/>
      <c r="J6" s="4682"/>
      <c r="K6" s="4682"/>
      <c r="L6" s="4682"/>
      <c r="M6" s="4682"/>
      <c r="N6" s="4682"/>
      <c r="O6" s="4682"/>
      <c r="P6" s="4682"/>
    </row>
    <row r="7" spans="1:18" ht="30" customHeight="1" thickBot="1">
      <c r="A7" s="5160" t="s">
        <v>163</v>
      </c>
      <c r="B7" s="5141" t="s">
        <v>1</v>
      </c>
      <c r="C7" s="5139" t="s">
        <v>164</v>
      </c>
      <c r="D7" s="5137" t="s">
        <v>165</v>
      </c>
      <c r="E7" s="5143" t="s">
        <v>166</v>
      </c>
      <c r="F7" s="5144"/>
      <c r="G7" s="5144"/>
      <c r="H7" s="5144"/>
      <c r="I7" s="5144"/>
      <c r="J7" s="5145"/>
      <c r="K7" s="5143" t="s">
        <v>167</v>
      </c>
      <c r="L7" s="5144"/>
      <c r="M7" s="5144"/>
      <c r="N7" s="5144"/>
      <c r="O7" s="5144"/>
      <c r="P7" s="5145"/>
      <c r="Q7" s="5148" t="s">
        <v>168</v>
      </c>
      <c r="R7" s="5149"/>
    </row>
    <row r="8" spans="1:18" ht="21" customHeight="1" thickBot="1">
      <c r="A8" s="5161"/>
      <c r="B8" s="5142"/>
      <c r="C8" s="5140"/>
      <c r="D8" s="5138"/>
      <c r="E8" s="349" t="str">
        <f>'Приложение '!C12</f>
        <v>2020 г.</v>
      </c>
      <c r="F8" s="350" t="str">
        <f>'Приложение '!C14</f>
        <v>2022 г.</v>
      </c>
      <c r="G8" s="350" t="str">
        <f>'Приложение '!C15</f>
        <v>2023 г.</v>
      </c>
      <c r="H8" s="350" t="str">
        <f>'Приложение '!C16</f>
        <v>2024 г.</v>
      </c>
      <c r="I8" s="350" t="str">
        <f>'Приложение '!C17</f>
        <v>2025 г.</v>
      </c>
      <c r="J8" s="351" t="str">
        <f>'Приложение '!C18</f>
        <v>2026 г.</v>
      </c>
      <c r="K8" s="349" t="str">
        <f t="shared" ref="K8:Q8" si="0">E8</f>
        <v>2020 г.</v>
      </c>
      <c r="L8" s="350" t="str">
        <f t="shared" si="0"/>
        <v>2022 г.</v>
      </c>
      <c r="M8" s="350" t="str">
        <f t="shared" si="0"/>
        <v>2023 г.</v>
      </c>
      <c r="N8" s="350" t="str">
        <f t="shared" si="0"/>
        <v>2024 г.</v>
      </c>
      <c r="O8" s="350" t="str">
        <f t="shared" si="0"/>
        <v>2025 г.</v>
      </c>
      <c r="P8" s="352" t="str">
        <f t="shared" si="0"/>
        <v>2026 г.</v>
      </c>
      <c r="Q8" s="4677" t="str">
        <f t="shared" si="0"/>
        <v>2020 г.</v>
      </c>
      <c r="R8" s="4678" t="str">
        <f>P8</f>
        <v>2026 г.</v>
      </c>
    </row>
    <row r="9" spans="1:18" ht="16.5" thickBot="1">
      <c r="A9" s="5156" t="s">
        <v>169</v>
      </c>
      <c r="B9" s="5157"/>
      <c r="C9" s="5157"/>
      <c r="D9" s="5157"/>
      <c r="E9" s="5157"/>
      <c r="F9" s="5157"/>
      <c r="G9" s="5157"/>
      <c r="H9" s="5157"/>
      <c r="I9" s="5157"/>
      <c r="J9" s="5157"/>
      <c r="K9" s="5157"/>
      <c r="L9" s="5157"/>
      <c r="M9" s="5157"/>
      <c r="N9" s="5157"/>
      <c r="O9" s="5157"/>
      <c r="P9" s="5157"/>
      <c r="Q9" s="5157"/>
      <c r="R9" s="5158"/>
    </row>
    <row r="10" spans="1:18" ht="67.5" customHeight="1">
      <c r="A10" s="5150" t="s">
        <v>170</v>
      </c>
      <c r="B10" s="3565" t="s">
        <v>171</v>
      </c>
      <c r="C10" s="1724" t="s">
        <v>172</v>
      </c>
      <c r="D10" s="500" t="s">
        <v>173</v>
      </c>
      <c r="E10" s="363">
        <f>'4.1. Фактурирани количества'!F13</f>
        <v>104581</v>
      </c>
      <c r="F10" s="1725">
        <f>'4.1. Фактурирани количества'!G13</f>
        <v>102520</v>
      </c>
      <c r="G10" s="305">
        <f>'4.1. Фактурирани количества'!H13</f>
        <v>101346</v>
      </c>
      <c r="H10" s="305">
        <f>'4.1. Фактурирани количества'!I13</f>
        <v>100185</v>
      </c>
      <c r="I10" s="305">
        <f>'4.1. Фактурирани количества'!J13</f>
        <v>99211</v>
      </c>
      <c r="J10" s="306">
        <f>'4.1. Фактурирани количества'!K13</f>
        <v>99680</v>
      </c>
      <c r="K10" s="83">
        <v>1</v>
      </c>
      <c r="L10" s="80">
        <v>1</v>
      </c>
      <c r="M10" s="80">
        <v>1</v>
      </c>
      <c r="N10" s="80">
        <v>1</v>
      </c>
      <c r="O10" s="80">
        <v>1</v>
      </c>
      <c r="P10" s="76">
        <v>1</v>
      </c>
      <c r="Q10" s="418" t="s">
        <v>174</v>
      </c>
      <c r="R10" s="605" t="s">
        <v>174</v>
      </c>
    </row>
    <row r="11" spans="1:18" ht="66" customHeight="1">
      <c r="A11" s="5151"/>
      <c r="B11" s="3566" t="s">
        <v>175</v>
      </c>
      <c r="C11" s="1726" t="s">
        <v>176</v>
      </c>
      <c r="D11" s="501" t="s">
        <v>173</v>
      </c>
      <c r="E11" s="954">
        <f>'4.1. Фактурирани количества'!F49</f>
        <v>56579</v>
      </c>
      <c r="F11" s="1727">
        <f>'4.1. Фактурирани количества'!G49</f>
        <v>55291</v>
      </c>
      <c r="G11" s="1728">
        <f>'4.1. Фактурирани количества'!H49</f>
        <v>54658</v>
      </c>
      <c r="H11" s="1728">
        <f>'4.1. Фактурирани количества'!I49</f>
        <v>54032</v>
      </c>
      <c r="I11" s="1728">
        <f>'4.1. Фактурирани количества'!J49</f>
        <v>53413</v>
      </c>
      <c r="J11" s="1729">
        <f>'4.1. Фактурирани количества'!K49</f>
        <v>52801</v>
      </c>
      <c r="K11" s="84">
        <v>1</v>
      </c>
      <c r="L11" s="81">
        <v>1</v>
      </c>
      <c r="M11" s="81">
        <v>1</v>
      </c>
      <c r="N11" s="81">
        <v>1</v>
      </c>
      <c r="O11" s="81">
        <v>1</v>
      </c>
      <c r="P11" s="77">
        <v>1</v>
      </c>
      <c r="Q11" s="606" t="s">
        <v>174</v>
      </c>
      <c r="R11" s="77" t="s">
        <v>174</v>
      </c>
    </row>
    <row r="12" spans="1:18" ht="71.25" customHeight="1">
      <c r="A12" s="5151"/>
      <c r="B12" s="3566" t="s">
        <v>177</v>
      </c>
      <c r="C12" s="1726" t="s">
        <v>178</v>
      </c>
      <c r="D12" s="501" t="s">
        <v>173</v>
      </c>
      <c r="E12" s="954">
        <f>'4.1. Фактурирани количества'!F82</f>
        <v>44073</v>
      </c>
      <c r="F12" s="1727">
        <f>'4.1. Фактурирани количества'!G82</f>
        <v>43069</v>
      </c>
      <c r="G12" s="1728">
        <f>'4.1. Фактурирани количества'!H82</f>
        <v>42576</v>
      </c>
      <c r="H12" s="1728">
        <f>'4.1. Фактурирани количества'!I82</f>
        <v>42089</v>
      </c>
      <c r="I12" s="1728">
        <f>'4.1. Фактурирани количества'!J82</f>
        <v>41607</v>
      </c>
      <c r="J12" s="1729">
        <f>'4.1. Фактурирани количества'!K82</f>
        <v>41131</v>
      </c>
      <c r="K12" s="84">
        <v>1</v>
      </c>
      <c r="L12" s="81">
        <v>1</v>
      </c>
      <c r="M12" s="81">
        <v>1</v>
      </c>
      <c r="N12" s="81">
        <v>1</v>
      </c>
      <c r="O12" s="81">
        <v>1</v>
      </c>
      <c r="P12" s="77">
        <v>1</v>
      </c>
      <c r="Q12" s="606" t="s">
        <v>174</v>
      </c>
      <c r="R12" s="77" t="s">
        <v>174</v>
      </c>
    </row>
    <row r="13" spans="1:18" ht="41.25" customHeight="1">
      <c r="A13" s="5152"/>
      <c r="B13" s="3567" t="s">
        <v>179</v>
      </c>
      <c r="C13" s="1730" t="s">
        <v>180</v>
      </c>
      <c r="D13" s="502" t="s">
        <v>173</v>
      </c>
      <c r="E13" s="356">
        <v>107353</v>
      </c>
      <c r="F13" s="200">
        <v>105239</v>
      </c>
      <c r="G13" s="200">
        <v>104034</v>
      </c>
      <c r="H13" s="200">
        <v>102842</v>
      </c>
      <c r="I13" s="200">
        <f>101664+173</f>
        <v>101837</v>
      </c>
      <c r="J13" s="201">
        <f>100500+1603+173</f>
        <v>102276</v>
      </c>
      <c r="K13" s="85">
        <v>1</v>
      </c>
      <c r="L13" s="78">
        <v>1</v>
      </c>
      <c r="M13" s="78">
        <v>1</v>
      </c>
      <c r="N13" s="78">
        <v>1</v>
      </c>
      <c r="O13" s="78">
        <v>1</v>
      </c>
      <c r="P13" s="79">
        <v>1</v>
      </c>
      <c r="Q13" s="607" t="s">
        <v>174</v>
      </c>
      <c r="R13" s="79" t="s">
        <v>174</v>
      </c>
    </row>
    <row r="14" spans="1:18" ht="25.5">
      <c r="A14" s="5153" t="s">
        <v>181</v>
      </c>
      <c r="B14" s="3565" t="s">
        <v>182</v>
      </c>
      <c r="C14" s="1724" t="s">
        <v>183</v>
      </c>
      <c r="D14" s="500" t="s">
        <v>173</v>
      </c>
      <c r="E14" s="363">
        <f>'4.1. Фактурирани количества'!F17</f>
        <v>82366</v>
      </c>
      <c r="F14" s="1725">
        <f>'4.1. Фактурирани количества'!G17</f>
        <v>83100</v>
      </c>
      <c r="G14" s="305">
        <f>'4.1. Фактурирани количества'!H17</f>
        <v>83280</v>
      </c>
      <c r="H14" s="305">
        <f>'4.1. Фактурирани количества'!I17</f>
        <v>83450</v>
      </c>
      <c r="I14" s="305">
        <f>'4.1. Фактурирани количества'!J17</f>
        <v>83660</v>
      </c>
      <c r="J14" s="306">
        <f>'4.1. Фактурирани количества'!K17</f>
        <v>84260</v>
      </c>
      <c r="K14" s="83">
        <v>1</v>
      </c>
      <c r="L14" s="75">
        <v>1</v>
      </c>
      <c r="M14" s="75">
        <v>1</v>
      </c>
      <c r="N14" s="75">
        <v>1</v>
      </c>
      <c r="O14" s="75">
        <v>1</v>
      </c>
      <c r="P14" s="76">
        <v>1</v>
      </c>
      <c r="Q14" s="418" t="s">
        <v>184</v>
      </c>
      <c r="R14" s="608" t="s">
        <v>184</v>
      </c>
    </row>
    <row r="15" spans="1:18" ht="25.5">
      <c r="A15" s="5154"/>
      <c r="B15" s="3566"/>
      <c r="C15" s="1726" t="s">
        <v>185</v>
      </c>
      <c r="D15" s="501" t="s">
        <v>173</v>
      </c>
      <c r="E15" s="954">
        <f>'4.1. Фактурирани количества'!F53</f>
        <v>34953</v>
      </c>
      <c r="F15" s="1727">
        <f>'4.1. Фактурирани количества'!G53</f>
        <v>35200</v>
      </c>
      <c r="G15" s="1728">
        <f>'4.1. Фактурирани количества'!H53</f>
        <v>35350</v>
      </c>
      <c r="H15" s="1728">
        <f>'4.1. Фактурирани количества'!I53</f>
        <v>35490</v>
      </c>
      <c r="I15" s="1728">
        <f>'4.1. Фактурирани количества'!J53</f>
        <v>35620</v>
      </c>
      <c r="J15" s="1729">
        <f>'4.1. Фактурирани количества'!K53</f>
        <v>35740</v>
      </c>
      <c r="K15" s="84">
        <v>1</v>
      </c>
      <c r="L15" s="74">
        <v>1</v>
      </c>
      <c r="M15" s="74">
        <v>1</v>
      </c>
      <c r="N15" s="74">
        <v>1</v>
      </c>
      <c r="O15" s="74">
        <v>1</v>
      </c>
      <c r="P15" s="77">
        <v>1</v>
      </c>
      <c r="Q15" s="415" t="s">
        <v>184</v>
      </c>
      <c r="R15" s="77" t="s">
        <v>184</v>
      </c>
    </row>
    <row r="16" spans="1:18" ht="25.5">
      <c r="A16" s="5155"/>
      <c r="B16" s="3567"/>
      <c r="C16" s="1730" t="s">
        <v>186</v>
      </c>
      <c r="D16" s="502" t="s">
        <v>173</v>
      </c>
      <c r="E16" s="364">
        <f>'4.1. Фактурирани количества'!F86</f>
        <v>27304</v>
      </c>
      <c r="F16" s="1731">
        <f>'4.1. Фактурирани количества'!G86</f>
        <v>27500</v>
      </c>
      <c r="G16" s="307">
        <f>'4.1. Фактурирани количества'!H86</f>
        <v>27630</v>
      </c>
      <c r="H16" s="307">
        <f>'4.1. Фактурирани количества'!I86</f>
        <v>27750</v>
      </c>
      <c r="I16" s="307">
        <f>'4.1. Фактурирани количества'!J86</f>
        <v>27860</v>
      </c>
      <c r="J16" s="308">
        <f>'4.1. Фактурирани количества'!K86</f>
        <v>27960</v>
      </c>
      <c r="K16" s="85">
        <v>1</v>
      </c>
      <c r="L16" s="78">
        <v>1</v>
      </c>
      <c r="M16" s="78">
        <v>1</v>
      </c>
      <c r="N16" s="78">
        <v>1</v>
      </c>
      <c r="O16" s="78">
        <v>1</v>
      </c>
      <c r="P16" s="79">
        <v>1</v>
      </c>
      <c r="Q16" s="609" t="s">
        <v>184</v>
      </c>
      <c r="R16" s="605" t="s">
        <v>184</v>
      </c>
    </row>
    <row r="17" spans="1:18" ht="38.25">
      <c r="A17" s="5150" t="s">
        <v>187</v>
      </c>
      <c r="B17" s="3565"/>
      <c r="C17" s="1724" t="s">
        <v>188</v>
      </c>
      <c r="D17" s="500" t="s">
        <v>173</v>
      </c>
      <c r="E17" s="355">
        <v>105</v>
      </c>
      <c r="F17" s="195">
        <v>106</v>
      </c>
      <c r="G17" s="195">
        <v>106</v>
      </c>
      <c r="H17" s="195">
        <v>106</v>
      </c>
      <c r="I17" s="195">
        <v>107</v>
      </c>
      <c r="J17" s="196">
        <v>109</v>
      </c>
      <c r="K17" s="83">
        <v>1</v>
      </c>
      <c r="L17" s="75">
        <v>1</v>
      </c>
      <c r="M17" s="75">
        <v>1</v>
      </c>
      <c r="N17" s="75">
        <v>1</v>
      </c>
      <c r="O17" s="75">
        <v>1</v>
      </c>
      <c r="P17" s="76">
        <v>1</v>
      </c>
      <c r="Q17" s="418" t="s">
        <v>184</v>
      </c>
      <c r="R17" s="104" t="s">
        <v>184</v>
      </c>
    </row>
    <row r="18" spans="1:18" ht="38.25">
      <c r="A18" s="5151"/>
      <c r="B18" s="3566"/>
      <c r="C18" s="1726" t="s">
        <v>189</v>
      </c>
      <c r="D18" s="501" t="s">
        <v>173</v>
      </c>
      <c r="E18" s="354">
        <v>4</v>
      </c>
      <c r="F18" s="197">
        <v>4</v>
      </c>
      <c r="G18" s="197">
        <v>4</v>
      </c>
      <c r="H18" s="197">
        <v>4</v>
      </c>
      <c r="I18" s="197">
        <v>4</v>
      </c>
      <c r="J18" s="198">
        <v>5</v>
      </c>
      <c r="K18" s="84">
        <v>1</v>
      </c>
      <c r="L18" s="74">
        <v>1</v>
      </c>
      <c r="M18" s="74">
        <v>1</v>
      </c>
      <c r="N18" s="74">
        <v>1</v>
      </c>
      <c r="O18" s="74">
        <v>1</v>
      </c>
      <c r="P18" s="77">
        <v>1</v>
      </c>
      <c r="Q18" s="610" t="s">
        <v>184</v>
      </c>
      <c r="R18" s="77" t="s">
        <v>184</v>
      </c>
    </row>
    <row r="19" spans="1:18" ht="38.25">
      <c r="A19" s="5151"/>
      <c r="B19" s="1732"/>
      <c r="C19" s="1726" t="s">
        <v>190</v>
      </c>
      <c r="D19" s="501" t="s">
        <v>173</v>
      </c>
      <c r="E19" s="354">
        <v>3</v>
      </c>
      <c r="F19" s="197">
        <v>3</v>
      </c>
      <c r="G19" s="197">
        <v>3</v>
      </c>
      <c r="H19" s="197">
        <v>3</v>
      </c>
      <c r="I19" s="197">
        <v>3</v>
      </c>
      <c r="J19" s="198">
        <v>4</v>
      </c>
      <c r="K19" s="84">
        <v>1</v>
      </c>
      <c r="L19" s="74">
        <v>1</v>
      </c>
      <c r="M19" s="74">
        <v>1</v>
      </c>
      <c r="N19" s="74">
        <v>1</v>
      </c>
      <c r="O19" s="74">
        <v>1</v>
      </c>
      <c r="P19" s="77">
        <v>1</v>
      </c>
      <c r="Q19" s="611" t="s">
        <v>184</v>
      </c>
      <c r="R19" s="77" t="s">
        <v>184</v>
      </c>
    </row>
    <row r="20" spans="1:18" ht="25.5">
      <c r="A20" s="5152"/>
      <c r="B20" s="1733"/>
      <c r="C20" s="1730" t="s">
        <v>191</v>
      </c>
      <c r="D20" s="502" t="s">
        <v>173</v>
      </c>
      <c r="E20" s="356">
        <v>105</v>
      </c>
      <c r="F20" s="200">
        <v>106</v>
      </c>
      <c r="G20" s="200">
        <v>106</v>
      </c>
      <c r="H20" s="200">
        <v>106</v>
      </c>
      <c r="I20" s="200">
        <v>107</v>
      </c>
      <c r="J20" s="201">
        <v>109</v>
      </c>
      <c r="K20" s="85">
        <v>1</v>
      </c>
      <c r="L20" s="78">
        <v>1</v>
      </c>
      <c r="M20" s="78">
        <v>1</v>
      </c>
      <c r="N20" s="78">
        <v>1</v>
      </c>
      <c r="O20" s="78">
        <v>1</v>
      </c>
      <c r="P20" s="79">
        <v>1</v>
      </c>
      <c r="Q20" s="4577" t="s">
        <v>184</v>
      </c>
      <c r="R20" s="4578" t="s">
        <v>184</v>
      </c>
    </row>
    <row r="21" spans="1:18" ht="51">
      <c r="A21" s="5150" t="s">
        <v>192</v>
      </c>
      <c r="B21" s="1734"/>
      <c r="C21" s="1724" t="s">
        <v>193</v>
      </c>
      <c r="D21" s="500" t="s">
        <v>173</v>
      </c>
      <c r="E21" s="355">
        <v>242</v>
      </c>
      <c r="F21" s="195">
        <v>243</v>
      </c>
      <c r="G21" s="195">
        <v>244</v>
      </c>
      <c r="H21" s="195">
        <v>244</v>
      </c>
      <c r="I21" s="195">
        <v>244</v>
      </c>
      <c r="J21" s="196">
        <v>245</v>
      </c>
      <c r="K21" s="83">
        <v>1</v>
      </c>
      <c r="L21" s="80">
        <v>1</v>
      </c>
      <c r="M21" s="80">
        <v>1</v>
      </c>
      <c r="N21" s="80">
        <v>1</v>
      </c>
      <c r="O21" s="80">
        <v>1</v>
      </c>
      <c r="P21" s="612">
        <v>1</v>
      </c>
      <c r="Q21" s="4567" t="s">
        <v>194</v>
      </c>
      <c r="R21" s="4568" t="s">
        <v>195</v>
      </c>
    </row>
    <row r="22" spans="1:18" ht="25.5">
      <c r="A22" s="5151"/>
      <c r="B22" s="1735"/>
      <c r="C22" s="1736" t="s">
        <v>196</v>
      </c>
      <c r="D22" s="503" t="s">
        <v>173</v>
      </c>
      <c r="E22" s="362">
        <v>1</v>
      </c>
      <c r="F22" s="202">
        <v>1</v>
      </c>
      <c r="G22" s="202">
        <v>1</v>
      </c>
      <c r="H22" s="202">
        <v>1</v>
      </c>
      <c r="I22" s="202">
        <v>1</v>
      </c>
      <c r="J22" s="203">
        <v>1</v>
      </c>
      <c r="K22" s="137">
        <v>1</v>
      </c>
      <c r="L22" s="134">
        <v>1</v>
      </c>
      <c r="M22" s="134">
        <v>1</v>
      </c>
      <c r="N22" s="134">
        <v>1</v>
      </c>
      <c r="O22" s="134">
        <v>1</v>
      </c>
      <c r="P22" s="4576">
        <v>1</v>
      </c>
      <c r="Q22" s="4569" t="s">
        <v>197</v>
      </c>
      <c r="R22" s="4570" t="s">
        <v>198</v>
      </c>
    </row>
    <row r="23" spans="1:18">
      <c r="A23" s="5151"/>
      <c r="B23" s="1732"/>
      <c r="C23" s="1726" t="s">
        <v>199</v>
      </c>
      <c r="D23" s="501" t="s">
        <v>173</v>
      </c>
      <c r="E23" s="354">
        <v>141</v>
      </c>
      <c r="F23" s="197">
        <v>141</v>
      </c>
      <c r="G23" s="197">
        <v>141</v>
      </c>
      <c r="H23" s="197">
        <v>141</v>
      </c>
      <c r="I23" s="197">
        <v>141</v>
      </c>
      <c r="J23" s="198">
        <v>141</v>
      </c>
      <c r="K23" s="84">
        <v>1</v>
      </c>
      <c r="L23" s="74">
        <v>1</v>
      </c>
      <c r="M23" s="74">
        <v>1</v>
      </c>
      <c r="N23" s="74">
        <v>1</v>
      </c>
      <c r="O23" s="74">
        <v>1</v>
      </c>
      <c r="P23" s="140">
        <v>1</v>
      </c>
      <c r="Q23" s="4569" t="s">
        <v>200</v>
      </c>
      <c r="R23" s="4570" t="s">
        <v>198</v>
      </c>
    </row>
    <row r="24" spans="1:18">
      <c r="A24" s="5151"/>
      <c r="B24" s="1732"/>
      <c r="C24" s="1726" t="s">
        <v>201</v>
      </c>
      <c r="D24" s="501" t="s">
        <v>173</v>
      </c>
      <c r="E24" s="354">
        <v>62</v>
      </c>
      <c r="F24" s="197">
        <v>62</v>
      </c>
      <c r="G24" s="197">
        <v>62</v>
      </c>
      <c r="H24" s="197">
        <v>62</v>
      </c>
      <c r="I24" s="197">
        <v>62</v>
      </c>
      <c r="J24" s="198">
        <v>62</v>
      </c>
      <c r="K24" s="84">
        <v>1</v>
      </c>
      <c r="L24" s="74">
        <v>1</v>
      </c>
      <c r="M24" s="74">
        <v>1</v>
      </c>
      <c r="N24" s="74">
        <v>1</v>
      </c>
      <c r="O24" s="74">
        <v>1</v>
      </c>
      <c r="P24" s="140">
        <v>1</v>
      </c>
      <c r="Q24" s="4569" t="s">
        <v>200</v>
      </c>
      <c r="R24" s="4570" t="s">
        <v>198</v>
      </c>
    </row>
    <row r="25" spans="1:18" ht="51">
      <c r="A25" s="5151"/>
      <c r="B25" s="1732" t="s">
        <v>202</v>
      </c>
      <c r="C25" s="1726" t="s">
        <v>203</v>
      </c>
      <c r="D25" s="501" t="s">
        <v>204</v>
      </c>
      <c r="E25" s="354">
        <v>1824</v>
      </c>
      <c r="F25" s="782">
        <v>1840</v>
      </c>
      <c r="G25" s="416">
        <v>1842</v>
      </c>
      <c r="H25" s="204">
        <v>1844</v>
      </c>
      <c r="I25" s="197">
        <v>1846</v>
      </c>
      <c r="J25" s="205">
        <v>1850</v>
      </c>
      <c r="K25" s="84">
        <v>1</v>
      </c>
      <c r="L25" s="74">
        <v>1</v>
      </c>
      <c r="M25" s="74">
        <v>1</v>
      </c>
      <c r="N25" s="74">
        <v>1</v>
      </c>
      <c r="O25" s="74">
        <v>1</v>
      </c>
      <c r="P25" s="140">
        <v>1</v>
      </c>
      <c r="Q25" s="4569" t="s">
        <v>205</v>
      </c>
      <c r="R25" s="4570" t="s">
        <v>206</v>
      </c>
    </row>
    <row r="26" spans="1:18" ht="76.5">
      <c r="A26" s="5151"/>
      <c r="B26" s="1732" t="s">
        <v>207</v>
      </c>
      <c r="C26" s="1726" t="s">
        <v>208</v>
      </c>
      <c r="D26" s="501" t="s">
        <v>204</v>
      </c>
      <c r="E26" s="354">
        <v>1824</v>
      </c>
      <c r="F26" s="783">
        <v>1840</v>
      </c>
      <c r="G26" s="197">
        <v>1842</v>
      </c>
      <c r="H26" s="416">
        <v>1844</v>
      </c>
      <c r="I26" s="204">
        <v>1846</v>
      </c>
      <c r="J26" s="198">
        <v>1850</v>
      </c>
      <c r="K26" s="84">
        <v>1</v>
      </c>
      <c r="L26" s="74">
        <v>1</v>
      </c>
      <c r="M26" s="74">
        <v>1</v>
      </c>
      <c r="N26" s="74">
        <v>1</v>
      </c>
      <c r="O26" s="74">
        <v>1</v>
      </c>
      <c r="P26" s="140">
        <v>1</v>
      </c>
      <c r="Q26" s="4571" t="s">
        <v>205</v>
      </c>
      <c r="R26" s="4570" t="s">
        <v>206</v>
      </c>
    </row>
    <row r="27" spans="1:18" ht="25.5">
      <c r="A27" s="5151"/>
      <c r="B27" s="3566" t="s">
        <v>209</v>
      </c>
      <c r="C27" s="1737" t="s">
        <v>210</v>
      </c>
      <c r="D27" s="501" t="s">
        <v>173</v>
      </c>
      <c r="E27" s="354">
        <v>109</v>
      </c>
      <c r="F27" s="197">
        <v>110</v>
      </c>
      <c r="G27" s="197">
        <v>110</v>
      </c>
      <c r="H27" s="197">
        <v>110</v>
      </c>
      <c r="I27" s="197">
        <v>111</v>
      </c>
      <c r="J27" s="198">
        <v>113</v>
      </c>
      <c r="K27" s="84">
        <v>1</v>
      </c>
      <c r="L27" s="74">
        <v>1</v>
      </c>
      <c r="M27" s="74">
        <v>1</v>
      </c>
      <c r="N27" s="74">
        <v>1</v>
      </c>
      <c r="O27" s="74">
        <v>1</v>
      </c>
      <c r="P27" s="140">
        <v>1</v>
      </c>
      <c r="Q27" s="4572" t="s">
        <v>211</v>
      </c>
      <c r="R27" s="4570" t="s">
        <v>206</v>
      </c>
    </row>
    <row r="28" spans="1:18" ht="25.5">
      <c r="A28" s="5151"/>
      <c r="B28" s="3566" t="s">
        <v>212</v>
      </c>
      <c r="C28" s="1726" t="s">
        <v>213</v>
      </c>
      <c r="D28" s="501" t="s">
        <v>173</v>
      </c>
      <c r="E28" s="354">
        <v>56608</v>
      </c>
      <c r="F28" s="204">
        <v>56803</v>
      </c>
      <c r="G28" s="197">
        <v>56883</v>
      </c>
      <c r="H28" s="197">
        <v>56953</v>
      </c>
      <c r="I28" s="197">
        <v>57013</v>
      </c>
      <c r="J28" s="205">
        <v>57063</v>
      </c>
      <c r="K28" s="84">
        <v>1</v>
      </c>
      <c r="L28" s="74">
        <v>1</v>
      </c>
      <c r="M28" s="74">
        <v>1</v>
      </c>
      <c r="N28" s="74">
        <v>1</v>
      </c>
      <c r="O28" s="74">
        <v>1</v>
      </c>
      <c r="P28" s="140">
        <v>1</v>
      </c>
      <c r="Q28" s="4572" t="s">
        <v>214</v>
      </c>
      <c r="R28" s="4570" t="s">
        <v>215</v>
      </c>
    </row>
    <row r="29" spans="1:18" ht="25.5">
      <c r="A29" s="5151"/>
      <c r="B29" s="3566" t="s">
        <v>216</v>
      </c>
      <c r="C29" s="1726" t="s">
        <v>217</v>
      </c>
      <c r="D29" s="501" t="s">
        <v>173</v>
      </c>
      <c r="E29" s="354">
        <v>46578</v>
      </c>
      <c r="F29" s="197">
        <v>46773</v>
      </c>
      <c r="G29" s="197">
        <v>46853</v>
      </c>
      <c r="H29" s="197">
        <v>46923</v>
      </c>
      <c r="I29" s="197">
        <v>46983</v>
      </c>
      <c r="J29" s="198">
        <v>47033</v>
      </c>
      <c r="K29" s="84">
        <v>1</v>
      </c>
      <c r="L29" s="74">
        <v>1</v>
      </c>
      <c r="M29" s="74">
        <v>1</v>
      </c>
      <c r="N29" s="74">
        <v>1</v>
      </c>
      <c r="O29" s="74">
        <v>1</v>
      </c>
      <c r="P29" s="140">
        <v>1</v>
      </c>
      <c r="Q29" s="4572" t="s">
        <v>211</v>
      </c>
      <c r="R29" s="4570" t="s">
        <v>215</v>
      </c>
    </row>
    <row r="30" spans="1:18" ht="18.75" customHeight="1">
      <c r="A30" s="5151"/>
      <c r="B30" s="3566" t="s">
        <v>218</v>
      </c>
      <c r="C30" s="1726" t="s">
        <v>219</v>
      </c>
      <c r="D30" s="501" t="s">
        <v>173</v>
      </c>
      <c r="E30" s="354">
        <v>12615</v>
      </c>
      <c r="F30" s="197">
        <v>12660</v>
      </c>
      <c r="G30" s="197">
        <v>12680</v>
      </c>
      <c r="H30" s="197">
        <v>12700</v>
      </c>
      <c r="I30" s="197">
        <v>12718</v>
      </c>
      <c r="J30" s="197">
        <v>12736</v>
      </c>
      <c r="K30" s="84">
        <v>1</v>
      </c>
      <c r="L30" s="74">
        <v>1</v>
      </c>
      <c r="M30" s="74">
        <v>1</v>
      </c>
      <c r="N30" s="74">
        <v>1</v>
      </c>
      <c r="O30" s="74">
        <v>1</v>
      </c>
      <c r="P30" s="140">
        <v>1</v>
      </c>
      <c r="Q30" s="4569" t="s">
        <v>211</v>
      </c>
      <c r="R30" s="4570" t="s">
        <v>220</v>
      </c>
    </row>
    <row r="31" spans="1:18" ht="25.5">
      <c r="A31" s="5151"/>
      <c r="B31" s="3566" t="s">
        <v>221</v>
      </c>
      <c r="C31" s="1726" t="s">
        <v>222</v>
      </c>
      <c r="D31" s="501" t="s">
        <v>223</v>
      </c>
      <c r="E31" s="354">
        <v>192</v>
      </c>
      <c r="F31" s="197">
        <v>192</v>
      </c>
      <c r="G31" s="197">
        <v>192</v>
      </c>
      <c r="H31" s="197">
        <v>192</v>
      </c>
      <c r="I31" s="197">
        <v>192</v>
      </c>
      <c r="J31" s="197">
        <v>192</v>
      </c>
      <c r="K31" s="84">
        <v>1</v>
      </c>
      <c r="L31" s="74">
        <v>1</v>
      </c>
      <c r="M31" s="74">
        <v>1</v>
      </c>
      <c r="N31" s="74">
        <v>1</v>
      </c>
      <c r="O31" s="74">
        <v>1</v>
      </c>
      <c r="P31" s="140">
        <v>1</v>
      </c>
      <c r="Q31" s="4569" t="s">
        <v>205</v>
      </c>
      <c r="R31" s="4570" t="s">
        <v>206</v>
      </c>
    </row>
    <row r="32" spans="1:18" ht="16.5" customHeight="1">
      <c r="A32" s="5151"/>
      <c r="B32" s="1732"/>
      <c r="C32" s="1726" t="s">
        <v>224</v>
      </c>
      <c r="D32" s="501" t="s">
        <v>173</v>
      </c>
      <c r="E32" s="354">
        <v>4</v>
      </c>
      <c r="F32" s="782">
        <v>4</v>
      </c>
      <c r="G32" s="197">
        <v>4</v>
      </c>
      <c r="H32" s="416">
        <v>4</v>
      </c>
      <c r="I32" s="204">
        <v>4</v>
      </c>
      <c r="J32" s="198">
        <v>4</v>
      </c>
      <c r="K32" s="84">
        <v>1</v>
      </c>
      <c r="L32" s="74">
        <v>1</v>
      </c>
      <c r="M32" s="74">
        <v>1</v>
      </c>
      <c r="N32" s="74">
        <v>1</v>
      </c>
      <c r="O32" s="74">
        <v>1</v>
      </c>
      <c r="P32" s="140">
        <v>1</v>
      </c>
      <c r="Q32" s="4572" t="s">
        <v>225</v>
      </c>
      <c r="R32" s="4573" t="s">
        <v>206</v>
      </c>
    </row>
    <row r="33" spans="1:18">
      <c r="A33" s="5152"/>
      <c r="B33" s="1733"/>
      <c r="C33" s="1730" t="s">
        <v>226</v>
      </c>
      <c r="D33" s="502" t="s">
        <v>173</v>
      </c>
      <c r="E33" s="356">
        <v>3</v>
      </c>
      <c r="F33" s="200">
        <v>3</v>
      </c>
      <c r="G33" s="200">
        <v>3</v>
      </c>
      <c r="H33" s="200">
        <v>3</v>
      </c>
      <c r="I33" s="200">
        <v>3</v>
      </c>
      <c r="J33" s="200">
        <v>4</v>
      </c>
      <c r="K33" s="85">
        <v>1</v>
      </c>
      <c r="L33" s="78">
        <v>1</v>
      </c>
      <c r="M33" s="78">
        <v>1</v>
      </c>
      <c r="N33" s="78">
        <v>1</v>
      </c>
      <c r="O33" s="78">
        <v>1</v>
      </c>
      <c r="P33" s="141">
        <v>1</v>
      </c>
      <c r="Q33" s="4574" t="s">
        <v>225</v>
      </c>
      <c r="R33" s="4575" t="s">
        <v>206</v>
      </c>
    </row>
    <row r="34" spans="1:18" ht="51">
      <c r="A34" s="5150" t="s">
        <v>227</v>
      </c>
      <c r="B34" s="1738" t="s">
        <v>228</v>
      </c>
      <c r="C34" s="1739" t="s">
        <v>229</v>
      </c>
      <c r="D34" s="500" t="s">
        <v>173</v>
      </c>
      <c r="E34" s="504">
        <f>SUM(E35:E38)</f>
        <v>1193</v>
      </c>
      <c r="F34" s="505">
        <f t="shared" ref="F34:J34" si="1">SUM(F35:F38)</f>
        <v>684</v>
      </c>
      <c r="G34" s="505">
        <f t="shared" si="1"/>
        <v>689</v>
      </c>
      <c r="H34" s="505">
        <f t="shared" si="1"/>
        <v>685</v>
      </c>
      <c r="I34" s="505">
        <f t="shared" si="1"/>
        <v>685</v>
      </c>
      <c r="J34" s="506">
        <f t="shared" si="1"/>
        <v>693</v>
      </c>
      <c r="K34" s="504">
        <f t="shared" ref="K34:P34" si="2">IFERROR(AVERAGE(K35,K36,K37,K38),0)</f>
        <v>1</v>
      </c>
      <c r="L34" s="1740">
        <f t="shared" si="2"/>
        <v>1</v>
      </c>
      <c r="M34" s="505">
        <f t="shared" si="2"/>
        <v>1</v>
      </c>
      <c r="N34" s="1741">
        <f t="shared" si="2"/>
        <v>1</v>
      </c>
      <c r="O34" s="1742">
        <f t="shared" si="2"/>
        <v>1</v>
      </c>
      <c r="P34" s="506">
        <f t="shared" si="2"/>
        <v>1</v>
      </c>
      <c r="Q34" s="4463" t="s">
        <v>230</v>
      </c>
      <c r="R34" s="4463" t="s">
        <v>230</v>
      </c>
    </row>
    <row r="35" spans="1:18" ht="50.1" customHeight="1">
      <c r="A35" s="5151"/>
      <c r="B35" s="1732" t="s">
        <v>231</v>
      </c>
      <c r="C35" s="1726" t="s">
        <v>232</v>
      </c>
      <c r="D35" s="501" t="s">
        <v>173</v>
      </c>
      <c r="E35" s="354">
        <v>926</v>
      </c>
      <c r="F35" s="197">
        <v>499</v>
      </c>
      <c r="G35" s="197">
        <v>499</v>
      </c>
      <c r="H35" s="197">
        <v>499</v>
      </c>
      <c r="I35" s="197">
        <v>499</v>
      </c>
      <c r="J35" s="197">
        <v>507</v>
      </c>
      <c r="K35" s="84">
        <v>1</v>
      </c>
      <c r="L35" s="74">
        <v>1</v>
      </c>
      <c r="M35" s="74">
        <v>1</v>
      </c>
      <c r="N35" s="74">
        <v>1</v>
      </c>
      <c r="O35" s="74">
        <v>1</v>
      </c>
      <c r="P35" s="77">
        <v>1</v>
      </c>
      <c r="Q35" s="4463" t="s">
        <v>230</v>
      </c>
      <c r="R35" s="4463" t="s">
        <v>230</v>
      </c>
    </row>
    <row r="36" spans="1:18" ht="50.1" customHeight="1">
      <c r="A36" s="5151"/>
      <c r="B36" s="1732" t="s">
        <v>233</v>
      </c>
      <c r="C36" s="1726" t="s">
        <v>234</v>
      </c>
      <c r="D36" s="501" t="s">
        <v>173</v>
      </c>
      <c r="E36" s="354">
        <v>168</v>
      </c>
      <c r="F36" s="197">
        <v>47</v>
      </c>
      <c r="G36" s="197">
        <v>46</v>
      </c>
      <c r="H36" s="197">
        <v>47</v>
      </c>
      <c r="I36" s="197">
        <v>47</v>
      </c>
      <c r="J36" s="197">
        <v>47</v>
      </c>
      <c r="K36" s="84">
        <v>1</v>
      </c>
      <c r="L36" s="74">
        <v>1</v>
      </c>
      <c r="M36" s="74">
        <v>1</v>
      </c>
      <c r="N36" s="74">
        <v>1</v>
      </c>
      <c r="O36" s="74">
        <v>1</v>
      </c>
      <c r="P36" s="77">
        <v>1</v>
      </c>
      <c r="Q36" s="4463" t="s">
        <v>230</v>
      </c>
      <c r="R36" s="4463" t="s">
        <v>230</v>
      </c>
    </row>
    <row r="37" spans="1:18" ht="50.1" customHeight="1">
      <c r="A37" s="5151"/>
      <c r="B37" s="1732" t="s">
        <v>235</v>
      </c>
      <c r="C37" s="1726" t="s">
        <v>236</v>
      </c>
      <c r="D37" s="501" t="s">
        <v>173</v>
      </c>
      <c r="E37" s="354">
        <v>99</v>
      </c>
      <c r="F37" s="197">
        <v>138</v>
      </c>
      <c r="G37" s="197">
        <v>138</v>
      </c>
      <c r="H37" s="197">
        <v>138</v>
      </c>
      <c r="I37" s="197">
        <v>138</v>
      </c>
      <c r="J37" s="197">
        <v>138</v>
      </c>
      <c r="K37" s="84">
        <v>1</v>
      </c>
      <c r="L37" s="74">
        <v>1</v>
      </c>
      <c r="M37" s="74">
        <v>1</v>
      </c>
      <c r="N37" s="74">
        <v>1</v>
      </c>
      <c r="O37" s="74">
        <v>1</v>
      </c>
      <c r="P37" s="77">
        <v>1</v>
      </c>
      <c r="Q37" s="4463" t="s">
        <v>230</v>
      </c>
      <c r="R37" s="4463" t="s">
        <v>230</v>
      </c>
    </row>
    <row r="38" spans="1:18" ht="50.1" customHeight="1">
      <c r="A38" s="5151"/>
      <c r="B38" s="1732" t="s">
        <v>237</v>
      </c>
      <c r="C38" s="1726" t="s">
        <v>238</v>
      </c>
      <c r="D38" s="501" t="s">
        <v>173</v>
      </c>
      <c r="E38" s="354">
        <v>0</v>
      </c>
      <c r="F38" s="197">
        <v>0</v>
      </c>
      <c r="G38" s="197">
        <v>6</v>
      </c>
      <c r="H38" s="197">
        <v>1</v>
      </c>
      <c r="I38" s="197">
        <v>1</v>
      </c>
      <c r="J38" s="198">
        <v>1</v>
      </c>
      <c r="K38" s="84">
        <v>1</v>
      </c>
      <c r="L38" s="74">
        <v>1</v>
      </c>
      <c r="M38" s="74">
        <v>1</v>
      </c>
      <c r="N38" s="74">
        <v>1</v>
      </c>
      <c r="O38" s="74">
        <v>1</v>
      </c>
      <c r="P38" s="77">
        <v>1</v>
      </c>
      <c r="Q38" s="4463" t="s">
        <v>230</v>
      </c>
      <c r="R38" s="4463" t="s">
        <v>230</v>
      </c>
    </row>
    <row r="39" spans="1:18" ht="51">
      <c r="A39" s="5151"/>
      <c r="B39" s="1743" t="s">
        <v>239</v>
      </c>
      <c r="C39" s="1744" t="s">
        <v>240</v>
      </c>
      <c r="D39" s="501" t="s">
        <v>173</v>
      </c>
      <c r="E39" s="507">
        <f>SUM(E40:E43)</f>
        <v>1193</v>
      </c>
      <c r="F39" s="508">
        <f t="shared" ref="F39:J39" si="3">SUM(F40:F43)</f>
        <v>691</v>
      </c>
      <c r="G39" s="508">
        <f t="shared" si="3"/>
        <v>696</v>
      </c>
      <c r="H39" s="508">
        <f t="shared" si="3"/>
        <v>692</v>
      </c>
      <c r="I39" s="508">
        <f t="shared" si="3"/>
        <v>692</v>
      </c>
      <c r="J39" s="509">
        <f t="shared" si="3"/>
        <v>700</v>
      </c>
      <c r="K39" s="507">
        <f t="shared" ref="K39:P39" si="4">IFERROR(AVERAGE(K40,K41,K42,K43),0)</f>
        <v>1</v>
      </c>
      <c r="L39" s="1745">
        <f t="shared" si="4"/>
        <v>1</v>
      </c>
      <c r="M39" s="1746">
        <f t="shared" si="4"/>
        <v>1</v>
      </c>
      <c r="N39" s="1746">
        <f t="shared" si="4"/>
        <v>1</v>
      </c>
      <c r="O39" s="1746">
        <f t="shared" si="4"/>
        <v>1</v>
      </c>
      <c r="P39" s="509">
        <f t="shared" si="4"/>
        <v>1</v>
      </c>
      <c r="Q39" s="4463" t="s">
        <v>230</v>
      </c>
      <c r="R39" s="4463" t="s">
        <v>230</v>
      </c>
    </row>
    <row r="40" spans="1:18" ht="50.1" customHeight="1">
      <c r="A40" s="5151"/>
      <c r="B40" s="1732" t="s">
        <v>241</v>
      </c>
      <c r="C40" s="1726" t="s">
        <v>242</v>
      </c>
      <c r="D40" s="501" t="s">
        <v>173</v>
      </c>
      <c r="E40" s="354">
        <v>926</v>
      </c>
      <c r="F40" s="197">
        <v>506</v>
      </c>
      <c r="G40" s="197">
        <v>506</v>
      </c>
      <c r="H40" s="197">
        <v>506</v>
      </c>
      <c r="I40" s="197">
        <v>506</v>
      </c>
      <c r="J40" s="198">
        <v>514</v>
      </c>
      <c r="K40" s="84">
        <v>1</v>
      </c>
      <c r="L40" s="74">
        <v>1</v>
      </c>
      <c r="M40" s="74">
        <v>1</v>
      </c>
      <c r="N40" s="74">
        <v>1</v>
      </c>
      <c r="O40" s="74">
        <v>1</v>
      </c>
      <c r="P40" s="77">
        <v>1</v>
      </c>
      <c r="Q40" s="4463" t="s">
        <v>230</v>
      </c>
      <c r="R40" s="4463" t="s">
        <v>230</v>
      </c>
    </row>
    <row r="41" spans="1:18" ht="50.1" customHeight="1">
      <c r="A41" s="5151"/>
      <c r="B41" s="1732" t="s">
        <v>243</v>
      </c>
      <c r="C41" s="1726" t="s">
        <v>244</v>
      </c>
      <c r="D41" s="501" t="s">
        <v>173</v>
      </c>
      <c r="E41" s="354">
        <v>168</v>
      </c>
      <c r="F41" s="197">
        <v>47</v>
      </c>
      <c r="G41" s="197">
        <v>46</v>
      </c>
      <c r="H41" s="197">
        <v>47</v>
      </c>
      <c r="I41" s="197">
        <v>47</v>
      </c>
      <c r="J41" s="198">
        <v>47</v>
      </c>
      <c r="K41" s="84">
        <v>1</v>
      </c>
      <c r="L41" s="74">
        <v>1</v>
      </c>
      <c r="M41" s="74">
        <v>1</v>
      </c>
      <c r="N41" s="74">
        <v>1</v>
      </c>
      <c r="O41" s="74">
        <v>1</v>
      </c>
      <c r="P41" s="77">
        <v>1</v>
      </c>
      <c r="Q41" s="4463" t="s">
        <v>230</v>
      </c>
      <c r="R41" s="4463" t="s">
        <v>230</v>
      </c>
    </row>
    <row r="42" spans="1:18" ht="50.1" customHeight="1">
      <c r="A42" s="5151"/>
      <c r="B42" s="1732" t="s">
        <v>245</v>
      </c>
      <c r="C42" s="1726" t="s">
        <v>246</v>
      </c>
      <c r="D42" s="501" t="s">
        <v>173</v>
      </c>
      <c r="E42" s="354">
        <v>99</v>
      </c>
      <c r="F42" s="197">
        <v>138</v>
      </c>
      <c r="G42" s="197">
        <v>138</v>
      </c>
      <c r="H42" s="197">
        <v>138</v>
      </c>
      <c r="I42" s="197">
        <v>138</v>
      </c>
      <c r="J42" s="198">
        <v>138</v>
      </c>
      <c r="K42" s="84">
        <v>1</v>
      </c>
      <c r="L42" s="74">
        <v>1</v>
      </c>
      <c r="M42" s="74">
        <v>1</v>
      </c>
      <c r="N42" s="74">
        <v>1</v>
      </c>
      <c r="O42" s="74">
        <v>1</v>
      </c>
      <c r="P42" s="77">
        <v>1</v>
      </c>
      <c r="Q42" s="4463" t="s">
        <v>230</v>
      </c>
      <c r="R42" s="4463" t="s">
        <v>230</v>
      </c>
    </row>
    <row r="43" spans="1:18" ht="50.1" customHeight="1">
      <c r="A43" s="5152"/>
      <c r="B43" s="1733" t="s">
        <v>247</v>
      </c>
      <c r="C43" s="1730" t="s">
        <v>248</v>
      </c>
      <c r="D43" s="502" t="s">
        <v>173</v>
      </c>
      <c r="E43" s="356">
        <v>0</v>
      </c>
      <c r="F43" s="200">
        <v>0</v>
      </c>
      <c r="G43" s="200">
        <v>6</v>
      </c>
      <c r="H43" s="200">
        <v>1</v>
      </c>
      <c r="I43" s="200">
        <v>1</v>
      </c>
      <c r="J43" s="201">
        <v>1</v>
      </c>
      <c r="K43" s="85">
        <v>1</v>
      </c>
      <c r="L43" s="78">
        <v>1</v>
      </c>
      <c r="M43" s="78">
        <v>1</v>
      </c>
      <c r="N43" s="78">
        <v>1</v>
      </c>
      <c r="O43" s="78">
        <v>1</v>
      </c>
      <c r="P43" s="79">
        <v>1</v>
      </c>
      <c r="Q43" s="4463" t="s">
        <v>230</v>
      </c>
      <c r="R43" s="4463" t="s">
        <v>230</v>
      </c>
    </row>
    <row r="44" spans="1:18" ht="51">
      <c r="A44" s="5153" t="s">
        <v>249</v>
      </c>
      <c r="B44" s="1738" t="s">
        <v>250</v>
      </c>
      <c r="C44" s="1739" t="s">
        <v>251</v>
      </c>
      <c r="D44" s="500" t="s">
        <v>173</v>
      </c>
      <c r="E44" s="504">
        <f>SUM(E45:E48)</f>
        <v>5508</v>
      </c>
      <c r="F44" s="505">
        <f t="shared" ref="F44:J44" si="5">SUM(F45:F48)</f>
        <v>5078</v>
      </c>
      <c r="G44" s="505">
        <f t="shared" si="5"/>
        <v>5143</v>
      </c>
      <c r="H44" s="505">
        <f t="shared" si="5"/>
        <v>5087</v>
      </c>
      <c r="I44" s="505">
        <f t="shared" si="5"/>
        <v>5173</v>
      </c>
      <c r="J44" s="506">
        <f t="shared" si="5"/>
        <v>5096</v>
      </c>
      <c r="K44" s="504">
        <f t="shared" ref="K44:P44" si="6">IFERROR(AVERAGE(K45,K46,K47,K48),0)</f>
        <v>1</v>
      </c>
      <c r="L44" s="1740">
        <f t="shared" si="6"/>
        <v>1</v>
      </c>
      <c r="M44" s="1742">
        <f t="shared" si="6"/>
        <v>1</v>
      </c>
      <c r="N44" s="505">
        <f t="shared" si="6"/>
        <v>1</v>
      </c>
      <c r="O44" s="505">
        <f t="shared" si="6"/>
        <v>1</v>
      </c>
      <c r="P44" s="1747">
        <f t="shared" si="6"/>
        <v>1</v>
      </c>
      <c r="Q44" s="134" t="s">
        <v>230</v>
      </c>
      <c r="R44" s="4463" t="s">
        <v>230</v>
      </c>
    </row>
    <row r="45" spans="1:18" ht="50.1" customHeight="1">
      <c r="A45" s="5154"/>
      <c r="B45" s="1732" t="s">
        <v>252</v>
      </c>
      <c r="C45" s="1726" t="s">
        <v>253</v>
      </c>
      <c r="D45" s="501" t="s">
        <v>173</v>
      </c>
      <c r="E45" s="354">
        <v>3624</v>
      </c>
      <c r="F45" s="197">
        <v>3423</v>
      </c>
      <c r="G45" s="197">
        <v>3422</v>
      </c>
      <c r="H45" s="197">
        <v>3423</v>
      </c>
      <c r="I45" s="197">
        <v>3422</v>
      </c>
      <c r="J45" s="197">
        <v>3441</v>
      </c>
      <c r="K45" s="84">
        <v>1</v>
      </c>
      <c r="L45" s="81">
        <v>1</v>
      </c>
      <c r="M45" s="81">
        <v>1</v>
      </c>
      <c r="N45" s="81">
        <v>1</v>
      </c>
      <c r="O45" s="81">
        <v>1</v>
      </c>
      <c r="P45" s="105">
        <v>1</v>
      </c>
      <c r="Q45" s="4463" t="s">
        <v>230</v>
      </c>
      <c r="R45" s="4463" t="s">
        <v>230</v>
      </c>
    </row>
    <row r="46" spans="1:18" ht="50.1" customHeight="1">
      <c r="A46" s="5154"/>
      <c r="B46" s="1732" t="s">
        <v>254</v>
      </c>
      <c r="C46" s="1726" t="s">
        <v>255</v>
      </c>
      <c r="D46" s="501" t="s">
        <v>173</v>
      </c>
      <c r="E46" s="354">
        <v>603</v>
      </c>
      <c r="F46" s="197">
        <v>318</v>
      </c>
      <c r="G46" s="197">
        <v>318</v>
      </c>
      <c r="H46" s="197">
        <v>318</v>
      </c>
      <c r="I46" s="197">
        <v>318</v>
      </c>
      <c r="J46" s="198">
        <v>318</v>
      </c>
      <c r="K46" s="84">
        <v>1</v>
      </c>
      <c r="L46" s="81">
        <v>1</v>
      </c>
      <c r="M46" s="81">
        <v>1</v>
      </c>
      <c r="N46" s="81">
        <v>1</v>
      </c>
      <c r="O46" s="81">
        <v>1</v>
      </c>
      <c r="P46" s="105">
        <v>1</v>
      </c>
      <c r="Q46" s="4463" t="s">
        <v>230</v>
      </c>
      <c r="R46" s="4463" t="s">
        <v>230</v>
      </c>
    </row>
    <row r="47" spans="1:18" ht="50.1" customHeight="1">
      <c r="A47" s="5154"/>
      <c r="B47" s="1732" t="s">
        <v>256</v>
      </c>
      <c r="C47" s="1726" t="s">
        <v>257</v>
      </c>
      <c r="D47" s="501" t="s">
        <v>173</v>
      </c>
      <c r="E47" s="354">
        <v>1182</v>
      </c>
      <c r="F47" s="197">
        <v>1334</v>
      </c>
      <c r="G47" s="197">
        <v>1334</v>
      </c>
      <c r="H47" s="197">
        <v>1334</v>
      </c>
      <c r="I47" s="197">
        <v>1334</v>
      </c>
      <c r="J47" s="197">
        <v>1334</v>
      </c>
      <c r="K47" s="84">
        <v>1</v>
      </c>
      <c r="L47" s="81">
        <v>1</v>
      </c>
      <c r="M47" s="81">
        <v>1</v>
      </c>
      <c r="N47" s="81">
        <v>1</v>
      </c>
      <c r="O47" s="81">
        <v>1</v>
      </c>
      <c r="P47" s="105">
        <v>1</v>
      </c>
      <c r="Q47" s="4463" t="s">
        <v>230</v>
      </c>
      <c r="R47" s="4463" t="s">
        <v>230</v>
      </c>
    </row>
    <row r="48" spans="1:18" ht="50.1" customHeight="1">
      <c r="A48" s="5154"/>
      <c r="B48" s="1732" t="s">
        <v>258</v>
      </c>
      <c r="C48" s="1726" t="s">
        <v>259</v>
      </c>
      <c r="D48" s="501" t="s">
        <v>173</v>
      </c>
      <c r="E48" s="354">
        <v>99</v>
      </c>
      <c r="F48" s="197">
        <v>3</v>
      </c>
      <c r="G48" s="197">
        <v>69</v>
      </c>
      <c r="H48" s="197">
        <v>12</v>
      </c>
      <c r="I48" s="197">
        <v>99</v>
      </c>
      <c r="J48" s="198">
        <v>3</v>
      </c>
      <c r="K48" s="84">
        <v>1</v>
      </c>
      <c r="L48" s="81">
        <v>1</v>
      </c>
      <c r="M48" s="81">
        <v>1</v>
      </c>
      <c r="N48" s="81">
        <v>1</v>
      </c>
      <c r="O48" s="81">
        <v>1</v>
      </c>
      <c r="P48" s="105">
        <v>1</v>
      </c>
      <c r="Q48" s="4463" t="s">
        <v>230</v>
      </c>
      <c r="R48" s="4463" t="s">
        <v>230</v>
      </c>
    </row>
    <row r="49" spans="1:18" ht="51">
      <c r="A49" s="5154"/>
      <c r="B49" s="1743" t="s">
        <v>260</v>
      </c>
      <c r="C49" s="1744" t="s">
        <v>261</v>
      </c>
      <c r="D49" s="501" t="s">
        <v>173</v>
      </c>
      <c r="E49" s="507">
        <f>SUM(E50:E53)</f>
        <v>5514</v>
      </c>
      <c r="F49" s="508">
        <f t="shared" ref="F49:J49" si="7">SUM(F50:F53)</f>
        <v>5183</v>
      </c>
      <c r="G49" s="508">
        <f t="shared" si="7"/>
        <v>5249</v>
      </c>
      <c r="H49" s="508">
        <f t="shared" si="7"/>
        <v>5192</v>
      </c>
      <c r="I49" s="508">
        <f t="shared" si="7"/>
        <v>5279</v>
      </c>
      <c r="J49" s="509">
        <f t="shared" si="7"/>
        <v>5200</v>
      </c>
      <c r="K49" s="507">
        <f t="shared" ref="K49:P49" si="8">IFERROR(AVERAGE(K50,K51,K52,K53),0)</f>
        <v>1</v>
      </c>
      <c r="L49" s="1745">
        <f t="shared" si="8"/>
        <v>1</v>
      </c>
      <c r="M49" s="1746">
        <f t="shared" si="8"/>
        <v>1</v>
      </c>
      <c r="N49" s="1746">
        <f t="shared" si="8"/>
        <v>1</v>
      </c>
      <c r="O49" s="1746">
        <f t="shared" si="8"/>
        <v>1</v>
      </c>
      <c r="P49" s="509">
        <f t="shared" si="8"/>
        <v>1</v>
      </c>
      <c r="Q49" s="4463" t="s">
        <v>230</v>
      </c>
      <c r="R49" s="4463" t="s">
        <v>230</v>
      </c>
    </row>
    <row r="50" spans="1:18" ht="50.1" customHeight="1">
      <c r="A50" s="5154"/>
      <c r="B50" s="1732" t="s">
        <v>262</v>
      </c>
      <c r="C50" s="1726" t="s">
        <v>263</v>
      </c>
      <c r="D50" s="501" t="s">
        <v>173</v>
      </c>
      <c r="E50" s="354">
        <v>3624</v>
      </c>
      <c r="F50" s="197">
        <v>3528</v>
      </c>
      <c r="G50" s="197">
        <v>3528</v>
      </c>
      <c r="H50" s="197">
        <v>3528</v>
      </c>
      <c r="I50" s="197">
        <v>3528</v>
      </c>
      <c r="J50" s="197">
        <v>3545</v>
      </c>
      <c r="K50" s="84">
        <v>1</v>
      </c>
      <c r="L50" s="74">
        <v>1</v>
      </c>
      <c r="M50" s="74">
        <v>1</v>
      </c>
      <c r="N50" s="74">
        <v>1</v>
      </c>
      <c r="O50" s="74">
        <v>1</v>
      </c>
      <c r="P50" s="77">
        <v>1</v>
      </c>
      <c r="Q50" s="4463" t="s">
        <v>230</v>
      </c>
      <c r="R50" s="4463" t="s">
        <v>230</v>
      </c>
    </row>
    <row r="51" spans="1:18" ht="50.1" customHeight="1">
      <c r="A51" s="5154"/>
      <c r="B51" s="1732" t="s">
        <v>264</v>
      </c>
      <c r="C51" s="1726" t="s">
        <v>265</v>
      </c>
      <c r="D51" s="501" t="s">
        <v>173</v>
      </c>
      <c r="E51" s="354">
        <v>603</v>
      </c>
      <c r="F51" s="197">
        <v>318</v>
      </c>
      <c r="G51" s="197">
        <v>318</v>
      </c>
      <c r="H51" s="197">
        <v>318</v>
      </c>
      <c r="I51" s="197">
        <v>318</v>
      </c>
      <c r="J51" s="197">
        <v>318</v>
      </c>
      <c r="K51" s="84">
        <v>1</v>
      </c>
      <c r="L51" s="74">
        <v>1</v>
      </c>
      <c r="M51" s="74">
        <v>1</v>
      </c>
      <c r="N51" s="74">
        <v>1</v>
      </c>
      <c r="O51" s="74">
        <v>1</v>
      </c>
      <c r="P51" s="77">
        <v>1</v>
      </c>
      <c r="Q51" s="4463" t="s">
        <v>230</v>
      </c>
      <c r="R51" s="4463" t="s">
        <v>230</v>
      </c>
    </row>
    <row r="52" spans="1:18" ht="50.1" customHeight="1">
      <c r="A52" s="5154"/>
      <c r="B52" s="1732" t="s">
        <v>266</v>
      </c>
      <c r="C52" s="1726" t="s">
        <v>267</v>
      </c>
      <c r="D52" s="501" t="s">
        <v>173</v>
      </c>
      <c r="E52" s="354">
        <v>1188</v>
      </c>
      <c r="F52" s="197">
        <v>1334</v>
      </c>
      <c r="G52" s="197">
        <v>1334</v>
      </c>
      <c r="H52" s="197">
        <v>1334</v>
      </c>
      <c r="I52" s="197">
        <v>1334</v>
      </c>
      <c r="J52" s="197">
        <v>1334</v>
      </c>
      <c r="K52" s="84">
        <v>1</v>
      </c>
      <c r="L52" s="74">
        <v>1</v>
      </c>
      <c r="M52" s="74">
        <v>1</v>
      </c>
      <c r="N52" s="74">
        <v>1</v>
      </c>
      <c r="O52" s="74">
        <v>1</v>
      </c>
      <c r="P52" s="77">
        <v>1</v>
      </c>
      <c r="Q52" s="4463" t="s">
        <v>230</v>
      </c>
      <c r="R52" s="4463" t="s">
        <v>230</v>
      </c>
    </row>
    <row r="53" spans="1:18" ht="50.1" customHeight="1">
      <c r="A53" s="5155"/>
      <c r="B53" s="1733" t="s">
        <v>268</v>
      </c>
      <c r="C53" s="1730" t="s">
        <v>269</v>
      </c>
      <c r="D53" s="502" t="s">
        <v>173</v>
      </c>
      <c r="E53" s="356">
        <v>99</v>
      </c>
      <c r="F53" s="200">
        <v>3</v>
      </c>
      <c r="G53" s="200">
        <v>69</v>
      </c>
      <c r="H53" s="200">
        <v>12</v>
      </c>
      <c r="I53" s="200">
        <v>99</v>
      </c>
      <c r="J53" s="201">
        <v>3</v>
      </c>
      <c r="K53" s="84">
        <v>1</v>
      </c>
      <c r="L53" s="78">
        <v>1</v>
      </c>
      <c r="M53" s="78">
        <v>1</v>
      </c>
      <c r="N53" s="78">
        <v>1</v>
      </c>
      <c r="O53" s="78">
        <v>1</v>
      </c>
      <c r="P53" s="79">
        <v>1</v>
      </c>
      <c r="Q53" s="4463" t="s">
        <v>230</v>
      </c>
      <c r="R53" s="4463" t="s">
        <v>230</v>
      </c>
    </row>
    <row r="54" spans="1:18" ht="51">
      <c r="A54" s="5150" t="s">
        <v>270</v>
      </c>
      <c r="B54" s="1734" t="s">
        <v>271</v>
      </c>
      <c r="C54" s="1724" t="s">
        <v>272</v>
      </c>
      <c r="D54" s="500" t="s">
        <v>173</v>
      </c>
      <c r="E54" s="355">
        <v>64</v>
      </c>
      <c r="F54" s="195">
        <v>65</v>
      </c>
      <c r="G54" s="195">
        <v>65</v>
      </c>
      <c r="H54" s="195">
        <v>65</v>
      </c>
      <c r="I54" s="195">
        <v>65</v>
      </c>
      <c r="J54" s="196">
        <v>65</v>
      </c>
      <c r="K54" s="83">
        <v>1</v>
      </c>
      <c r="L54" s="75">
        <v>1</v>
      </c>
      <c r="M54" s="75">
        <v>1</v>
      </c>
      <c r="N54" s="75">
        <v>1</v>
      </c>
      <c r="O54" s="75">
        <v>1</v>
      </c>
      <c r="P54" s="76">
        <v>1</v>
      </c>
      <c r="Q54" s="4463" t="s">
        <v>230</v>
      </c>
      <c r="R54" s="4463" t="s">
        <v>230</v>
      </c>
    </row>
    <row r="55" spans="1:18" ht="51">
      <c r="A55" s="5152"/>
      <c r="B55" s="1733" t="s">
        <v>273</v>
      </c>
      <c r="C55" s="1730" t="s">
        <v>274</v>
      </c>
      <c r="D55" s="502" t="s">
        <v>173</v>
      </c>
      <c r="E55" s="356">
        <v>64</v>
      </c>
      <c r="F55" s="200">
        <v>65</v>
      </c>
      <c r="G55" s="200">
        <v>65</v>
      </c>
      <c r="H55" s="200">
        <v>65</v>
      </c>
      <c r="I55" s="200">
        <v>65</v>
      </c>
      <c r="J55" s="201">
        <v>65</v>
      </c>
      <c r="K55" s="85">
        <v>1</v>
      </c>
      <c r="L55" s="78">
        <v>1</v>
      </c>
      <c r="M55" s="78">
        <v>1</v>
      </c>
      <c r="N55" s="78">
        <v>1</v>
      </c>
      <c r="O55" s="78">
        <v>1</v>
      </c>
      <c r="P55" s="79">
        <v>1</v>
      </c>
      <c r="Q55" s="4463" t="s">
        <v>230</v>
      </c>
      <c r="R55" s="4463" t="s">
        <v>230</v>
      </c>
    </row>
    <row r="56" spans="1:18" ht="51">
      <c r="A56" s="5150" t="s">
        <v>275</v>
      </c>
      <c r="B56" s="1734" t="s">
        <v>276</v>
      </c>
      <c r="C56" s="1724" t="s">
        <v>277</v>
      </c>
      <c r="D56" s="500" t="s">
        <v>173</v>
      </c>
      <c r="E56" s="355">
        <v>70</v>
      </c>
      <c r="F56" s="195">
        <v>42</v>
      </c>
      <c r="G56" s="195">
        <v>42</v>
      </c>
      <c r="H56" s="195">
        <v>42</v>
      </c>
      <c r="I56" s="195">
        <v>42</v>
      </c>
      <c r="J56" s="196">
        <v>46</v>
      </c>
      <c r="K56" s="83">
        <v>1</v>
      </c>
      <c r="L56" s="75">
        <v>1</v>
      </c>
      <c r="M56" s="75">
        <v>1</v>
      </c>
      <c r="N56" s="75">
        <v>1</v>
      </c>
      <c r="O56" s="75">
        <v>1</v>
      </c>
      <c r="P56" s="76">
        <v>1</v>
      </c>
      <c r="Q56" s="414" t="s">
        <v>278</v>
      </c>
      <c r="R56" s="76" t="s">
        <v>278</v>
      </c>
    </row>
    <row r="57" spans="1:18" ht="51">
      <c r="A57" s="5152"/>
      <c r="B57" s="1733" t="s">
        <v>279</v>
      </c>
      <c r="C57" s="1730" t="s">
        <v>280</v>
      </c>
      <c r="D57" s="502" t="s">
        <v>173</v>
      </c>
      <c r="E57" s="356">
        <v>70</v>
      </c>
      <c r="F57" s="200">
        <v>42</v>
      </c>
      <c r="G57" s="200">
        <v>42</v>
      </c>
      <c r="H57" s="200">
        <v>42</v>
      </c>
      <c r="I57" s="200">
        <v>42</v>
      </c>
      <c r="J57" s="201">
        <v>46</v>
      </c>
      <c r="K57" s="85">
        <v>1</v>
      </c>
      <c r="L57" s="78">
        <v>1</v>
      </c>
      <c r="M57" s="78">
        <v>1</v>
      </c>
      <c r="N57" s="78">
        <v>1</v>
      </c>
      <c r="O57" s="78">
        <v>1</v>
      </c>
      <c r="P57" s="79">
        <v>1</v>
      </c>
      <c r="Q57" s="419" t="s">
        <v>278</v>
      </c>
      <c r="R57" s="604" t="s">
        <v>278</v>
      </c>
    </row>
    <row r="58" spans="1:18" ht="51">
      <c r="A58" s="5150" t="s">
        <v>281</v>
      </c>
      <c r="B58" s="1734" t="s">
        <v>282</v>
      </c>
      <c r="C58" s="1724" t="s">
        <v>283</v>
      </c>
      <c r="D58" s="500" t="s">
        <v>284</v>
      </c>
      <c r="E58" s="355">
        <v>14818786</v>
      </c>
      <c r="F58" s="195">
        <v>14500000</v>
      </c>
      <c r="G58" s="195">
        <v>14300000</v>
      </c>
      <c r="H58" s="195">
        <v>14100000</v>
      </c>
      <c r="I58" s="195">
        <v>13880000</v>
      </c>
      <c r="J58" s="196">
        <v>13700000</v>
      </c>
      <c r="K58" s="83">
        <v>1</v>
      </c>
      <c r="L58" s="75">
        <v>1</v>
      </c>
      <c r="M58" s="75">
        <v>1</v>
      </c>
      <c r="N58" s="75">
        <v>1</v>
      </c>
      <c r="O58" s="75">
        <v>1</v>
      </c>
      <c r="P58" s="76">
        <v>1</v>
      </c>
      <c r="Q58" s="613" t="s">
        <v>285</v>
      </c>
      <c r="R58" s="76" t="s">
        <v>285</v>
      </c>
    </row>
    <row r="59" spans="1:18" ht="25.5">
      <c r="A59" s="5151"/>
      <c r="B59" s="3566" t="s">
        <v>286</v>
      </c>
      <c r="C59" s="1726" t="s">
        <v>287</v>
      </c>
      <c r="D59" s="501" t="s">
        <v>173</v>
      </c>
      <c r="E59" s="354">
        <v>1402</v>
      </c>
      <c r="F59" s="197">
        <v>1400</v>
      </c>
      <c r="G59" s="197">
        <v>1400</v>
      </c>
      <c r="H59" s="197">
        <v>1400</v>
      </c>
      <c r="I59" s="197">
        <v>1400</v>
      </c>
      <c r="J59" s="198">
        <v>1400</v>
      </c>
      <c r="K59" s="84">
        <v>1</v>
      </c>
      <c r="L59" s="74">
        <v>1</v>
      </c>
      <c r="M59" s="74">
        <v>1</v>
      </c>
      <c r="N59" s="74">
        <v>1</v>
      </c>
      <c r="O59" s="74">
        <v>1</v>
      </c>
      <c r="P59" s="77">
        <v>1</v>
      </c>
      <c r="Q59" s="417" t="s">
        <v>285</v>
      </c>
      <c r="R59" s="77" t="s">
        <v>285</v>
      </c>
    </row>
    <row r="60" spans="1:18" ht="38.25">
      <c r="A60" s="5151"/>
      <c r="B60" s="3566" t="s">
        <v>288</v>
      </c>
      <c r="C60" s="1726" t="s">
        <v>289</v>
      </c>
      <c r="D60" s="501" t="s">
        <v>173</v>
      </c>
      <c r="E60" s="954">
        <f>'8. Ремонтна програма'!D48</f>
        <v>98</v>
      </c>
      <c r="F60" s="1748">
        <f>'8. Ремонтна програма'!E48</f>
        <v>98</v>
      </c>
      <c r="G60" s="1749">
        <f>'8. Ремонтна програма'!F48</f>
        <v>97</v>
      </c>
      <c r="H60" s="1749">
        <f>'8. Ремонтна програма'!G48</f>
        <v>97</v>
      </c>
      <c r="I60" s="1749">
        <f>'8. Ремонтна програма'!H48</f>
        <v>97</v>
      </c>
      <c r="J60" s="1729">
        <f>'8. Ремонтна програма'!I48</f>
        <v>96</v>
      </c>
      <c r="K60" s="84">
        <v>1</v>
      </c>
      <c r="L60" s="74">
        <v>1</v>
      </c>
      <c r="M60" s="74">
        <v>1</v>
      </c>
      <c r="N60" s="74">
        <v>1</v>
      </c>
      <c r="O60" s="74">
        <v>1</v>
      </c>
      <c r="P60" s="77">
        <v>1</v>
      </c>
      <c r="Q60" s="417" t="s">
        <v>285</v>
      </c>
      <c r="R60" s="77" t="s">
        <v>285</v>
      </c>
    </row>
    <row r="61" spans="1:18" ht="25.5">
      <c r="A61" s="5151"/>
      <c r="B61" s="3566" t="s">
        <v>290</v>
      </c>
      <c r="C61" s="1726" t="s">
        <v>291</v>
      </c>
      <c r="D61" s="501" t="s">
        <v>173</v>
      </c>
      <c r="E61" s="954">
        <f>'8. Ремонтна програма'!D49</f>
        <v>271</v>
      </c>
      <c r="F61" s="1748">
        <f>'8. Ремонтна програма'!E49</f>
        <v>273</v>
      </c>
      <c r="G61" s="1749">
        <f>'8. Ремонтна програма'!F49</f>
        <v>273</v>
      </c>
      <c r="H61" s="1749">
        <f>'8. Ремонтна програма'!G49</f>
        <v>272</v>
      </c>
      <c r="I61" s="1749">
        <f>'8. Ремонтна програма'!H49</f>
        <v>271</v>
      </c>
      <c r="J61" s="1729">
        <f>'8. Ремонтна програма'!I49</f>
        <v>270</v>
      </c>
      <c r="K61" s="84">
        <v>1</v>
      </c>
      <c r="L61" s="74">
        <v>1</v>
      </c>
      <c r="M61" s="74">
        <v>1</v>
      </c>
      <c r="N61" s="74">
        <v>1</v>
      </c>
      <c r="O61" s="74">
        <v>1</v>
      </c>
      <c r="P61" s="77">
        <v>1</v>
      </c>
      <c r="Q61" s="417" t="s">
        <v>285</v>
      </c>
      <c r="R61" s="77" t="s">
        <v>285</v>
      </c>
    </row>
    <row r="62" spans="1:18" ht="25.5">
      <c r="A62" s="5152"/>
      <c r="B62" s="1733" t="s">
        <v>292</v>
      </c>
      <c r="C62" s="1730" t="s">
        <v>293</v>
      </c>
      <c r="D62" s="502" t="s">
        <v>173</v>
      </c>
      <c r="E62" s="356">
        <v>2</v>
      </c>
      <c r="F62" s="200">
        <v>2</v>
      </c>
      <c r="G62" s="200">
        <v>2</v>
      </c>
      <c r="H62" s="200">
        <v>2</v>
      </c>
      <c r="I62" s="200">
        <v>2</v>
      </c>
      <c r="J62" s="201">
        <v>2</v>
      </c>
      <c r="K62" s="85">
        <v>1</v>
      </c>
      <c r="L62" s="78">
        <v>1</v>
      </c>
      <c r="M62" s="78">
        <v>1</v>
      </c>
      <c r="N62" s="78">
        <v>1</v>
      </c>
      <c r="O62" s="78">
        <v>1</v>
      </c>
      <c r="P62" s="79">
        <v>1</v>
      </c>
      <c r="Q62" s="134" t="s">
        <v>285</v>
      </c>
      <c r="R62" s="135" t="s">
        <v>285</v>
      </c>
    </row>
    <row r="63" spans="1:18" ht="51">
      <c r="A63" s="5150" t="s">
        <v>294</v>
      </c>
      <c r="B63" s="1734" t="s">
        <v>295</v>
      </c>
      <c r="C63" s="1724" t="s">
        <v>296</v>
      </c>
      <c r="D63" s="500" t="s">
        <v>297</v>
      </c>
      <c r="E63" s="357">
        <f>'4. Отчет и прогн. потребление'!D9</f>
        <v>19339137.09</v>
      </c>
      <c r="F63" s="299">
        <f>'4. Отчет и прогн. потребление'!E9</f>
        <v>18432001</v>
      </c>
      <c r="G63" s="299">
        <f>'4. Отчет и прогн. потребление'!F9</f>
        <v>18080968</v>
      </c>
      <c r="H63" s="299">
        <f>'4. Отчет и прогн. потребление'!G9</f>
        <v>17795363</v>
      </c>
      <c r="I63" s="299">
        <f>'4. Отчет и прогн. потребление'!H9</f>
        <v>17176383</v>
      </c>
      <c r="J63" s="300">
        <f>'4. Отчет и прогн. потребление'!I9</f>
        <v>16807003.039999999</v>
      </c>
      <c r="K63" s="104">
        <v>1</v>
      </c>
      <c r="L63" s="75">
        <v>1</v>
      </c>
      <c r="M63" s="75">
        <v>1</v>
      </c>
      <c r="N63" s="75">
        <v>1</v>
      </c>
      <c r="O63" s="75">
        <v>1</v>
      </c>
      <c r="P63" s="76">
        <v>1</v>
      </c>
      <c r="Q63" s="4566" t="s">
        <v>298</v>
      </c>
      <c r="R63" s="76" t="s">
        <v>299</v>
      </c>
    </row>
    <row r="64" spans="1:18" ht="51">
      <c r="A64" s="5151"/>
      <c r="B64" s="1732" t="s">
        <v>300</v>
      </c>
      <c r="C64" s="1726" t="s">
        <v>301</v>
      </c>
      <c r="D64" s="501" t="s">
        <v>297</v>
      </c>
      <c r="E64" s="358">
        <f>'4. Отчет и прогн. потребление'!D20</f>
        <v>4314444</v>
      </c>
      <c r="F64" s="303">
        <f>'4. Отчет и прогн. потребление'!E20</f>
        <v>4287571</v>
      </c>
      <c r="G64" s="303">
        <f>'4. Отчет и прогн. потребление'!F20</f>
        <v>4240009.801794772</v>
      </c>
      <c r="H64" s="303">
        <f>'4. Отчет и прогн. потребление'!G20</f>
        <v>4199065.1424112376</v>
      </c>
      <c r="I64" s="303">
        <f>'4. Отчет и прогн. потребление'!H20</f>
        <v>4154243.1145792692</v>
      </c>
      <c r="J64" s="304">
        <f>'4. Отчет и прогн. потребление'!I20</f>
        <v>4210344.7589023281</v>
      </c>
      <c r="K64" s="105">
        <v>1</v>
      </c>
      <c r="L64" s="74">
        <v>1</v>
      </c>
      <c r="M64" s="74">
        <v>1</v>
      </c>
      <c r="N64" s="74">
        <v>1</v>
      </c>
      <c r="O64" s="74">
        <v>1</v>
      </c>
      <c r="P64" s="77">
        <v>1</v>
      </c>
      <c r="Q64" s="417" t="s">
        <v>298</v>
      </c>
      <c r="R64" s="77" t="s">
        <v>299</v>
      </c>
    </row>
    <row r="65" spans="1:18" ht="51">
      <c r="A65" s="5151"/>
      <c r="B65" s="1732" t="s">
        <v>302</v>
      </c>
      <c r="C65" s="1726" t="s">
        <v>303</v>
      </c>
      <c r="D65" s="501" t="s">
        <v>297</v>
      </c>
      <c r="E65" s="359">
        <f>'4. Отчет и прогн. потребление'!D43</f>
        <v>15024693.090000002</v>
      </c>
      <c r="F65" s="303">
        <f>'4. Отчет и прогн. потребление'!E43</f>
        <v>14144430</v>
      </c>
      <c r="G65" s="303">
        <f>'4. Отчет и прогн. потребление'!F43</f>
        <v>13840958</v>
      </c>
      <c r="H65" s="303">
        <f>'4. Отчет и прогн. потребление'!G43</f>
        <v>13596298</v>
      </c>
      <c r="I65" s="303">
        <f>'4. Отчет и прогн. потребление'!H43</f>
        <v>13022140</v>
      </c>
      <c r="J65" s="304">
        <f>'4. Отчет и прогн. потребление'!I43</f>
        <v>12596658.24</v>
      </c>
      <c r="K65" s="105">
        <v>1</v>
      </c>
      <c r="L65" s="74">
        <v>1</v>
      </c>
      <c r="M65" s="74">
        <v>1</v>
      </c>
      <c r="N65" s="74">
        <v>1</v>
      </c>
      <c r="O65" s="74">
        <v>1</v>
      </c>
      <c r="P65" s="77">
        <v>1</v>
      </c>
      <c r="Q65" s="417" t="s">
        <v>298</v>
      </c>
      <c r="R65" s="77" t="s">
        <v>299</v>
      </c>
    </row>
    <row r="66" spans="1:18" ht="25.5">
      <c r="A66" s="5151"/>
      <c r="B66" s="1750" t="s">
        <v>304</v>
      </c>
      <c r="C66" s="1751" t="s">
        <v>305</v>
      </c>
      <c r="D66" s="510" t="s">
        <v>297</v>
      </c>
      <c r="E66" s="356">
        <v>10523706</v>
      </c>
      <c r="F66" s="200">
        <f>E66</f>
        <v>10523706</v>
      </c>
      <c r="G66" s="200">
        <f>F66</f>
        <v>10523706</v>
      </c>
      <c r="H66" s="200">
        <f>G66</f>
        <v>10523706</v>
      </c>
      <c r="I66" s="200">
        <f>H66</f>
        <v>10523706</v>
      </c>
      <c r="J66" s="4462">
        <f>I66</f>
        <v>10523706</v>
      </c>
      <c r="K66" s="136">
        <v>1</v>
      </c>
      <c r="L66" s="141">
        <v>1</v>
      </c>
      <c r="M66" s="141">
        <v>1</v>
      </c>
      <c r="N66" s="141">
        <v>1</v>
      </c>
      <c r="O66" s="141">
        <v>1</v>
      </c>
      <c r="P66" s="79">
        <v>1</v>
      </c>
      <c r="Q66" s="609" t="s">
        <v>298</v>
      </c>
      <c r="R66" s="79" t="s">
        <v>299</v>
      </c>
    </row>
    <row r="67" spans="1:18" ht="25.5">
      <c r="A67" s="5153" t="s">
        <v>306</v>
      </c>
      <c r="B67" s="1752"/>
      <c r="C67" s="1724" t="s">
        <v>307</v>
      </c>
      <c r="D67" s="500" t="s">
        <v>173</v>
      </c>
      <c r="E67" s="355">
        <v>34</v>
      </c>
      <c r="F67" s="195">
        <v>35</v>
      </c>
      <c r="G67" s="195">
        <v>36</v>
      </c>
      <c r="H67" s="195">
        <v>38</v>
      </c>
      <c r="I67" s="195">
        <v>40</v>
      </c>
      <c r="J67" s="196">
        <v>46</v>
      </c>
      <c r="K67" s="83">
        <v>1</v>
      </c>
      <c r="L67" s="75">
        <v>1</v>
      </c>
      <c r="M67" s="75">
        <v>1</v>
      </c>
      <c r="N67" s="75">
        <v>1</v>
      </c>
      <c r="O67" s="75">
        <v>1</v>
      </c>
      <c r="P67" s="139">
        <v>1</v>
      </c>
      <c r="Q67" s="418" t="s">
        <v>211</v>
      </c>
      <c r="R67" s="76" t="s">
        <v>308</v>
      </c>
    </row>
    <row r="68" spans="1:18" ht="25.5">
      <c r="A68" s="5154"/>
      <c r="B68" s="1753"/>
      <c r="C68" s="1726" t="s">
        <v>309</v>
      </c>
      <c r="D68" s="501" t="s">
        <v>310</v>
      </c>
      <c r="E68" s="360">
        <v>0.64600000000000002</v>
      </c>
      <c r="F68" s="207">
        <v>0.75</v>
      </c>
      <c r="G68" s="207">
        <v>0.77</v>
      </c>
      <c r="H68" s="207">
        <v>0.8</v>
      </c>
      <c r="I68" s="207">
        <v>0.85</v>
      </c>
      <c r="J68" s="208">
        <v>0.88</v>
      </c>
      <c r="K68" s="84">
        <v>1</v>
      </c>
      <c r="L68" s="74">
        <v>1</v>
      </c>
      <c r="M68" s="74">
        <v>1</v>
      </c>
      <c r="N68" s="74">
        <v>1</v>
      </c>
      <c r="O68" s="74">
        <v>1</v>
      </c>
      <c r="P68" s="140">
        <v>1</v>
      </c>
      <c r="Q68" s="417" t="s">
        <v>298</v>
      </c>
      <c r="R68" s="77" t="s">
        <v>299</v>
      </c>
    </row>
    <row r="69" spans="1:18" ht="63.75">
      <c r="A69" s="5154"/>
      <c r="B69" s="1753"/>
      <c r="C69" s="1726" t="s">
        <v>311</v>
      </c>
      <c r="D69" s="501" t="s">
        <v>310</v>
      </c>
      <c r="E69" s="360">
        <v>0</v>
      </c>
      <c r="F69" s="207">
        <v>0.05</v>
      </c>
      <c r="G69" s="207">
        <v>0.05</v>
      </c>
      <c r="H69" s="207">
        <v>0.05</v>
      </c>
      <c r="I69" s="207">
        <v>0.05</v>
      </c>
      <c r="J69" s="208">
        <v>0.05</v>
      </c>
      <c r="K69" s="84">
        <v>1</v>
      </c>
      <c r="L69" s="74">
        <v>1</v>
      </c>
      <c r="M69" s="74">
        <v>1</v>
      </c>
      <c r="N69" s="74">
        <v>1</v>
      </c>
      <c r="O69" s="74">
        <v>1</v>
      </c>
      <c r="P69" s="140">
        <v>1</v>
      </c>
      <c r="Q69" s="417" t="s">
        <v>298</v>
      </c>
      <c r="R69" s="77" t="s">
        <v>299</v>
      </c>
    </row>
    <row r="70" spans="1:18" ht="25.5">
      <c r="A70" s="5154"/>
      <c r="B70" s="1753"/>
      <c r="C70" s="1726" t="s">
        <v>312</v>
      </c>
      <c r="D70" s="501" t="s">
        <v>310</v>
      </c>
      <c r="E70" s="360">
        <v>0.35399999999999998</v>
      </c>
      <c r="F70" s="207">
        <v>0.2</v>
      </c>
      <c r="G70" s="207">
        <v>0.18</v>
      </c>
      <c r="H70" s="207">
        <v>0.15</v>
      </c>
      <c r="I70" s="207">
        <v>0.1</v>
      </c>
      <c r="J70" s="208">
        <v>7.0000000000000007E-2</v>
      </c>
      <c r="K70" s="84">
        <v>1</v>
      </c>
      <c r="L70" s="74">
        <v>1</v>
      </c>
      <c r="M70" s="74">
        <v>1</v>
      </c>
      <c r="N70" s="74">
        <v>1</v>
      </c>
      <c r="O70" s="74">
        <v>1</v>
      </c>
      <c r="P70" s="140">
        <v>1</v>
      </c>
      <c r="Q70" s="417" t="s">
        <v>298</v>
      </c>
      <c r="R70" s="77" t="s">
        <v>299</v>
      </c>
    </row>
    <row r="71" spans="1:18">
      <c r="A71" s="5154"/>
      <c r="B71" s="1754"/>
      <c r="C71" s="1755" t="s">
        <v>313</v>
      </c>
      <c r="D71" s="511" t="s">
        <v>310</v>
      </c>
      <c r="E71" s="361">
        <f>SUM(E68:E70)</f>
        <v>1</v>
      </c>
      <c r="F71" s="309">
        <f t="shared" ref="F71:J71" si="9">SUM(F68:F70)</f>
        <v>1</v>
      </c>
      <c r="G71" s="309">
        <f t="shared" si="9"/>
        <v>1</v>
      </c>
      <c r="H71" s="309">
        <f t="shared" si="9"/>
        <v>1</v>
      </c>
      <c r="I71" s="309">
        <f t="shared" si="9"/>
        <v>1</v>
      </c>
      <c r="J71" s="310">
        <f t="shared" si="9"/>
        <v>1</v>
      </c>
      <c r="K71" s="951"/>
      <c r="L71" s="1756"/>
      <c r="M71" s="1756"/>
      <c r="N71" s="1756"/>
      <c r="O71" s="1756"/>
      <c r="P71" s="1757"/>
      <c r="Q71" s="1758"/>
      <c r="R71" s="1759"/>
    </row>
    <row r="72" spans="1:18" ht="25.5">
      <c r="A72" s="5154"/>
      <c r="B72" s="1753"/>
      <c r="C72" s="1726" t="s">
        <v>314</v>
      </c>
      <c r="D72" s="501" t="s">
        <v>173</v>
      </c>
      <c r="E72" s="354">
        <v>110</v>
      </c>
      <c r="F72" s="197">
        <v>115</v>
      </c>
      <c r="G72" s="197">
        <v>120</v>
      </c>
      <c r="H72" s="197">
        <v>125</v>
      </c>
      <c r="I72" s="197">
        <v>128</v>
      </c>
      <c r="J72" s="198">
        <v>130</v>
      </c>
      <c r="K72" s="84">
        <v>1</v>
      </c>
      <c r="L72" s="74">
        <v>1</v>
      </c>
      <c r="M72" s="74">
        <v>1</v>
      </c>
      <c r="N72" s="74">
        <v>1</v>
      </c>
      <c r="O72" s="74">
        <v>1</v>
      </c>
      <c r="P72" s="140">
        <v>1</v>
      </c>
      <c r="Q72" s="417" t="s">
        <v>211</v>
      </c>
      <c r="R72" s="77" t="s">
        <v>308</v>
      </c>
    </row>
    <row r="73" spans="1:18" ht="63.75">
      <c r="A73" s="5154"/>
      <c r="B73" s="3568" t="s">
        <v>315</v>
      </c>
      <c r="C73" s="1726" t="s">
        <v>316</v>
      </c>
      <c r="D73" s="501" t="s">
        <v>173</v>
      </c>
      <c r="E73" s="354">
        <v>2</v>
      </c>
      <c r="F73" s="197">
        <v>5</v>
      </c>
      <c r="G73" s="197">
        <v>9</v>
      </c>
      <c r="H73" s="197">
        <v>13</v>
      </c>
      <c r="I73" s="197">
        <v>17</v>
      </c>
      <c r="J73" s="198">
        <v>21</v>
      </c>
      <c r="K73" s="84">
        <v>1</v>
      </c>
      <c r="L73" s="74">
        <v>1</v>
      </c>
      <c r="M73" s="74">
        <v>1</v>
      </c>
      <c r="N73" s="74">
        <v>1</v>
      </c>
      <c r="O73" s="74">
        <v>1</v>
      </c>
      <c r="P73" s="140">
        <v>1</v>
      </c>
      <c r="Q73" s="417" t="s">
        <v>211</v>
      </c>
      <c r="R73" s="77" t="s">
        <v>308</v>
      </c>
    </row>
    <row r="74" spans="1:18" ht="51">
      <c r="A74" s="5154"/>
      <c r="B74" s="3568" t="s">
        <v>317</v>
      </c>
      <c r="C74" s="1726" t="s">
        <v>318</v>
      </c>
      <c r="D74" s="501" t="s">
        <v>173</v>
      </c>
      <c r="E74" s="354">
        <v>2626</v>
      </c>
      <c r="F74" s="197">
        <v>2990</v>
      </c>
      <c r="G74" s="197">
        <v>3100</v>
      </c>
      <c r="H74" s="197">
        <v>3220</v>
      </c>
      <c r="I74" s="197">
        <v>3350</v>
      </c>
      <c r="J74" s="198">
        <v>3550</v>
      </c>
      <c r="K74" s="84">
        <v>1</v>
      </c>
      <c r="L74" s="74">
        <v>1</v>
      </c>
      <c r="M74" s="74">
        <v>1</v>
      </c>
      <c r="N74" s="74">
        <v>1</v>
      </c>
      <c r="O74" s="74">
        <v>1</v>
      </c>
      <c r="P74" s="140">
        <v>1</v>
      </c>
      <c r="Q74" s="417" t="s">
        <v>319</v>
      </c>
      <c r="R74" s="77" t="s">
        <v>215</v>
      </c>
    </row>
    <row r="75" spans="1:18" ht="38.25">
      <c r="A75" s="5154"/>
      <c r="B75" s="3568" t="s">
        <v>320</v>
      </c>
      <c r="C75" s="1726" t="s">
        <v>321</v>
      </c>
      <c r="D75" s="501" t="s">
        <v>173</v>
      </c>
      <c r="E75" s="354">
        <v>23321</v>
      </c>
      <c r="F75" s="197">
        <v>23950</v>
      </c>
      <c r="G75" s="197">
        <v>24600</v>
      </c>
      <c r="H75" s="197">
        <v>25100</v>
      </c>
      <c r="I75" s="197">
        <v>26350</v>
      </c>
      <c r="J75" s="198">
        <v>28200</v>
      </c>
      <c r="K75" s="84">
        <v>1</v>
      </c>
      <c r="L75" s="74">
        <v>1</v>
      </c>
      <c r="M75" s="74">
        <v>1</v>
      </c>
      <c r="N75" s="74">
        <v>1</v>
      </c>
      <c r="O75" s="74">
        <v>1</v>
      </c>
      <c r="P75" s="140">
        <v>1</v>
      </c>
      <c r="Q75" s="417" t="s">
        <v>211</v>
      </c>
      <c r="R75" s="77" t="s">
        <v>215</v>
      </c>
    </row>
    <row r="76" spans="1:18" ht="25.5">
      <c r="A76" s="5154"/>
      <c r="B76" s="3568"/>
      <c r="C76" s="1726" t="s">
        <v>322</v>
      </c>
      <c r="D76" s="501" t="s">
        <v>173</v>
      </c>
      <c r="E76" s="354">
        <v>6</v>
      </c>
      <c r="F76" s="197">
        <v>6</v>
      </c>
      <c r="G76" s="197">
        <v>6</v>
      </c>
      <c r="H76" s="197">
        <v>6</v>
      </c>
      <c r="I76" s="197">
        <v>6</v>
      </c>
      <c r="J76" s="197">
        <v>6</v>
      </c>
      <c r="K76" s="84">
        <v>1</v>
      </c>
      <c r="L76" s="74">
        <v>1</v>
      </c>
      <c r="M76" s="74">
        <v>1</v>
      </c>
      <c r="N76" s="74">
        <v>1</v>
      </c>
      <c r="O76" s="74">
        <v>1</v>
      </c>
      <c r="P76" s="140">
        <v>1</v>
      </c>
      <c r="Q76" s="417" t="s">
        <v>211</v>
      </c>
      <c r="R76" s="77" t="s">
        <v>323</v>
      </c>
    </row>
    <row r="77" spans="1:18" ht="17.25" customHeight="1">
      <c r="A77" s="5155"/>
      <c r="B77" s="1760"/>
      <c r="C77" s="1730" t="s">
        <v>324</v>
      </c>
      <c r="D77" s="4681" t="s">
        <v>173</v>
      </c>
      <c r="E77" s="356">
        <v>0</v>
      </c>
      <c r="F77" s="200">
        <v>0</v>
      </c>
      <c r="G77" s="200">
        <v>0</v>
      </c>
      <c r="H77" s="200">
        <v>0</v>
      </c>
      <c r="I77" s="200">
        <v>0</v>
      </c>
      <c r="J77" s="201">
        <v>0</v>
      </c>
      <c r="K77" s="85">
        <v>1</v>
      </c>
      <c r="L77" s="78">
        <v>1</v>
      </c>
      <c r="M77" s="78">
        <v>1</v>
      </c>
      <c r="N77" s="78">
        <v>1</v>
      </c>
      <c r="O77" s="78">
        <v>1</v>
      </c>
      <c r="P77" s="141">
        <v>1</v>
      </c>
      <c r="Q77" s="609" t="s">
        <v>211</v>
      </c>
      <c r="R77" s="79" t="s">
        <v>323</v>
      </c>
    </row>
    <row r="78" spans="1:18" ht="15" customHeight="1">
      <c r="A78" s="5151" t="s">
        <v>325</v>
      </c>
      <c r="B78" s="3569" t="s">
        <v>326</v>
      </c>
      <c r="C78" s="1736" t="s">
        <v>327</v>
      </c>
      <c r="D78" s="503" t="s">
        <v>204</v>
      </c>
      <c r="E78" s="362">
        <v>13.8</v>
      </c>
      <c r="F78" s="202">
        <v>13</v>
      </c>
      <c r="G78" s="202">
        <v>18</v>
      </c>
      <c r="H78" s="202">
        <v>23</v>
      </c>
      <c r="I78" s="202">
        <v>12</v>
      </c>
      <c r="J78" s="203">
        <v>9</v>
      </c>
      <c r="K78" s="137">
        <v>1</v>
      </c>
      <c r="L78" s="134">
        <v>1</v>
      </c>
      <c r="M78" s="134">
        <v>1</v>
      </c>
      <c r="N78" s="134">
        <v>1</v>
      </c>
      <c r="O78" s="134">
        <v>1</v>
      </c>
      <c r="P78" s="135">
        <v>1</v>
      </c>
      <c r="Q78" s="134" t="s">
        <v>211</v>
      </c>
      <c r="R78" s="135" t="s">
        <v>323</v>
      </c>
    </row>
    <row r="79" spans="1:18" ht="63.75">
      <c r="A79" s="5152"/>
      <c r="B79" s="3567" t="s">
        <v>328</v>
      </c>
      <c r="C79" s="1730" t="s">
        <v>329</v>
      </c>
      <c r="D79" s="502" t="s">
        <v>204</v>
      </c>
      <c r="E79" s="356">
        <v>20</v>
      </c>
      <c r="F79" s="200">
        <v>21</v>
      </c>
      <c r="G79" s="200">
        <v>21</v>
      </c>
      <c r="H79" s="200">
        <v>21</v>
      </c>
      <c r="I79" s="200">
        <v>21</v>
      </c>
      <c r="J79" s="201">
        <v>21</v>
      </c>
      <c r="K79" s="85">
        <v>2</v>
      </c>
      <c r="L79" s="78">
        <v>2</v>
      </c>
      <c r="M79" s="78">
        <v>2</v>
      </c>
      <c r="N79" s="78">
        <v>2</v>
      </c>
      <c r="O79" s="78">
        <v>2</v>
      </c>
      <c r="P79" s="79">
        <v>2</v>
      </c>
      <c r="Q79" s="82" t="s">
        <v>211</v>
      </c>
      <c r="R79" s="79" t="s">
        <v>323</v>
      </c>
    </row>
    <row r="80" spans="1:18" ht="25.5">
      <c r="A80" s="5150" t="s">
        <v>330</v>
      </c>
      <c r="B80" s="1734" t="s">
        <v>331</v>
      </c>
      <c r="C80" s="1724" t="s">
        <v>332</v>
      </c>
      <c r="D80" s="500" t="s">
        <v>333</v>
      </c>
      <c r="E80" s="363">
        <f>'6. Ел.Енергия'!C14</f>
        <v>10269987</v>
      </c>
      <c r="F80" s="305">
        <f>'6. Ел.Енергия'!D14</f>
        <v>9750529</v>
      </c>
      <c r="G80" s="305">
        <f>'6. Ел.Енергия'!E14</f>
        <v>9523757</v>
      </c>
      <c r="H80" s="305">
        <f>'6. Ел.Енергия'!F14</f>
        <v>9355469</v>
      </c>
      <c r="I80" s="305">
        <f>'6. Ел.Енергия'!G14</f>
        <v>9012392</v>
      </c>
      <c r="J80" s="306">
        <f>'6. Ел.Енергия'!H14</f>
        <v>8729294.4000000004</v>
      </c>
      <c r="K80" s="83">
        <v>1</v>
      </c>
      <c r="L80" s="80">
        <v>1</v>
      </c>
      <c r="M80" s="80">
        <v>1</v>
      </c>
      <c r="N80" s="80">
        <v>1</v>
      </c>
      <c r="O80" s="80">
        <v>1</v>
      </c>
      <c r="P80" s="76">
        <v>1</v>
      </c>
      <c r="Q80" s="418" t="s">
        <v>334</v>
      </c>
      <c r="R80" s="76" t="s">
        <v>334</v>
      </c>
    </row>
    <row r="81" spans="1:18" ht="38.25">
      <c r="A81" s="5152"/>
      <c r="B81" s="1733" t="s">
        <v>335</v>
      </c>
      <c r="C81" s="1730" t="s">
        <v>336</v>
      </c>
      <c r="D81" s="502" t="s">
        <v>333</v>
      </c>
      <c r="E81" s="364">
        <f>'6. Ел.Енергия'!C37</f>
        <v>2397788</v>
      </c>
      <c r="F81" s="307">
        <f>'6. Ел.Енергия'!D37</f>
        <v>2397788</v>
      </c>
      <c r="G81" s="307">
        <f>'6. Ел.Енергия'!E37</f>
        <v>2397788</v>
      </c>
      <c r="H81" s="307">
        <f>'6. Ел.Енергия'!F37</f>
        <v>2397788</v>
      </c>
      <c r="I81" s="307">
        <f>'6. Ел.Енергия'!G37</f>
        <v>2397788</v>
      </c>
      <c r="J81" s="308">
        <f>'6. Ел.Енергия'!H37</f>
        <v>2397788</v>
      </c>
      <c r="K81" s="85">
        <v>1</v>
      </c>
      <c r="L81" s="82">
        <v>1</v>
      </c>
      <c r="M81" s="82">
        <v>1</v>
      </c>
      <c r="N81" s="82">
        <v>1</v>
      </c>
      <c r="O81" s="82">
        <v>1</v>
      </c>
      <c r="P81" s="79">
        <v>1</v>
      </c>
      <c r="Q81" s="138" t="s">
        <v>334</v>
      </c>
      <c r="R81" s="135" t="s">
        <v>334</v>
      </c>
    </row>
    <row r="82" spans="1:18" ht="51">
      <c r="A82" s="5150" t="s">
        <v>337</v>
      </c>
      <c r="B82" s="1734" t="s">
        <v>338</v>
      </c>
      <c r="C82" s="1724" t="s">
        <v>339</v>
      </c>
      <c r="D82" s="500" t="s">
        <v>340</v>
      </c>
      <c r="E82" s="355">
        <v>0</v>
      </c>
      <c r="F82" s="299">
        <f>'7. Утайки от ПСОВ'!E17+'7. Утайки от ПСОВ'!F16</f>
        <v>0</v>
      </c>
      <c r="G82" s="299">
        <f>'7. Утайки от ПСОВ'!F17+'7. Утайки от ПСОВ'!G16</f>
        <v>0</v>
      </c>
      <c r="H82" s="299">
        <f>'7. Утайки от ПСОВ'!G17+'7. Утайки от ПСОВ'!H16</f>
        <v>0</v>
      </c>
      <c r="I82" s="299">
        <f>'7. Утайки от ПСОВ'!H17+'7. Утайки от ПСОВ'!I16</f>
        <v>0</v>
      </c>
      <c r="J82" s="300">
        <f>'7. Утайки от ПСОВ'!I17+'7. Утайки от ПСОВ'!J16</f>
        <v>0</v>
      </c>
      <c r="K82" s="83">
        <v>1</v>
      </c>
      <c r="L82" s="75">
        <v>1</v>
      </c>
      <c r="M82" s="75">
        <v>1</v>
      </c>
      <c r="N82" s="75">
        <v>1</v>
      </c>
      <c r="O82" s="75">
        <v>1</v>
      </c>
      <c r="P82" s="76">
        <v>1</v>
      </c>
      <c r="Q82" s="75" t="s">
        <v>341</v>
      </c>
      <c r="R82" s="75" t="s">
        <v>341</v>
      </c>
    </row>
    <row r="83" spans="1:18" ht="38.25">
      <c r="A83" s="5152"/>
      <c r="B83" s="1733" t="s">
        <v>342</v>
      </c>
      <c r="C83" s="1730" t="s">
        <v>343</v>
      </c>
      <c r="D83" s="502" t="s">
        <v>340</v>
      </c>
      <c r="E83" s="356">
        <v>354.16</v>
      </c>
      <c r="F83" s="301">
        <f>'7. Утайки от ПСОВ'!E12</f>
        <v>200</v>
      </c>
      <c r="G83" s="301">
        <f>'7. Утайки от ПСОВ'!F12</f>
        <v>200</v>
      </c>
      <c r="H83" s="301">
        <f>'7. Утайки от ПСОВ'!G12</f>
        <v>250</v>
      </c>
      <c r="I83" s="301">
        <f>'7. Утайки от ПСОВ'!H12</f>
        <v>250</v>
      </c>
      <c r="J83" s="302">
        <f>'7. Утайки от ПСОВ'!I12</f>
        <v>280</v>
      </c>
      <c r="K83" s="85">
        <v>1</v>
      </c>
      <c r="L83" s="78">
        <v>1</v>
      </c>
      <c r="M83" s="78">
        <v>1</v>
      </c>
      <c r="N83" s="78">
        <v>1</v>
      </c>
      <c r="O83" s="78">
        <v>1</v>
      </c>
      <c r="P83" s="79">
        <v>1</v>
      </c>
      <c r="Q83" s="78" t="s">
        <v>341</v>
      </c>
      <c r="R83" s="79" t="s">
        <v>341</v>
      </c>
    </row>
    <row r="84" spans="1:18" ht="25.5">
      <c r="A84" s="5150" t="s">
        <v>344</v>
      </c>
      <c r="B84" s="1734" t="s">
        <v>345</v>
      </c>
      <c r="C84" s="1724" t="s">
        <v>346</v>
      </c>
      <c r="D84" s="500" t="s">
        <v>347</v>
      </c>
      <c r="E84" s="354">
        <v>7443809</v>
      </c>
      <c r="F84" s="299">
        <f>'16. Необходими приходи'!D11*1000</f>
        <v>9685443.5955285039</v>
      </c>
      <c r="G84" s="299">
        <f>'16. Необходими приходи'!E11*1000</f>
        <v>10399944.46276995</v>
      </c>
      <c r="H84" s="299">
        <f>'16. Необходими приходи'!F11*1000</f>
        <v>10907297.153383654</v>
      </c>
      <c r="I84" s="299">
        <f>'16. Необходими приходи'!G11*1000</f>
        <v>11211492.698818367</v>
      </c>
      <c r="J84" s="300">
        <f>'16. Необходими приходи'!H11*1000</f>
        <v>11626270.528643999</v>
      </c>
      <c r="K84" s="83">
        <v>1</v>
      </c>
      <c r="L84" s="75">
        <v>1</v>
      </c>
      <c r="M84" s="75">
        <v>1</v>
      </c>
      <c r="N84" s="75">
        <v>1</v>
      </c>
      <c r="O84" s="75">
        <v>1</v>
      </c>
      <c r="P84" s="4417">
        <v>1</v>
      </c>
      <c r="Q84" s="418" t="s">
        <v>348</v>
      </c>
      <c r="R84" s="76" t="s">
        <v>348</v>
      </c>
    </row>
    <row r="85" spans="1:18" ht="25.5">
      <c r="A85" s="5151"/>
      <c r="B85" s="1732" t="s">
        <v>349</v>
      </c>
      <c r="C85" s="1726" t="s">
        <v>350</v>
      </c>
      <c r="D85" s="501" t="s">
        <v>347</v>
      </c>
      <c r="E85" s="358">
        <f>'12. Разходи'!C88*1000</f>
        <v>7892120.3685358269</v>
      </c>
      <c r="F85" s="303">
        <f>'12. Разходи'!D88*1000</f>
        <v>9089567.9524578173</v>
      </c>
      <c r="G85" s="303">
        <f>'12. Разходи'!E88*1000</f>
        <v>9754688.0741623472</v>
      </c>
      <c r="H85" s="303">
        <f>'12. Разходи'!F88*1000</f>
        <v>10216663.185969109</v>
      </c>
      <c r="I85" s="303">
        <f>'12. Разходи'!G88*1000</f>
        <v>10481299.8787085</v>
      </c>
      <c r="J85" s="304">
        <f>'12. Разходи'!H88*1000</f>
        <v>10859947.021067543</v>
      </c>
      <c r="K85" s="84">
        <v>1</v>
      </c>
      <c r="L85" s="74">
        <v>1</v>
      </c>
      <c r="M85" s="74">
        <v>1</v>
      </c>
      <c r="N85" s="74">
        <v>1</v>
      </c>
      <c r="O85" s="74">
        <v>1</v>
      </c>
      <c r="P85" s="4418">
        <v>1</v>
      </c>
      <c r="Q85" s="417" t="s">
        <v>348</v>
      </c>
      <c r="R85" s="77" t="s">
        <v>348</v>
      </c>
    </row>
    <row r="86" spans="1:18" ht="25.5">
      <c r="A86" s="5151"/>
      <c r="B86" s="1732" t="s">
        <v>351</v>
      </c>
      <c r="C86" s="1726" t="s">
        <v>352</v>
      </c>
      <c r="D86" s="501" t="s">
        <v>347</v>
      </c>
      <c r="E86" s="354">
        <v>708714</v>
      </c>
      <c r="F86" s="303">
        <f>'16. Необходими приходи'!D17*1000</f>
        <v>732795.19670100173</v>
      </c>
      <c r="G86" s="303">
        <f>'16. Необходими приходи'!E17*1000</f>
        <v>754006.31309983449</v>
      </c>
      <c r="H86" s="303">
        <f>'16. Необходими приходи'!F17*1000</f>
        <v>781228.56466172019</v>
      </c>
      <c r="I86" s="303">
        <f>'16. Необходими приходи'!G17*1000</f>
        <v>803413.84510255174</v>
      </c>
      <c r="J86" s="304">
        <f>'16. Необходими приходи'!H17*1000</f>
        <v>855226.83278659813</v>
      </c>
      <c r="K86" s="84">
        <v>1</v>
      </c>
      <c r="L86" s="74">
        <v>1</v>
      </c>
      <c r="M86" s="74">
        <v>1</v>
      </c>
      <c r="N86" s="74">
        <v>1</v>
      </c>
      <c r="O86" s="74">
        <v>1</v>
      </c>
      <c r="P86" s="4418">
        <v>1</v>
      </c>
      <c r="Q86" s="417" t="s">
        <v>348</v>
      </c>
      <c r="R86" s="77" t="s">
        <v>348</v>
      </c>
    </row>
    <row r="87" spans="1:18" ht="25.5">
      <c r="A87" s="5151"/>
      <c r="B87" s="1732" t="s">
        <v>353</v>
      </c>
      <c r="C87" s="1726" t="s">
        <v>354</v>
      </c>
      <c r="D87" s="501" t="s">
        <v>347</v>
      </c>
      <c r="E87" s="358">
        <f>'12. Разходи'!K88*1000</f>
        <v>504507.42781618965</v>
      </c>
      <c r="F87" s="303">
        <f>'12. Разходи'!L88*1000</f>
        <v>682601.23663652467</v>
      </c>
      <c r="G87" s="303">
        <f>'12. Разходи'!M88*1000</f>
        <v>698845.61915061856</v>
      </c>
      <c r="H87" s="303">
        <f>'12. Разходи'!N88*1000</f>
        <v>720863.46436110185</v>
      </c>
      <c r="I87" s="303">
        <f>'12. Разходи'!O88*1000</f>
        <v>737878.03916098108</v>
      </c>
      <c r="J87" s="304">
        <f>'12. Разходи'!P88*1000</f>
        <v>782686.08162112418</v>
      </c>
      <c r="K87" s="84">
        <v>1</v>
      </c>
      <c r="L87" s="74">
        <v>1</v>
      </c>
      <c r="M87" s="74">
        <v>1</v>
      </c>
      <c r="N87" s="74">
        <v>1</v>
      </c>
      <c r="O87" s="74">
        <v>1</v>
      </c>
      <c r="P87" s="4418">
        <v>1</v>
      </c>
      <c r="Q87" s="417" t="s">
        <v>348</v>
      </c>
      <c r="R87" s="77" t="s">
        <v>348</v>
      </c>
    </row>
    <row r="88" spans="1:18" ht="25.5">
      <c r="A88" s="5151"/>
      <c r="B88" s="1732" t="s">
        <v>355</v>
      </c>
      <c r="C88" s="1726" t="s">
        <v>356</v>
      </c>
      <c r="D88" s="501" t="s">
        <v>347</v>
      </c>
      <c r="E88" s="354">
        <v>1440633</v>
      </c>
      <c r="F88" s="303">
        <f>'16. Необходими приходи'!D25*1000</f>
        <v>1787725.7148945509</v>
      </c>
      <c r="G88" s="303">
        <f>'16. Необходими приходи'!E25*1000</f>
        <v>1876751.5997878644</v>
      </c>
      <c r="H88" s="303">
        <f>'16. Необходими приходи'!F25*1000</f>
        <v>1900595.4963854102</v>
      </c>
      <c r="I88" s="303">
        <f>'16. Необходими приходи'!G25*1000</f>
        <v>1942552.3551308361</v>
      </c>
      <c r="J88" s="304">
        <f>'16. Необходими приходи'!H25*1000</f>
        <v>2024878.3991109324</v>
      </c>
      <c r="K88" s="84">
        <v>1</v>
      </c>
      <c r="L88" s="74">
        <v>1</v>
      </c>
      <c r="M88" s="74">
        <v>1</v>
      </c>
      <c r="N88" s="74">
        <v>1</v>
      </c>
      <c r="O88" s="74">
        <v>1</v>
      </c>
      <c r="P88" s="4418">
        <v>1</v>
      </c>
      <c r="Q88" s="417" t="s">
        <v>348</v>
      </c>
      <c r="R88" s="77" t="s">
        <v>348</v>
      </c>
    </row>
    <row r="89" spans="1:18" ht="25.5">
      <c r="A89" s="5151"/>
      <c r="B89" s="1732" t="s">
        <v>357</v>
      </c>
      <c r="C89" s="1726" t="s">
        <v>358</v>
      </c>
      <c r="D89" s="501" t="s">
        <v>347</v>
      </c>
      <c r="E89" s="358">
        <f>'12. Разходи'!S88*1000</f>
        <v>1518572.7002431187</v>
      </c>
      <c r="F89" s="303">
        <f>'12. Разходи'!T88*1000</f>
        <v>1719079.3551751527</v>
      </c>
      <c r="G89" s="303">
        <f>'12. Разходи'!U88*1000</f>
        <v>1804222.7251636158</v>
      </c>
      <c r="H89" s="303">
        <f>'12. Разходи'!V88*1000</f>
        <v>1822571.1667182734</v>
      </c>
      <c r="I89" s="303">
        <f>'12. Разходи'!W88*1000</f>
        <v>1859452.9280811986</v>
      </c>
      <c r="J89" s="304">
        <f>'12. Разходи'!X88*1000</f>
        <v>1936409.585255889</v>
      </c>
      <c r="K89" s="84">
        <v>1</v>
      </c>
      <c r="L89" s="74">
        <v>1</v>
      </c>
      <c r="M89" s="74">
        <v>1</v>
      </c>
      <c r="N89" s="74">
        <v>1</v>
      </c>
      <c r="O89" s="74">
        <v>1</v>
      </c>
      <c r="P89" s="4418">
        <v>1</v>
      </c>
      <c r="Q89" s="417" t="s">
        <v>348</v>
      </c>
      <c r="R89" s="77" t="s">
        <v>348</v>
      </c>
    </row>
    <row r="90" spans="1:18" ht="38.25">
      <c r="A90" s="5151"/>
      <c r="B90" s="1732" t="s">
        <v>359</v>
      </c>
      <c r="C90" s="1761" t="s">
        <v>360</v>
      </c>
      <c r="D90" s="501" t="s">
        <v>361</v>
      </c>
      <c r="E90" s="954">
        <f>(('14. ОПР'!B10*1.2)+'14. ОПР'!B11)*1000</f>
        <v>12922351.140000001</v>
      </c>
      <c r="F90" s="1727">
        <f>(('14. ОПР'!C10*1.2)+'14. ОПР'!C11)*1000</f>
        <v>16382884.039956521</v>
      </c>
      <c r="G90" s="1728">
        <f>(('14. ОПР'!D10*1.2)+'14. ОПР'!D11)*1000</f>
        <v>17495880.55342076</v>
      </c>
      <c r="H90" s="1728">
        <f>(('14. ОПР'!E10*1.2)+'14. ОПР'!E11)*1000</f>
        <v>18259482.617447332</v>
      </c>
      <c r="I90" s="1728">
        <f>(('14. ОПР'!F10*1.2)+'14. ОПР'!F11)*1000</f>
        <v>18757382.226498023</v>
      </c>
      <c r="J90" s="1729">
        <f>(('14. ОПР'!G10*1.2)+'14. ОПР'!G11)*1000</f>
        <v>19476737.304868065</v>
      </c>
      <c r="K90" s="84">
        <v>1</v>
      </c>
      <c r="L90" s="74">
        <v>1</v>
      </c>
      <c r="M90" s="74">
        <v>1</v>
      </c>
      <c r="N90" s="74">
        <v>1</v>
      </c>
      <c r="O90" s="74">
        <v>1</v>
      </c>
      <c r="P90" s="4418">
        <v>1</v>
      </c>
      <c r="Q90" s="417" t="s">
        <v>348</v>
      </c>
      <c r="R90" s="77" t="s">
        <v>348</v>
      </c>
    </row>
    <row r="91" spans="1:18" ht="38.25">
      <c r="A91" s="5151"/>
      <c r="B91" s="1732" t="s">
        <v>362</v>
      </c>
      <c r="C91" s="1726" t="s">
        <v>363</v>
      </c>
      <c r="D91" s="501" t="s">
        <v>361</v>
      </c>
      <c r="E91" s="354">
        <v>2294000</v>
      </c>
      <c r="F91" s="199">
        <v>2286000</v>
      </c>
      <c r="G91" s="199">
        <f>F91-10000</f>
        <v>2276000</v>
      </c>
      <c r="H91" s="199">
        <f>G91-5000</f>
        <v>2271000</v>
      </c>
      <c r="I91" s="199">
        <f>H91-5000</f>
        <v>2266000</v>
      </c>
      <c r="J91" s="199">
        <f>I91-5000</f>
        <v>2261000</v>
      </c>
      <c r="K91" s="84">
        <v>1</v>
      </c>
      <c r="L91" s="74">
        <v>1</v>
      </c>
      <c r="M91" s="74">
        <v>1</v>
      </c>
      <c r="N91" s="74">
        <v>1</v>
      </c>
      <c r="O91" s="74">
        <v>1</v>
      </c>
      <c r="P91" s="4418">
        <v>1</v>
      </c>
      <c r="Q91" s="417" t="s">
        <v>348</v>
      </c>
      <c r="R91" s="77" t="s">
        <v>348</v>
      </c>
    </row>
    <row r="92" spans="1:18" ht="38.25">
      <c r="A92" s="5152"/>
      <c r="B92" s="1733" t="s">
        <v>364</v>
      </c>
      <c r="C92" s="1730" t="s">
        <v>365</v>
      </c>
      <c r="D92" s="502" t="s">
        <v>361</v>
      </c>
      <c r="E92" s="356">
        <v>2419000</v>
      </c>
      <c r="F92" s="206">
        <v>2293000</v>
      </c>
      <c r="G92" s="206">
        <f>F91</f>
        <v>2286000</v>
      </c>
      <c r="H92" s="206">
        <f>G91</f>
        <v>2276000</v>
      </c>
      <c r="I92" s="206">
        <f>H91</f>
        <v>2271000</v>
      </c>
      <c r="J92" s="206">
        <f>I91</f>
        <v>2266000</v>
      </c>
      <c r="K92" s="85">
        <v>1</v>
      </c>
      <c r="L92" s="78">
        <v>1</v>
      </c>
      <c r="M92" s="78">
        <v>1</v>
      </c>
      <c r="N92" s="78">
        <v>1</v>
      </c>
      <c r="O92" s="78">
        <v>1</v>
      </c>
      <c r="P92" s="4419">
        <v>1</v>
      </c>
      <c r="Q92" s="4420" t="s">
        <v>348</v>
      </c>
      <c r="R92" s="4421" t="s">
        <v>348</v>
      </c>
    </row>
    <row r="93" spans="1:18" ht="25.5">
      <c r="A93" s="5150" t="s">
        <v>366</v>
      </c>
      <c r="B93" s="1738" t="s">
        <v>367</v>
      </c>
      <c r="C93" s="1739" t="s">
        <v>368</v>
      </c>
      <c r="D93" s="500" t="s">
        <v>173</v>
      </c>
      <c r="E93" s="3993">
        <f>SUM(E94:E96)</f>
        <v>43</v>
      </c>
      <c r="F93" s="3994">
        <f t="shared" ref="F93:J93" si="10">SUM(F94:F96)</f>
        <v>43</v>
      </c>
      <c r="G93" s="3994">
        <f t="shared" si="10"/>
        <v>43</v>
      </c>
      <c r="H93" s="3994">
        <f t="shared" si="10"/>
        <v>42</v>
      </c>
      <c r="I93" s="3994">
        <f t="shared" si="10"/>
        <v>41</v>
      </c>
      <c r="J93" s="3995">
        <f t="shared" si="10"/>
        <v>41</v>
      </c>
      <c r="K93" s="83">
        <v>1</v>
      </c>
      <c r="L93" s="75">
        <v>1</v>
      </c>
      <c r="M93" s="75">
        <v>1</v>
      </c>
      <c r="N93" s="75">
        <v>1</v>
      </c>
      <c r="O93" s="75">
        <v>1</v>
      </c>
      <c r="P93" s="76">
        <v>1</v>
      </c>
      <c r="Q93" s="4647" t="s">
        <v>369</v>
      </c>
      <c r="R93" s="4647" t="s">
        <v>369</v>
      </c>
    </row>
    <row r="94" spans="1:18" ht="25.5">
      <c r="A94" s="5151"/>
      <c r="B94" s="1732" t="s">
        <v>370</v>
      </c>
      <c r="C94" s="1726" t="s">
        <v>371</v>
      </c>
      <c r="D94" s="501" t="s">
        <v>173</v>
      </c>
      <c r="E94" s="354">
        <v>37</v>
      </c>
      <c r="F94" s="197">
        <v>37</v>
      </c>
      <c r="G94" s="197">
        <v>37</v>
      </c>
      <c r="H94" s="197">
        <v>36</v>
      </c>
      <c r="I94" s="197">
        <v>35</v>
      </c>
      <c r="J94" s="198">
        <v>35</v>
      </c>
      <c r="K94" s="84">
        <v>1</v>
      </c>
      <c r="L94" s="74">
        <v>1</v>
      </c>
      <c r="M94" s="74">
        <v>1</v>
      </c>
      <c r="N94" s="74">
        <v>1</v>
      </c>
      <c r="O94" s="74">
        <v>1</v>
      </c>
      <c r="P94" s="77">
        <v>1</v>
      </c>
      <c r="Q94" s="4647" t="s">
        <v>369</v>
      </c>
      <c r="R94" s="4647" t="s">
        <v>369</v>
      </c>
    </row>
    <row r="95" spans="1:18" ht="25.5">
      <c r="A95" s="5151"/>
      <c r="B95" s="1732" t="s">
        <v>372</v>
      </c>
      <c r="C95" s="1726" t="s">
        <v>373</v>
      </c>
      <c r="D95" s="501" t="s">
        <v>173</v>
      </c>
      <c r="E95" s="354">
        <v>6</v>
      </c>
      <c r="F95" s="197">
        <v>5</v>
      </c>
      <c r="G95" s="197">
        <v>5</v>
      </c>
      <c r="H95" s="197">
        <v>5</v>
      </c>
      <c r="I95" s="197">
        <v>5</v>
      </c>
      <c r="J95" s="198">
        <v>5</v>
      </c>
      <c r="K95" s="84">
        <v>1</v>
      </c>
      <c r="L95" s="74">
        <v>1</v>
      </c>
      <c r="M95" s="74">
        <v>1</v>
      </c>
      <c r="N95" s="74">
        <v>1</v>
      </c>
      <c r="O95" s="74">
        <v>1</v>
      </c>
      <c r="P95" s="77">
        <v>1</v>
      </c>
      <c r="Q95" s="4647" t="s">
        <v>369</v>
      </c>
      <c r="R95" s="4647" t="s">
        <v>369</v>
      </c>
    </row>
    <row r="96" spans="1:18" ht="38.25">
      <c r="A96" s="5152"/>
      <c r="B96" s="1733" t="s">
        <v>374</v>
      </c>
      <c r="C96" s="1730" t="s">
        <v>375</v>
      </c>
      <c r="D96" s="502" t="s">
        <v>173</v>
      </c>
      <c r="E96" s="356">
        <v>0</v>
      </c>
      <c r="F96" s="200">
        <v>1</v>
      </c>
      <c r="G96" s="200">
        <v>1</v>
      </c>
      <c r="H96" s="200">
        <v>1</v>
      </c>
      <c r="I96" s="200">
        <v>1</v>
      </c>
      <c r="J96" s="201">
        <v>1</v>
      </c>
      <c r="K96" s="85">
        <v>1</v>
      </c>
      <c r="L96" s="78">
        <v>1</v>
      </c>
      <c r="M96" s="78">
        <v>1</v>
      </c>
      <c r="N96" s="78">
        <v>1</v>
      </c>
      <c r="O96" s="78">
        <v>1</v>
      </c>
      <c r="P96" s="79">
        <v>1</v>
      </c>
      <c r="Q96" s="4647" t="s">
        <v>369</v>
      </c>
      <c r="R96" s="4647" t="s">
        <v>369</v>
      </c>
    </row>
    <row r="97" spans="1:18" ht="25.5">
      <c r="A97" s="5150" t="s">
        <v>376</v>
      </c>
      <c r="B97" s="1738" t="s">
        <v>377</v>
      </c>
      <c r="C97" s="1739" t="s">
        <v>378</v>
      </c>
      <c r="D97" s="500" t="s">
        <v>173</v>
      </c>
      <c r="E97" s="3993">
        <f t="shared" ref="E97:J97" si="11">E98+E103+E108</f>
        <v>43</v>
      </c>
      <c r="F97" s="3994">
        <f t="shared" si="11"/>
        <v>43</v>
      </c>
      <c r="G97" s="3994">
        <f t="shared" si="11"/>
        <v>43</v>
      </c>
      <c r="H97" s="3994">
        <f t="shared" si="11"/>
        <v>42</v>
      </c>
      <c r="I97" s="3994">
        <f t="shared" si="11"/>
        <v>41</v>
      </c>
      <c r="J97" s="3995">
        <f t="shared" si="11"/>
        <v>41</v>
      </c>
      <c r="K97" s="83">
        <v>1</v>
      </c>
      <c r="L97" s="75">
        <v>1</v>
      </c>
      <c r="M97" s="75">
        <v>1</v>
      </c>
      <c r="N97" s="75">
        <v>1</v>
      </c>
      <c r="O97" s="75">
        <v>1</v>
      </c>
      <c r="P97" s="76">
        <v>1</v>
      </c>
      <c r="Q97" s="4647" t="s">
        <v>369</v>
      </c>
      <c r="R97" s="4647" t="s">
        <v>369</v>
      </c>
    </row>
    <row r="98" spans="1:18" ht="25.5">
      <c r="A98" s="5151"/>
      <c r="B98" s="1762" t="s">
        <v>379</v>
      </c>
      <c r="C98" s="1763" t="s">
        <v>380</v>
      </c>
      <c r="D98" s="501" t="s">
        <v>173</v>
      </c>
      <c r="E98" s="3996">
        <f>SUM(E99:E102)</f>
        <v>37</v>
      </c>
      <c r="F98" s="3997">
        <f t="shared" ref="F98:J98" si="12">SUM(F99:F102)</f>
        <v>38</v>
      </c>
      <c r="G98" s="3997">
        <f t="shared" si="12"/>
        <v>38</v>
      </c>
      <c r="H98" s="3997">
        <f t="shared" si="12"/>
        <v>37</v>
      </c>
      <c r="I98" s="3997">
        <f t="shared" si="12"/>
        <v>36</v>
      </c>
      <c r="J98" s="3998">
        <f t="shared" si="12"/>
        <v>36</v>
      </c>
      <c r="K98" s="84">
        <v>1</v>
      </c>
      <c r="L98" s="74">
        <v>1</v>
      </c>
      <c r="M98" s="74">
        <v>1</v>
      </c>
      <c r="N98" s="74">
        <v>1</v>
      </c>
      <c r="O98" s="74">
        <v>1</v>
      </c>
      <c r="P98" s="77">
        <v>1</v>
      </c>
      <c r="Q98" s="4647" t="s">
        <v>369</v>
      </c>
      <c r="R98" s="4647" t="s">
        <v>369</v>
      </c>
    </row>
    <row r="99" spans="1:18" ht="25.5">
      <c r="A99" s="5151"/>
      <c r="B99" s="1732" t="s">
        <v>381</v>
      </c>
      <c r="C99" s="1764" t="s">
        <v>382</v>
      </c>
      <c r="D99" s="501" t="s">
        <v>173</v>
      </c>
      <c r="E99" s="354">
        <v>1</v>
      </c>
      <c r="F99" s="197">
        <v>1</v>
      </c>
      <c r="G99" s="197">
        <v>1</v>
      </c>
      <c r="H99" s="197">
        <v>1</v>
      </c>
      <c r="I99" s="197">
        <v>1</v>
      </c>
      <c r="J99" s="198">
        <v>1</v>
      </c>
      <c r="K99" s="84">
        <v>1</v>
      </c>
      <c r="L99" s="74">
        <v>1</v>
      </c>
      <c r="M99" s="74">
        <v>1</v>
      </c>
      <c r="N99" s="74">
        <v>1</v>
      </c>
      <c r="O99" s="74">
        <v>1</v>
      </c>
      <c r="P99" s="77">
        <v>1</v>
      </c>
      <c r="Q99" s="4647" t="s">
        <v>369</v>
      </c>
      <c r="R99" s="4647" t="s">
        <v>369</v>
      </c>
    </row>
    <row r="100" spans="1:18" ht="25.5">
      <c r="A100" s="5151"/>
      <c r="B100" s="1732" t="s">
        <v>383</v>
      </c>
      <c r="C100" s="1726" t="s">
        <v>384</v>
      </c>
      <c r="D100" s="501" t="s">
        <v>173</v>
      </c>
      <c r="E100" s="354">
        <v>5</v>
      </c>
      <c r="F100" s="197">
        <v>6</v>
      </c>
      <c r="G100" s="197">
        <v>6</v>
      </c>
      <c r="H100" s="197">
        <v>6</v>
      </c>
      <c r="I100" s="197">
        <v>6</v>
      </c>
      <c r="J100" s="198">
        <v>6</v>
      </c>
      <c r="K100" s="84">
        <v>1</v>
      </c>
      <c r="L100" s="74">
        <v>1</v>
      </c>
      <c r="M100" s="74">
        <v>1</v>
      </c>
      <c r="N100" s="74">
        <v>1</v>
      </c>
      <c r="O100" s="74">
        <v>1</v>
      </c>
      <c r="P100" s="77">
        <v>1</v>
      </c>
      <c r="Q100" s="4647" t="s">
        <v>369</v>
      </c>
      <c r="R100" s="4647" t="s">
        <v>369</v>
      </c>
    </row>
    <row r="101" spans="1:18" ht="25.5">
      <c r="A101" s="5151"/>
      <c r="B101" s="1732" t="s">
        <v>385</v>
      </c>
      <c r="C101" s="1726" t="s">
        <v>386</v>
      </c>
      <c r="D101" s="501" t="s">
        <v>173</v>
      </c>
      <c r="E101" s="354">
        <v>1</v>
      </c>
      <c r="F101" s="197">
        <v>1</v>
      </c>
      <c r="G101" s="197">
        <v>1</v>
      </c>
      <c r="H101" s="197">
        <v>1</v>
      </c>
      <c r="I101" s="197">
        <v>1</v>
      </c>
      <c r="J101" s="198">
        <v>1</v>
      </c>
      <c r="K101" s="84">
        <v>1</v>
      </c>
      <c r="L101" s="74">
        <v>1</v>
      </c>
      <c r="M101" s="74">
        <v>1</v>
      </c>
      <c r="N101" s="74">
        <v>1</v>
      </c>
      <c r="O101" s="74">
        <v>1</v>
      </c>
      <c r="P101" s="77">
        <v>1</v>
      </c>
      <c r="Q101" s="4647" t="s">
        <v>369</v>
      </c>
      <c r="R101" s="4647" t="s">
        <v>369</v>
      </c>
    </row>
    <row r="102" spans="1:18" ht="25.5">
      <c r="A102" s="5151"/>
      <c r="B102" s="1732" t="s">
        <v>387</v>
      </c>
      <c r="C102" s="1726" t="s">
        <v>388</v>
      </c>
      <c r="D102" s="501" t="s">
        <v>173</v>
      </c>
      <c r="E102" s="354">
        <v>30</v>
      </c>
      <c r="F102" s="197">
        <v>30</v>
      </c>
      <c r="G102" s="197">
        <v>30</v>
      </c>
      <c r="H102" s="197">
        <v>29</v>
      </c>
      <c r="I102" s="197">
        <v>28</v>
      </c>
      <c r="J102" s="198">
        <v>28</v>
      </c>
      <c r="K102" s="84">
        <v>1</v>
      </c>
      <c r="L102" s="74">
        <v>1</v>
      </c>
      <c r="M102" s="74">
        <v>1</v>
      </c>
      <c r="N102" s="74">
        <v>1</v>
      </c>
      <c r="O102" s="74">
        <v>1</v>
      </c>
      <c r="P102" s="77">
        <v>1</v>
      </c>
      <c r="Q102" s="4647" t="s">
        <v>369</v>
      </c>
      <c r="R102" s="4647" t="s">
        <v>369</v>
      </c>
    </row>
    <row r="103" spans="1:18" ht="38.25">
      <c r="A103" s="5151"/>
      <c r="B103" s="1762" t="s">
        <v>389</v>
      </c>
      <c r="C103" s="1763" t="s">
        <v>390</v>
      </c>
      <c r="D103" s="501" t="s">
        <v>173</v>
      </c>
      <c r="E103" s="3996">
        <f>SUM(E104:E107)</f>
        <v>6</v>
      </c>
      <c r="F103" s="3997">
        <f t="shared" ref="F103:J103" si="13">SUM(F104:F107)</f>
        <v>5</v>
      </c>
      <c r="G103" s="3997">
        <f t="shared" si="13"/>
        <v>5</v>
      </c>
      <c r="H103" s="3997">
        <f t="shared" si="13"/>
        <v>5</v>
      </c>
      <c r="I103" s="3997">
        <f t="shared" si="13"/>
        <v>5</v>
      </c>
      <c r="J103" s="3998">
        <f t="shared" si="13"/>
        <v>5</v>
      </c>
      <c r="K103" s="84">
        <v>1</v>
      </c>
      <c r="L103" s="74">
        <v>1</v>
      </c>
      <c r="M103" s="74">
        <v>1</v>
      </c>
      <c r="N103" s="74">
        <v>1</v>
      </c>
      <c r="O103" s="74">
        <v>1</v>
      </c>
      <c r="P103" s="77">
        <v>1</v>
      </c>
      <c r="Q103" s="4647" t="s">
        <v>369</v>
      </c>
      <c r="R103" s="4647" t="s">
        <v>369</v>
      </c>
    </row>
    <row r="104" spans="1:18" ht="25.5">
      <c r="A104" s="5151"/>
      <c r="B104" s="1732" t="s">
        <v>391</v>
      </c>
      <c r="C104" s="1726" t="s">
        <v>392</v>
      </c>
      <c r="D104" s="501" t="s">
        <v>173</v>
      </c>
      <c r="E104" s="354">
        <v>4</v>
      </c>
      <c r="F104" s="197">
        <v>3</v>
      </c>
      <c r="G104" s="197">
        <v>3</v>
      </c>
      <c r="H104" s="197">
        <v>3</v>
      </c>
      <c r="I104" s="197">
        <v>3</v>
      </c>
      <c r="J104" s="198">
        <v>3</v>
      </c>
      <c r="K104" s="84">
        <v>1</v>
      </c>
      <c r="L104" s="74">
        <v>1</v>
      </c>
      <c r="M104" s="74">
        <v>1</v>
      </c>
      <c r="N104" s="74">
        <v>1</v>
      </c>
      <c r="O104" s="74">
        <v>1</v>
      </c>
      <c r="P104" s="77">
        <v>1</v>
      </c>
      <c r="Q104" s="4647" t="s">
        <v>369</v>
      </c>
      <c r="R104" s="4647" t="s">
        <v>369</v>
      </c>
    </row>
    <row r="105" spans="1:18" ht="25.5">
      <c r="A105" s="5151"/>
      <c r="B105" s="1732" t="s">
        <v>393</v>
      </c>
      <c r="C105" s="1726" t="s">
        <v>394</v>
      </c>
      <c r="D105" s="501" t="s">
        <v>173</v>
      </c>
      <c r="E105" s="354">
        <v>1</v>
      </c>
      <c r="F105" s="197">
        <v>1</v>
      </c>
      <c r="G105" s="197">
        <v>1</v>
      </c>
      <c r="H105" s="197">
        <v>1</v>
      </c>
      <c r="I105" s="197">
        <v>1</v>
      </c>
      <c r="J105" s="198">
        <v>1</v>
      </c>
      <c r="K105" s="84">
        <v>1</v>
      </c>
      <c r="L105" s="74">
        <v>1</v>
      </c>
      <c r="M105" s="74">
        <v>1</v>
      </c>
      <c r="N105" s="74">
        <v>1</v>
      </c>
      <c r="O105" s="74">
        <v>1</v>
      </c>
      <c r="P105" s="77">
        <v>1</v>
      </c>
      <c r="Q105" s="4647" t="s">
        <v>369</v>
      </c>
      <c r="R105" s="4647" t="s">
        <v>369</v>
      </c>
    </row>
    <row r="106" spans="1:18" ht="25.5">
      <c r="A106" s="5151"/>
      <c r="B106" s="1732" t="s">
        <v>395</v>
      </c>
      <c r="C106" s="1726" t="s">
        <v>396</v>
      </c>
      <c r="D106" s="501" t="s">
        <v>173</v>
      </c>
      <c r="E106" s="354">
        <v>0</v>
      </c>
      <c r="F106" s="197">
        <v>0</v>
      </c>
      <c r="G106" s="197">
        <v>0</v>
      </c>
      <c r="H106" s="197">
        <v>0</v>
      </c>
      <c r="I106" s="197">
        <v>0</v>
      </c>
      <c r="J106" s="198">
        <v>0</v>
      </c>
      <c r="K106" s="84">
        <v>1</v>
      </c>
      <c r="L106" s="74">
        <v>1</v>
      </c>
      <c r="M106" s="74">
        <v>1</v>
      </c>
      <c r="N106" s="74">
        <v>1</v>
      </c>
      <c r="O106" s="74">
        <v>1</v>
      </c>
      <c r="P106" s="77">
        <v>1</v>
      </c>
      <c r="Q106" s="4647" t="s">
        <v>369</v>
      </c>
      <c r="R106" s="4647" t="s">
        <v>369</v>
      </c>
    </row>
    <row r="107" spans="1:18" ht="25.5">
      <c r="A107" s="5151"/>
      <c r="B107" s="1732" t="s">
        <v>397</v>
      </c>
      <c r="C107" s="1726" t="s">
        <v>398</v>
      </c>
      <c r="D107" s="501" t="s">
        <v>173</v>
      </c>
      <c r="E107" s="354">
        <v>1</v>
      </c>
      <c r="F107" s="197">
        <v>1</v>
      </c>
      <c r="G107" s="197">
        <v>1</v>
      </c>
      <c r="H107" s="197">
        <v>1</v>
      </c>
      <c r="I107" s="197">
        <v>1</v>
      </c>
      <c r="J107" s="198">
        <v>1</v>
      </c>
      <c r="K107" s="84">
        <v>1</v>
      </c>
      <c r="L107" s="74">
        <v>1</v>
      </c>
      <c r="M107" s="74">
        <v>1</v>
      </c>
      <c r="N107" s="74">
        <v>1</v>
      </c>
      <c r="O107" s="74">
        <v>1</v>
      </c>
      <c r="P107" s="77">
        <v>1</v>
      </c>
      <c r="Q107" s="4647" t="s">
        <v>369</v>
      </c>
      <c r="R107" s="4647" t="s">
        <v>369</v>
      </c>
    </row>
    <row r="108" spans="1:18" ht="51">
      <c r="A108" s="5152"/>
      <c r="B108" s="1765" t="s">
        <v>399</v>
      </c>
      <c r="C108" s="1766" t="s">
        <v>400</v>
      </c>
      <c r="D108" s="502" t="s">
        <v>173</v>
      </c>
      <c r="E108" s="356">
        <v>0</v>
      </c>
      <c r="F108" s="200">
        <v>0</v>
      </c>
      <c r="G108" s="200">
        <v>0</v>
      </c>
      <c r="H108" s="200">
        <v>0</v>
      </c>
      <c r="I108" s="200">
        <v>0</v>
      </c>
      <c r="J108" s="201">
        <v>0</v>
      </c>
      <c r="K108" s="85">
        <v>1</v>
      </c>
      <c r="L108" s="78">
        <v>1</v>
      </c>
      <c r="M108" s="78">
        <v>1</v>
      </c>
      <c r="N108" s="78">
        <v>1</v>
      </c>
      <c r="O108" s="78">
        <v>1</v>
      </c>
      <c r="P108" s="79">
        <v>1</v>
      </c>
      <c r="Q108" s="4647" t="s">
        <v>369</v>
      </c>
      <c r="R108" s="4647" t="s">
        <v>369</v>
      </c>
    </row>
    <row r="109" spans="1:18" ht="51">
      <c r="A109" s="5150" t="s">
        <v>401</v>
      </c>
      <c r="B109" s="3565" t="s">
        <v>402</v>
      </c>
      <c r="C109" s="1724" t="s">
        <v>403</v>
      </c>
      <c r="D109" s="500" t="s">
        <v>173</v>
      </c>
      <c r="E109" s="355">
        <v>44</v>
      </c>
      <c r="F109" s="195">
        <v>13</v>
      </c>
      <c r="G109" s="195">
        <v>14</v>
      </c>
      <c r="H109" s="195">
        <v>15</v>
      </c>
      <c r="I109" s="195">
        <v>15</v>
      </c>
      <c r="J109" s="196">
        <v>15</v>
      </c>
      <c r="K109" s="83">
        <v>1</v>
      </c>
      <c r="L109" s="75">
        <v>1</v>
      </c>
      <c r="M109" s="75">
        <v>1</v>
      </c>
      <c r="N109" s="75">
        <v>1</v>
      </c>
      <c r="O109" s="75">
        <v>1</v>
      </c>
      <c r="P109" s="76">
        <v>1</v>
      </c>
      <c r="Q109" s="418" t="s">
        <v>298</v>
      </c>
      <c r="R109" s="76" t="s">
        <v>404</v>
      </c>
    </row>
    <row r="110" spans="1:18" ht="51">
      <c r="A110" s="5151"/>
      <c r="B110" s="3566" t="s">
        <v>405</v>
      </c>
      <c r="C110" s="1726" t="s">
        <v>406</v>
      </c>
      <c r="D110" s="501" t="s">
        <v>173</v>
      </c>
      <c r="E110" s="354">
        <v>44</v>
      </c>
      <c r="F110" s="197">
        <v>13</v>
      </c>
      <c r="G110" s="197">
        <v>14</v>
      </c>
      <c r="H110" s="197">
        <v>15</v>
      </c>
      <c r="I110" s="197">
        <v>15</v>
      </c>
      <c r="J110" s="198">
        <v>15</v>
      </c>
      <c r="K110" s="84">
        <v>1</v>
      </c>
      <c r="L110" s="74">
        <v>1</v>
      </c>
      <c r="M110" s="74">
        <v>1</v>
      </c>
      <c r="N110" s="74">
        <v>1</v>
      </c>
      <c r="O110" s="74">
        <v>1</v>
      </c>
      <c r="P110" s="77">
        <v>1</v>
      </c>
      <c r="Q110" s="417" t="s">
        <v>298</v>
      </c>
      <c r="R110" s="77" t="s">
        <v>404</v>
      </c>
    </row>
    <row r="111" spans="1:18" ht="51">
      <c r="A111" s="5151"/>
      <c r="B111" s="3566" t="s">
        <v>407</v>
      </c>
      <c r="C111" s="1726" t="s">
        <v>408</v>
      </c>
      <c r="D111" s="501" t="s">
        <v>173</v>
      </c>
      <c r="E111" s="354">
        <v>8</v>
      </c>
      <c r="F111" s="197">
        <v>20</v>
      </c>
      <c r="G111" s="197">
        <v>25</v>
      </c>
      <c r="H111" s="197">
        <v>30</v>
      </c>
      <c r="I111" s="197">
        <v>35</v>
      </c>
      <c r="J111" s="198">
        <v>40</v>
      </c>
      <c r="K111" s="84">
        <v>1</v>
      </c>
      <c r="L111" s="74">
        <v>1</v>
      </c>
      <c r="M111" s="74">
        <v>1</v>
      </c>
      <c r="N111" s="74">
        <v>1</v>
      </c>
      <c r="O111" s="74">
        <v>1</v>
      </c>
      <c r="P111" s="77">
        <v>1</v>
      </c>
      <c r="Q111" s="417" t="s">
        <v>298</v>
      </c>
      <c r="R111" s="77" t="s">
        <v>404</v>
      </c>
    </row>
    <row r="112" spans="1:18" ht="51">
      <c r="A112" s="5152"/>
      <c r="B112" s="3567" t="s">
        <v>409</v>
      </c>
      <c r="C112" s="1730" t="s">
        <v>410</v>
      </c>
      <c r="D112" s="502" t="s">
        <v>173</v>
      </c>
      <c r="E112" s="356">
        <v>8</v>
      </c>
      <c r="F112" s="200">
        <v>20</v>
      </c>
      <c r="G112" s="200">
        <v>25</v>
      </c>
      <c r="H112" s="200">
        <v>30</v>
      </c>
      <c r="I112" s="200">
        <v>35</v>
      </c>
      <c r="J112" s="201">
        <v>40</v>
      </c>
      <c r="K112" s="85">
        <v>1</v>
      </c>
      <c r="L112" s="78">
        <v>1</v>
      </c>
      <c r="M112" s="78">
        <v>1</v>
      </c>
      <c r="N112" s="78">
        <v>1</v>
      </c>
      <c r="O112" s="78">
        <v>1</v>
      </c>
      <c r="P112" s="79">
        <v>1</v>
      </c>
      <c r="Q112" s="609" t="s">
        <v>298</v>
      </c>
      <c r="R112" s="79" t="s">
        <v>404</v>
      </c>
    </row>
    <row r="113" spans="1:18" ht="25.5">
      <c r="A113" s="5150" t="s">
        <v>411</v>
      </c>
      <c r="B113" s="3565" t="s">
        <v>412</v>
      </c>
      <c r="C113" s="1724" t="s">
        <v>413</v>
      </c>
      <c r="D113" s="500" t="s">
        <v>173</v>
      </c>
      <c r="E113" s="363">
        <f>'5. Персонал'!C14+'5. Персонал'!U14+'5. Персонал'!AA14</f>
        <v>280.95999999999998</v>
      </c>
      <c r="F113" s="305">
        <f>'5. Персонал'!D14+'5. Персонал'!V14+'5. Персонал'!AB14</f>
        <v>281.63523514799999</v>
      </c>
      <c r="G113" s="305">
        <f>'5. Персонал'!E14+'5. Персонал'!W14+'5. Персонал'!AC14</f>
        <v>281.63523514799999</v>
      </c>
      <c r="H113" s="305">
        <f>'5. Персонал'!F14+'5. Персонал'!X14+'5. Персонал'!AD14</f>
        <v>281.63523514799999</v>
      </c>
      <c r="I113" s="305">
        <f>'5. Персонал'!G14+'5. Персонал'!Y14+'5. Персонал'!AE14</f>
        <v>281.63523514799999</v>
      </c>
      <c r="J113" s="306">
        <f>'5. Персонал'!H14+'5. Персонал'!Z14+'5. Персонал'!AF14</f>
        <v>281.63523514799999</v>
      </c>
      <c r="K113" s="83">
        <v>1</v>
      </c>
      <c r="L113" s="75">
        <v>1</v>
      </c>
      <c r="M113" s="75">
        <v>1</v>
      </c>
      <c r="N113" s="75">
        <v>1</v>
      </c>
      <c r="O113" s="75">
        <v>1</v>
      </c>
      <c r="P113" s="76">
        <v>1</v>
      </c>
      <c r="Q113" s="418" t="s">
        <v>414</v>
      </c>
      <c r="R113" s="4647" t="s">
        <v>414</v>
      </c>
    </row>
    <row r="114" spans="1:18" ht="25.5">
      <c r="A114" s="5152"/>
      <c r="B114" s="3567" t="s">
        <v>415</v>
      </c>
      <c r="C114" s="1730" t="s">
        <v>416</v>
      </c>
      <c r="D114" s="502" t="s">
        <v>173</v>
      </c>
      <c r="E114" s="365">
        <f>'5. Персонал'!I14+'5. Персонал'!O14</f>
        <v>68.260000000000005</v>
      </c>
      <c r="F114" s="301">
        <f>'5. Персонал'!J14+'5. Персонал'!P14</f>
        <v>69.605005785999992</v>
      </c>
      <c r="G114" s="301">
        <f>'5. Персонал'!K14+'5. Персонал'!Q14</f>
        <v>69.605005785999992</v>
      </c>
      <c r="H114" s="301">
        <f>'5. Персонал'!L14+'5. Персонал'!R14</f>
        <v>69.605005785999992</v>
      </c>
      <c r="I114" s="301">
        <f>'5. Персонал'!M14+'5. Персонал'!S14</f>
        <v>69.605005785999992</v>
      </c>
      <c r="J114" s="302">
        <f>'5. Персонал'!N14+'5. Персонал'!T14</f>
        <v>69.605005785999992</v>
      </c>
      <c r="K114" s="85">
        <v>1</v>
      </c>
      <c r="L114" s="78">
        <v>1</v>
      </c>
      <c r="M114" s="78">
        <v>1</v>
      </c>
      <c r="N114" s="78">
        <v>1</v>
      </c>
      <c r="O114" s="78">
        <v>1</v>
      </c>
      <c r="P114" s="79">
        <v>1</v>
      </c>
      <c r="Q114" s="4647" t="s">
        <v>414</v>
      </c>
      <c r="R114" s="4647" t="s">
        <v>414</v>
      </c>
    </row>
    <row r="115" spans="1:18" s="3999" customFormat="1" ht="18.75" customHeight="1">
      <c r="A115" s="5156" t="s">
        <v>417</v>
      </c>
      <c r="B115" s="5157"/>
      <c r="C115" s="5157"/>
      <c r="D115" s="5157"/>
      <c r="E115" s="5157"/>
      <c r="F115" s="5157"/>
      <c r="G115" s="5157"/>
      <c r="H115" s="5157"/>
      <c r="I115" s="5157"/>
      <c r="J115" s="5157"/>
      <c r="K115" s="5157"/>
      <c r="L115" s="5157"/>
      <c r="M115" s="5157"/>
      <c r="N115" s="5157"/>
      <c r="O115" s="5157"/>
      <c r="P115" s="5157"/>
      <c r="Q115" s="5157"/>
      <c r="R115" s="5158"/>
    </row>
    <row r="116" spans="1:18" s="3999" customFormat="1" ht="25.5">
      <c r="A116" s="1767" t="s">
        <v>181</v>
      </c>
      <c r="B116" s="1768" t="s">
        <v>182</v>
      </c>
      <c r="C116" s="1769" t="s">
        <v>418</v>
      </c>
      <c r="D116" s="512" t="s">
        <v>173</v>
      </c>
      <c r="E116" s="355">
        <v>25</v>
      </c>
      <c r="F116" s="195">
        <v>25</v>
      </c>
      <c r="G116" s="195">
        <v>25</v>
      </c>
      <c r="H116" s="195">
        <v>25</v>
      </c>
      <c r="I116" s="195">
        <v>25</v>
      </c>
      <c r="J116" s="196">
        <v>25</v>
      </c>
      <c r="K116" s="83">
        <v>1</v>
      </c>
      <c r="L116" s="75">
        <v>1</v>
      </c>
      <c r="M116" s="75">
        <v>1</v>
      </c>
      <c r="N116" s="75">
        <v>1</v>
      </c>
      <c r="O116" s="75">
        <v>1</v>
      </c>
      <c r="P116" s="76">
        <v>1</v>
      </c>
      <c r="Q116" s="80" t="s">
        <v>419</v>
      </c>
      <c r="R116" s="4648" t="s">
        <v>419</v>
      </c>
    </row>
    <row r="117" spans="1:18" s="3999" customFormat="1" ht="38.25">
      <c r="A117" s="1767" t="s">
        <v>187</v>
      </c>
      <c r="B117" s="1768"/>
      <c r="C117" s="1769" t="s">
        <v>188</v>
      </c>
      <c r="D117" s="512" t="s">
        <v>173</v>
      </c>
      <c r="E117" s="355">
        <v>2</v>
      </c>
      <c r="F117" s="195">
        <v>2</v>
      </c>
      <c r="G117" s="195">
        <v>2</v>
      </c>
      <c r="H117" s="195">
        <v>2</v>
      </c>
      <c r="I117" s="195">
        <v>2</v>
      </c>
      <c r="J117" s="196">
        <v>2</v>
      </c>
      <c r="K117" s="83">
        <v>1</v>
      </c>
      <c r="L117" s="75">
        <v>1</v>
      </c>
      <c r="M117" s="75">
        <v>1</v>
      </c>
      <c r="N117" s="75">
        <v>1</v>
      </c>
      <c r="O117" s="75">
        <v>1</v>
      </c>
      <c r="P117" s="76">
        <v>1</v>
      </c>
      <c r="Q117" s="80" t="s">
        <v>419</v>
      </c>
      <c r="R117" s="76" t="s">
        <v>419</v>
      </c>
    </row>
    <row r="118" spans="1:18" s="3999" customFormat="1" ht="25.5">
      <c r="A118" s="5146" t="s">
        <v>420</v>
      </c>
      <c r="B118" s="1770"/>
      <c r="C118" s="1771" t="s">
        <v>193</v>
      </c>
      <c r="D118" s="513" t="s">
        <v>173</v>
      </c>
      <c r="E118" s="463">
        <v>1</v>
      </c>
      <c r="F118" s="464">
        <v>1</v>
      </c>
      <c r="G118" s="464">
        <v>1</v>
      </c>
      <c r="H118" s="464">
        <v>1</v>
      </c>
      <c r="I118" s="464">
        <v>1</v>
      </c>
      <c r="J118" s="465">
        <v>1</v>
      </c>
      <c r="K118" s="463">
        <v>1</v>
      </c>
      <c r="L118" s="464">
        <v>1</v>
      </c>
      <c r="M118" s="464">
        <v>1</v>
      </c>
      <c r="N118" s="464">
        <v>1</v>
      </c>
      <c r="O118" s="464">
        <v>1</v>
      </c>
      <c r="P118" s="465">
        <v>1</v>
      </c>
      <c r="Q118" s="464" t="s">
        <v>421</v>
      </c>
      <c r="R118" s="465" t="s">
        <v>323</v>
      </c>
    </row>
    <row r="119" spans="1:18" s="3999" customFormat="1" ht="25.5">
      <c r="A119" s="5159"/>
      <c r="B119" s="1772"/>
      <c r="C119" s="1773" t="s">
        <v>307</v>
      </c>
      <c r="D119" s="514" t="s">
        <v>173</v>
      </c>
      <c r="E119" s="466">
        <v>1</v>
      </c>
      <c r="F119" s="467">
        <v>1</v>
      </c>
      <c r="G119" s="467">
        <v>1</v>
      </c>
      <c r="H119" s="467">
        <v>1</v>
      </c>
      <c r="I119" s="467">
        <v>1</v>
      </c>
      <c r="J119" s="468">
        <v>1</v>
      </c>
      <c r="K119" s="466">
        <v>1</v>
      </c>
      <c r="L119" s="467">
        <v>1</v>
      </c>
      <c r="M119" s="467">
        <v>1</v>
      </c>
      <c r="N119" s="467">
        <v>1</v>
      </c>
      <c r="O119" s="467">
        <v>1</v>
      </c>
      <c r="P119" s="468">
        <v>1</v>
      </c>
      <c r="Q119" s="467" t="s">
        <v>421</v>
      </c>
      <c r="R119" s="468" t="s">
        <v>323</v>
      </c>
    </row>
    <row r="120" spans="1:18" s="3999" customFormat="1" ht="25.5">
      <c r="A120" s="5159"/>
      <c r="B120" s="1772"/>
      <c r="C120" s="1773" t="s">
        <v>199</v>
      </c>
      <c r="D120" s="514" t="s">
        <v>173</v>
      </c>
      <c r="E120" s="469">
        <v>1</v>
      </c>
      <c r="F120" s="470">
        <v>1</v>
      </c>
      <c r="G120" s="470">
        <v>1</v>
      </c>
      <c r="H120" s="470">
        <v>1</v>
      </c>
      <c r="I120" s="470">
        <v>1</v>
      </c>
      <c r="J120" s="471">
        <v>1</v>
      </c>
      <c r="K120" s="469">
        <v>1</v>
      </c>
      <c r="L120" s="470">
        <v>1</v>
      </c>
      <c r="M120" s="470">
        <v>1</v>
      </c>
      <c r="N120" s="470">
        <v>1</v>
      </c>
      <c r="O120" s="470">
        <v>1</v>
      </c>
      <c r="P120" s="471">
        <v>1</v>
      </c>
      <c r="Q120" s="470" t="s">
        <v>421</v>
      </c>
      <c r="R120" s="471" t="s">
        <v>323</v>
      </c>
    </row>
    <row r="121" spans="1:18" s="3999" customFormat="1" ht="25.5">
      <c r="A121" s="5159"/>
      <c r="B121" s="1774"/>
      <c r="C121" s="1773" t="s">
        <v>201</v>
      </c>
      <c r="D121" s="514" t="s">
        <v>173</v>
      </c>
      <c r="E121" s="466">
        <v>1</v>
      </c>
      <c r="F121" s="467">
        <v>1</v>
      </c>
      <c r="G121" s="467">
        <v>1</v>
      </c>
      <c r="H121" s="467">
        <v>1</v>
      </c>
      <c r="I121" s="467">
        <v>1</v>
      </c>
      <c r="J121" s="468">
        <v>1</v>
      </c>
      <c r="K121" s="466">
        <v>1</v>
      </c>
      <c r="L121" s="467">
        <v>1</v>
      </c>
      <c r="M121" s="467">
        <v>1</v>
      </c>
      <c r="N121" s="467">
        <v>1</v>
      </c>
      <c r="O121" s="467">
        <v>1</v>
      </c>
      <c r="P121" s="468">
        <v>1</v>
      </c>
      <c r="Q121" s="467" t="s">
        <v>421</v>
      </c>
      <c r="R121" s="468" t="s">
        <v>323</v>
      </c>
    </row>
    <row r="122" spans="1:18" s="3999" customFormat="1" ht="51">
      <c r="A122" s="5159"/>
      <c r="B122" s="1775" t="s">
        <v>202</v>
      </c>
      <c r="C122" s="1773" t="s">
        <v>203</v>
      </c>
      <c r="D122" s="514" t="s">
        <v>204</v>
      </c>
      <c r="E122" s="466">
        <v>4.7229999999999999</v>
      </c>
      <c r="F122" s="473">
        <v>4.7229999999999999</v>
      </c>
      <c r="G122" s="472">
        <v>4.7229999999999999</v>
      </c>
      <c r="H122" s="473">
        <v>4.7229999999999999</v>
      </c>
      <c r="I122" s="472">
        <v>4.7229999999999999</v>
      </c>
      <c r="J122" s="474">
        <v>4.7229999999999999</v>
      </c>
      <c r="K122" s="466">
        <v>1</v>
      </c>
      <c r="L122" s="475">
        <v>1</v>
      </c>
      <c r="M122" s="475">
        <v>1</v>
      </c>
      <c r="N122" s="473">
        <v>1</v>
      </c>
      <c r="O122" s="472">
        <v>1</v>
      </c>
      <c r="P122" s="474">
        <v>1</v>
      </c>
      <c r="Q122" s="472" t="s">
        <v>421</v>
      </c>
      <c r="R122" s="474" t="s">
        <v>323</v>
      </c>
    </row>
    <row r="123" spans="1:18" s="3999" customFormat="1" ht="76.5">
      <c r="A123" s="5159"/>
      <c r="B123" s="1775" t="s">
        <v>207</v>
      </c>
      <c r="C123" s="1773" t="s">
        <v>422</v>
      </c>
      <c r="D123" s="514" t="s">
        <v>204</v>
      </c>
      <c r="E123" s="469">
        <v>4.7229999999999999</v>
      </c>
      <c r="F123" s="470">
        <v>4.7229999999999999</v>
      </c>
      <c r="G123" s="470">
        <v>4.7229999999999999</v>
      </c>
      <c r="H123" s="470">
        <v>4.7229999999999999</v>
      </c>
      <c r="I123" s="470">
        <v>4.7229999999999999</v>
      </c>
      <c r="J123" s="471">
        <v>4.7229999999999999</v>
      </c>
      <c r="K123" s="469">
        <v>1</v>
      </c>
      <c r="L123" s="470">
        <v>1</v>
      </c>
      <c r="M123" s="470">
        <v>1</v>
      </c>
      <c r="N123" s="470">
        <v>1</v>
      </c>
      <c r="O123" s="470">
        <v>1</v>
      </c>
      <c r="P123" s="471">
        <v>1</v>
      </c>
      <c r="Q123" s="470" t="s">
        <v>421</v>
      </c>
      <c r="R123" s="471" t="s">
        <v>323</v>
      </c>
    </row>
    <row r="124" spans="1:18" s="3999" customFormat="1" ht="25.5">
      <c r="A124" s="5159"/>
      <c r="B124" s="1775" t="s">
        <v>212</v>
      </c>
      <c r="C124" s="1776" t="s">
        <v>213</v>
      </c>
      <c r="D124" s="514" t="s">
        <v>173</v>
      </c>
      <c r="E124" s="466">
        <v>25</v>
      </c>
      <c r="F124" s="467">
        <v>25</v>
      </c>
      <c r="G124" s="467">
        <v>25</v>
      </c>
      <c r="H124" s="467">
        <v>25</v>
      </c>
      <c r="I124" s="467">
        <v>25</v>
      </c>
      <c r="J124" s="468">
        <v>25</v>
      </c>
      <c r="K124" s="466">
        <v>1</v>
      </c>
      <c r="L124" s="467">
        <v>1</v>
      </c>
      <c r="M124" s="467">
        <v>1</v>
      </c>
      <c r="N124" s="467">
        <v>1</v>
      </c>
      <c r="O124" s="467">
        <v>1</v>
      </c>
      <c r="P124" s="468">
        <v>1</v>
      </c>
      <c r="Q124" s="467" t="s">
        <v>421</v>
      </c>
      <c r="R124" s="468" t="s">
        <v>323</v>
      </c>
    </row>
    <row r="125" spans="1:18" s="3999" customFormat="1" ht="25.5">
      <c r="A125" s="5147"/>
      <c r="B125" s="1777" t="s">
        <v>216</v>
      </c>
      <c r="C125" s="1778" t="s">
        <v>217</v>
      </c>
      <c r="D125" s="515" t="s">
        <v>173</v>
      </c>
      <c r="E125" s="466">
        <v>14</v>
      </c>
      <c r="F125" s="467">
        <v>14</v>
      </c>
      <c r="G125" s="467">
        <v>14</v>
      </c>
      <c r="H125" s="467">
        <v>14</v>
      </c>
      <c r="I125" s="467">
        <v>14</v>
      </c>
      <c r="J125" s="468">
        <v>14</v>
      </c>
      <c r="K125" s="466">
        <v>1</v>
      </c>
      <c r="L125" s="467">
        <v>1</v>
      </c>
      <c r="M125" s="467">
        <v>1</v>
      </c>
      <c r="N125" s="467">
        <v>1</v>
      </c>
      <c r="O125" s="467">
        <v>1</v>
      </c>
      <c r="P125" s="468">
        <v>1</v>
      </c>
      <c r="Q125" s="467" t="s">
        <v>421</v>
      </c>
      <c r="R125" s="468" t="s">
        <v>323</v>
      </c>
    </row>
    <row r="126" spans="1:18" s="3999" customFormat="1" ht="25.5">
      <c r="A126" s="4679" t="s">
        <v>423</v>
      </c>
      <c r="B126" s="1779" t="s">
        <v>286</v>
      </c>
      <c r="C126" s="1780" t="s">
        <v>287</v>
      </c>
      <c r="D126" s="516" t="s">
        <v>173</v>
      </c>
      <c r="E126" s="476">
        <v>0</v>
      </c>
      <c r="F126" s="478">
        <v>0</v>
      </c>
      <c r="G126" s="479">
        <v>0</v>
      </c>
      <c r="H126" s="480">
        <v>0</v>
      </c>
      <c r="I126" s="478">
        <v>0</v>
      </c>
      <c r="J126" s="481">
        <v>0</v>
      </c>
      <c r="K126" s="476">
        <v>1</v>
      </c>
      <c r="L126" s="478">
        <v>1</v>
      </c>
      <c r="M126" s="479">
        <v>1</v>
      </c>
      <c r="N126" s="480">
        <v>1</v>
      </c>
      <c r="O126" s="478">
        <v>1</v>
      </c>
      <c r="P126" s="481">
        <v>1</v>
      </c>
      <c r="Q126" s="477" t="s">
        <v>424</v>
      </c>
      <c r="R126" s="482" t="s">
        <v>424</v>
      </c>
    </row>
    <row r="127" spans="1:18" s="3999" customFormat="1" ht="51">
      <c r="A127" s="5146" t="s">
        <v>294</v>
      </c>
      <c r="B127" s="1768" t="s">
        <v>295</v>
      </c>
      <c r="C127" s="1769" t="s">
        <v>296</v>
      </c>
      <c r="D127" s="513" t="s">
        <v>297</v>
      </c>
      <c r="E127" s="517">
        <f>'4. Отчет и прогн. потребление'!D62</f>
        <v>127440</v>
      </c>
      <c r="F127" s="518">
        <f>'4. Отчет и прогн. потребление'!E62</f>
        <v>124000</v>
      </c>
      <c r="G127" s="518">
        <f>'4. Отчет и прогн. потребление'!F62</f>
        <v>124000</v>
      </c>
      <c r="H127" s="518">
        <f>'4. Отчет и прогн. потребление'!G62</f>
        <v>123000</v>
      </c>
      <c r="I127" s="518">
        <f>'4. Отчет и прогн. потребление'!H62</f>
        <v>122000</v>
      </c>
      <c r="J127" s="582">
        <f>'4. Отчет и прогн. потребление'!I62</f>
        <v>122000</v>
      </c>
      <c r="K127" s="1789">
        <v>1</v>
      </c>
      <c r="L127" s="1790">
        <v>1</v>
      </c>
      <c r="M127" s="1791">
        <v>1</v>
      </c>
      <c r="N127" s="1792">
        <v>1</v>
      </c>
      <c r="O127" s="1790">
        <v>1</v>
      </c>
      <c r="P127" s="1793">
        <v>1</v>
      </c>
      <c r="Q127" s="464" t="s">
        <v>424</v>
      </c>
      <c r="R127" s="465" t="s">
        <v>424</v>
      </c>
    </row>
    <row r="128" spans="1:18" s="3999" customFormat="1" ht="51">
      <c r="A128" s="5159"/>
      <c r="B128" s="1775" t="s">
        <v>300</v>
      </c>
      <c r="C128" s="1776" t="s">
        <v>301</v>
      </c>
      <c r="D128" s="514" t="s">
        <v>297</v>
      </c>
      <c r="E128" s="519">
        <f>'4. Отчет и прогн. потребление'!D69</f>
        <v>98664</v>
      </c>
      <c r="F128" s="520">
        <f>'4. Отчет и прогн. потребление'!E69</f>
        <v>101803</v>
      </c>
      <c r="G128" s="520">
        <f>'4. Отчет и прогн. потребление'!F69</f>
        <v>101803</v>
      </c>
      <c r="H128" s="520">
        <f>'4. Отчет и прогн. потребление'!G69</f>
        <v>101803</v>
      </c>
      <c r="I128" s="520">
        <f>'4. Отчет и прогн. потребление'!H69</f>
        <v>101803</v>
      </c>
      <c r="J128" s="583">
        <f>'4. Отчет и прогн. потребление'!I69</f>
        <v>101803</v>
      </c>
      <c r="K128" s="1794">
        <v>1</v>
      </c>
      <c r="L128" s="1795">
        <v>1</v>
      </c>
      <c r="M128" s="1796">
        <v>1</v>
      </c>
      <c r="N128" s="1797">
        <v>1</v>
      </c>
      <c r="O128" s="1795">
        <v>1</v>
      </c>
      <c r="P128" s="1798">
        <v>1</v>
      </c>
      <c r="Q128" s="467" t="s">
        <v>425</v>
      </c>
      <c r="R128" s="468" t="s">
        <v>425</v>
      </c>
    </row>
    <row r="129" spans="1:18" s="3999" customFormat="1" ht="51">
      <c r="A129" s="5147"/>
      <c r="B129" s="1775" t="s">
        <v>302</v>
      </c>
      <c r="C129" s="1781" t="s">
        <v>303</v>
      </c>
      <c r="D129" s="515" t="s">
        <v>297</v>
      </c>
      <c r="E129" s="521">
        <f>'4. Отчет и прогн. потребление'!D88</f>
        <v>28776</v>
      </c>
      <c r="F129" s="522">
        <f>'4. Отчет и прогн. потребление'!E88</f>
        <v>22197</v>
      </c>
      <c r="G129" s="522">
        <f>'4. Отчет и прогн. потребление'!F88</f>
        <v>22197</v>
      </c>
      <c r="H129" s="522">
        <f>'4. Отчет и прогн. потребление'!G88</f>
        <v>21197</v>
      </c>
      <c r="I129" s="522">
        <f>'4. Отчет и прогн. потребление'!H88</f>
        <v>20197</v>
      </c>
      <c r="J129" s="584">
        <f>'4. Отчет и прогн. потребление'!I88</f>
        <v>20197</v>
      </c>
      <c r="K129" s="1799">
        <v>1</v>
      </c>
      <c r="L129" s="1800">
        <v>1</v>
      </c>
      <c r="M129" s="1800">
        <v>1</v>
      </c>
      <c r="N129" s="1800">
        <v>1</v>
      </c>
      <c r="O129" s="1801">
        <v>1</v>
      </c>
      <c r="P129" s="1802">
        <v>1</v>
      </c>
      <c r="Q129" s="467" t="s">
        <v>298</v>
      </c>
      <c r="R129" s="468" t="s">
        <v>299</v>
      </c>
    </row>
    <row r="130" spans="1:18" s="3999" customFormat="1" ht="25.5">
      <c r="A130" s="5146" t="s">
        <v>325</v>
      </c>
      <c r="B130" s="1768" t="s">
        <v>326</v>
      </c>
      <c r="C130" s="1768" t="s">
        <v>327</v>
      </c>
      <c r="D130" s="516" t="s">
        <v>204</v>
      </c>
      <c r="E130" s="900">
        <v>0</v>
      </c>
      <c r="F130" s="4631">
        <v>0.08</v>
      </c>
      <c r="G130" s="4632">
        <v>0.08</v>
      </c>
      <c r="H130" s="4633">
        <v>0.08</v>
      </c>
      <c r="I130" s="4634">
        <v>0</v>
      </c>
      <c r="J130" s="4635">
        <v>0.05</v>
      </c>
      <c r="K130" s="465">
        <v>1</v>
      </c>
      <c r="L130" s="484">
        <v>1</v>
      </c>
      <c r="M130" s="464">
        <v>1</v>
      </c>
      <c r="N130" s="464">
        <v>1</v>
      </c>
      <c r="O130" s="485">
        <v>1</v>
      </c>
      <c r="P130" s="486">
        <v>1</v>
      </c>
      <c r="Q130" s="483" t="s">
        <v>426</v>
      </c>
      <c r="R130" s="465" t="s">
        <v>323</v>
      </c>
    </row>
    <row r="131" spans="1:18" s="3999" customFormat="1" ht="63.75">
      <c r="A131" s="5147"/>
      <c r="B131" s="1778" t="s">
        <v>328</v>
      </c>
      <c r="C131" s="1782" t="s">
        <v>329</v>
      </c>
      <c r="D131" s="515" t="s">
        <v>204</v>
      </c>
      <c r="E131" s="523">
        <v>0</v>
      </c>
      <c r="F131" s="4627">
        <v>0.5</v>
      </c>
      <c r="G131" s="4628">
        <v>0.5</v>
      </c>
      <c r="H131" s="4629">
        <v>0.5</v>
      </c>
      <c r="I131" s="4627">
        <v>0.5</v>
      </c>
      <c r="J131" s="4630">
        <v>0.5</v>
      </c>
      <c r="K131" s="488">
        <v>1</v>
      </c>
      <c r="L131" s="489">
        <v>1</v>
      </c>
      <c r="M131" s="487">
        <v>1</v>
      </c>
      <c r="N131" s="487">
        <v>1</v>
      </c>
      <c r="O131" s="490">
        <v>1</v>
      </c>
      <c r="P131" s="491">
        <v>1</v>
      </c>
      <c r="Q131" s="492" t="s">
        <v>426</v>
      </c>
      <c r="R131" s="493" t="s">
        <v>323</v>
      </c>
    </row>
    <row r="132" spans="1:18" s="3999" customFormat="1" ht="25.5">
      <c r="A132" s="5146" t="s">
        <v>427</v>
      </c>
      <c r="B132" s="1768" t="s">
        <v>345</v>
      </c>
      <c r="C132" s="1769" t="s">
        <v>346</v>
      </c>
      <c r="D132" s="513" t="s">
        <v>347</v>
      </c>
      <c r="E132" s="362">
        <v>131478</v>
      </c>
      <c r="F132" s="299">
        <f>'16. Необходими приходи'!D36*1000</f>
        <v>139829.33043789695</v>
      </c>
      <c r="G132" s="299">
        <f>'16. Необходими приходи'!E36*1000</f>
        <v>140790.3712869836</v>
      </c>
      <c r="H132" s="299">
        <f>'16. Необходими приходи'!F36*1000</f>
        <v>145631.89382640456</v>
      </c>
      <c r="I132" s="299">
        <f>'16. Необходими приходи'!G36*1000</f>
        <v>147898.34268654432</v>
      </c>
      <c r="J132" s="299">
        <f>'16. Необходими приходи'!H36*1000</f>
        <v>149087.88834877193</v>
      </c>
      <c r="K132" s="494">
        <v>1</v>
      </c>
      <c r="L132" s="495">
        <v>1</v>
      </c>
      <c r="M132" s="1803">
        <v>1</v>
      </c>
      <c r="N132" s="496">
        <v>1</v>
      </c>
      <c r="O132" s="496">
        <v>1</v>
      </c>
      <c r="P132" s="497">
        <v>1</v>
      </c>
      <c r="Q132" s="4420" t="s">
        <v>348</v>
      </c>
      <c r="R132" s="4420" t="s">
        <v>348</v>
      </c>
    </row>
    <row r="133" spans="1:18" s="3999" customFormat="1" ht="25.5">
      <c r="A133" s="5147"/>
      <c r="B133" s="1778" t="s">
        <v>349</v>
      </c>
      <c r="C133" s="1782" t="s">
        <v>350</v>
      </c>
      <c r="D133" s="515" t="s">
        <v>347</v>
      </c>
      <c r="E133" s="365">
        <f>'12. Разходи'!AA88*1000</f>
        <v>70807.480964418661</v>
      </c>
      <c r="F133" s="901">
        <f>'12. Разходи'!AB88*1000</f>
        <v>128472.35035422938</v>
      </c>
      <c r="G133" s="301">
        <f>'12. Разходи'!AC88*1000</f>
        <v>126898.66412611744</v>
      </c>
      <c r="H133" s="902">
        <f>'12. Разходи'!AD88*1000</f>
        <v>129889.80657431361</v>
      </c>
      <c r="I133" s="902">
        <f>'12. Разходи'!AE88*1000</f>
        <v>130215.19134330319</v>
      </c>
      <c r="J133" s="302">
        <f>'12. Разходи'!AF88*1000</f>
        <v>129962.22446136974</v>
      </c>
      <c r="K133" s="1455">
        <v>1</v>
      </c>
      <c r="L133" s="1454">
        <v>1</v>
      </c>
      <c r="M133" s="1804">
        <v>1</v>
      </c>
      <c r="N133" s="498">
        <v>1</v>
      </c>
      <c r="O133" s="498">
        <v>1</v>
      </c>
      <c r="P133" s="499">
        <v>1</v>
      </c>
      <c r="Q133" s="4420" t="s">
        <v>348</v>
      </c>
      <c r="R133" s="4420" t="s">
        <v>348</v>
      </c>
    </row>
    <row r="135" spans="1:18">
      <c r="D135" s="366"/>
    </row>
    <row r="136" spans="1:18">
      <c r="A136" s="1783" t="str">
        <f>'Приложение '!B81</f>
        <v>Дата: 24.02.2022 г.</v>
      </c>
      <c r="C136" s="5136"/>
      <c r="D136" s="5136"/>
      <c r="E136" s="5136"/>
      <c r="J136" s="1784" t="str">
        <f>'Приложение '!C81</f>
        <v xml:space="preserve">Гл. счетоводител/Фин.директор: </v>
      </c>
      <c r="K136" s="4726" t="str">
        <f>'Приложение '!D81</f>
        <v>..............................................</v>
      </c>
    </row>
    <row r="137" spans="1:18" ht="13.5">
      <c r="J137" s="1784"/>
      <c r="K137" s="1785" t="str">
        <f>'Приложение '!D82</f>
        <v>(подпис)</v>
      </c>
    </row>
    <row r="138" spans="1:18">
      <c r="C138" s="1786"/>
      <c r="J138" s="1784"/>
      <c r="K138" s="4726"/>
    </row>
    <row r="139" spans="1:18">
      <c r="D139" s="4684"/>
      <c r="J139" s="1784"/>
      <c r="K139" s="4726"/>
    </row>
    <row r="140" spans="1:18">
      <c r="A140" s="1787" t="s">
        <v>101</v>
      </c>
      <c r="J140" s="1784" t="str">
        <f>'Приложение '!C85</f>
        <v xml:space="preserve">Управител/Изп.директор: </v>
      </c>
      <c r="K140" s="4726" t="str">
        <f>'Приложение '!D85</f>
        <v>.............................................</v>
      </c>
    </row>
    <row r="141" spans="1:18" ht="13.5">
      <c r="A141" s="4729" t="s">
        <v>102</v>
      </c>
      <c r="K141" s="1785" t="str">
        <f>'Приложение '!D86</f>
        <v>(подпис и печат)</v>
      </c>
    </row>
    <row r="142" spans="1:18">
      <c r="A142" s="4729" t="s">
        <v>428</v>
      </c>
      <c r="K142" s="1788"/>
    </row>
    <row r="143" spans="1:18">
      <c r="A143" s="4729" t="s">
        <v>429</v>
      </c>
    </row>
    <row r="144" spans="1:18">
      <c r="A144" s="3979" t="s">
        <v>430</v>
      </c>
    </row>
    <row r="145" spans="3:18" s="4000" customFormat="1" ht="15.75">
      <c r="D145" s="4001"/>
      <c r="E145" s="4002"/>
      <c r="F145" s="4002"/>
      <c r="G145" s="4003"/>
      <c r="H145" s="4002"/>
      <c r="I145" s="4004"/>
      <c r="J145" s="4002"/>
      <c r="K145" s="4002"/>
      <c r="L145" s="4002"/>
      <c r="M145" s="4002"/>
      <c r="N145" s="4002"/>
      <c r="O145" s="4002"/>
      <c r="P145" s="4002"/>
      <c r="Q145" s="4002"/>
      <c r="R145" s="4002"/>
    </row>
    <row r="146" spans="3:18" s="73" customFormat="1" ht="12">
      <c r="C146" s="4005"/>
      <c r="D146" s="158"/>
      <c r="E146" s="4006"/>
      <c r="F146" s="2090"/>
      <c r="G146" s="2090"/>
      <c r="H146" s="157"/>
      <c r="I146" s="157"/>
      <c r="J146" s="157"/>
      <c r="K146" s="157"/>
      <c r="L146" s="157"/>
      <c r="M146" s="157"/>
      <c r="N146" s="157"/>
      <c r="O146" s="157"/>
      <c r="P146" s="157"/>
      <c r="Q146" s="157"/>
      <c r="R146" s="15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67" priority="71"/>
  </conditionalFormatting>
  <conditionalFormatting sqref="A7">
    <cfRule type="duplicateValues" dxfId="366" priority="70"/>
  </conditionalFormatting>
  <conditionalFormatting sqref="B99">
    <cfRule type="duplicateValues" dxfId="365" priority="69"/>
  </conditionalFormatting>
  <conditionalFormatting sqref="B100:B114 B66 B7 B28:B63 B78:B98 B74:B76 B10:B26 B71">
    <cfRule type="duplicateValues" dxfId="364" priority="72"/>
  </conditionalFormatting>
  <conditionalFormatting sqref="B122:B123">
    <cfRule type="duplicateValues" dxfId="363" priority="68"/>
  </conditionalFormatting>
  <conditionalFormatting sqref="B127:B129">
    <cfRule type="duplicateValues" dxfId="362" priority="67"/>
  </conditionalFormatting>
  <conditionalFormatting sqref="B126">
    <cfRule type="duplicateValues" dxfId="361" priority="66"/>
  </conditionalFormatting>
  <conditionalFormatting sqref="B130:B131">
    <cfRule type="duplicateValues" dxfId="360" priority="65"/>
  </conditionalFormatting>
  <conditionalFormatting sqref="B132:B133">
    <cfRule type="duplicateValues" dxfId="359" priority="64"/>
  </conditionalFormatting>
  <conditionalFormatting sqref="B116">
    <cfRule type="duplicateValues" dxfId="358" priority="63"/>
  </conditionalFormatting>
  <conditionalFormatting sqref="B117">
    <cfRule type="duplicateValues" dxfId="357" priority="62"/>
  </conditionalFormatting>
  <conditionalFormatting sqref="B124:B125">
    <cfRule type="duplicateValues" dxfId="356" priority="61"/>
  </conditionalFormatting>
  <conditionalFormatting sqref="E10">
    <cfRule type="cellIs" dxfId="355" priority="60" operator="greaterThan">
      <formula>$E$13</formula>
    </cfRule>
  </conditionalFormatting>
  <conditionalFormatting sqref="F10">
    <cfRule type="cellIs" dxfId="354" priority="59" operator="greaterThan">
      <formula>$F$13</formula>
    </cfRule>
  </conditionalFormatting>
  <conditionalFormatting sqref="G10">
    <cfRule type="cellIs" dxfId="353" priority="58" operator="greaterThan">
      <formula>$G$13</formula>
    </cfRule>
  </conditionalFormatting>
  <conditionalFormatting sqref="H10">
    <cfRule type="cellIs" dxfId="352" priority="57" operator="greaterThan">
      <formula>$H$13</formula>
    </cfRule>
  </conditionalFormatting>
  <conditionalFormatting sqref="I10">
    <cfRule type="cellIs" dxfId="351" priority="56" operator="greaterThan">
      <formula>$I$13</formula>
    </cfRule>
  </conditionalFormatting>
  <conditionalFormatting sqref="J10">
    <cfRule type="cellIs" dxfId="350" priority="55" operator="greaterThan">
      <formula>$J$13</formula>
    </cfRule>
  </conditionalFormatting>
  <conditionalFormatting sqref="E11">
    <cfRule type="cellIs" dxfId="349" priority="54" operator="greaterThan">
      <formula>$E$13</formula>
    </cfRule>
  </conditionalFormatting>
  <conditionalFormatting sqref="F11">
    <cfRule type="cellIs" dxfId="348" priority="53" operator="greaterThan">
      <formula>$F$13</formula>
    </cfRule>
  </conditionalFormatting>
  <conditionalFormatting sqref="G11">
    <cfRule type="cellIs" dxfId="347" priority="52" operator="greaterThan">
      <formula>$G$13</formula>
    </cfRule>
  </conditionalFormatting>
  <conditionalFormatting sqref="H11">
    <cfRule type="cellIs" dxfId="346" priority="51" operator="greaterThan">
      <formula>$H$13</formula>
    </cfRule>
  </conditionalFormatting>
  <conditionalFormatting sqref="I11">
    <cfRule type="cellIs" dxfId="345" priority="50" operator="greaterThan">
      <formula>$I$13</formula>
    </cfRule>
  </conditionalFormatting>
  <conditionalFormatting sqref="J11">
    <cfRule type="cellIs" dxfId="344" priority="49" operator="greaterThan">
      <formula>$J$13</formula>
    </cfRule>
  </conditionalFormatting>
  <conditionalFormatting sqref="E12">
    <cfRule type="cellIs" dxfId="343" priority="48" operator="greaterThan">
      <formula>$E$13</formula>
    </cfRule>
  </conditionalFormatting>
  <conditionalFormatting sqref="F12">
    <cfRule type="cellIs" dxfId="342" priority="47" operator="greaterThan">
      <formula>$F$13</formula>
    </cfRule>
  </conditionalFormatting>
  <conditionalFormatting sqref="G12">
    <cfRule type="cellIs" dxfId="341" priority="46" operator="greaterThan">
      <formula>$G$13</formula>
    </cfRule>
  </conditionalFormatting>
  <conditionalFormatting sqref="H12">
    <cfRule type="cellIs" dxfId="340" priority="45" operator="greaterThan">
      <formula>$H$13</formula>
    </cfRule>
  </conditionalFormatting>
  <conditionalFormatting sqref="I12">
    <cfRule type="cellIs" dxfId="339" priority="44" operator="greaterThan">
      <formula>$I$13</formula>
    </cfRule>
  </conditionalFormatting>
  <conditionalFormatting sqref="J12">
    <cfRule type="cellIs" dxfId="338" priority="43" operator="greaterThan">
      <formula>$J$13</formula>
    </cfRule>
  </conditionalFormatting>
  <conditionalFormatting sqref="E26">
    <cfRule type="cellIs" dxfId="337" priority="42" operator="greaterThan">
      <formula>$E$25</formula>
    </cfRule>
  </conditionalFormatting>
  <conditionalFormatting sqref="F26">
    <cfRule type="cellIs" dxfId="336" priority="41" operator="greaterThan">
      <formula>$F$25</formula>
    </cfRule>
  </conditionalFormatting>
  <conditionalFormatting sqref="G26">
    <cfRule type="cellIs" dxfId="335" priority="40" operator="greaterThan">
      <formula>$G$25</formula>
    </cfRule>
  </conditionalFormatting>
  <conditionalFormatting sqref="H26">
    <cfRule type="cellIs" dxfId="334" priority="39" operator="greaterThan">
      <formula>$H$25</formula>
    </cfRule>
  </conditionalFormatting>
  <conditionalFormatting sqref="I26">
    <cfRule type="cellIs" dxfId="333" priority="38" operator="greaterThan">
      <formula>$I$25</formula>
    </cfRule>
  </conditionalFormatting>
  <conditionalFormatting sqref="J26">
    <cfRule type="cellIs" dxfId="332" priority="37" operator="greaterThan">
      <formula>$J$25</formula>
    </cfRule>
  </conditionalFormatting>
  <conditionalFormatting sqref="E27">
    <cfRule type="cellIs" dxfId="331" priority="36" operator="lessThan">
      <formula>$E$17</formula>
    </cfRule>
  </conditionalFormatting>
  <conditionalFormatting sqref="F27">
    <cfRule type="cellIs" dxfId="330" priority="35" operator="lessThan">
      <formula>$F$17</formula>
    </cfRule>
  </conditionalFormatting>
  <conditionalFormatting sqref="G27">
    <cfRule type="cellIs" dxfId="329" priority="34" operator="lessThan">
      <formula>$G$17</formula>
    </cfRule>
  </conditionalFormatting>
  <conditionalFormatting sqref="H27">
    <cfRule type="cellIs" dxfId="328" priority="33" operator="lessThan">
      <formula>$H$17</formula>
    </cfRule>
  </conditionalFormatting>
  <conditionalFormatting sqref="I27">
    <cfRule type="cellIs" dxfId="327" priority="32" operator="lessThan">
      <formula>$I$17</formula>
    </cfRule>
  </conditionalFormatting>
  <conditionalFormatting sqref="J27">
    <cfRule type="cellIs" dxfId="326" priority="31" operator="lessThan">
      <formula>$J$17</formula>
    </cfRule>
  </conditionalFormatting>
  <conditionalFormatting sqref="E29">
    <cfRule type="cellIs" dxfId="325" priority="30" operator="equal">
      <formula>$E$28</formula>
    </cfRule>
  </conditionalFormatting>
  <conditionalFormatting sqref="F29">
    <cfRule type="cellIs" dxfId="324" priority="29" operator="equal">
      <formula>$F$28</formula>
    </cfRule>
  </conditionalFormatting>
  <conditionalFormatting sqref="G29">
    <cfRule type="cellIs" dxfId="323" priority="28" operator="equal">
      <formula>$G$28</formula>
    </cfRule>
  </conditionalFormatting>
  <conditionalFormatting sqref="H29">
    <cfRule type="cellIs" dxfId="322" priority="27" operator="equal">
      <formula>$H$28</formula>
    </cfRule>
  </conditionalFormatting>
  <conditionalFormatting sqref="I29">
    <cfRule type="cellIs" dxfId="321" priority="26" operator="equal">
      <formula>$I$28</formula>
    </cfRule>
  </conditionalFormatting>
  <conditionalFormatting sqref="J29">
    <cfRule type="cellIs" dxfId="320" priority="25" operator="equal">
      <formula>$J$28</formula>
    </cfRule>
  </conditionalFormatting>
  <conditionalFormatting sqref="E123">
    <cfRule type="cellIs" dxfId="319" priority="24" operator="greaterThan">
      <formula>$E$122</formula>
    </cfRule>
  </conditionalFormatting>
  <conditionalFormatting sqref="F123">
    <cfRule type="cellIs" dxfId="318" priority="23" operator="greaterThan">
      <formula>$F$122</formula>
    </cfRule>
  </conditionalFormatting>
  <conditionalFormatting sqref="G123">
    <cfRule type="cellIs" dxfId="317" priority="22" operator="greaterThan">
      <formula>$G$122</formula>
    </cfRule>
  </conditionalFormatting>
  <conditionalFormatting sqref="H123">
    <cfRule type="cellIs" dxfId="316" priority="21" operator="greaterThan">
      <formula>$H$122</formula>
    </cfRule>
  </conditionalFormatting>
  <conditionalFormatting sqref="I123">
    <cfRule type="cellIs" dxfId="315" priority="20" operator="greaterThan">
      <formula>$I$122</formula>
    </cfRule>
  </conditionalFormatting>
  <conditionalFormatting sqref="J123">
    <cfRule type="cellIs" dxfId="314" priority="19" operator="greaterThan">
      <formula>$J$122</formula>
    </cfRule>
  </conditionalFormatting>
  <conditionalFormatting sqref="E14">
    <cfRule type="cellIs" dxfId="313" priority="18" operator="greaterThanOrEqual">
      <formula>$E$10</formula>
    </cfRule>
  </conditionalFormatting>
  <conditionalFormatting sqref="F14">
    <cfRule type="cellIs" dxfId="312" priority="17" operator="greaterThanOrEqual">
      <formula>$F$10</formula>
    </cfRule>
  </conditionalFormatting>
  <conditionalFormatting sqref="G14">
    <cfRule type="cellIs" dxfId="311" priority="16" operator="greaterThanOrEqual">
      <formula>$G$10</formula>
    </cfRule>
  </conditionalFormatting>
  <conditionalFormatting sqref="H14">
    <cfRule type="cellIs" dxfId="310" priority="15" operator="greaterThanOrEqual">
      <formula>$H$10</formula>
    </cfRule>
  </conditionalFormatting>
  <conditionalFormatting sqref="I14">
    <cfRule type="cellIs" dxfId="309" priority="14" operator="greaterThanOrEqual">
      <formula>$I$10</formula>
    </cfRule>
  </conditionalFormatting>
  <conditionalFormatting sqref="J14">
    <cfRule type="cellIs" dxfId="308" priority="13" operator="greaterThanOrEqual">
      <formula>$J$10</formula>
    </cfRule>
  </conditionalFormatting>
  <conditionalFormatting sqref="E15">
    <cfRule type="cellIs" dxfId="307" priority="12" operator="greaterThanOrEqual">
      <formula>$E$11</formula>
    </cfRule>
  </conditionalFormatting>
  <conditionalFormatting sqref="F15">
    <cfRule type="cellIs" dxfId="306" priority="11" operator="greaterThanOrEqual">
      <formula>$F$11</formula>
    </cfRule>
  </conditionalFormatting>
  <conditionalFormatting sqref="G15">
    <cfRule type="cellIs" dxfId="305" priority="10" operator="greaterThanOrEqual">
      <formula>$G$11</formula>
    </cfRule>
  </conditionalFormatting>
  <conditionalFormatting sqref="H15">
    <cfRule type="cellIs" dxfId="304" priority="9" operator="greaterThanOrEqual">
      <formula>$H$11</formula>
    </cfRule>
  </conditionalFormatting>
  <conditionalFormatting sqref="I15">
    <cfRule type="cellIs" dxfId="303" priority="8" operator="greaterThanOrEqual">
      <formula>$I$11</formula>
    </cfRule>
  </conditionalFormatting>
  <conditionalFormatting sqref="J15">
    <cfRule type="cellIs" dxfId="302" priority="7" operator="greaterThanOrEqual">
      <formula>$J$11</formula>
    </cfRule>
  </conditionalFormatting>
  <conditionalFormatting sqref="E16">
    <cfRule type="cellIs" dxfId="301" priority="6" operator="greaterThanOrEqual">
      <formula>$E$12</formula>
    </cfRule>
  </conditionalFormatting>
  <conditionalFormatting sqref="F16">
    <cfRule type="cellIs" dxfId="300" priority="5" operator="greaterThanOrEqual">
      <formula>$F$12</formula>
    </cfRule>
  </conditionalFormatting>
  <conditionalFormatting sqref="G16">
    <cfRule type="cellIs" dxfId="299" priority="4" operator="greaterThanOrEqual">
      <formula>$G$12</formula>
    </cfRule>
  </conditionalFormatting>
  <conditionalFormatting sqref="H16">
    <cfRule type="cellIs" dxfId="298" priority="3" operator="greaterThanOrEqual">
      <formula>$H$12</formula>
    </cfRule>
  </conditionalFormatting>
  <conditionalFormatting sqref="I16">
    <cfRule type="cellIs" dxfId="297" priority="2" operator="greaterThanOrEqual">
      <formula>$I$12</formula>
    </cfRule>
  </conditionalFormatting>
  <conditionalFormatting sqref="J16">
    <cfRule type="cellIs" dxfId="296" priority="1" operator="greaterThanOrEqual">
      <formula>$J$12</formula>
    </cfRule>
  </conditionalFormatting>
  <printOptions horizontalCentered="1"/>
  <pageMargins left="0" right="0" top="0.74803149606299213" bottom="0.27559055118110237" header="0.39370078740157483" footer="0.11811023622047245"/>
  <pageSetup paperSize="9" scale="70" fitToHeight="4" orientation="landscape" r:id="rId1"/>
  <headerFooter alignWithMargins="0">
    <oddFooter>&amp;C&amp;A&amp;RСтр. &amp;P от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Normal="90" zoomScaleSheetLayoutView="100" workbookViewId="0">
      <pane xSplit="4" ySplit="7" topLeftCell="E14" activePane="bottomRight" state="frozen"/>
      <selection pane="topRight" activeCell="E1" sqref="E1"/>
      <selection pane="bottomLeft" activeCell="A7" sqref="A7"/>
      <selection pane="bottomRight" activeCell="J18" sqref="J18"/>
    </sheetView>
  </sheetViews>
  <sheetFormatPr defaultColWidth="9.140625" defaultRowHeight="12.75"/>
  <cols>
    <col min="1" max="1" width="4.7109375" style="1844" customWidth="1"/>
    <col min="2" max="2" width="7.7109375" style="1844"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805"/>
      <c r="B1" s="1805"/>
      <c r="J1" s="4683"/>
      <c r="L1" s="4683"/>
      <c r="M1" s="5164"/>
      <c r="N1" s="5164"/>
      <c r="O1" s="671"/>
      <c r="V1" s="4683" t="str">
        <f>'2. Променливи'!R1</f>
        <v>Приложение № 2</v>
      </c>
      <c r="W1" s="3329"/>
    </row>
    <row r="2" spans="1:27" s="1427" customFormat="1" ht="24" customHeight="1">
      <c r="A2" s="5162" t="s">
        <v>431</v>
      </c>
      <c r="B2" s="5162"/>
      <c r="C2" s="5162"/>
      <c r="D2" s="5162"/>
      <c r="E2" s="5162"/>
      <c r="F2" s="5162"/>
      <c r="G2" s="5162"/>
      <c r="H2" s="5162"/>
      <c r="I2" s="5162"/>
      <c r="J2" s="5162"/>
      <c r="K2" s="5162"/>
      <c r="L2" s="5162"/>
      <c r="M2" s="5162"/>
      <c r="N2" s="5162"/>
      <c r="O2" s="671"/>
      <c r="V2" s="1784"/>
    </row>
    <row r="3" spans="1:27" s="1427" customFormat="1" ht="18" customHeight="1">
      <c r="A3" s="5162" t="s">
        <v>432</v>
      </c>
      <c r="B3" s="5162"/>
      <c r="C3" s="5162"/>
      <c r="D3" s="5162"/>
      <c r="E3" s="5162"/>
      <c r="F3" s="5162"/>
      <c r="G3" s="5162"/>
      <c r="H3" s="5162"/>
      <c r="I3" s="5162"/>
      <c r="J3" s="5162"/>
      <c r="K3" s="5162"/>
      <c r="L3" s="5162"/>
      <c r="M3" s="5162"/>
      <c r="N3" s="5162"/>
      <c r="O3" s="671"/>
    </row>
    <row r="4" spans="1:27" s="1427" customFormat="1" ht="24.75" customHeight="1">
      <c r="A4" s="5163" t="str">
        <f>'1. Обща информация'!A4:D4</f>
        <v>на "Водоснабдяване и канализация" ООД, гр. Монтана</v>
      </c>
      <c r="B4" s="5163"/>
      <c r="C4" s="5163"/>
      <c r="D4" s="5163"/>
      <c r="E4" s="5163"/>
      <c r="F4" s="5163"/>
      <c r="G4" s="5163"/>
      <c r="H4" s="5163"/>
      <c r="I4" s="5163"/>
      <c r="J4" s="5163"/>
      <c r="K4" s="5163"/>
      <c r="L4" s="5163"/>
      <c r="M4" s="5163"/>
      <c r="N4" s="5163"/>
      <c r="O4" s="671"/>
    </row>
    <row r="5" spans="1:27" s="1427" customFormat="1" ht="20.25" customHeight="1">
      <c r="A5" s="5163" t="str">
        <f>'1. Обща информация'!A5:D5</f>
        <v>ЕИК по БУЛСТАТ: 821152916</v>
      </c>
      <c r="B5" s="5163"/>
      <c r="C5" s="5163"/>
      <c r="D5" s="5163"/>
      <c r="E5" s="5163"/>
      <c r="F5" s="5163"/>
      <c r="G5" s="5163"/>
      <c r="H5" s="5163"/>
      <c r="I5" s="5163"/>
      <c r="J5" s="5163"/>
      <c r="K5" s="5163"/>
      <c r="L5" s="5163"/>
      <c r="M5" s="5163"/>
      <c r="N5" s="5163"/>
      <c r="O5" s="671"/>
      <c r="Q5" s="1806"/>
      <c r="R5" s="1806"/>
      <c r="S5" s="1806"/>
      <c r="T5" s="1806"/>
      <c r="U5" s="1806"/>
      <c r="V5" s="1806"/>
    </row>
    <row r="6" spans="1:27" s="1427" customFormat="1" ht="11.25" customHeight="1" thickBot="1">
      <c r="A6" s="1807"/>
      <c r="B6" s="1807"/>
      <c r="D6" s="4730"/>
      <c r="K6" s="670"/>
      <c r="L6" s="670"/>
      <c r="M6" s="671"/>
      <c r="N6" s="671"/>
      <c r="O6" s="671"/>
      <c r="Q6" s="1806"/>
      <c r="R6" s="1806"/>
      <c r="S6" s="1806"/>
      <c r="T6" s="1806"/>
      <c r="U6" s="1806"/>
      <c r="V6" s="1806"/>
    </row>
    <row r="7" spans="1:27" ht="63.75" customHeight="1" thickBot="1">
      <c r="A7" s="343" t="s">
        <v>1</v>
      </c>
      <c r="B7" s="344" t="s">
        <v>433</v>
      </c>
      <c r="C7" s="345" t="s">
        <v>434</v>
      </c>
      <c r="D7" s="346" t="s">
        <v>165</v>
      </c>
      <c r="E7" s="347" t="str">
        <f>'Приложение '!$C12</f>
        <v>2020 г.</v>
      </c>
      <c r="F7" s="346" t="str">
        <f>'Приложение '!$C14</f>
        <v>2022 г.</v>
      </c>
      <c r="G7" s="346" t="str">
        <f>'Приложение '!$C15</f>
        <v>2023 г.</v>
      </c>
      <c r="H7" s="346" t="str">
        <f>'Приложение '!$C16</f>
        <v>2024 г.</v>
      </c>
      <c r="I7" s="346" t="str">
        <f>'Приложение '!$C17</f>
        <v>2025 г.</v>
      </c>
      <c r="J7" s="348" t="str">
        <f>'Приложение '!$C18</f>
        <v>2026 г.</v>
      </c>
      <c r="K7" s="346" t="str">
        <f>"Качество на информацията за "
&amp;'Приложение '!C12</f>
        <v>Качество на информацията за 2020 г.</v>
      </c>
      <c r="L7" s="346" t="str">
        <f>"Качество на информацията за "
&amp;'Приложение '!C18</f>
        <v>Качество на информацията за 2026 г.</v>
      </c>
      <c r="M7" s="346" t="s">
        <v>435</v>
      </c>
      <c r="N7" s="347" t="s">
        <v>436</v>
      </c>
      <c r="O7" s="890"/>
      <c r="P7" s="4680" t="s">
        <v>437</v>
      </c>
      <c r="Q7" s="4680" t="s">
        <v>438</v>
      </c>
      <c r="R7" s="898" t="s">
        <v>439</v>
      </c>
      <c r="S7" s="897" t="s">
        <v>440</v>
      </c>
      <c r="T7" s="899" t="s">
        <v>441</v>
      </c>
      <c r="U7" s="899" t="s">
        <v>442</v>
      </c>
      <c r="V7" s="4019" t="s">
        <v>443</v>
      </c>
    </row>
    <row r="8" spans="1:27" ht="15" thickBot="1">
      <c r="A8" s="5166" t="s">
        <v>169</v>
      </c>
      <c r="B8" s="5167"/>
      <c r="C8" s="5167"/>
      <c r="D8" s="5167"/>
      <c r="E8" s="5167"/>
      <c r="F8" s="5167"/>
      <c r="G8" s="5167"/>
      <c r="H8" s="5167"/>
      <c r="I8" s="5167"/>
      <c r="J8" s="5167"/>
      <c r="K8" s="5167"/>
      <c r="L8" s="5167"/>
      <c r="M8" s="5167"/>
      <c r="N8" s="5168"/>
      <c r="O8" s="891"/>
      <c r="P8" s="822"/>
      <c r="Q8" s="822"/>
      <c r="R8" s="824"/>
      <c r="S8" s="824"/>
      <c r="T8" s="824"/>
      <c r="U8" s="824"/>
      <c r="V8" s="823"/>
      <c r="X8" s="5169"/>
      <c r="Y8" s="5169"/>
      <c r="Z8" s="5169"/>
      <c r="AA8" s="5169"/>
    </row>
    <row r="9" spans="1:27" ht="14.25">
      <c r="A9" s="1808">
        <v>1</v>
      </c>
      <c r="B9" s="1809" t="s">
        <v>444</v>
      </c>
      <c r="C9" s="1810" t="s">
        <v>445</v>
      </c>
      <c r="D9" s="795" t="s">
        <v>310</v>
      </c>
      <c r="E9" s="4007">
        <f>IFERROR(ROUND('2. Променливи'!E10/'2. Променливи'!E13,4),0)</f>
        <v>0.97419999999999995</v>
      </c>
      <c r="F9" s="4008">
        <f>IFERROR(ROUND('2. Променливи'!F10/'2. Променливи'!F13,4),0)</f>
        <v>0.97419999999999995</v>
      </c>
      <c r="G9" s="4008">
        <f>IFERROR(ROUND('2. Променливи'!G10/'2. Променливи'!G13,4),0)</f>
        <v>0.97419999999999995</v>
      </c>
      <c r="H9" s="4008">
        <f>IFERROR(ROUND('2. Променливи'!H10/'2. Променливи'!H13,4),0)</f>
        <v>0.97419999999999995</v>
      </c>
      <c r="I9" s="4008">
        <f>IFERROR(ROUND('2. Променливи'!I10/'2. Променливи'!I13,4),0)</f>
        <v>0.97419999999999995</v>
      </c>
      <c r="J9" s="4008">
        <f>IFERROR(ROUND('2. Променливи'!J10/'2. Променливи'!J13,4),0)</f>
        <v>0.97460000000000002</v>
      </c>
      <c r="K9" s="950">
        <f>'2. Променливи'!K10</f>
        <v>1</v>
      </c>
      <c r="L9" s="950">
        <f>'2. Променливи'!P10</f>
        <v>1</v>
      </c>
      <c r="M9" s="431">
        <v>0.99</v>
      </c>
      <c r="N9" s="1811">
        <v>0.99</v>
      </c>
      <c r="O9" s="1812"/>
      <c r="P9" s="893" t="s">
        <v>446</v>
      </c>
      <c r="Q9" s="815">
        <f>F9-E9</f>
        <v>0</v>
      </c>
      <c r="R9" s="816">
        <f t="shared" ref="R9:U11" si="0">G9-F9</f>
        <v>0</v>
      </c>
      <c r="S9" s="816">
        <f t="shared" si="0"/>
        <v>0</v>
      </c>
      <c r="T9" s="816">
        <f t="shared" si="0"/>
        <v>0</v>
      </c>
      <c r="U9" s="816">
        <f t="shared" si="0"/>
        <v>4.0000000000006697E-4</v>
      </c>
      <c r="V9" s="819">
        <f t="shared" ref="V9:V37" si="1">J9-M9</f>
        <v>-1.5399999999999969E-2</v>
      </c>
      <c r="W9" s="4009"/>
      <c r="Z9" s="3514"/>
      <c r="AA9" s="3514"/>
    </row>
    <row r="10" spans="1:27" ht="14.25">
      <c r="A10" s="1808">
        <v>2</v>
      </c>
      <c r="B10" s="1813" t="s">
        <v>447</v>
      </c>
      <c r="C10" s="1814" t="s">
        <v>448</v>
      </c>
      <c r="D10" s="795" t="s">
        <v>310</v>
      </c>
      <c r="E10" s="1829">
        <f>IFERROR(ROUND('2. Променливи'!E34/'2. Променливи'!E39,4),"-")</f>
        <v>1</v>
      </c>
      <c r="F10" s="4008">
        <f>IFERROR(ROUND('2. Променливи'!F34/'2. Променливи'!F39,4),"-")</f>
        <v>0.9899</v>
      </c>
      <c r="G10" s="4008">
        <f>IFERROR(ROUND('2. Променливи'!G34/'2. Променливи'!G39,4),"-")</f>
        <v>0.9899</v>
      </c>
      <c r="H10" s="4008">
        <f>IFERROR(ROUND('2. Променливи'!H34/'2. Променливи'!H39,4),"-")</f>
        <v>0.9899</v>
      </c>
      <c r="I10" s="4008">
        <f>IFERROR(ROUND('2. Променливи'!I34/'2. Променливи'!I39,4),"-")</f>
        <v>0.9899</v>
      </c>
      <c r="J10" s="4008">
        <f>IFERROR(ROUND('2. Променливи'!J34/'2. Променливи'!J39,4),"-")</f>
        <v>0.99</v>
      </c>
      <c r="K10" s="950">
        <f>ROUND(AVERAGE('2. Променливи'!K34,'2. Променливи'!K39),0)</f>
        <v>1</v>
      </c>
      <c r="L10" s="950">
        <f>ROUND(AVERAGE('2. Променливи'!P34,'2. Променливи'!P39),0)</f>
        <v>1</v>
      </c>
      <c r="M10" s="432">
        <v>0.99</v>
      </c>
      <c r="N10" s="1815">
        <v>0.99</v>
      </c>
      <c r="O10" s="1812"/>
      <c r="P10" s="895" t="s">
        <v>446</v>
      </c>
      <c r="Q10" s="817">
        <f>IFERROR(F10-E10,"-")</f>
        <v>-1.0099999999999998E-2</v>
      </c>
      <c r="R10" s="818">
        <f>IFERROR(G10-F10,"-")</f>
        <v>0</v>
      </c>
      <c r="S10" s="818">
        <f>IFERROR(H10-G10,"-")</f>
        <v>0</v>
      </c>
      <c r="T10" s="818">
        <f>IFERROR(I10-H10,"-")</f>
        <v>0</v>
      </c>
      <c r="U10" s="818">
        <f>IFERROR(J10-I10,"-")</f>
        <v>9.9999999999988987E-5</v>
      </c>
      <c r="V10" s="820">
        <f>IFERROR(J10-M10,"-")</f>
        <v>0</v>
      </c>
      <c r="Z10" s="3514"/>
      <c r="AA10" s="3514"/>
    </row>
    <row r="11" spans="1:27" ht="14.25">
      <c r="A11" s="1808">
        <v>3</v>
      </c>
      <c r="B11" s="1813" t="s">
        <v>449</v>
      </c>
      <c r="C11" s="1814" t="s">
        <v>450</v>
      </c>
      <c r="D11" s="795" t="s">
        <v>310</v>
      </c>
      <c r="E11" s="1829">
        <f>IFERROR(ROUND('2. Променливи'!E44/'2. Променливи'!E49,4),0)</f>
        <v>0.99890000000000001</v>
      </c>
      <c r="F11" s="4008">
        <f>IFERROR(ROUND('2. Променливи'!F44/'2. Променливи'!F49,4),0)</f>
        <v>0.97970000000000002</v>
      </c>
      <c r="G11" s="4008">
        <f>IFERROR(ROUND('2. Променливи'!G44/'2. Променливи'!G49,4),0)</f>
        <v>0.9798</v>
      </c>
      <c r="H11" s="4008">
        <f>IFERROR(ROUND('2. Променливи'!H44/'2. Променливи'!H49,4),0)</f>
        <v>0.9798</v>
      </c>
      <c r="I11" s="4008">
        <f>IFERROR(ROUND('2. Променливи'!I44/'2. Променливи'!I49,4),0)</f>
        <v>0.97989999999999999</v>
      </c>
      <c r="J11" s="4008">
        <f>IFERROR(ROUND('2. Променливи'!J44/'2. Променливи'!J49,4),0)</f>
        <v>0.98</v>
      </c>
      <c r="K11" s="950">
        <f>ROUND(AVERAGE('2. Променливи'!K44,'2. Променливи'!K49),0)</f>
        <v>1</v>
      </c>
      <c r="L11" s="950">
        <f>ROUND(AVERAGE('2. Променливи'!P44,'2. Променливи'!P49),0)</f>
        <v>1</v>
      </c>
      <c r="M11" s="432">
        <v>0.98</v>
      </c>
      <c r="N11" s="1815">
        <v>0.98</v>
      </c>
      <c r="O11" s="1812"/>
      <c r="P11" s="896" t="s">
        <v>446</v>
      </c>
      <c r="Q11" s="817">
        <f t="shared" ref="Q11" si="2">F11-E11</f>
        <v>-1.9199999999999995E-2</v>
      </c>
      <c r="R11" s="818">
        <f t="shared" si="0"/>
        <v>9.9999999999988987E-5</v>
      </c>
      <c r="S11" s="818">
        <f t="shared" si="0"/>
        <v>0</v>
      </c>
      <c r="T11" s="818">
        <f t="shared" si="0"/>
        <v>9.9999999999988987E-5</v>
      </c>
      <c r="U11" s="818">
        <f t="shared" si="0"/>
        <v>9.9999999999988987E-5</v>
      </c>
      <c r="V11" s="820">
        <f t="shared" si="1"/>
        <v>0</v>
      </c>
      <c r="Z11" s="3514"/>
      <c r="AA11" s="3514"/>
    </row>
    <row r="12" spans="1:27" ht="14.25">
      <c r="A12" s="1808">
        <v>4</v>
      </c>
      <c r="B12" s="1813" t="s">
        <v>451</v>
      </c>
      <c r="C12" s="1814" t="s">
        <v>452</v>
      </c>
      <c r="D12" s="795" t="s">
        <v>310</v>
      </c>
      <c r="E12" s="1829">
        <f>IFERROR(ROUND('2. Променливи'!E54/'2. Променливи'!E55,4),0)</f>
        <v>1</v>
      </c>
      <c r="F12" s="4008">
        <f>IFERROR(ROUND('2. Променливи'!F54/'2. Променливи'!F55,4),0)</f>
        <v>1</v>
      </c>
      <c r="G12" s="4008">
        <f>IFERROR(ROUND('2. Променливи'!G54/'2. Променливи'!G55,4),0)</f>
        <v>1</v>
      </c>
      <c r="H12" s="4008">
        <f>IFERROR(ROUND('2. Променливи'!H54/'2. Променливи'!H55,4),0)</f>
        <v>1</v>
      </c>
      <c r="I12" s="4008">
        <f>IFERROR(ROUND('2. Променливи'!I54/'2. Променливи'!I55,4),0)</f>
        <v>1</v>
      </c>
      <c r="J12" s="4008">
        <f>IFERROR(ROUND('2. Променливи'!J54/'2. Променливи'!J55,4),0)</f>
        <v>1</v>
      </c>
      <c r="K12" s="950">
        <f>IFERROR(ROUND(AVERAGE('2. Променливи'!K54,'2. Променливи'!K55),0),0)</f>
        <v>1</v>
      </c>
      <c r="L12" s="950">
        <f>IFERROR(ROUND(AVERAGE('2. Променливи'!P54,'2. Променливи'!P55),0),0)</f>
        <v>1</v>
      </c>
      <c r="M12" s="432">
        <v>1</v>
      </c>
      <c r="N12" s="1815">
        <v>1</v>
      </c>
      <c r="O12" s="1812"/>
      <c r="P12" s="895" t="s">
        <v>446</v>
      </c>
      <c r="Q12" s="817">
        <f t="shared" ref="Q12:Q37" si="3">F12-E12</f>
        <v>0</v>
      </c>
      <c r="R12" s="818">
        <f t="shared" ref="R12:R37" si="4">G12-F12</f>
        <v>0</v>
      </c>
      <c r="S12" s="818">
        <f t="shared" ref="S12:S37" si="5">H12-G12</f>
        <v>0</v>
      </c>
      <c r="T12" s="818">
        <f t="shared" ref="T12:T37" si="6">I12-H12</f>
        <v>0</v>
      </c>
      <c r="U12" s="818">
        <f t="shared" ref="U12:U37" si="7">J12-I12</f>
        <v>0</v>
      </c>
      <c r="V12" s="820">
        <f t="shared" si="1"/>
        <v>0</v>
      </c>
      <c r="Z12" s="3514"/>
      <c r="AA12" s="3514"/>
    </row>
    <row r="13" spans="1:27" ht="14.25">
      <c r="A13" s="1808">
        <v>5</v>
      </c>
      <c r="B13" s="1813" t="s">
        <v>453</v>
      </c>
      <c r="C13" s="1814" t="s">
        <v>454</v>
      </c>
      <c r="D13" s="795" t="s">
        <v>455</v>
      </c>
      <c r="E13" s="4010">
        <f>IFERROR(ROUND('2. Променливи'!E58/('2. Променливи'!E10*24*365)*1000,3),0)</f>
        <v>16.175000000000001</v>
      </c>
      <c r="F13" s="4010">
        <f>IFERROR(ROUND('2. Променливи'!F58/('2. Променливи'!F10*24*365)*1000,3),0)</f>
        <v>16.146000000000001</v>
      </c>
      <c r="G13" s="4010">
        <f>IFERROR(ROUND('2. Променливи'!G58/('2. Променливи'!G10*24*365)*1000,3),0)</f>
        <v>16.106999999999999</v>
      </c>
      <c r="H13" s="4010">
        <f>IFERROR(ROUND('2. Променливи'!H58/('2. Променливи'!H10*24*365)*1000,3),0)</f>
        <v>16.065999999999999</v>
      </c>
      <c r="I13" s="4010">
        <f>IFERROR(ROUND('2. Променливи'!I58/('2. Променливи'!I10*24*365)*1000,3),0)</f>
        <v>15.971</v>
      </c>
      <c r="J13" s="4010">
        <f>IFERROR(ROUND('2. Променливи'!J58/('2. Променливи'!J10*24*365)*1000,3),0)</f>
        <v>15.689</v>
      </c>
      <c r="K13" s="950">
        <f>IFERROR(ROUND(AVERAGE('2. Променливи'!K58,'2. Променливи'!K10),0),0)</f>
        <v>1</v>
      </c>
      <c r="L13" s="950">
        <f>IFERROR(ROUND(AVERAGE('2. Променливи'!P58,'2. Променливи'!P10),0),0)</f>
        <v>1</v>
      </c>
      <c r="M13" s="84">
        <v>8</v>
      </c>
      <c r="N13" s="1816">
        <v>8</v>
      </c>
      <c r="O13" s="1817"/>
      <c r="P13" s="892" t="s">
        <v>456</v>
      </c>
      <c r="Q13" s="1491">
        <f t="shared" si="3"/>
        <v>-2.8999999999999915E-2</v>
      </c>
      <c r="R13" s="1492">
        <f t="shared" si="4"/>
        <v>-3.9000000000001478E-2</v>
      </c>
      <c r="S13" s="1492">
        <f t="shared" si="5"/>
        <v>-4.1000000000000369E-2</v>
      </c>
      <c r="T13" s="1492">
        <f t="shared" si="6"/>
        <v>-9.4999999999998863E-2</v>
      </c>
      <c r="U13" s="3564">
        <f t="shared" si="7"/>
        <v>-0.28200000000000003</v>
      </c>
      <c r="V13" s="1492">
        <f t="shared" si="1"/>
        <v>7.6890000000000001</v>
      </c>
      <c r="Z13" s="3514"/>
      <c r="AA13" s="3514"/>
    </row>
    <row r="14" spans="1:27" ht="14.25">
      <c r="A14" s="1808">
        <v>6</v>
      </c>
      <c r="B14" s="1813" t="s">
        <v>457</v>
      </c>
      <c r="C14" s="1814" t="s">
        <v>458</v>
      </c>
      <c r="D14" s="795" t="s">
        <v>459</v>
      </c>
      <c r="E14" s="1825">
        <f>IFERROR(ROUND('2. Променливи'!E65/'2. Променливи'!E26/365,2),0)</f>
        <v>22.57</v>
      </c>
      <c r="F14" s="1825">
        <f>IFERROR(ROUND('2. Променливи'!F65/'2. Променливи'!F26/365,2),0)</f>
        <v>21.06</v>
      </c>
      <c r="G14" s="1825">
        <f>IFERROR(ROUND('2. Променливи'!G65/'2. Променливи'!G26/365,2),0)</f>
        <v>20.59</v>
      </c>
      <c r="H14" s="1825">
        <f>IFERROR(ROUND('2. Променливи'!H65/'2. Променливи'!H26/365,2),0)</f>
        <v>20.2</v>
      </c>
      <c r="I14" s="1825">
        <f>IFERROR(ROUND('2. Променливи'!I65/'2. Променливи'!I26/365,2),0)</f>
        <v>19.329999999999998</v>
      </c>
      <c r="J14" s="1825">
        <f>IFERROR(ROUND('2. Променливи'!J65/'2. Променливи'!J26/365,2),0)</f>
        <v>18.649999999999999</v>
      </c>
      <c r="K14" s="951">
        <f>IFERROR(ROUND(AVERAGE('2. Променливи'!K65,'2. Променливи'!K26),0),0)</f>
        <v>1</v>
      </c>
      <c r="L14" s="952">
        <f>IFERROR(ROUND(AVERAGE('2. Променливи'!P65,'2. Променливи'!P26),0),0)</f>
        <v>1</v>
      </c>
      <c r="M14" s="84">
        <v>20.440000000000001</v>
      </c>
      <c r="N14" s="1816">
        <v>15</v>
      </c>
      <c r="O14" s="1817"/>
      <c r="P14" s="892" t="s">
        <v>456</v>
      </c>
      <c r="Q14" s="1489">
        <f t="shared" si="3"/>
        <v>-1.5100000000000016</v>
      </c>
      <c r="R14" s="1490">
        <f t="shared" si="4"/>
        <v>-0.46999999999999886</v>
      </c>
      <c r="S14" s="1490">
        <f t="shared" si="5"/>
        <v>-0.39000000000000057</v>
      </c>
      <c r="T14" s="1490">
        <f t="shared" si="6"/>
        <v>-0.87000000000000099</v>
      </c>
      <c r="U14" s="1490">
        <f t="shared" si="7"/>
        <v>-0.67999999999999972</v>
      </c>
      <c r="V14" s="4011">
        <f t="shared" si="1"/>
        <v>-1.7900000000000027</v>
      </c>
      <c r="Z14" s="3514"/>
      <c r="AA14" s="3514"/>
    </row>
    <row r="15" spans="1:27" ht="14.25">
      <c r="A15" s="1808">
        <v>7</v>
      </c>
      <c r="B15" s="1813" t="s">
        <v>460</v>
      </c>
      <c r="C15" s="1814" t="s">
        <v>458</v>
      </c>
      <c r="D15" s="795" t="s">
        <v>310</v>
      </c>
      <c r="E15" s="1829">
        <f>IFERROR(ROUND('2. Променливи'!E65/'2. Променливи'!E63,4),0)</f>
        <v>0.77690000000000003</v>
      </c>
      <c r="F15" s="1829">
        <f>IFERROR(ROUND('2. Променливи'!F65/'2. Променливи'!F63,4),0)</f>
        <v>0.76739999999999997</v>
      </c>
      <c r="G15" s="1829">
        <f>IFERROR(ROUND('2. Променливи'!G65/'2. Променливи'!G63,4),0)</f>
        <v>0.76549999999999996</v>
      </c>
      <c r="H15" s="1829">
        <f>IFERROR(ROUND('2. Променливи'!H65/'2. Променливи'!H63,4),0)</f>
        <v>0.76400000000000001</v>
      </c>
      <c r="I15" s="1829">
        <f>IFERROR(ROUND('2. Променливи'!I65/'2. Променливи'!I63,4),0)</f>
        <v>0.7581</v>
      </c>
      <c r="J15" s="1829">
        <f>IFERROR(ROUND('2. Променливи'!J65/'2. Променливи'!J63,4),0)</f>
        <v>0.74950000000000006</v>
      </c>
      <c r="K15" s="951">
        <f>IFERROR(ROUND(AVERAGE('2. Променливи'!K65,'2. Променливи'!K63),0),0)</f>
        <v>1</v>
      </c>
      <c r="L15" s="951">
        <f>IFERROR(ROUND(AVERAGE('2. Променливи'!P65,'2. Променливи'!P63),0),0)</f>
        <v>1</v>
      </c>
      <c r="M15" s="420">
        <v>0.62360000000000004</v>
      </c>
      <c r="N15" s="1815">
        <v>0.49</v>
      </c>
      <c r="O15" s="1812"/>
      <c r="P15" s="892" t="s">
        <v>456</v>
      </c>
      <c r="Q15" s="817">
        <f t="shared" si="3"/>
        <v>-9.5000000000000639E-3</v>
      </c>
      <c r="R15" s="818">
        <f t="shared" si="4"/>
        <v>-1.9000000000000128E-3</v>
      </c>
      <c r="S15" s="818">
        <f t="shared" si="5"/>
        <v>-1.4999999999999458E-3</v>
      </c>
      <c r="T15" s="818">
        <f t="shared" si="6"/>
        <v>-5.9000000000000163E-3</v>
      </c>
      <c r="U15" s="818">
        <f t="shared" si="7"/>
        <v>-8.599999999999941E-3</v>
      </c>
      <c r="V15" s="820">
        <f t="shared" si="1"/>
        <v>0.12590000000000001</v>
      </c>
      <c r="Z15" s="3514"/>
      <c r="AA15" s="3514"/>
    </row>
    <row r="16" spans="1:27" ht="14.25">
      <c r="A16" s="1808">
        <v>8</v>
      </c>
      <c r="B16" s="1813" t="s">
        <v>461</v>
      </c>
      <c r="C16" s="1814" t="s">
        <v>462</v>
      </c>
      <c r="D16" s="795" t="s">
        <v>463</v>
      </c>
      <c r="E16" s="1825">
        <f>IFERROR(ROUND('2. Променливи'!E59/'2. Променливи'!E25*100,2),0)</f>
        <v>76.86</v>
      </c>
      <c r="F16" s="1825">
        <f>IFERROR(ROUND('2. Променливи'!F59/'2. Променливи'!F25*100,2),0)</f>
        <v>76.09</v>
      </c>
      <c r="G16" s="1825">
        <f>IFERROR(ROUND('2. Променливи'!G59/'2. Променливи'!G25*100,2),0)</f>
        <v>76</v>
      </c>
      <c r="H16" s="1825">
        <f>IFERROR(ROUND('2. Променливи'!H59/'2. Променливи'!H25*100,2),0)</f>
        <v>75.92</v>
      </c>
      <c r="I16" s="1825">
        <f>IFERROR(ROUND('2. Променливи'!I59/'2. Променливи'!I25*100,2),0)</f>
        <v>75.84</v>
      </c>
      <c r="J16" s="1825">
        <f>IFERROR(ROUND('2. Променливи'!J59/'2. Променливи'!J25*100,2),0)</f>
        <v>75.680000000000007</v>
      </c>
      <c r="K16" s="951">
        <f>IFERROR(ROUND(AVERAGE('2. Променливи'!K59,'2. Променливи'!K25),0),0)</f>
        <v>1</v>
      </c>
      <c r="L16" s="951">
        <f>IFERROR(ROUND(AVERAGE('2. Променливи'!P59,'2. Променливи'!P25),0),0)</f>
        <v>1</v>
      </c>
      <c r="M16" s="84">
        <v>78.62</v>
      </c>
      <c r="N16" s="1816">
        <v>60</v>
      </c>
      <c r="O16" s="1817"/>
      <c r="P16" s="892" t="s">
        <v>456</v>
      </c>
      <c r="Q16" s="1489">
        <f t="shared" si="3"/>
        <v>-0.76999999999999602</v>
      </c>
      <c r="R16" s="1490">
        <f t="shared" si="4"/>
        <v>-9.0000000000003411E-2</v>
      </c>
      <c r="S16" s="1490">
        <f t="shared" si="5"/>
        <v>-7.9999999999998295E-2</v>
      </c>
      <c r="T16" s="1490">
        <f t="shared" si="6"/>
        <v>-7.9999999999998295E-2</v>
      </c>
      <c r="U16" s="1490">
        <f t="shared" si="7"/>
        <v>-0.15999999999999659</v>
      </c>
      <c r="V16" s="1496">
        <f t="shared" si="1"/>
        <v>-2.9399999999999977</v>
      </c>
      <c r="Z16" s="3514"/>
      <c r="AA16" s="3514"/>
    </row>
    <row r="17" spans="1:27" ht="14.25">
      <c r="A17" s="1808">
        <v>9</v>
      </c>
      <c r="B17" s="1813" t="s">
        <v>464</v>
      </c>
      <c r="C17" s="1818" t="s">
        <v>465</v>
      </c>
      <c r="D17" s="795" t="s">
        <v>310</v>
      </c>
      <c r="E17" s="1829">
        <f>IFERROR(ROUND('2. Променливи'!E73/'2. Променливи'!E27,4),0)</f>
        <v>1.83E-2</v>
      </c>
      <c r="F17" s="1829">
        <f>IFERROR(ROUND('2. Променливи'!F73/'2. Променливи'!F27,4),0)</f>
        <v>4.5499999999999999E-2</v>
      </c>
      <c r="G17" s="1829">
        <f>IFERROR(ROUND('2. Променливи'!G73/'2. Променливи'!G27,4),0)</f>
        <v>8.1799999999999998E-2</v>
      </c>
      <c r="H17" s="1829">
        <f>IFERROR(ROUND('2. Променливи'!H73/'2. Променливи'!H27,4),0)</f>
        <v>0.1182</v>
      </c>
      <c r="I17" s="1829">
        <f>IFERROR(ROUND('2. Променливи'!I73/'2. Променливи'!I27,4),0)</f>
        <v>0.1532</v>
      </c>
      <c r="J17" s="1829">
        <f>IFERROR(ROUND('2. Променливи'!J73/'2. Променливи'!J27,4),0)</f>
        <v>0.18579999999999999</v>
      </c>
      <c r="K17" s="951">
        <f>IFERROR(ROUND(AVERAGE('2. Променливи'!K73,'2. Променливи'!K27),0),0)</f>
        <v>1</v>
      </c>
      <c r="L17" s="951">
        <f>IFERROR(ROUND(AVERAGE('2. Променливи'!P73,'2. Променливи'!P27),0),0)</f>
        <v>1</v>
      </c>
      <c r="M17" s="432">
        <v>0.60960000000000003</v>
      </c>
      <c r="N17" s="1815">
        <v>1</v>
      </c>
      <c r="O17" s="1812"/>
      <c r="P17" s="892" t="s">
        <v>446</v>
      </c>
      <c r="Q17" s="817">
        <f t="shared" si="3"/>
        <v>2.7199999999999998E-2</v>
      </c>
      <c r="R17" s="818">
        <f t="shared" si="4"/>
        <v>3.6299999999999999E-2</v>
      </c>
      <c r="S17" s="818">
        <f t="shared" si="5"/>
        <v>3.6400000000000002E-2</v>
      </c>
      <c r="T17" s="818">
        <f t="shared" si="6"/>
        <v>3.5000000000000003E-2</v>
      </c>
      <c r="U17" s="818">
        <f t="shared" si="7"/>
        <v>3.259999999999999E-2</v>
      </c>
      <c r="V17" s="820">
        <f t="shared" si="1"/>
        <v>-0.42380000000000007</v>
      </c>
      <c r="Z17" s="3514"/>
      <c r="AA17" s="3514"/>
    </row>
    <row r="18" spans="1:27" ht="14.25">
      <c r="A18" s="1808">
        <v>10</v>
      </c>
      <c r="B18" s="1813" t="s">
        <v>466</v>
      </c>
      <c r="C18" s="1814" t="s">
        <v>467</v>
      </c>
      <c r="D18" s="795" t="s">
        <v>310</v>
      </c>
      <c r="E18" s="1829">
        <f>IFERROR(ROUND('2. Променливи'!E11/'2. Променливи'!E13,4),"-")</f>
        <v>0.52700000000000002</v>
      </c>
      <c r="F18" s="1829">
        <f>IFERROR(ROUND('2. Променливи'!F11/'2. Променливи'!F13,4),"-")</f>
        <v>0.52539999999999998</v>
      </c>
      <c r="G18" s="1829">
        <f>IFERROR(ROUND('2. Променливи'!G11/'2. Променливи'!G13,4),"-")</f>
        <v>0.52539999999999998</v>
      </c>
      <c r="H18" s="1829">
        <f>IFERROR(ROUND('2. Променливи'!H11/'2. Променливи'!H13,4),"-")</f>
        <v>0.52539999999999998</v>
      </c>
      <c r="I18" s="1829">
        <f>IFERROR(ROUND('2. Променливи'!I11/'2. Променливи'!I13,4),"-")</f>
        <v>0.52449999999999997</v>
      </c>
      <c r="J18" s="1829">
        <f>IFERROR(ROUND('2. Променливи'!J11/'2. Променливи'!J13,4),"-")</f>
        <v>0.51629999999999998</v>
      </c>
      <c r="K18" s="951">
        <f>'2. Променливи'!K11</f>
        <v>1</v>
      </c>
      <c r="L18" s="951">
        <f>'2. Променливи'!P11</f>
        <v>1</v>
      </c>
      <c r="M18" s="432">
        <v>0.75</v>
      </c>
      <c r="N18" s="1815">
        <v>0.75</v>
      </c>
      <c r="O18" s="1812"/>
      <c r="P18" s="892" t="s">
        <v>446</v>
      </c>
      <c r="Q18" s="817">
        <f t="shared" ref="Q18:U21" si="8">IFERROR(F18-E18,"-")</f>
        <v>-1.6000000000000458E-3</v>
      </c>
      <c r="R18" s="818">
        <f t="shared" si="8"/>
        <v>0</v>
      </c>
      <c r="S18" s="818">
        <f t="shared" si="8"/>
        <v>0</v>
      </c>
      <c r="T18" s="818">
        <f t="shared" si="8"/>
        <v>-9.000000000000119E-4</v>
      </c>
      <c r="U18" s="818">
        <f t="shared" si="8"/>
        <v>-8.1999999999999851E-3</v>
      </c>
      <c r="V18" s="820">
        <f>IFERROR(J18-M18,"-")</f>
        <v>-0.23370000000000002</v>
      </c>
      <c r="Z18" s="3514"/>
      <c r="AA18" s="3514"/>
    </row>
    <row r="19" spans="1:27" ht="14.25">
      <c r="A19" s="1808">
        <v>11</v>
      </c>
      <c r="B19" s="1813" t="s">
        <v>468</v>
      </c>
      <c r="C19" s="1814" t="s">
        <v>469</v>
      </c>
      <c r="D19" s="795" t="s">
        <v>310</v>
      </c>
      <c r="E19" s="1829">
        <f>IFERROR(ROUND('2. Променливи'!E12/'2. Променливи'!E13,4),"-")</f>
        <v>0.41049999999999998</v>
      </c>
      <c r="F19" s="1829">
        <f>IFERROR(ROUND('2. Променливи'!F12/'2. Променливи'!F13,4),"-")</f>
        <v>0.40920000000000001</v>
      </c>
      <c r="G19" s="1829">
        <f>IFERROR(ROUND('2. Променливи'!G12/'2. Променливи'!G13,4),"-")</f>
        <v>0.4093</v>
      </c>
      <c r="H19" s="1829">
        <f>IFERROR(ROUND('2. Променливи'!H12/'2. Променливи'!H13,4),"-")</f>
        <v>0.4093</v>
      </c>
      <c r="I19" s="1829">
        <f>IFERROR(ROUND('2. Променливи'!I12/'2. Променливи'!I13,4),"-")</f>
        <v>0.40860000000000002</v>
      </c>
      <c r="J19" s="4012">
        <f>IFERROR(ROUND('2. Променливи'!J12/'2. Променливи'!J13,4),"-")</f>
        <v>0.4022</v>
      </c>
      <c r="K19" s="951">
        <f>'2. Променливи'!K12</f>
        <v>1</v>
      </c>
      <c r="L19" s="951">
        <f>'2. Променливи'!P12</f>
        <v>1</v>
      </c>
      <c r="M19" s="84">
        <v>75</v>
      </c>
      <c r="N19" s="1815">
        <v>0.75</v>
      </c>
      <c r="O19" s="1812"/>
      <c r="P19" s="892" t="s">
        <v>446</v>
      </c>
      <c r="Q19" s="817">
        <f t="shared" si="8"/>
        <v>-1.2999999999999678E-3</v>
      </c>
      <c r="R19" s="818">
        <f t="shared" si="8"/>
        <v>9.9999999999988987E-5</v>
      </c>
      <c r="S19" s="818">
        <f t="shared" si="8"/>
        <v>0</v>
      </c>
      <c r="T19" s="818">
        <f t="shared" si="8"/>
        <v>-6.9999999999997842E-4</v>
      </c>
      <c r="U19" s="818">
        <f t="shared" si="8"/>
        <v>-6.4000000000000168E-3</v>
      </c>
      <c r="V19" s="820">
        <f>IFERROR(J19-M19,"-")</f>
        <v>-74.597800000000007</v>
      </c>
      <c r="Z19" s="3514"/>
      <c r="AA19" s="3514"/>
    </row>
    <row r="20" spans="1:27" ht="14.25">
      <c r="A20" s="1808">
        <v>12</v>
      </c>
      <c r="B20" s="1813" t="s">
        <v>470</v>
      </c>
      <c r="C20" s="1814" t="s">
        <v>471</v>
      </c>
      <c r="D20" s="795" t="s">
        <v>310</v>
      </c>
      <c r="E20" s="1829">
        <f>IFERROR(ROUND('2. Променливи'!E56/'2. Променливи'!E57,4),"-")</f>
        <v>1</v>
      </c>
      <c r="F20" s="1829">
        <f>IFERROR(ROUND('2. Променливи'!F56/'2. Променливи'!F57,4),"-")</f>
        <v>1</v>
      </c>
      <c r="G20" s="1829">
        <f>IFERROR(ROUND('2. Променливи'!G56/'2. Променливи'!G57,4),"-")</f>
        <v>1</v>
      </c>
      <c r="H20" s="1829">
        <f>IFERROR(ROUND('2. Променливи'!H56/'2. Променливи'!H57,4),"-")</f>
        <v>1</v>
      </c>
      <c r="I20" s="1829">
        <f>IFERROR(ROUND('2. Променливи'!I56/'2. Променливи'!I57,4),"-")</f>
        <v>1</v>
      </c>
      <c r="J20" s="1829">
        <f>IFERROR(ROUND('2. Променливи'!J56/'2. Променливи'!J57,4),"-")</f>
        <v>1</v>
      </c>
      <c r="K20" s="951">
        <f>IFERROR(ROUND(AVERAGE('2. Променливи'!K56,'2. Променливи'!K57),0),0)</f>
        <v>1</v>
      </c>
      <c r="L20" s="951">
        <f>IFERROR(ROUND(AVERAGE('2. Променливи'!P56,'2. Променливи'!P57),0),0)</f>
        <v>1</v>
      </c>
      <c r="M20" s="432">
        <v>0.93</v>
      </c>
      <c r="N20" s="1815">
        <v>0.93</v>
      </c>
      <c r="O20" s="1812"/>
      <c r="P20" s="892" t="s">
        <v>446</v>
      </c>
      <c r="Q20" s="817">
        <f t="shared" si="8"/>
        <v>0</v>
      </c>
      <c r="R20" s="818">
        <f t="shared" si="8"/>
        <v>0</v>
      </c>
      <c r="S20" s="818">
        <f t="shared" si="8"/>
        <v>0</v>
      </c>
      <c r="T20" s="818">
        <f t="shared" si="8"/>
        <v>0</v>
      </c>
      <c r="U20" s="818">
        <f t="shared" si="8"/>
        <v>0</v>
      </c>
      <c r="V20" s="820">
        <f>IFERROR(J20-M20,"-")</f>
        <v>6.9999999999999951E-2</v>
      </c>
      <c r="Z20" s="3514"/>
      <c r="AA20" s="3514"/>
    </row>
    <row r="21" spans="1:27" ht="14.25">
      <c r="A21" s="1808">
        <v>13</v>
      </c>
      <c r="B21" s="1813" t="s">
        <v>472</v>
      </c>
      <c r="C21" s="1814" t="s">
        <v>473</v>
      </c>
      <c r="D21" s="795" t="s">
        <v>463</v>
      </c>
      <c r="E21" s="4013">
        <f>IFERROR(ROUND(('2. Променливи'!E60+'2. Променливи'!E61+'2. Променливи'!E62)/'2. Променливи'!E31*100,2),"-")</f>
        <v>193.23</v>
      </c>
      <c r="F21" s="4013">
        <f>IFERROR(ROUND(('2. Променливи'!F60+'2. Променливи'!F61+'2. Променливи'!F62)/'2. Променливи'!F31*100,2),"-")</f>
        <v>194.27</v>
      </c>
      <c r="G21" s="4013">
        <f>IFERROR(ROUND(('2. Променливи'!G60+'2. Променливи'!G61+'2. Променливи'!G62)/'2. Променливи'!G31*100,2),"-")</f>
        <v>193.75</v>
      </c>
      <c r="H21" s="4013">
        <f>IFERROR(ROUND(('2. Променливи'!H60+'2. Променливи'!H61+'2. Променливи'!H62)/'2. Променливи'!H31*100,2),"-")</f>
        <v>193.23</v>
      </c>
      <c r="I21" s="4013">
        <f>IFERROR(ROUND(('2. Променливи'!I60+'2. Променливи'!I61+'2. Променливи'!I62)/'2. Променливи'!I31*100,2),"-")</f>
        <v>192.71</v>
      </c>
      <c r="J21" s="4013">
        <f>IFERROR(ROUND(('2. Променливи'!J60+'2. Променливи'!J61+'2. Променливи'!J62)/'2. Променливи'!J31*100,2),"-")</f>
        <v>191.67</v>
      </c>
      <c r="K21" s="951">
        <f>IFERROR(ROUND(AVERAGE('2. Променливи'!K60,'2. Променливи'!K61,'2. Променливи'!K62,'2. Променливи'!K31),0),0)</f>
        <v>1</v>
      </c>
      <c r="L21" s="951">
        <f>IFERROR(ROUND(AVERAGE('2. Променливи'!P60,'2. Променливи'!P61,'2. Променливи'!P62,'2. Променливи'!P31),0),0)</f>
        <v>1</v>
      </c>
      <c r="M21" s="84">
        <v>148.18</v>
      </c>
      <c r="N21" s="1816">
        <v>120</v>
      </c>
      <c r="O21" s="1817"/>
      <c r="P21" s="892" t="s">
        <v>456</v>
      </c>
      <c r="Q21" s="1489">
        <f t="shared" si="8"/>
        <v>1.0400000000000205</v>
      </c>
      <c r="R21" s="1490">
        <f t="shared" si="8"/>
        <v>-0.52000000000001023</v>
      </c>
      <c r="S21" s="1490">
        <f t="shared" si="8"/>
        <v>-0.52000000000001023</v>
      </c>
      <c r="T21" s="1490">
        <f t="shared" si="8"/>
        <v>-0.51999999999998181</v>
      </c>
      <c r="U21" s="1490">
        <f t="shared" si="8"/>
        <v>-1.0400000000000205</v>
      </c>
      <c r="V21" s="821">
        <f>IFERROR(J21-M21,"-")</f>
        <v>43.489999999999981</v>
      </c>
      <c r="Z21" s="3514"/>
      <c r="AA21" s="3514"/>
    </row>
    <row r="22" spans="1:27" ht="18" customHeight="1">
      <c r="A22" s="1808">
        <v>14</v>
      </c>
      <c r="B22" s="1813" t="s">
        <v>474</v>
      </c>
      <c r="C22" s="1818" t="s">
        <v>475</v>
      </c>
      <c r="D22" s="795" t="s">
        <v>476</v>
      </c>
      <c r="E22" s="4014">
        <f>IFERROR(ROUND('2. Променливи'!E105/'2. Променливи'!E14*10000,3),0)</f>
        <v>0.121</v>
      </c>
      <c r="F22" s="4014">
        <f>IFERROR(ROUND('2. Променливи'!F105/'2. Променливи'!F14*10000,3),0)</f>
        <v>0.12</v>
      </c>
      <c r="G22" s="4015">
        <f>IFERROR(ROUND('2. Променливи'!G105/'2. Променливи'!G14*10000,3),0)</f>
        <v>0.12</v>
      </c>
      <c r="H22" s="4015">
        <f>IFERROR(ROUND('2. Променливи'!H105/'2. Променливи'!H14*10000,3),0)</f>
        <v>0.12</v>
      </c>
      <c r="I22" s="4015">
        <f>IFERROR(ROUND('2. Променливи'!I105/'2. Променливи'!I14*10000,3),0)</f>
        <v>0.12</v>
      </c>
      <c r="J22" s="4015">
        <f>IFERROR(ROUND('2. Променливи'!J105/'2. Променливи'!J14*10000,3),0)</f>
        <v>0.11899999999999999</v>
      </c>
      <c r="K22" s="951">
        <f>IFERROR(ROUND(AVERAGE('2. Променливи'!K105,'2. Променливи'!K14),0),0)</f>
        <v>1</v>
      </c>
      <c r="L22" s="951">
        <f>IFERROR(ROUND(AVERAGE('2. Променливи'!P105,'2. Променливи'!P14),0),0)</f>
        <v>1</v>
      </c>
      <c r="M22" s="84">
        <v>0.5</v>
      </c>
      <c r="N22" s="1816">
        <v>0.5</v>
      </c>
      <c r="O22" s="1817"/>
      <c r="P22" s="892" t="s">
        <v>456</v>
      </c>
      <c r="Q22" s="1491">
        <f t="shared" si="3"/>
        <v>-1.0000000000000009E-3</v>
      </c>
      <c r="R22" s="1492">
        <f t="shared" si="4"/>
        <v>0</v>
      </c>
      <c r="S22" s="1492">
        <f t="shared" si="5"/>
        <v>0</v>
      </c>
      <c r="T22" s="1492">
        <f t="shared" si="6"/>
        <v>0</v>
      </c>
      <c r="U22" s="1492">
        <f t="shared" si="7"/>
        <v>-1.0000000000000009E-3</v>
      </c>
      <c r="V22" s="1495">
        <f t="shared" si="1"/>
        <v>-0.38100000000000001</v>
      </c>
      <c r="Z22" s="3514"/>
      <c r="AA22" s="3514"/>
    </row>
    <row r="23" spans="1:27" ht="25.5">
      <c r="A23" s="1808">
        <v>15</v>
      </c>
      <c r="B23" s="1813" t="s">
        <v>477</v>
      </c>
      <c r="C23" s="1818" t="s">
        <v>478</v>
      </c>
      <c r="D23" s="795" t="s">
        <v>479</v>
      </c>
      <c r="E23" s="4010">
        <f>IFERROR(ROUND('2. Променливи'!E80/'2. Променливи'!E63,3),0)</f>
        <v>0.53100000000000003</v>
      </c>
      <c r="F23" s="4010">
        <f>IFERROR(ROUND('2. Променливи'!F80/'2. Променливи'!F63,3),0)</f>
        <v>0.52900000000000003</v>
      </c>
      <c r="G23" s="4010">
        <f>IFERROR(ROUND('2. Променливи'!G80/'2. Променливи'!G63,3),0)</f>
        <v>0.52700000000000002</v>
      </c>
      <c r="H23" s="4010">
        <f>IFERROR(ROUND('2. Променливи'!H80/'2. Променливи'!H63,3),0)</f>
        <v>0.52600000000000002</v>
      </c>
      <c r="I23" s="4010">
        <f>IFERROR(ROUND('2. Променливи'!I80/'2. Променливи'!I63,3),0)</f>
        <v>0.52500000000000002</v>
      </c>
      <c r="J23" s="4010">
        <f>IFERROR(ROUND('2. Променливи'!J80/'2. Променливи'!J63,3),0)</f>
        <v>0.51900000000000002</v>
      </c>
      <c r="K23" s="951">
        <f>IFERROR(ROUND(AVERAGE('2. Променливи'!K80,'2. Променливи'!K63),0),0)</f>
        <v>1</v>
      </c>
      <c r="L23" s="951">
        <f>IFERROR(ROUND(AVERAGE('2. Променливи'!P80,'2. Променливи'!P63),0),0)</f>
        <v>1</v>
      </c>
      <c r="M23" s="84">
        <v>0.46</v>
      </c>
      <c r="N23" s="1816">
        <v>0.45</v>
      </c>
      <c r="O23" s="1817"/>
      <c r="P23" s="892" t="s">
        <v>456</v>
      </c>
      <c r="Q23" s="1491">
        <f t="shared" si="3"/>
        <v>-2.0000000000000018E-3</v>
      </c>
      <c r="R23" s="1492">
        <f t="shared" si="4"/>
        <v>-2.0000000000000018E-3</v>
      </c>
      <c r="S23" s="1492">
        <f t="shared" si="5"/>
        <v>-1.0000000000000009E-3</v>
      </c>
      <c r="T23" s="1492">
        <f t="shared" si="6"/>
        <v>-1.0000000000000009E-3</v>
      </c>
      <c r="U23" s="1492">
        <f t="shared" si="7"/>
        <v>-6.0000000000000053E-3</v>
      </c>
      <c r="V23" s="1495">
        <f t="shared" si="1"/>
        <v>5.8999999999999997E-2</v>
      </c>
      <c r="Z23" s="3514"/>
      <c r="AA23" s="3514"/>
    </row>
    <row r="24" spans="1:27" ht="29.25" customHeight="1">
      <c r="A24" s="1808">
        <v>16</v>
      </c>
      <c r="B24" s="1813" t="s">
        <v>480</v>
      </c>
      <c r="C24" s="1818" t="s">
        <v>481</v>
      </c>
      <c r="D24" s="795" t="s">
        <v>479</v>
      </c>
      <c r="E24" s="4010">
        <f>IFERROR(ROUND('2. Променливи'!E81/'2. Променливи'!E66,3),"-")</f>
        <v>0.22800000000000001</v>
      </c>
      <c r="F24" s="4010">
        <f>IFERROR(ROUND('2. Променливи'!F81/'2. Променливи'!F66,3),"-")</f>
        <v>0.22800000000000001</v>
      </c>
      <c r="G24" s="4016">
        <f>IFERROR(ROUND('2. Променливи'!G81/'2. Променливи'!G66,3),"-")</f>
        <v>0.22800000000000001</v>
      </c>
      <c r="H24" s="4010">
        <f>IFERROR(ROUND('2. Променливи'!H81/'2. Променливи'!H66,3),"-")</f>
        <v>0.22800000000000001</v>
      </c>
      <c r="I24" s="4016">
        <f>IFERROR(ROUND('2. Променливи'!I81/'2. Променливи'!I66,3),"-")</f>
        <v>0.22800000000000001</v>
      </c>
      <c r="J24" s="4010">
        <f>IFERROR(ROUND('2. Променливи'!J81/'2. Променливи'!J66,3),"-")</f>
        <v>0.22800000000000001</v>
      </c>
      <c r="K24" s="951">
        <f>IFERROR(ROUND(AVERAGE('2. Променливи'!K81,'2. Променливи'!K66),0),0)</f>
        <v>1</v>
      </c>
      <c r="L24" s="951">
        <f>IFERROR(ROUND(AVERAGE('2. Променливи'!P81,'2. Променливи'!P66),0),0)</f>
        <v>1</v>
      </c>
      <c r="M24" s="84">
        <v>0.24199999999999999</v>
      </c>
      <c r="N24" s="1816">
        <v>0.25</v>
      </c>
      <c r="O24" s="1817"/>
      <c r="P24" s="892" t="s">
        <v>456</v>
      </c>
      <c r="Q24" s="1491">
        <f>IFERROR(F24-E24,"-")</f>
        <v>0</v>
      </c>
      <c r="R24" s="1492">
        <f>IFERROR(G24-F24,"-")</f>
        <v>0</v>
      </c>
      <c r="S24" s="1492">
        <f>IFERROR(H24-G24,"-")</f>
        <v>0</v>
      </c>
      <c r="T24" s="1492">
        <f>IFERROR(I24-H24,"-")</f>
        <v>0</v>
      </c>
      <c r="U24" s="1492">
        <f>IFERROR(J24-I24,"-")</f>
        <v>0</v>
      </c>
      <c r="V24" s="1495">
        <f>IFERROR(J24-M24,"-")</f>
        <v>-1.3999999999999985E-2</v>
      </c>
      <c r="Z24" s="3514"/>
      <c r="AA24" s="3514"/>
    </row>
    <row r="25" spans="1:27" ht="14.25">
      <c r="A25" s="1808">
        <v>17</v>
      </c>
      <c r="B25" s="1813" t="s">
        <v>482</v>
      </c>
      <c r="C25" s="1814" t="s">
        <v>483</v>
      </c>
      <c r="D25" s="795" t="s">
        <v>310</v>
      </c>
      <c r="E25" s="1829">
        <f>IFERROR(ROUND('2. Променливи'!E82/'2. Променливи'!E83,4),0)</f>
        <v>0</v>
      </c>
      <c r="F25" s="1829">
        <f>IFERROR(ROUND('2. Променливи'!F82/'2. Променливи'!F83,4),0)</f>
        <v>0</v>
      </c>
      <c r="G25" s="1829">
        <f>IFERROR(ROUND('2. Променливи'!G82/'2. Променливи'!G83,4),0)</f>
        <v>0</v>
      </c>
      <c r="H25" s="1829">
        <f>IFERROR(ROUND('2. Променливи'!H82/'2. Променливи'!H83,4),0)</f>
        <v>0</v>
      </c>
      <c r="I25" s="1829">
        <f>IFERROR(ROUND('2. Променливи'!I82/'2. Променливи'!I83,4),0)</f>
        <v>0</v>
      </c>
      <c r="J25" s="1829">
        <f>IFERROR(ROUND('2. Променливи'!J82/'2. Променливи'!J83,4),0)</f>
        <v>0</v>
      </c>
      <c r="K25" s="951">
        <f>IFERROR(ROUND(AVERAGE('2. Променливи'!K82,'2. Променливи'!K83),0),0)</f>
        <v>1</v>
      </c>
      <c r="L25" s="951">
        <f>IFERROR(ROUND(AVERAGE('2. Променливи'!P82,'2. Променливи'!P83),0),0)</f>
        <v>1</v>
      </c>
      <c r="M25" s="432">
        <v>0.5</v>
      </c>
      <c r="N25" s="1815">
        <v>1</v>
      </c>
      <c r="O25" s="1812"/>
      <c r="P25" s="892" t="s">
        <v>446</v>
      </c>
      <c r="Q25" s="817">
        <f t="shared" si="3"/>
        <v>0</v>
      </c>
      <c r="R25" s="818">
        <f t="shared" si="4"/>
        <v>0</v>
      </c>
      <c r="S25" s="818">
        <f t="shared" si="5"/>
        <v>0</v>
      </c>
      <c r="T25" s="818">
        <f t="shared" si="6"/>
        <v>0</v>
      </c>
      <c r="U25" s="818">
        <f t="shared" si="7"/>
        <v>0</v>
      </c>
      <c r="V25" s="820">
        <f t="shared" si="1"/>
        <v>-0.5</v>
      </c>
      <c r="Z25" s="3514"/>
      <c r="AA25" s="3514"/>
    </row>
    <row r="26" spans="1:27" ht="14.25">
      <c r="A26" s="1808">
        <v>18</v>
      </c>
      <c r="B26" s="1813" t="s">
        <v>484</v>
      </c>
      <c r="C26" s="1814" t="s">
        <v>485</v>
      </c>
      <c r="D26" s="795" t="s">
        <v>310</v>
      </c>
      <c r="E26" s="1829">
        <f>IFERROR(ROUND('2. Променливи'!E78/'2. Променливи'!E25,4),0)</f>
        <v>7.6E-3</v>
      </c>
      <c r="F26" s="4008">
        <f>IFERROR(ROUND('2. Променливи'!F78/'2. Променливи'!F25,4),0)</f>
        <v>7.1000000000000004E-3</v>
      </c>
      <c r="G26" s="4008">
        <f>IFERROR(ROUND('2. Променливи'!G78/'2. Променливи'!G25,4),0)</f>
        <v>9.7999999999999997E-3</v>
      </c>
      <c r="H26" s="4008">
        <f>IFERROR(ROUND('2. Променливи'!H78/'2. Променливи'!H25,4),0)</f>
        <v>1.2500000000000001E-2</v>
      </c>
      <c r="I26" s="1829">
        <f>IFERROR(ROUND('2. Променливи'!I78/'2. Променливи'!I25,4),0)</f>
        <v>6.4999999999999997E-3</v>
      </c>
      <c r="J26" s="1829">
        <f>IFERROR(ROUND('2. Променливи'!J78/'2. Променливи'!J25,4),0)</f>
        <v>4.8999999999999998E-3</v>
      </c>
      <c r="K26" s="951">
        <f>IFERROR(ROUND(AVERAGE('2. Променливи'!K78,'2. Променливи'!K25),0),0)</f>
        <v>1</v>
      </c>
      <c r="L26" s="952">
        <f>IFERROR(ROUND(AVERAGE('2. Променливи'!P78,'2. Променливи'!P25),0),0)</f>
        <v>1</v>
      </c>
      <c r="M26" s="420">
        <v>9.5999999999999992E-3</v>
      </c>
      <c r="N26" s="1819">
        <v>1.2500000000000001E-2</v>
      </c>
      <c r="O26" s="1820"/>
      <c r="P26" s="892" t="s">
        <v>446</v>
      </c>
      <c r="Q26" s="817">
        <f t="shared" si="3"/>
        <v>-4.9999999999999958E-4</v>
      </c>
      <c r="R26" s="818">
        <f t="shared" si="4"/>
        <v>2.6999999999999993E-3</v>
      </c>
      <c r="S26" s="818">
        <f t="shared" si="5"/>
        <v>2.700000000000001E-3</v>
      </c>
      <c r="T26" s="818">
        <f t="shared" si="6"/>
        <v>-6.000000000000001E-3</v>
      </c>
      <c r="U26" s="818">
        <f t="shared" si="7"/>
        <v>-1.5999999999999999E-3</v>
      </c>
      <c r="V26" s="820">
        <f t="shared" si="1"/>
        <v>-4.6999999999999993E-3</v>
      </c>
      <c r="Z26" s="3514"/>
      <c r="AA26" s="3514"/>
    </row>
    <row r="27" spans="1:27" ht="14.25">
      <c r="A27" s="1808">
        <v>19</v>
      </c>
      <c r="B27" s="1813" t="s">
        <v>486</v>
      </c>
      <c r="C27" s="1814" t="s">
        <v>487</v>
      </c>
      <c r="D27" s="795" t="s">
        <v>310</v>
      </c>
      <c r="E27" s="1829">
        <f>IFERROR(ROUND('2. Променливи'!E79/'2. Променливи'!E25,4),0)</f>
        <v>1.0999999999999999E-2</v>
      </c>
      <c r="F27" s="1829">
        <f>IFERROR(ROUND('2. Променливи'!F79/'2. Променливи'!F25,4),0)</f>
        <v>1.14E-2</v>
      </c>
      <c r="G27" s="1829">
        <f>IFERROR(ROUND('2. Променливи'!G79/'2. Променливи'!G25,4),0)</f>
        <v>1.14E-2</v>
      </c>
      <c r="H27" s="1829">
        <f>IFERROR(ROUND('2. Променливи'!H79/'2. Променливи'!H25,4),0)</f>
        <v>1.14E-2</v>
      </c>
      <c r="I27" s="1829">
        <f>IFERROR(ROUND('2. Променливи'!I79/'2. Променливи'!I25,4),0)</f>
        <v>1.14E-2</v>
      </c>
      <c r="J27" s="1829">
        <f>IFERROR(ROUND('2. Променливи'!J79/'2. Променливи'!J25,4),0)</f>
        <v>1.14E-2</v>
      </c>
      <c r="K27" s="951">
        <f>IFERROR(ROUND(AVERAGE('2. Променливи'!K79,'2. Променливи'!K25),0),0)</f>
        <v>2</v>
      </c>
      <c r="L27" s="951">
        <f>IFERROR(ROUND(AVERAGE('2. Променливи'!P79,'2. Променливи'!P25),0),0)</f>
        <v>2</v>
      </c>
      <c r="M27" s="420">
        <v>1.2500000000000001E-2</v>
      </c>
      <c r="N27" s="1819">
        <v>1.2500000000000001E-2</v>
      </c>
      <c r="O27" s="1820"/>
      <c r="P27" s="892" t="s">
        <v>446</v>
      </c>
      <c r="Q27" s="817">
        <f t="shared" si="3"/>
        <v>4.0000000000000105E-4</v>
      </c>
      <c r="R27" s="818">
        <f t="shared" si="4"/>
        <v>0</v>
      </c>
      <c r="S27" s="818">
        <f t="shared" si="5"/>
        <v>0</v>
      </c>
      <c r="T27" s="818">
        <f t="shared" si="6"/>
        <v>0</v>
      </c>
      <c r="U27" s="818">
        <f t="shared" si="7"/>
        <v>0</v>
      </c>
      <c r="V27" s="820">
        <f t="shared" si="1"/>
        <v>-1.1000000000000003E-3</v>
      </c>
      <c r="Z27" s="3514"/>
      <c r="AA27" s="3514"/>
    </row>
    <row r="28" spans="1:27" ht="14.25">
      <c r="A28" s="1808">
        <v>20</v>
      </c>
      <c r="B28" s="1813" t="s">
        <v>488</v>
      </c>
      <c r="C28" s="1814" t="s">
        <v>489</v>
      </c>
      <c r="D28" s="795" t="s">
        <v>455</v>
      </c>
      <c r="E28" s="1825">
        <f>IFERROR(ROUND('2. Променливи'!E84/'2. Променливи'!E85,2),0)</f>
        <v>0.94</v>
      </c>
      <c r="F28" s="4017">
        <f>IFERROR(ROUND('2. Променливи'!F84/'2. Променливи'!F85,2),0)</f>
        <v>1.07</v>
      </c>
      <c r="G28" s="1825">
        <f>IFERROR(ROUND('2. Променливи'!G84/'2. Променливи'!G85,2),0)</f>
        <v>1.07</v>
      </c>
      <c r="H28" s="1825">
        <f>IFERROR(ROUND('2. Променливи'!H84/'2. Променливи'!H85,2),0)</f>
        <v>1.07</v>
      </c>
      <c r="I28" s="1825">
        <f>IFERROR(ROUND('2. Променливи'!I84/'2. Променливи'!I85,2),0)</f>
        <v>1.07</v>
      </c>
      <c r="J28" s="1825">
        <f>IFERROR(ROUND('2. Променливи'!J84/'2. Променливи'!J85,2),0)</f>
        <v>1.07</v>
      </c>
      <c r="K28" s="951">
        <f>IFERROR(ROUND(AVERAGE('2. Променливи'!K84,'2. Променливи'!K85),0),0)</f>
        <v>1</v>
      </c>
      <c r="L28" s="951">
        <f>IFERROR(ROUND(AVERAGE('2. Променливи'!P84,'2. Променливи'!P85),0),0)</f>
        <v>1</v>
      </c>
      <c r="M28" s="84">
        <v>1.1000000000000001</v>
      </c>
      <c r="N28" s="1816">
        <v>1.1000000000000001</v>
      </c>
      <c r="O28" s="1817"/>
      <c r="P28" s="892" t="s">
        <v>446</v>
      </c>
      <c r="Q28" s="1489">
        <f t="shared" si="3"/>
        <v>0.13000000000000012</v>
      </c>
      <c r="R28" s="1490">
        <f t="shared" si="4"/>
        <v>0</v>
      </c>
      <c r="S28" s="1490">
        <f t="shared" si="5"/>
        <v>0</v>
      </c>
      <c r="T28" s="1490">
        <f t="shared" si="6"/>
        <v>0</v>
      </c>
      <c r="U28" s="1490">
        <f t="shared" si="7"/>
        <v>0</v>
      </c>
      <c r="V28" s="821">
        <f t="shared" si="1"/>
        <v>-3.0000000000000027E-2</v>
      </c>
      <c r="Z28" s="3514"/>
      <c r="AA28" s="3514"/>
    </row>
    <row r="29" spans="1:27" ht="14.25">
      <c r="A29" s="1808">
        <v>21</v>
      </c>
      <c r="B29" s="1813" t="s">
        <v>490</v>
      </c>
      <c r="C29" s="1814" t="s">
        <v>491</v>
      </c>
      <c r="D29" s="795" t="s">
        <v>455</v>
      </c>
      <c r="E29" s="1825">
        <f>IFERROR(ROUND('2. Променливи'!E86/'2. Променливи'!E87,2),"-")</f>
        <v>1.4</v>
      </c>
      <c r="F29" s="4017">
        <f>IFERROR(ROUND('2. Променливи'!F86/'2. Променливи'!F87,2),"-")</f>
        <v>1.07</v>
      </c>
      <c r="G29" s="1825">
        <f>IFERROR(ROUND('2. Променливи'!G86/'2. Променливи'!G87,2),"-")</f>
        <v>1.08</v>
      </c>
      <c r="H29" s="4017">
        <f>IFERROR(ROUND('2. Променливи'!H86/'2. Променливи'!H87,2),"-")</f>
        <v>1.08</v>
      </c>
      <c r="I29" s="1825">
        <f>IFERROR(ROUND('2. Променливи'!I86/'2. Променливи'!I87,2),"-")</f>
        <v>1.0900000000000001</v>
      </c>
      <c r="J29" s="4017">
        <f>IFERROR(ROUND('2. Променливи'!J86/'2. Променливи'!J87,2),"-")</f>
        <v>1.0900000000000001</v>
      </c>
      <c r="K29" s="951">
        <f>IFERROR(ROUND(AVERAGE('2. Променливи'!K86,'2. Променливи'!K87),0),0)</f>
        <v>1</v>
      </c>
      <c r="L29" s="951">
        <f>IFERROR(ROUND(AVERAGE('2. Променливи'!P86,'2. Променливи'!P87),0),0)</f>
        <v>1</v>
      </c>
      <c r="M29" s="84">
        <v>1.1000000000000001</v>
      </c>
      <c r="N29" s="1816">
        <v>1.1000000000000001</v>
      </c>
      <c r="O29" s="1817"/>
      <c r="P29" s="892" t="s">
        <v>446</v>
      </c>
      <c r="Q29" s="1489">
        <f t="shared" ref="Q29:U30" si="9">IFERROR(F29-E29,"-")</f>
        <v>-0.32999999999999985</v>
      </c>
      <c r="R29" s="1490">
        <f t="shared" si="9"/>
        <v>1.0000000000000009E-2</v>
      </c>
      <c r="S29" s="1490">
        <f t="shared" si="9"/>
        <v>0</v>
      </c>
      <c r="T29" s="1490">
        <f t="shared" si="9"/>
        <v>1.0000000000000009E-2</v>
      </c>
      <c r="U29" s="1490">
        <f t="shared" si="9"/>
        <v>0</v>
      </c>
      <c r="V29" s="821">
        <f>IFERROR(J29-M29,"-")</f>
        <v>-1.0000000000000009E-2</v>
      </c>
      <c r="Z29" s="3514"/>
      <c r="AA29" s="3514"/>
    </row>
    <row r="30" spans="1:27" ht="14.25">
      <c r="A30" s="1808">
        <v>22</v>
      </c>
      <c r="B30" s="1813" t="s">
        <v>492</v>
      </c>
      <c r="C30" s="1814" t="s">
        <v>493</v>
      </c>
      <c r="D30" s="795" t="s">
        <v>455</v>
      </c>
      <c r="E30" s="1825">
        <f>IFERROR(ROUND('2. Променливи'!E88/'2. Променливи'!E89,2),"-")</f>
        <v>0.95</v>
      </c>
      <c r="F30" s="1825">
        <f>IFERROR(ROUND('2. Променливи'!F88/'2. Променливи'!F89,2),"-")</f>
        <v>1.04</v>
      </c>
      <c r="G30" s="1825">
        <f>IFERROR(ROUND('2. Променливи'!G88/'2. Променливи'!G89,2),"-")</f>
        <v>1.04</v>
      </c>
      <c r="H30" s="1825">
        <f>IFERROR(ROUND('2. Променливи'!H88/'2. Променливи'!H89,2),"-")</f>
        <v>1.04</v>
      </c>
      <c r="I30" s="1825">
        <f>IFERROR(ROUND('2. Променливи'!I88/'2. Променливи'!I89,2),"-")</f>
        <v>1.04</v>
      </c>
      <c r="J30" s="1825">
        <f>IFERROR(ROUND('2. Променливи'!J88/'2. Променливи'!J89,2),"-")</f>
        <v>1.05</v>
      </c>
      <c r="K30" s="951">
        <f>IFERROR(ROUND(AVERAGE('2. Променливи'!K88,'2. Променливи'!K89),0),0)</f>
        <v>1</v>
      </c>
      <c r="L30" s="951">
        <f>IFERROR(ROUND(AVERAGE('2. Променливи'!P88,'2. Променливи'!P89),0),0)</f>
        <v>1</v>
      </c>
      <c r="M30" s="84">
        <v>1.1000000000000001</v>
      </c>
      <c r="N30" s="1816">
        <v>1.1000000000000001</v>
      </c>
      <c r="O30" s="1817"/>
      <c r="P30" s="892" t="s">
        <v>446</v>
      </c>
      <c r="Q30" s="1489">
        <f t="shared" si="9"/>
        <v>9.000000000000008E-2</v>
      </c>
      <c r="R30" s="1490">
        <f t="shared" si="9"/>
        <v>0</v>
      </c>
      <c r="S30" s="1490">
        <f t="shared" si="9"/>
        <v>0</v>
      </c>
      <c r="T30" s="1490">
        <f t="shared" si="9"/>
        <v>0</v>
      </c>
      <c r="U30" s="1490">
        <f t="shared" si="9"/>
        <v>1.0000000000000009E-2</v>
      </c>
      <c r="V30" s="821">
        <f>IFERROR(J30-M30,"-")</f>
        <v>-5.0000000000000044E-2</v>
      </c>
      <c r="Z30" s="3514"/>
      <c r="AA30" s="3514"/>
    </row>
    <row r="31" spans="1:27" ht="15" customHeight="1">
      <c r="A31" s="1808">
        <v>23</v>
      </c>
      <c r="B31" s="1813" t="s">
        <v>494</v>
      </c>
      <c r="C31" s="1814" t="s">
        <v>495</v>
      </c>
      <c r="D31" s="795" t="s">
        <v>310</v>
      </c>
      <c r="E31" s="1829">
        <f>IFERROR(ROUND(('2. Променливи'!E90-('2. Променливи'!E91-'2. Променливи'!E92))/('2. Променливи'!E90+'2. Променливи'!E92),4),0)</f>
        <v>0.85050000000000003</v>
      </c>
      <c r="F31" s="4008">
        <f>IFERROR(ROUND(('2. Променливи'!F90-('2. Променливи'!F91-'2. Променливи'!F92))/('2. Променливи'!F90+'2. Променливи'!F92),4),0)</f>
        <v>0.87760000000000005</v>
      </c>
      <c r="G31" s="1829">
        <f>IFERROR(ROUND(('2. Променливи'!G90-('2. Променливи'!G91-'2. Променливи'!G92))/('2. Променливи'!G90+'2. Променливи'!G92),4),0)</f>
        <v>0.88490000000000002</v>
      </c>
      <c r="H31" s="1829">
        <f>IFERROR(ROUND(('2. Променливи'!H90-('2. Променливи'!H91-'2. Променливи'!H92))/('2. Променливи'!H90+'2. Променливи'!H92),4),0)</f>
        <v>0.88939999999999997</v>
      </c>
      <c r="I31" s="1829">
        <f>IFERROR(ROUND(('2. Променливи'!I90-('2. Променливи'!I91-'2. Променливи'!I92))/('2. Променливи'!I90+'2. Променливи'!I92),4),0)</f>
        <v>0.89219999999999999</v>
      </c>
      <c r="J31" s="4008">
        <f>IFERROR(ROUND(('2. Променливи'!J90-('2. Променливи'!J91-'2. Променливи'!J92))/('2. Променливи'!J90+'2. Променливи'!J92),4),0)</f>
        <v>0.89600000000000002</v>
      </c>
      <c r="K31" s="951">
        <f>IFERROR(ROUND(AVERAGE('2. Променливи'!K90,'2. Променливи'!K91,'2. Променливи'!K92),0),0)</f>
        <v>1</v>
      </c>
      <c r="L31" s="951">
        <f>IFERROR(ROUND(AVERAGE('2. Променливи'!P90,'2. Променливи'!P91,'2. Променливи'!P92),0),0)</f>
        <v>1</v>
      </c>
      <c r="M31" s="420">
        <v>0.9</v>
      </c>
      <c r="N31" s="1815">
        <v>0.95</v>
      </c>
      <c r="O31" s="1812"/>
      <c r="P31" s="892" t="s">
        <v>446</v>
      </c>
      <c r="Q31" s="817">
        <f t="shared" si="3"/>
        <v>2.7100000000000013E-2</v>
      </c>
      <c r="R31" s="818">
        <f t="shared" si="4"/>
        <v>7.2999999999999732E-3</v>
      </c>
      <c r="S31" s="818">
        <f t="shared" si="5"/>
        <v>4.4999999999999485E-3</v>
      </c>
      <c r="T31" s="818">
        <f t="shared" si="6"/>
        <v>2.8000000000000247E-3</v>
      </c>
      <c r="U31" s="818">
        <f t="shared" si="7"/>
        <v>3.8000000000000256E-3</v>
      </c>
      <c r="V31" s="820">
        <f t="shared" si="1"/>
        <v>-4.0000000000000036E-3</v>
      </c>
      <c r="Z31" s="3514"/>
      <c r="AA31" s="3514"/>
    </row>
    <row r="32" spans="1:27" ht="14.25">
      <c r="A32" s="1808">
        <v>24</v>
      </c>
      <c r="B32" s="1813" t="s">
        <v>496</v>
      </c>
      <c r="C32" s="1814" t="s">
        <v>497</v>
      </c>
      <c r="D32" s="795" t="s">
        <v>310</v>
      </c>
      <c r="E32" s="1829">
        <f>IFERROR(ROUND('2. Променливи'!E74/'2. Променливи'!E29,4),0)</f>
        <v>5.6399999999999999E-2</v>
      </c>
      <c r="F32" s="1829">
        <f>IFERROR(ROUND('2. Променливи'!F74/'2. Променливи'!F29,4),0)</f>
        <v>6.3899999999999998E-2</v>
      </c>
      <c r="G32" s="1829">
        <f>IFERROR(ROUND('2. Променливи'!G74/'2. Променливи'!G29,4),0)</f>
        <v>6.6199999999999995E-2</v>
      </c>
      <c r="H32" s="1829">
        <f>IFERROR(ROUND('2. Променливи'!H74/'2. Променливи'!H29,4),0)</f>
        <v>6.8599999999999994E-2</v>
      </c>
      <c r="I32" s="1829">
        <f>IFERROR(ROUND('2. Променливи'!I74/'2. Променливи'!I29,4),0)</f>
        <v>7.1300000000000002E-2</v>
      </c>
      <c r="J32" s="1829">
        <f>IFERROR(ROUND('2. Променливи'!J74/'2. Променливи'!J29,4),0)</f>
        <v>7.5499999999999998E-2</v>
      </c>
      <c r="K32" s="951">
        <f>IFERROR(ROUND(AVERAGE('2. Променливи'!K74,'2. Променливи'!K29),0),0)</f>
        <v>1</v>
      </c>
      <c r="L32" s="951">
        <f>IFERROR(ROUND(AVERAGE('2. Променливи'!P74,'2. Променливи'!P29),0),0)</f>
        <v>1</v>
      </c>
      <c r="M32" s="432">
        <v>0.12</v>
      </c>
      <c r="N32" s="1815">
        <v>0.2</v>
      </c>
      <c r="O32" s="1812"/>
      <c r="P32" s="892" t="s">
        <v>446</v>
      </c>
      <c r="Q32" s="817">
        <f t="shared" si="3"/>
        <v>7.4999999999999997E-3</v>
      </c>
      <c r="R32" s="818">
        <f t="shared" si="4"/>
        <v>2.2999999999999965E-3</v>
      </c>
      <c r="S32" s="818">
        <f t="shared" si="5"/>
        <v>2.3999999999999994E-3</v>
      </c>
      <c r="T32" s="818">
        <f t="shared" si="6"/>
        <v>2.7000000000000079E-3</v>
      </c>
      <c r="U32" s="818">
        <f t="shared" si="7"/>
        <v>4.1999999999999954E-3</v>
      </c>
      <c r="V32" s="820">
        <f t="shared" si="1"/>
        <v>-4.4499999999999998E-2</v>
      </c>
      <c r="Z32" s="3514"/>
      <c r="AA32" s="3514"/>
    </row>
    <row r="33" spans="1:27" ht="14.25">
      <c r="A33" s="1808">
        <v>25</v>
      </c>
      <c r="B33" s="1813" t="s">
        <v>498</v>
      </c>
      <c r="C33" s="1814" t="s">
        <v>499</v>
      </c>
      <c r="D33" s="795" t="s">
        <v>310</v>
      </c>
      <c r="E33" s="1829">
        <f>IFERROR(ROUND('2. Променливи'!E75/'2. Променливи'!E29,4),0)</f>
        <v>0.50070000000000003</v>
      </c>
      <c r="F33" s="1829">
        <f>IFERROR(ROUND('2. Променливи'!F75/'2. Променливи'!F29,4),0)</f>
        <v>0.51200000000000001</v>
      </c>
      <c r="G33" s="1829">
        <f>IFERROR(ROUND('2. Променливи'!G75/'2. Променливи'!G29,4),0)</f>
        <v>0.52500000000000002</v>
      </c>
      <c r="H33" s="1829">
        <f>IFERROR(ROUND('2. Променливи'!H75/'2. Променливи'!H29,4),0)</f>
        <v>0.53490000000000004</v>
      </c>
      <c r="I33" s="1829">
        <f>IFERROR(ROUND('2. Променливи'!I75/'2. Променливи'!I29,4),0)</f>
        <v>0.56079999999999997</v>
      </c>
      <c r="J33" s="1829">
        <f>IFERROR(ROUND('2. Променливи'!J75/'2. Променливи'!J29,4),0)</f>
        <v>0.59960000000000002</v>
      </c>
      <c r="K33" s="951">
        <f>IFERROR(ROUND(AVERAGE('2. Променливи'!K75,'2. Променливи'!K29),0),0)</f>
        <v>1</v>
      </c>
      <c r="L33" s="951">
        <f>IFERROR(ROUND(AVERAGE('2. Променливи'!P75,'2. Променливи'!P29),0),0)</f>
        <v>1</v>
      </c>
      <c r="M33" s="420">
        <v>0.8</v>
      </c>
      <c r="N33" s="1815">
        <v>0.9</v>
      </c>
      <c r="O33" s="1812"/>
      <c r="P33" s="892" t="s">
        <v>446</v>
      </c>
      <c r="Q33" s="817">
        <f t="shared" si="3"/>
        <v>1.1299999999999977E-2</v>
      </c>
      <c r="R33" s="818">
        <f t="shared" si="4"/>
        <v>1.3000000000000012E-2</v>
      </c>
      <c r="S33" s="818">
        <f t="shared" si="5"/>
        <v>9.9000000000000199E-3</v>
      </c>
      <c r="T33" s="818">
        <f t="shared" si="6"/>
        <v>2.5899999999999923E-2</v>
      </c>
      <c r="U33" s="818">
        <f t="shared" si="7"/>
        <v>3.8800000000000057E-2</v>
      </c>
      <c r="V33" s="820">
        <f t="shared" si="1"/>
        <v>-0.20040000000000002</v>
      </c>
      <c r="Z33" s="3514"/>
      <c r="AA33" s="3514"/>
    </row>
    <row r="34" spans="1:27" ht="14.25">
      <c r="A34" s="1808">
        <v>26</v>
      </c>
      <c r="B34" s="1813" t="s">
        <v>500</v>
      </c>
      <c r="C34" s="1818" t="s">
        <v>501</v>
      </c>
      <c r="D34" s="795" t="s">
        <v>310</v>
      </c>
      <c r="E34" s="1829">
        <f>IFERROR(ROUND('2. Променливи'!E93/'2. Променливи'!E97,4),0)</f>
        <v>1</v>
      </c>
      <c r="F34" s="1829">
        <f>IFERROR(ROUND('2. Променливи'!F93/'2. Променливи'!F97,4),0)</f>
        <v>1</v>
      </c>
      <c r="G34" s="1829">
        <f>IFERROR(ROUND('2. Променливи'!G93/'2. Променливи'!G97,4),0)</f>
        <v>1</v>
      </c>
      <c r="H34" s="1829">
        <f>IFERROR(ROUND('2. Променливи'!H93/'2. Променливи'!H97,4),0)</f>
        <v>1</v>
      </c>
      <c r="I34" s="1829">
        <f>IFERROR(ROUND('2. Променливи'!I93/'2. Променливи'!I97,4),0)</f>
        <v>1</v>
      </c>
      <c r="J34" s="1829">
        <f>IFERROR(ROUND('2. Променливи'!J93/'2. Променливи'!J97,4),0)</f>
        <v>1</v>
      </c>
      <c r="K34" s="951">
        <f>IFERROR(ROUND(AVERAGE('2. Променливи'!K93,'2. Променливи'!K97),0),0)</f>
        <v>1</v>
      </c>
      <c r="L34" s="951">
        <f>IFERROR(ROUND(AVERAGE('2. Променливи'!P93,'2. Променливи'!P97),0),0)</f>
        <v>1</v>
      </c>
      <c r="M34" s="432">
        <v>1</v>
      </c>
      <c r="N34" s="1815">
        <v>1</v>
      </c>
      <c r="O34" s="1812"/>
      <c r="P34" s="892" t="s">
        <v>446</v>
      </c>
      <c r="Q34" s="817">
        <f t="shared" si="3"/>
        <v>0</v>
      </c>
      <c r="R34" s="818">
        <f t="shared" si="4"/>
        <v>0</v>
      </c>
      <c r="S34" s="818">
        <f t="shared" si="5"/>
        <v>0</v>
      </c>
      <c r="T34" s="818">
        <f t="shared" si="6"/>
        <v>0</v>
      </c>
      <c r="U34" s="818">
        <f t="shared" si="7"/>
        <v>0</v>
      </c>
      <c r="V34" s="820">
        <f t="shared" si="1"/>
        <v>0</v>
      </c>
      <c r="Z34" s="3514"/>
      <c r="AA34" s="3514"/>
    </row>
    <row r="35" spans="1:27" ht="15" customHeight="1">
      <c r="A35" s="1808">
        <v>27</v>
      </c>
      <c r="B35" s="1813" t="s">
        <v>502</v>
      </c>
      <c r="C35" s="1818" t="s">
        <v>503</v>
      </c>
      <c r="D35" s="795" t="s">
        <v>310</v>
      </c>
      <c r="E35" s="1829">
        <f>IFERROR(ROUND('2. Променливи'!E109/'2. Променливи'!E110,4),0)</f>
        <v>1</v>
      </c>
      <c r="F35" s="1829">
        <f>IFERROR(ROUND('2. Променливи'!F109/'2. Променливи'!F110,4),0)</f>
        <v>1</v>
      </c>
      <c r="G35" s="1829">
        <f>IFERROR(ROUND('2. Променливи'!G109/'2. Променливи'!G110,4),0)</f>
        <v>1</v>
      </c>
      <c r="H35" s="1829">
        <f>IFERROR(ROUND('2. Променливи'!H109/'2. Променливи'!H110,4),0)</f>
        <v>1</v>
      </c>
      <c r="I35" s="1829">
        <f>IFERROR(ROUND('2. Променливи'!I109/'2. Променливи'!I110,4),0)</f>
        <v>1</v>
      </c>
      <c r="J35" s="1829">
        <f>IFERROR(ROUND('2. Променливи'!J109/'2. Променливи'!J110,4),0)</f>
        <v>1</v>
      </c>
      <c r="K35" s="951">
        <f>IFERROR(ROUND(AVERAGE('2. Променливи'!K109,'2. Променливи'!K110),0),0)</f>
        <v>1</v>
      </c>
      <c r="L35" s="951">
        <f>IFERROR(ROUND(AVERAGE('2. Променливи'!P109,'2. Променливи'!P110),0),0)</f>
        <v>1</v>
      </c>
      <c r="M35" s="420">
        <v>1</v>
      </c>
      <c r="N35" s="1815">
        <v>1</v>
      </c>
      <c r="O35" s="1812"/>
      <c r="P35" s="892" t="s">
        <v>446</v>
      </c>
      <c r="Q35" s="817">
        <f t="shared" si="3"/>
        <v>0</v>
      </c>
      <c r="R35" s="818">
        <f t="shared" si="4"/>
        <v>0</v>
      </c>
      <c r="S35" s="818">
        <f t="shared" si="5"/>
        <v>0</v>
      </c>
      <c r="T35" s="818">
        <f t="shared" si="6"/>
        <v>0</v>
      </c>
      <c r="U35" s="818">
        <f t="shared" si="7"/>
        <v>0</v>
      </c>
      <c r="V35" s="820">
        <f t="shared" si="1"/>
        <v>0</v>
      </c>
      <c r="Z35" s="3514"/>
      <c r="AA35" s="3514"/>
    </row>
    <row r="36" spans="1:27" ht="18" customHeight="1">
      <c r="A36" s="1808">
        <v>28</v>
      </c>
      <c r="B36" s="1813" t="s">
        <v>504</v>
      </c>
      <c r="C36" s="1814" t="s">
        <v>505</v>
      </c>
      <c r="D36" s="795" t="s">
        <v>310</v>
      </c>
      <c r="E36" s="1829">
        <f>IFERROR(ROUND('2. Променливи'!E111/'2. Променливи'!E112,4),"-")</f>
        <v>1</v>
      </c>
      <c r="F36" s="1829">
        <f>IFERROR(ROUND('2. Променливи'!F111/'2. Променливи'!F112,4),"-")</f>
        <v>1</v>
      </c>
      <c r="G36" s="1829">
        <f>IFERROR(ROUND('2. Променливи'!G111/'2. Променливи'!G112,4),"-")</f>
        <v>1</v>
      </c>
      <c r="H36" s="1829">
        <f>IFERROR(ROUND('2. Променливи'!H111/'2. Променливи'!H112,4),"-")</f>
        <v>1</v>
      </c>
      <c r="I36" s="1829">
        <f>IFERROR(ROUND('2. Променливи'!I111/'2. Променливи'!I112,4),"-")</f>
        <v>1</v>
      </c>
      <c r="J36" s="1829">
        <f>IFERROR(ROUND('2. Променливи'!J111/'2. Променливи'!J112,4),"-")</f>
        <v>1</v>
      </c>
      <c r="K36" s="951">
        <f>IFERROR(ROUND(AVERAGE('2. Променливи'!K111,'2. Променливи'!K112),0),0)</f>
        <v>1</v>
      </c>
      <c r="L36" s="951">
        <f>IFERROR(ROUND(AVERAGE('2. Променливи'!P111,'2. Променливи'!P112),0),0)</f>
        <v>1</v>
      </c>
      <c r="M36" s="420">
        <v>1</v>
      </c>
      <c r="N36" s="1815">
        <v>1</v>
      </c>
      <c r="O36" s="1812"/>
      <c r="P36" s="892" t="s">
        <v>446</v>
      </c>
      <c r="Q36" s="817">
        <f>IFERROR(F36-E36,"-")</f>
        <v>0</v>
      </c>
      <c r="R36" s="818">
        <f>IFERROR(G36-F36,"-")</f>
        <v>0</v>
      </c>
      <c r="S36" s="818">
        <f>IFERROR(H36-G36,"-")</f>
        <v>0</v>
      </c>
      <c r="T36" s="818">
        <f>IFERROR(I36-H36,"-")</f>
        <v>0</v>
      </c>
      <c r="U36" s="818">
        <f>IFERROR(J36-I36,"-")</f>
        <v>0</v>
      </c>
      <c r="V36" s="820">
        <f>IFERROR(J36-M36,"-")</f>
        <v>0</v>
      </c>
      <c r="Z36" s="3514"/>
      <c r="AA36" s="3514"/>
    </row>
    <row r="37" spans="1:27" ht="24.95" customHeight="1">
      <c r="A37" s="1808">
        <v>29</v>
      </c>
      <c r="B37" s="1813" t="s">
        <v>506</v>
      </c>
      <c r="C37" s="1818" t="s">
        <v>507</v>
      </c>
      <c r="D37" s="795" t="s">
        <v>508</v>
      </c>
      <c r="E37" s="1825">
        <f>IFERROR(ROUND('2. Променливи'!E113/'2. Променливи'!E28*1000,2),0)</f>
        <v>4.96</v>
      </c>
      <c r="F37" s="1825">
        <f>IFERROR(ROUND('2. Променливи'!F113/'2. Променливи'!F28*1000,2),0)</f>
        <v>4.96</v>
      </c>
      <c r="G37" s="1825">
        <f>IFERROR(ROUND('2. Променливи'!G113/'2. Променливи'!G28*1000,2),0)</f>
        <v>4.95</v>
      </c>
      <c r="H37" s="4017">
        <f>IFERROR(ROUND('2. Променливи'!H113/'2. Променливи'!H28*1000,2),0)</f>
        <v>4.95</v>
      </c>
      <c r="I37" s="1825">
        <f>IFERROR(ROUND('2. Променливи'!I113/'2. Променливи'!I28*1000,2),0)</f>
        <v>4.9400000000000004</v>
      </c>
      <c r="J37" s="1825">
        <f>IFERROR(ROUND('2. Променливи'!J113/'2. Променливи'!J28*1000,2),0)</f>
        <v>4.9400000000000004</v>
      </c>
      <c r="K37" s="951">
        <f>IFERROR(ROUND(AVERAGE('2. Променливи'!K113,'2. Променливи'!K28),0),0)</f>
        <v>1</v>
      </c>
      <c r="L37" s="951">
        <f>IFERROR(ROUND(AVERAGE('2. Променливи'!P113,'2. Променливи'!P28),0),0)</f>
        <v>1</v>
      </c>
      <c r="M37" s="84">
        <v>4.82</v>
      </c>
      <c r="N37" s="1816">
        <v>4</v>
      </c>
      <c r="O37" s="1817"/>
      <c r="P37" s="892" t="s">
        <v>456</v>
      </c>
      <c r="Q37" s="1489">
        <f t="shared" si="3"/>
        <v>0</v>
      </c>
      <c r="R37" s="1490">
        <f t="shared" si="4"/>
        <v>-9.9999999999997868E-3</v>
      </c>
      <c r="S37" s="1490">
        <f t="shared" si="5"/>
        <v>0</v>
      </c>
      <c r="T37" s="1490">
        <f t="shared" si="6"/>
        <v>-9.9999999999997868E-3</v>
      </c>
      <c r="U37" s="1490">
        <f t="shared" si="7"/>
        <v>0</v>
      </c>
      <c r="V37" s="1496">
        <f t="shared" si="1"/>
        <v>0.12000000000000011</v>
      </c>
      <c r="Z37" s="3514"/>
      <c r="AA37" s="3514"/>
    </row>
    <row r="38" spans="1:27" ht="14.25">
      <c r="A38" s="1821">
        <v>30</v>
      </c>
      <c r="B38" s="1822" t="s">
        <v>509</v>
      </c>
      <c r="C38" s="1823" t="s">
        <v>510</v>
      </c>
      <c r="D38" s="796" t="s">
        <v>511</v>
      </c>
      <c r="E38" s="4018">
        <f>IFERROR(ROUND('2. Променливи'!E114/'2. Променливи'!E30*1000,2),"-")</f>
        <v>5.41</v>
      </c>
      <c r="F38" s="1825">
        <f>IFERROR(ROUND('2. Променливи'!F114/'2. Променливи'!F30*1000,2),"-")</f>
        <v>5.5</v>
      </c>
      <c r="G38" s="1825">
        <f>IFERROR(ROUND('2. Променливи'!G114/'2. Променливи'!G30*1000,2),"-")</f>
        <v>5.49</v>
      </c>
      <c r="H38" s="1825">
        <f>IFERROR(ROUND('2. Променливи'!H114/'2. Променливи'!H30*1000,2),"-")</f>
        <v>5.48</v>
      </c>
      <c r="I38" s="1825">
        <f>IFERROR(ROUND('2. Променливи'!I114/'2. Променливи'!I30*1000,2),"-")</f>
        <v>5.47</v>
      </c>
      <c r="J38" s="1825">
        <f>IFERROR(ROUND('2. Променливи'!J114/'2. Променливи'!J30*1000,2),"-")</f>
        <v>5.47</v>
      </c>
      <c r="K38" s="953">
        <f>IFERROR(ROUND(AVERAGE('2. Променливи'!K114,'2. Променливи'!K30),0),0)</f>
        <v>1</v>
      </c>
      <c r="L38" s="953">
        <f>IFERROR(ROUND(AVERAGE('2. Променливи'!P114,'2. Променливи'!P30),0),0)</f>
        <v>1</v>
      </c>
      <c r="M38" s="430">
        <v>4.43</v>
      </c>
      <c r="N38" s="1824">
        <v>3</v>
      </c>
      <c r="O38" s="1817"/>
      <c r="P38" s="894" t="s">
        <v>456</v>
      </c>
      <c r="Q38" s="1493">
        <f>IFERROR(F38-E38,"-")</f>
        <v>8.9999999999999858E-2</v>
      </c>
      <c r="R38" s="1493">
        <f>IFERROR(G38-F38,"-")</f>
        <v>-9.9999999999997868E-3</v>
      </c>
      <c r="S38" s="1493">
        <f>IFERROR(H38-G38,"-")</f>
        <v>-9.9999999999997868E-3</v>
      </c>
      <c r="T38" s="1493">
        <f>IFERROR(I38-H38,"-")</f>
        <v>-1.0000000000000675E-2</v>
      </c>
      <c r="U38" s="1493">
        <f>IFERROR(J38-I38,"-")</f>
        <v>0</v>
      </c>
      <c r="V38" s="1497">
        <f>IFERROR(J38-M38,"-")</f>
        <v>1.04</v>
      </c>
      <c r="Z38" s="3514"/>
      <c r="AA38" s="3514"/>
    </row>
    <row r="39" spans="1:27" ht="13.5" thickBot="1">
      <c r="A39" s="5166" t="s">
        <v>417</v>
      </c>
      <c r="B39" s="5167"/>
      <c r="C39" s="5167"/>
      <c r="D39" s="5167"/>
      <c r="E39" s="5167"/>
      <c r="F39" s="5167"/>
      <c r="G39" s="5167"/>
      <c r="H39" s="5167"/>
      <c r="I39" s="5167"/>
      <c r="J39" s="5167"/>
      <c r="K39" s="5167"/>
      <c r="L39" s="5167"/>
      <c r="M39" s="5167"/>
      <c r="N39" s="5168"/>
      <c r="O39" s="891"/>
    </row>
    <row r="40" spans="1:27" ht="14.25">
      <c r="A40" s="1808">
        <v>1</v>
      </c>
      <c r="B40" s="1813" t="s">
        <v>457</v>
      </c>
      <c r="C40" s="1814" t="s">
        <v>458</v>
      </c>
      <c r="D40" s="795" t="s">
        <v>459</v>
      </c>
      <c r="E40" s="1825">
        <f>IFERROR(ROUND('2. Променливи'!E129/'2. Променливи'!E123/365,2),0)</f>
        <v>16.690000000000001</v>
      </c>
      <c r="F40" s="1825">
        <f>IFERROR(ROUND('2. Променливи'!F129/'2. Променливи'!F123/365,2),0)</f>
        <v>12.88</v>
      </c>
      <c r="G40" s="1825">
        <f>IFERROR(ROUND('2. Променливи'!G129/'2. Променливи'!G123/365,2),0)</f>
        <v>12.88</v>
      </c>
      <c r="H40" s="1825">
        <f>IFERROR(ROUND('2. Променливи'!H129/'2. Променливи'!H123/365,2),0)</f>
        <v>12.3</v>
      </c>
      <c r="I40" s="1825">
        <f>IFERROR(ROUND('2. Променливи'!I129/'2. Променливи'!I123/365,2),0)</f>
        <v>11.72</v>
      </c>
      <c r="J40" s="1825">
        <f>IFERROR(ROUND('2. Променливи'!J129/'2. Променливи'!J123/365,2),0)</f>
        <v>11.72</v>
      </c>
      <c r="K40" s="954">
        <f>IFERROR(ROUND(AVERAGE('2. Променливи'!K129,'2. Променливи'!K123),0),0)</f>
        <v>1</v>
      </c>
      <c r="L40" s="954">
        <f>IFERROR(ROUND(AVERAGE('2. Променливи'!P129,'2. Променливи'!P123),0),0)</f>
        <v>1</v>
      </c>
      <c r="M40" s="1826"/>
      <c r="N40" s="1827"/>
      <c r="O40" s="4684"/>
      <c r="P40" s="998" t="s">
        <v>456</v>
      </c>
      <c r="Q40" s="1498">
        <f t="shared" ref="Q40:Q44" si="10">F40-E40</f>
        <v>-3.8100000000000005</v>
      </c>
      <c r="R40" s="1494">
        <f t="shared" ref="R40:R44" si="11">G40-F40</f>
        <v>0</v>
      </c>
      <c r="S40" s="1494">
        <f t="shared" ref="S40:S44" si="12">H40-G40</f>
        <v>-0.58000000000000007</v>
      </c>
      <c r="T40" s="1494">
        <f t="shared" ref="T40:T44" si="13">I40-H40</f>
        <v>-0.58000000000000007</v>
      </c>
      <c r="U40" s="1494">
        <f t="shared" ref="U40:U44" si="14">J40-I40</f>
        <v>0</v>
      </c>
      <c r="V40" s="1828"/>
    </row>
    <row r="41" spans="1:27" ht="14.25">
      <c r="A41" s="1808">
        <v>2</v>
      </c>
      <c r="B41" s="1813" t="s">
        <v>460</v>
      </c>
      <c r="C41" s="1814" t="s">
        <v>458</v>
      </c>
      <c r="D41" s="795" t="s">
        <v>310</v>
      </c>
      <c r="E41" s="1829">
        <f>IFERROR(ROUND('2. Променливи'!E129/'2. Променливи'!E127,4),0)</f>
        <v>0.2258</v>
      </c>
      <c r="F41" s="1829">
        <f>IFERROR(ROUND('2. Променливи'!F129/'2. Променливи'!F127,4),0)</f>
        <v>0.17899999999999999</v>
      </c>
      <c r="G41" s="1829">
        <f>IFERROR(ROUND('2. Променливи'!G129/'2. Променливи'!G127,4),0)</f>
        <v>0.17899999999999999</v>
      </c>
      <c r="H41" s="1829">
        <f>IFERROR(ROUND('2. Променливи'!H129/'2. Променливи'!H127,4),0)</f>
        <v>0.17230000000000001</v>
      </c>
      <c r="I41" s="1829">
        <f>IFERROR(ROUND('2. Променливи'!I129/'2. Променливи'!I127,4),0)</f>
        <v>0.16550000000000001</v>
      </c>
      <c r="J41" s="1829">
        <f>IFERROR(ROUND('2. Променливи'!J129/'2. Променливи'!J127,4),0)</f>
        <v>0.16550000000000001</v>
      </c>
      <c r="K41" s="954">
        <f>IFERROR(ROUND(AVERAGE('2. Променливи'!K129,'2. Променливи'!K127),0),0)</f>
        <v>1</v>
      </c>
      <c r="L41" s="954">
        <f>IFERROR(ROUND(AVERAGE('2. Променливи'!P129,'2. Променливи'!P127),0),0)</f>
        <v>1</v>
      </c>
      <c r="M41" s="1830"/>
      <c r="N41" s="1831"/>
      <c r="O41" s="1832"/>
      <c r="P41" s="999" t="s">
        <v>456</v>
      </c>
      <c r="Q41" s="817">
        <f t="shared" si="10"/>
        <v>-4.6800000000000008E-2</v>
      </c>
      <c r="R41" s="818">
        <f t="shared" si="11"/>
        <v>0</v>
      </c>
      <c r="S41" s="818">
        <f t="shared" si="12"/>
        <v>-6.6999999999999837E-3</v>
      </c>
      <c r="T41" s="818">
        <f t="shared" si="13"/>
        <v>-6.8000000000000005E-3</v>
      </c>
      <c r="U41" s="818">
        <f t="shared" si="14"/>
        <v>0</v>
      </c>
      <c r="V41" s="1833"/>
    </row>
    <row r="42" spans="1:27" ht="15" customHeight="1">
      <c r="A42" s="1808">
        <v>3</v>
      </c>
      <c r="B42" s="1813" t="s">
        <v>461</v>
      </c>
      <c r="C42" s="1814" t="s">
        <v>462</v>
      </c>
      <c r="D42" s="795" t="s">
        <v>463</v>
      </c>
      <c r="E42" s="1825">
        <f>IFERROR(ROUND('2. Променливи'!E126/'2. Променливи'!E122*100,2),0)</f>
        <v>0</v>
      </c>
      <c r="F42" s="1825">
        <f>IFERROR(ROUND('2. Променливи'!F126/'2. Променливи'!F122*100,2),0)</f>
        <v>0</v>
      </c>
      <c r="G42" s="1825">
        <f>IFERROR(ROUND('2. Променливи'!G126/'2. Променливи'!G122*100,2),0)</f>
        <v>0</v>
      </c>
      <c r="H42" s="1825">
        <f>IFERROR(ROUND('2. Променливи'!H126/'2. Променливи'!H122*100,2),0)</f>
        <v>0</v>
      </c>
      <c r="I42" s="1825">
        <f>IFERROR(ROUND('2. Променливи'!I126/'2. Променливи'!I122*100,2),0)</f>
        <v>0</v>
      </c>
      <c r="J42" s="1825">
        <f>IFERROR(ROUND('2. Променливи'!J126/'2. Променливи'!J122*100,2),0)</f>
        <v>0</v>
      </c>
      <c r="K42" s="954">
        <f>IFERROR(ROUND(AVERAGE('2. Променливи'!K126,'2. Променливи'!K122),0),0)</f>
        <v>1</v>
      </c>
      <c r="L42" s="954">
        <f>IFERROR(ROUND(AVERAGE('2. Променливи'!P126,'2. Променливи'!P122),0),0)</f>
        <v>1</v>
      </c>
      <c r="M42" s="1834"/>
      <c r="N42" s="1835"/>
      <c r="O42" s="4684"/>
      <c r="P42" s="1000" t="s">
        <v>456</v>
      </c>
      <c r="Q42" s="1489">
        <f t="shared" si="10"/>
        <v>0</v>
      </c>
      <c r="R42" s="1490">
        <f t="shared" si="11"/>
        <v>0</v>
      </c>
      <c r="S42" s="1490">
        <f t="shared" si="12"/>
        <v>0</v>
      </c>
      <c r="T42" s="1490">
        <f t="shared" si="13"/>
        <v>0</v>
      </c>
      <c r="U42" s="1490">
        <f t="shared" si="14"/>
        <v>0</v>
      </c>
      <c r="V42" s="1836"/>
    </row>
    <row r="43" spans="1:27" ht="15" customHeight="1">
      <c r="A43" s="1808">
        <v>4</v>
      </c>
      <c r="B43" s="1813" t="s">
        <v>484</v>
      </c>
      <c r="C43" s="1814" t="s">
        <v>485</v>
      </c>
      <c r="D43" s="795" t="s">
        <v>310</v>
      </c>
      <c r="E43" s="1829">
        <f>IFERROR(ROUND('2. Променливи'!E130/'2. Променливи'!E122,4),0)</f>
        <v>0</v>
      </c>
      <c r="F43" s="1829">
        <f>IFERROR(ROUND('2. Променливи'!F130/'2. Променливи'!F122,4),0)</f>
        <v>1.6899999999999998E-2</v>
      </c>
      <c r="G43" s="1829">
        <f>IFERROR(ROUND('2. Променливи'!G130/'2. Променливи'!G122,4),0)</f>
        <v>1.6899999999999998E-2</v>
      </c>
      <c r="H43" s="1829">
        <f>IFERROR(ROUND('2. Променливи'!H130/'2. Променливи'!H122,4),0)</f>
        <v>1.6899999999999998E-2</v>
      </c>
      <c r="I43" s="1829">
        <f>IFERROR(ROUND('2. Променливи'!I130/'2. Променливи'!I122,4),0)</f>
        <v>0</v>
      </c>
      <c r="J43" s="1829">
        <f>IFERROR(ROUND('2. Променливи'!J130/'2. Променливи'!J122,4),0)</f>
        <v>1.06E-2</v>
      </c>
      <c r="K43" s="954">
        <f>IFERROR(ROUND(AVERAGE('2. Променливи'!K130,'2. Променливи'!K122),0),0)</f>
        <v>1</v>
      </c>
      <c r="L43" s="954">
        <f>IFERROR(ROUND(AVERAGE('2. Променливи'!P130,'2. Променливи'!P122),0),0)</f>
        <v>1</v>
      </c>
      <c r="M43" s="1834"/>
      <c r="N43" s="1837"/>
      <c r="O43" s="1838"/>
      <c r="P43" s="1001" t="s">
        <v>446</v>
      </c>
      <c r="Q43" s="817">
        <f t="shared" si="10"/>
        <v>1.6899999999999998E-2</v>
      </c>
      <c r="R43" s="818">
        <f t="shared" si="11"/>
        <v>0</v>
      </c>
      <c r="S43" s="818">
        <f t="shared" si="12"/>
        <v>0</v>
      </c>
      <c r="T43" s="818">
        <f t="shared" si="13"/>
        <v>-1.6899999999999998E-2</v>
      </c>
      <c r="U43" s="818">
        <f t="shared" si="14"/>
        <v>1.06E-2</v>
      </c>
      <c r="V43" s="1836"/>
    </row>
    <row r="44" spans="1:27" ht="29.25" customHeight="1" thickBot="1">
      <c r="A44" s="1821">
        <v>5</v>
      </c>
      <c r="B44" s="1822" t="s">
        <v>488</v>
      </c>
      <c r="C44" s="1839" t="s">
        <v>489</v>
      </c>
      <c r="D44" s="796" t="s">
        <v>455</v>
      </c>
      <c r="E44" s="1840">
        <f>IFERROR(ROUND('2. Променливи'!E132/'2. Променливи'!E133,2),0)</f>
        <v>1.86</v>
      </c>
      <c r="F44" s="1840">
        <f>IFERROR(ROUND('2. Променливи'!F132/'2. Променливи'!F133,2),0)</f>
        <v>1.0900000000000001</v>
      </c>
      <c r="G44" s="1840">
        <f>IFERROR(ROUND('2. Променливи'!G132/'2. Променливи'!G133,2),0)</f>
        <v>1.1100000000000001</v>
      </c>
      <c r="H44" s="1840">
        <f>IFERROR(ROUND('2. Променливи'!H132/'2. Променливи'!H133,2),0)</f>
        <v>1.1200000000000001</v>
      </c>
      <c r="I44" s="1840">
        <f>IFERROR(ROUND('2. Променливи'!I132/'2. Променливи'!I133,2),0)</f>
        <v>1.1399999999999999</v>
      </c>
      <c r="J44" s="1840">
        <f>IFERROR(ROUND('2. Променливи'!J132/'2. Променливи'!J133,2),0)</f>
        <v>1.1499999999999999</v>
      </c>
      <c r="K44" s="364">
        <f>IFERROR(ROUND(AVERAGE('2. Променливи'!K132,'2. Променливи'!K133),0),0)</f>
        <v>1</v>
      </c>
      <c r="L44" s="955">
        <f>IFERROR(ROUND(AVERAGE('2. Променливи'!P132,'2. Променливи'!P133),0),0)</f>
        <v>1</v>
      </c>
      <c r="M44" s="1841"/>
      <c r="N44" s="1842"/>
      <c r="O44" s="4684"/>
      <c r="P44" s="1002" t="s">
        <v>446</v>
      </c>
      <c r="Q44" s="1499">
        <f t="shared" si="10"/>
        <v>-0.77</v>
      </c>
      <c r="R44" s="1493">
        <f t="shared" si="11"/>
        <v>2.0000000000000018E-2</v>
      </c>
      <c r="S44" s="1493">
        <f t="shared" si="12"/>
        <v>1.0000000000000009E-2</v>
      </c>
      <c r="T44" s="1493">
        <f t="shared" si="13"/>
        <v>1.9999999999999796E-2</v>
      </c>
      <c r="U44" s="1493">
        <f t="shared" si="14"/>
        <v>1.0000000000000009E-2</v>
      </c>
      <c r="V44" s="1843"/>
    </row>
    <row r="45" spans="1:27">
      <c r="F45" s="1845"/>
      <c r="G45" s="1845"/>
      <c r="L45" s="1846"/>
    </row>
    <row r="46" spans="1:27" hidden="1">
      <c r="E46" s="1845"/>
    </row>
    <row r="47" spans="1:27" hidden="1">
      <c r="E47" s="1845"/>
      <c r="F47" s="1845"/>
      <c r="G47" s="1845"/>
    </row>
    <row r="48" spans="1:27">
      <c r="E48" s="1845"/>
      <c r="F48" s="1845"/>
      <c r="G48" s="1845"/>
    </row>
    <row r="49" spans="1:14">
      <c r="C49" s="1786" t="str">
        <f>'Приложение '!B81</f>
        <v>Дата: 24.02.2022 г.</v>
      </c>
      <c r="M49" s="1784" t="str">
        <f>'Приложение '!C81</f>
        <v xml:space="preserve">Гл. счетоводител/Фин.директор: </v>
      </c>
      <c r="N49" s="1" t="str">
        <f>'Приложение '!D81</f>
        <v>..............................................</v>
      </c>
    </row>
    <row r="50" spans="1:14">
      <c r="D50" s="5165"/>
      <c r="E50" s="5165"/>
      <c r="M50" s="1784"/>
      <c r="N50" s="1847" t="str">
        <f>'Приложение '!D82</f>
        <v>(подпис)</v>
      </c>
    </row>
    <row r="51" spans="1:14">
      <c r="M51" s="1784"/>
    </row>
    <row r="52" spans="1:14">
      <c r="M52" s="1784"/>
    </row>
    <row r="53" spans="1:14">
      <c r="M53" s="1784" t="str">
        <f>'Приложение '!C85</f>
        <v xml:space="preserve">Управител/Изп.директор: </v>
      </c>
      <c r="N53" s="1" t="str">
        <f>'Приложение '!D85</f>
        <v>.............................................</v>
      </c>
    </row>
    <row r="54" spans="1:14">
      <c r="E54" s="1427"/>
      <c r="M54" s="1784"/>
      <c r="N54" s="1847" t="str">
        <f>'Приложение '!D86</f>
        <v>(подпис и печат)</v>
      </c>
    </row>
    <row r="55" spans="1:14">
      <c r="A55" s="1787" t="s">
        <v>101</v>
      </c>
    </row>
    <row r="56" spans="1:14">
      <c r="A56" s="4729" t="s">
        <v>512</v>
      </c>
    </row>
    <row r="57" spans="1:14">
      <c r="A57" s="3979" t="s">
        <v>513</v>
      </c>
    </row>
    <row r="58" spans="1:14">
      <c r="A58" s="3979" t="s">
        <v>514</v>
      </c>
      <c r="B58" s="3979"/>
    </row>
    <row r="59" spans="1:14">
      <c r="A59" s="3979" t="s">
        <v>515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95" priority="229" operator="lessThan">
      <formula>0</formula>
    </cfRule>
  </conditionalFormatting>
  <conditionalFormatting sqref="V15">
    <cfRule type="cellIs" dxfId="294" priority="228" operator="greaterThan">
      <formula>0</formula>
    </cfRule>
  </conditionalFormatting>
  <conditionalFormatting sqref="V17">
    <cfRule type="cellIs" dxfId="293" priority="227" operator="lessThan">
      <formula>0</formula>
    </cfRule>
  </conditionalFormatting>
  <conditionalFormatting sqref="V18">
    <cfRule type="cellIs" dxfId="292" priority="225" operator="lessThan">
      <formula>0</formula>
    </cfRule>
    <cfRule type="cellIs" dxfId="291" priority="226" operator="lessThan">
      <formula>0</formula>
    </cfRule>
  </conditionalFormatting>
  <conditionalFormatting sqref="V19">
    <cfRule type="cellIs" dxfId="290" priority="224" operator="lessThan">
      <formula>0</formula>
    </cfRule>
  </conditionalFormatting>
  <conditionalFormatting sqref="V20">
    <cfRule type="cellIs" dxfId="289" priority="223" operator="lessThan">
      <formula>0</formula>
    </cfRule>
  </conditionalFormatting>
  <conditionalFormatting sqref="V22">
    <cfRule type="cellIs" dxfId="288" priority="222" operator="greaterThan">
      <formula>0</formula>
    </cfRule>
  </conditionalFormatting>
  <conditionalFormatting sqref="V23">
    <cfRule type="cellIs" dxfId="287" priority="221" operator="greaterThan">
      <formula>0</formula>
    </cfRule>
  </conditionalFormatting>
  <conditionalFormatting sqref="V24">
    <cfRule type="cellIs" dxfId="286" priority="220" operator="greaterThan">
      <formula>0</formula>
    </cfRule>
  </conditionalFormatting>
  <conditionalFormatting sqref="V25:V36">
    <cfRule type="cellIs" dxfId="285" priority="219" operator="lessThan">
      <formula>0</formula>
    </cfRule>
  </conditionalFormatting>
  <conditionalFormatting sqref="Q9:T12">
    <cfRule type="cellIs" dxfId="284" priority="218" operator="lessThan">
      <formula>0</formula>
    </cfRule>
  </conditionalFormatting>
  <conditionalFormatting sqref="V14">
    <cfRule type="cellIs" dxfId="283" priority="217" operator="greaterThan">
      <formula>$E$14</formula>
    </cfRule>
  </conditionalFormatting>
  <conditionalFormatting sqref="P9:P38">
    <cfRule type="cellIs" dxfId="282" priority="216" operator="lessThan">
      <formula>0</formula>
    </cfRule>
  </conditionalFormatting>
  <conditionalFormatting sqref="Q13:T16">
    <cfRule type="cellIs" dxfId="281"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80" priority="212" operator="lessThan">
      <formula>0</formula>
    </cfRule>
  </conditionalFormatting>
  <conditionalFormatting sqref="Q21:T24">
    <cfRule type="cellIs" dxfId="279" priority="211" operator="greaterThan">
      <formula>0</formula>
    </cfRule>
  </conditionalFormatting>
  <conditionalFormatting sqref="Q25:T36">
    <cfRule type="cellIs" dxfId="278" priority="210" operator="lessThan">
      <formula>0</formula>
    </cfRule>
  </conditionalFormatting>
  <conditionalFormatting sqref="Q37:S37">
    <cfRule type="cellIs" dxfId="277" priority="209" operator="greaterThan">
      <formula>0</formula>
    </cfRule>
  </conditionalFormatting>
  <conditionalFormatting sqref="U9:U12">
    <cfRule type="cellIs" dxfId="276" priority="208" operator="lessThan">
      <formula>0</formula>
    </cfRule>
  </conditionalFormatting>
  <conditionalFormatting sqref="U13:U16">
    <cfRule type="cellIs" dxfId="275"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74" priority="204" operator="lessThan">
      <formula>0</formula>
    </cfRule>
  </conditionalFormatting>
  <conditionalFormatting sqref="U21:U24">
    <cfRule type="cellIs" dxfId="273" priority="203" operator="greaterThan">
      <formula>0</formula>
    </cfRule>
  </conditionalFormatting>
  <conditionalFormatting sqref="U25:U36">
    <cfRule type="cellIs" dxfId="272" priority="202" operator="lessThan">
      <formula>0</formula>
    </cfRule>
  </conditionalFormatting>
  <conditionalFormatting sqref="V16">
    <cfRule type="cellIs" dxfId="271" priority="199" operator="greaterThan">
      <formula>0</formula>
    </cfRule>
    <cfRule type="cellIs" priority="200" operator="greaterThan">
      <formula>0</formula>
    </cfRule>
    <cfRule type="cellIs" priority="201" operator="greaterThan">
      <formula>0</formula>
    </cfRule>
  </conditionalFormatting>
  <conditionalFormatting sqref="V21">
    <cfRule type="cellIs" dxfId="270" priority="198" operator="greaterThan">
      <formula>0</formula>
    </cfRule>
  </conditionalFormatting>
  <conditionalFormatting sqref="V37">
    <cfRule type="cellIs" dxfId="269" priority="197" operator="greaterThan">
      <formula>0</formula>
    </cfRule>
  </conditionalFormatting>
  <conditionalFormatting sqref="T37:U37">
    <cfRule type="cellIs" dxfId="268" priority="196" operator="greaterThan">
      <formula>0</formula>
    </cfRule>
  </conditionalFormatting>
  <conditionalFormatting sqref="Q38:V38">
    <cfRule type="cellIs" dxfId="267" priority="195" operator="greaterThan">
      <formula>0</formula>
    </cfRule>
  </conditionalFormatting>
  <conditionalFormatting sqref="F9">
    <cfRule type="cellIs" dxfId="266" priority="194" operator="lessThan">
      <formula>$E$9</formula>
    </cfRule>
  </conditionalFormatting>
  <conditionalFormatting sqref="G9">
    <cfRule type="cellIs" dxfId="265" priority="193" operator="lessThan">
      <formula>$F$9</formula>
    </cfRule>
  </conditionalFormatting>
  <conditionalFormatting sqref="H9">
    <cfRule type="cellIs" dxfId="264" priority="192" operator="lessThan">
      <formula>$G$9</formula>
    </cfRule>
  </conditionalFormatting>
  <conditionalFormatting sqref="I9">
    <cfRule type="cellIs" dxfId="263" priority="191" operator="lessThan">
      <formula>$H$9</formula>
    </cfRule>
  </conditionalFormatting>
  <conditionalFormatting sqref="J9">
    <cfRule type="cellIs" dxfId="262" priority="190" operator="lessThan">
      <formula>$I$9</formula>
    </cfRule>
  </conditionalFormatting>
  <conditionalFormatting sqref="F10">
    <cfRule type="cellIs" dxfId="261" priority="189" operator="lessThan">
      <formula>$E$10</formula>
    </cfRule>
  </conditionalFormatting>
  <conditionalFormatting sqref="G10">
    <cfRule type="cellIs" dxfId="260" priority="188" operator="lessThan">
      <formula>$F$10</formula>
    </cfRule>
  </conditionalFormatting>
  <conditionalFormatting sqref="H10">
    <cfRule type="cellIs" dxfId="259" priority="187" operator="lessThan">
      <formula>$G$10</formula>
    </cfRule>
  </conditionalFormatting>
  <conditionalFormatting sqref="I10">
    <cfRule type="cellIs" dxfId="258" priority="186" operator="lessThan">
      <formula>$H$10</formula>
    </cfRule>
  </conditionalFormatting>
  <conditionalFormatting sqref="J10">
    <cfRule type="cellIs" dxfId="257" priority="185" operator="lessThan">
      <formula>$I$10</formula>
    </cfRule>
  </conditionalFormatting>
  <conditionalFormatting sqref="F11">
    <cfRule type="cellIs" dxfId="256" priority="184" operator="lessThan">
      <formula>$E$11</formula>
    </cfRule>
  </conditionalFormatting>
  <conditionalFormatting sqref="G11">
    <cfRule type="cellIs" dxfId="255" priority="183" operator="lessThan">
      <formula>$F$11</formula>
    </cfRule>
  </conditionalFormatting>
  <conditionalFormatting sqref="H11">
    <cfRule type="cellIs" dxfId="254" priority="182" operator="lessThan">
      <formula>$G$11</formula>
    </cfRule>
  </conditionalFormatting>
  <conditionalFormatting sqref="I11">
    <cfRule type="cellIs" dxfId="253" priority="181" operator="lessThan">
      <formula>$H$11</formula>
    </cfRule>
  </conditionalFormatting>
  <conditionalFormatting sqref="J11">
    <cfRule type="cellIs" dxfId="252" priority="180" operator="lessThan">
      <formula>$I$11</formula>
    </cfRule>
  </conditionalFormatting>
  <conditionalFormatting sqref="F12">
    <cfRule type="cellIs" dxfId="251" priority="179" operator="lessThan">
      <formula>$E$12</formula>
    </cfRule>
  </conditionalFormatting>
  <conditionalFormatting sqref="G12">
    <cfRule type="cellIs" dxfId="250" priority="178" operator="lessThan">
      <formula>$F$12</formula>
    </cfRule>
  </conditionalFormatting>
  <conditionalFormatting sqref="H12">
    <cfRule type="cellIs" dxfId="249" priority="177" operator="lessThan">
      <formula>$G$12</formula>
    </cfRule>
  </conditionalFormatting>
  <conditionalFormatting sqref="I12">
    <cfRule type="cellIs" dxfId="248" priority="176" operator="lessThan">
      <formula>$H$12</formula>
    </cfRule>
  </conditionalFormatting>
  <conditionalFormatting sqref="J12">
    <cfRule type="cellIs" dxfId="247" priority="175" operator="lessThan">
      <formula>$I$12</formula>
    </cfRule>
  </conditionalFormatting>
  <conditionalFormatting sqref="F13">
    <cfRule type="cellIs" dxfId="246" priority="174" operator="greaterThan">
      <formula>$E$13</formula>
    </cfRule>
  </conditionalFormatting>
  <conditionalFormatting sqref="G13">
    <cfRule type="cellIs" dxfId="245" priority="173" operator="greaterThan">
      <formula>$F$13</formula>
    </cfRule>
  </conditionalFormatting>
  <conditionalFormatting sqref="H13">
    <cfRule type="cellIs" dxfId="244" priority="172" operator="greaterThan">
      <formula>$G$13</formula>
    </cfRule>
  </conditionalFormatting>
  <conditionalFormatting sqref="I13">
    <cfRule type="cellIs" dxfId="243" priority="171" operator="greaterThan">
      <formula>$H$13</formula>
    </cfRule>
  </conditionalFormatting>
  <conditionalFormatting sqref="J13">
    <cfRule type="cellIs" dxfId="242" priority="170" operator="greaterThan">
      <formula>$I$13</formula>
    </cfRule>
  </conditionalFormatting>
  <conditionalFormatting sqref="Q40:S40">
    <cfRule type="cellIs" dxfId="241" priority="169" operator="greaterThan">
      <formula>0</formula>
    </cfRule>
  </conditionalFormatting>
  <conditionalFormatting sqref="T40:U40">
    <cfRule type="cellIs" dxfId="240" priority="168" operator="greaterThan">
      <formula>0</formula>
    </cfRule>
  </conditionalFormatting>
  <conditionalFormatting sqref="Q41:T41">
    <cfRule type="cellIs" dxfId="239" priority="165" operator="greaterThan">
      <formula>0</formula>
    </cfRule>
    <cfRule type="cellIs" priority="166" operator="greaterThan">
      <formula>0</formula>
    </cfRule>
    <cfRule type="cellIs" priority="167" operator="greaterThan">
      <formula>0</formula>
    </cfRule>
  </conditionalFormatting>
  <conditionalFormatting sqref="U41">
    <cfRule type="cellIs" dxfId="238"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37" priority="161" operator="lessThan">
      <formula>0</formula>
    </cfRule>
  </conditionalFormatting>
  <conditionalFormatting sqref="U44">
    <cfRule type="cellIs" dxfId="236" priority="160" operator="lessThan">
      <formula>0</formula>
    </cfRule>
  </conditionalFormatting>
  <conditionalFormatting sqref="Q42:T42">
    <cfRule type="cellIs" dxfId="235" priority="157" operator="greaterThan">
      <formula>0</formula>
    </cfRule>
    <cfRule type="cellIs" priority="158" operator="greaterThan">
      <formula>0</formula>
    </cfRule>
    <cfRule type="cellIs" priority="159" operator="greaterThan">
      <formula>0</formula>
    </cfRule>
  </conditionalFormatting>
  <conditionalFormatting sqref="U42">
    <cfRule type="cellIs" dxfId="234"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233" priority="153" operator="lessThan">
      <formula>0</formula>
    </cfRule>
  </conditionalFormatting>
  <conditionalFormatting sqref="U43">
    <cfRule type="cellIs" dxfId="232" priority="152" operator="lessThan">
      <formula>0</formula>
    </cfRule>
  </conditionalFormatting>
  <conditionalFormatting sqref="F14">
    <cfRule type="cellIs" dxfId="231" priority="151" operator="greaterThan">
      <formula>$E$14</formula>
    </cfRule>
  </conditionalFormatting>
  <conditionalFormatting sqref="G14">
    <cfRule type="cellIs" dxfId="230" priority="150" operator="greaterThan">
      <formula>$F$14</formula>
    </cfRule>
  </conditionalFormatting>
  <conditionalFormatting sqref="H14">
    <cfRule type="cellIs" dxfId="229" priority="149" operator="greaterThan">
      <formula>$G$14</formula>
    </cfRule>
  </conditionalFormatting>
  <conditionalFormatting sqref="I14">
    <cfRule type="cellIs" dxfId="228" priority="148" operator="greaterThan">
      <formula>$H$14</formula>
    </cfRule>
  </conditionalFormatting>
  <conditionalFormatting sqref="J14">
    <cfRule type="cellIs" dxfId="227" priority="147" operator="greaterThan">
      <formula>$I$14</formula>
    </cfRule>
  </conditionalFormatting>
  <conditionalFormatting sqref="F15">
    <cfRule type="cellIs" dxfId="226" priority="146" operator="greaterThan">
      <formula>$E$15</formula>
    </cfRule>
  </conditionalFormatting>
  <conditionalFormatting sqref="G15">
    <cfRule type="cellIs" dxfId="225" priority="145" operator="greaterThan">
      <formula>$F$15</formula>
    </cfRule>
  </conditionalFormatting>
  <conditionalFormatting sqref="H15">
    <cfRule type="cellIs" dxfId="224" priority="144" operator="greaterThan">
      <formula>$G$15</formula>
    </cfRule>
  </conditionalFormatting>
  <conditionalFormatting sqref="I15">
    <cfRule type="cellIs" dxfId="223" priority="143" operator="greaterThan">
      <formula>$H$15</formula>
    </cfRule>
  </conditionalFormatting>
  <conditionalFormatting sqref="J15">
    <cfRule type="cellIs" dxfId="222" priority="142" operator="greaterThan">
      <formula>$I$15</formula>
    </cfRule>
  </conditionalFormatting>
  <conditionalFormatting sqref="F16">
    <cfRule type="cellIs" dxfId="221" priority="141" operator="greaterThan">
      <formula>$E$16</formula>
    </cfRule>
  </conditionalFormatting>
  <conditionalFormatting sqref="G16">
    <cfRule type="cellIs" dxfId="220" priority="140" operator="greaterThan">
      <formula>$F$16</formula>
    </cfRule>
  </conditionalFormatting>
  <conditionalFormatting sqref="H16">
    <cfRule type="cellIs" dxfId="219" priority="139" operator="greaterThan">
      <formula>$G$16</formula>
    </cfRule>
  </conditionalFormatting>
  <conditionalFormatting sqref="I16">
    <cfRule type="cellIs" dxfId="218" priority="138" operator="greaterThan">
      <formula>$H$16</formula>
    </cfRule>
  </conditionalFormatting>
  <conditionalFormatting sqref="J16">
    <cfRule type="cellIs" dxfId="217" priority="137" operator="greaterThan">
      <formula>$I$16</formula>
    </cfRule>
  </conditionalFormatting>
  <conditionalFormatting sqref="F17 I17">
    <cfRule type="cellIs" dxfId="216" priority="136" operator="lessThan">
      <formula>$E$17</formula>
    </cfRule>
  </conditionalFormatting>
  <conditionalFormatting sqref="G17 J17">
    <cfRule type="cellIs" dxfId="215" priority="135" operator="lessThan">
      <formula>$F$17</formula>
    </cfRule>
  </conditionalFormatting>
  <conditionalFormatting sqref="H17">
    <cfRule type="cellIs" dxfId="214" priority="134" operator="lessThan">
      <formula>$G$17</formula>
    </cfRule>
  </conditionalFormatting>
  <conditionalFormatting sqref="F18">
    <cfRule type="cellIs" dxfId="213" priority="133" operator="lessThan">
      <formula>$E$18</formula>
    </cfRule>
  </conditionalFormatting>
  <conditionalFormatting sqref="G18">
    <cfRule type="cellIs" dxfId="212" priority="132" operator="lessThan">
      <formula>$F$18</formula>
    </cfRule>
  </conditionalFormatting>
  <conditionalFormatting sqref="H18">
    <cfRule type="cellIs" dxfId="211" priority="131" operator="lessThan">
      <formula>$G$18</formula>
    </cfRule>
  </conditionalFormatting>
  <conditionalFormatting sqref="I18">
    <cfRule type="cellIs" dxfId="210" priority="130" operator="lessThan">
      <formula>$H$18</formula>
    </cfRule>
  </conditionalFormatting>
  <conditionalFormatting sqref="J18">
    <cfRule type="cellIs" dxfId="209" priority="129" operator="lessThan">
      <formula>$I$18</formula>
    </cfRule>
  </conditionalFormatting>
  <conditionalFormatting sqref="F19">
    <cfRule type="cellIs" dxfId="208" priority="128" operator="lessThan">
      <formula>$E$19</formula>
    </cfRule>
  </conditionalFormatting>
  <conditionalFormatting sqref="G19">
    <cfRule type="cellIs" dxfId="207" priority="127" operator="lessThan">
      <formula>$F$19</formula>
    </cfRule>
  </conditionalFormatting>
  <conditionalFormatting sqref="H19">
    <cfRule type="cellIs" dxfId="206" priority="126" operator="lessThan">
      <formula>$G$19</formula>
    </cfRule>
  </conditionalFormatting>
  <conditionalFormatting sqref="I19">
    <cfRule type="cellIs" dxfId="205" priority="125" operator="lessThan">
      <formula>$H$19</formula>
    </cfRule>
  </conditionalFormatting>
  <conditionalFormatting sqref="J19">
    <cfRule type="cellIs" dxfId="204" priority="124" operator="lessThan">
      <formula>$I$19</formula>
    </cfRule>
  </conditionalFormatting>
  <conditionalFormatting sqref="F20">
    <cfRule type="cellIs" dxfId="203" priority="123" operator="lessThan">
      <formula>$E$20</formula>
    </cfRule>
  </conditionalFormatting>
  <conditionalFormatting sqref="G20">
    <cfRule type="cellIs" dxfId="202" priority="122" operator="lessThan">
      <formula>$F$20</formula>
    </cfRule>
  </conditionalFormatting>
  <conditionalFormatting sqref="H20">
    <cfRule type="cellIs" dxfId="201" priority="121" operator="lessThan">
      <formula>$G$20</formula>
    </cfRule>
  </conditionalFormatting>
  <conditionalFormatting sqref="I20">
    <cfRule type="cellIs" dxfId="200" priority="120" operator="lessThan">
      <formula>$H$20</formula>
    </cfRule>
  </conditionalFormatting>
  <conditionalFormatting sqref="J20">
    <cfRule type="cellIs" dxfId="199" priority="119" operator="lessThan">
      <formula>$I$20</formula>
    </cfRule>
  </conditionalFormatting>
  <conditionalFormatting sqref="F21">
    <cfRule type="cellIs" dxfId="198" priority="118" operator="greaterThan">
      <formula>$E$21</formula>
    </cfRule>
  </conditionalFormatting>
  <conditionalFormatting sqref="G21">
    <cfRule type="cellIs" dxfId="197" priority="117" operator="greaterThan">
      <formula>$F$21</formula>
    </cfRule>
  </conditionalFormatting>
  <conditionalFormatting sqref="H21">
    <cfRule type="cellIs" dxfId="196" priority="116" operator="greaterThan">
      <formula>$G$21</formula>
    </cfRule>
  </conditionalFormatting>
  <conditionalFormatting sqref="I21">
    <cfRule type="cellIs" dxfId="195" priority="115" operator="greaterThan">
      <formula>$H$21</formula>
    </cfRule>
  </conditionalFormatting>
  <conditionalFormatting sqref="J21">
    <cfRule type="cellIs" dxfId="194" priority="114" operator="greaterThan">
      <formula>$I$21</formula>
    </cfRule>
  </conditionalFormatting>
  <conditionalFormatting sqref="F22">
    <cfRule type="cellIs" dxfId="193" priority="113" operator="greaterThan">
      <formula>$E$22</formula>
    </cfRule>
  </conditionalFormatting>
  <conditionalFormatting sqref="G22">
    <cfRule type="cellIs" dxfId="192" priority="112" operator="greaterThan">
      <formula>$F$22</formula>
    </cfRule>
  </conditionalFormatting>
  <conditionalFormatting sqref="H22">
    <cfRule type="cellIs" dxfId="191" priority="111" operator="greaterThan">
      <formula>$G$22</formula>
    </cfRule>
  </conditionalFormatting>
  <conditionalFormatting sqref="I22">
    <cfRule type="cellIs" dxfId="190" priority="110" operator="greaterThan">
      <formula>$H$22</formula>
    </cfRule>
  </conditionalFormatting>
  <conditionalFormatting sqref="J22">
    <cfRule type="cellIs" dxfId="189" priority="109" operator="greaterThan">
      <formula>$I$22</formula>
    </cfRule>
  </conditionalFormatting>
  <conditionalFormatting sqref="F23">
    <cfRule type="cellIs" dxfId="188" priority="108" operator="greaterThan">
      <formula>$E$23</formula>
    </cfRule>
  </conditionalFormatting>
  <conditionalFormatting sqref="G23">
    <cfRule type="cellIs" dxfId="187" priority="107" operator="greaterThan">
      <formula>$F$23</formula>
    </cfRule>
  </conditionalFormatting>
  <conditionalFormatting sqref="H23">
    <cfRule type="cellIs" dxfId="186" priority="106" operator="greaterThan">
      <formula>$G$23</formula>
    </cfRule>
  </conditionalFormatting>
  <conditionalFormatting sqref="I23">
    <cfRule type="cellIs" dxfId="185" priority="105" operator="greaterThan">
      <formula>$H$23</formula>
    </cfRule>
  </conditionalFormatting>
  <conditionalFormatting sqref="J23">
    <cfRule type="cellIs" dxfId="184" priority="104" operator="greaterThan">
      <formula>$I$23</formula>
    </cfRule>
  </conditionalFormatting>
  <conditionalFormatting sqref="F24">
    <cfRule type="cellIs" dxfId="183" priority="103" operator="greaterThan">
      <formula>$E$24</formula>
    </cfRule>
  </conditionalFormatting>
  <conditionalFormatting sqref="G24">
    <cfRule type="cellIs" dxfId="182" priority="102" operator="greaterThan">
      <formula>$F$24</formula>
    </cfRule>
  </conditionalFormatting>
  <conditionalFormatting sqref="H24">
    <cfRule type="cellIs" dxfId="181" priority="101" operator="greaterThan">
      <formula>$G$24</formula>
    </cfRule>
  </conditionalFormatting>
  <conditionalFormatting sqref="I24">
    <cfRule type="cellIs" dxfId="180" priority="100" operator="greaterThan">
      <formula>$H$24</formula>
    </cfRule>
  </conditionalFormatting>
  <conditionalFormatting sqref="J24">
    <cfRule type="cellIs" dxfId="179" priority="99" operator="greaterThan">
      <formula>$I$24</formula>
    </cfRule>
  </conditionalFormatting>
  <conditionalFormatting sqref="G25">
    <cfRule type="cellIs" dxfId="178" priority="98" operator="lessThan">
      <formula>$F$25</formula>
    </cfRule>
  </conditionalFormatting>
  <conditionalFormatting sqref="H25">
    <cfRule type="cellIs" dxfId="177" priority="97" operator="lessThan">
      <formula>$G$25</formula>
    </cfRule>
  </conditionalFormatting>
  <conditionalFormatting sqref="I25">
    <cfRule type="cellIs" dxfId="176" priority="96" operator="lessThan">
      <formula>$H$25</formula>
    </cfRule>
  </conditionalFormatting>
  <conditionalFormatting sqref="J25">
    <cfRule type="cellIs" dxfId="175" priority="95" operator="lessThan">
      <formula>$I$25</formula>
    </cfRule>
  </conditionalFormatting>
  <conditionalFormatting sqref="F26">
    <cfRule type="cellIs" dxfId="174" priority="94" operator="lessThan">
      <formula>$E$26</formula>
    </cfRule>
  </conditionalFormatting>
  <conditionalFormatting sqref="G26">
    <cfRule type="cellIs" dxfId="173" priority="93" operator="lessThan">
      <formula>$F$26</formula>
    </cfRule>
  </conditionalFormatting>
  <conditionalFormatting sqref="H26">
    <cfRule type="cellIs" dxfId="172" priority="92" operator="lessThan">
      <formula>$G$26</formula>
    </cfRule>
  </conditionalFormatting>
  <conditionalFormatting sqref="I26">
    <cfRule type="cellIs" dxfId="171" priority="90" operator="lessThan">
      <formula>$H$26</formula>
    </cfRule>
    <cfRule type="cellIs" dxfId="170" priority="91" operator="lessThan">
      <formula>$H$26</formula>
    </cfRule>
  </conditionalFormatting>
  <conditionalFormatting sqref="J26">
    <cfRule type="cellIs" dxfId="169" priority="89" operator="lessThan">
      <formula>$I$26</formula>
    </cfRule>
  </conditionalFormatting>
  <conditionalFormatting sqref="F27">
    <cfRule type="cellIs" dxfId="168" priority="88" operator="lessThan">
      <formula>$E$27</formula>
    </cfRule>
  </conditionalFormatting>
  <conditionalFormatting sqref="G27">
    <cfRule type="cellIs" dxfId="167" priority="87" operator="lessThan">
      <formula>$F$27</formula>
    </cfRule>
  </conditionalFormatting>
  <conditionalFormatting sqref="H27">
    <cfRule type="cellIs" dxfId="166" priority="86" operator="lessThan">
      <formula>$G$27</formula>
    </cfRule>
  </conditionalFormatting>
  <conditionalFormatting sqref="I27">
    <cfRule type="cellIs" dxfId="165" priority="85" operator="lessThan">
      <formula>$H$27</formula>
    </cfRule>
  </conditionalFormatting>
  <conditionalFormatting sqref="J27">
    <cfRule type="cellIs" dxfId="164" priority="84" operator="lessThan">
      <formula>$I$27</formula>
    </cfRule>
  </conditionalFormatting>
  <conditionalFormatting sqref="F28">
    <cfRule type="cellIs" dxfId="163" priority="83" operator="lessThan">
      <formula>$E$28</formula>
    </cfRule>
  </conditionalFormatting>
  <conditionalFormatting sqref="G28">
    <cfRule type="cellIs" dxfId="162" priority="82" operator="lessThan">
      <formula>$F$28</formula>
    </cfRule>
  </conditionalFormatting>
  <conditionalFormatting sqref="H28">
    <cfRule type="cellIs" dxfId="161" priority="81" operator="lessThan">
      <formula>$G$28</formula>
    </cfRule>
  </conditionalFormatting>
  <conditionalFormatting sqref="I28">
    <cfRule type="cellIs" dxfId="160" priority="80" operator="lessThan">
      <formula>$H$28</formula>
    </cfRule>
  </conditionalFormatting>
  <conditionalFormatting sqref="J28">
    <cfRule type="cellIs" dxfId="159" priority="79" operator="lessThan">
      <formula>$I$28</formula>
    </cfRule>
  </conditionalFormatting>
  <conditionalFormatting sqref="F29">
    <cfRule type="cellIs" dxfId="158" priority="78" operator="lessThan">
      <formula>$E$29</formula>
    </cfRule>
  </conditionalFormatting>
  <conditionalFormatting sqref="G29">
    <cfRule type="cellIs" dxfId="157" priority="77" operator="lessThan">
      <formula>$F$29</formula>
    </cfRule>
  </conditionalFormatting>
  <conditionalFormatting sqref="H29">
    <cfRule type="cellIs" dxfId="156" priority="76" operator="lessThan">
      <formula>$G$29</formula>
    </cfRule>
  </conditionalFormatting>
  <conditionalFormatting sqref="I29">
    <cfRule type="cellIs" dxfId="155" priority="75" operator="lessThan">
      <formula>$H$29</formula>
    </cfRule>
  </conditionalFormatting>
  <conditionalFormatting sqref="J29">
    <cfRule type="cellIs" dxfId="154" priority="74" operator="lessThan">
      <formula>$I$29</formula>
    </cfRule>
  </conditionalFormatting>
  <conditionalFormatting sqref="F30">
    <cfRule type="cellIs" dxfId="153" priority="73" operator="lessThan">
      <formula>$E$30</formula>
    </cfRule>
  </conditionalFormatting>
  <conditionalFormatting sqref="G30">
    <cfRule type="cellIs" dxfId="152" priority="72" operator="lessThan">
      <formula>$F$30</formula>
    </cfRule>
  </conditionalFormatting>
  <conditionalFormatting sqref="H30">
    <cfRule type="cellIs" dxfId="151" priority="71" operator="lessThan">
      <formula>$G$30</formula>
    </cfRule>
  </conditionalFormatting>
  <conditionalFormatting sqref="I30">
    <cfRule type="cellIs" dxfId="150" priority="70" operator="lessThan">
      <formula>$H$30</formula>
    </cfRule>
  </conditionalFormatting>
  <conditionalFormatting sqref="J30">
    <cfRule type="cellIs" dxfId="149" priority="69" operator="lessThan">
      <formula>$I$30</formula>
    </cfRule>
  </conditionalFormatting>
  <conditionalFormatting sqref="F31">
    <cfRule type="cellIs" dxfId="148" priority="68" operator="lessThan">
      <formula>$E$31</formula>
    </cfRule>
  </conditionalFormatting>
  <conditionalFormatting sqref="G31">
    <cfRule type="cellIs" dxfId="147" priority="67" operator="lessThan">
      <formula>$F$31</formula>
    </cfRule>
  </conditionalFormatting>
  <conditionalFormatting sqref="H31">
    <cfRule type="cellIs" dxfId="146" priority="66" operator="lessThan">
      <formula>$G$31</formula>
    </cfRule>
  </conditionalFormatting>
  <conditionalFormatting sqref="I31">
    <cfRule type="cellIs" dxfId="145" priority="65" operator="lessThan">
      <formula>$H$31</formula>
    </cfRule>
  </conditionalFormatting>
  <conditionalFormatting sqref="J31">
    <cfRule type="cellIs" dxfId="144" priority="64" operator="lessThan">
      <formula>$I$31</formula>
    </cfRule>
  </conditionalFormatting>
  <conditionalFormatting sqref="F32">
    <cfRule type="cellIs" dxfId="143" priority="63" operator="lessThan">
      <formula>$E$32</formula>
    </cfRule>
  </conditionalFormatting>
  <conditionalFormatting sqref="G32">
    <cfRule type="cellIs" dxfId="142" priority="62" operator="lessThan">
      <formula>$F$32</formula>
    </cfRule>
  </conditionalFormatting>
  <conditionalFormatting sqref="H32">
    <cfRule type="cellIs" dxfId="141" priority="61" operator="lessThan">
      <formula>$G$32</formula>
    </cfRule>
  </conditionalFormatting>
  <conditionalFormatting sqref="I32">
    <cfRule type="cellIs" dxfId="140" priority="60" operator="lessThan">
      <formula>$H$32</formula>
    </cfRule>
  </conditionalFormatting>
  <conditionalFormatting sqref="J32">
    <cfRule type="cellIs" dxfId="139" priority="59" operator="lessThan">
      <formula>$I$32</formula>
    </cfRule>
  </conditionalFormatting>
  <conditionalFormatting sqref="F33">
    <cfRule type="cellIs" dxfId="138" priority="58" operator="lessThan">
      <formula>$E$33</formula>
    </cfRule>
  </conditionalFormatting>
  <conditionalFormatting sqref="G33">
    <cfRule type="cellIs" dxfId="137" priority="57" operator="lessThan">
      <formula>$F$33</formula>
    </cfRule>
  </conditionalFormatting>
  <conditionalFormatting sqref="H33">
    <cfRule type="cellIs" dxfId="136" priority="56" operator="lessThan">
      <formula>$G$33</formula>
    </cfRule>
  </conditionalFormatting>
  <conditionalFormatting sqref="I33">
    <cfRule type="cellIs" dxfId="135" priority="55" operator="lessThan">
      <formula>$H$33</formula>
    </cfRule>
  </conditionalFormatting>
  <conditionalFormatting sqref="J33">
    <cfRule type="cellIs" dxfId="134" priority="54" operator="lessThan">
      <formula>$I$33</formula>
    </cfRule>
  </conditionalFormatting>
  <conditionalFormatting sqref="F34">
    <cfRule type="cellIs" dxfId="133" priority="53" operator="lessThan">
      <formula>$E$34</formula>
    </cfRule>
  </conditionalFormatting>
  <conditionalFormatting sqref="F35">
    <cfRule type="cellIs" dxfId="132" priority="52" operator="lessThan">
      <formula>$E$35</formula>
    </cfRule>
  </conditionalFormatting>
  <conditionalFormatting sqref="F36">
    <cfRule type="cellIs" dxfId="131" priority="51" operator="lessThan">
      <formula>$E$36</formula>
    </cfRule>
  </conditionalFormatting>
  <conditionalFormatting sqref="G34">
    <cfRule type="cellIs" dxfId="130" priority="50" operator="lessThan">
      <formula>$F$34</formula>
    </cfRule>
  </conditionalFormatting>
  <conditionalFormatting sqref="H34">
    <cfRule type="cellIs" dxfId="129" priority="49" operator="lessThan">
      <formula>$G$34</formula>
    </cfRule>
  </conditionalFormatting>
  <conditionalFormatting sqref="I34">
    <cfRule type="cellIs" dxfId="128" priority="48" operator="lessThan">
      <formula>$H$34</formula>
    </cfRule>
  </conditionalFormatting>
  <conditionalFormatting sqref="J34">
    <cfRule type="cellIs" dxfId="127" priority="47" operator="lessThan">
      <formula>$I$34</formula>
    </cfRule>
  </conditionalFormatting>
  <conditionalFormatting sqref="G35">
    <cfRule type="cellIs" dxfId="126" priority="46" operator="lessThan">
      <formula>$F$35</formula>
    </cfRule>
  </conditionalFormatting>
  <conditionalFormatting sqref="H35">
    <cfRule type="cellIs" dxfId="125" priority="45" operator="lessThan">
      <formula>$G$35</formula>
    </cfRule>
  </conditionalFormatting>
  <conditionalFormatting sqref="I35">
    <cfRule type="cellIs" dxfId="124" priority="44" operator="lessThan">
      <formula>$H$35</formula>
    </cfRule>
  </conditionalFormatting>
  <conditionalFormatting sqref="J35">
    <cfRule type="cellIs" dxfId="123" priority="43" operator="lessThan">
      <formula>$I$35</formula>
    </cfRule>
  </conditionalFormatting>
  <conditionalFormatting sqref="G36">
    <cfRule type="cellIs" dxfId="122" priority="42" operator="lessThan">
      <formula>$F$36</formula>
    </cfRule>
  </conditionalFormatting>
  <conditionalFormatting sqref="H36">
    <cfRule type="cellIs" dxfId="121" priority="41" operator="lessThan">
      <formula>$G$36</formula>
    </cfRule>
  </conditionalFormatting>
  <conditionalFormatting sqref="I36">
    <cfRule type="cellIs" dxfId="120" priority="40" operator="lessThan">
      <formula>$H$36</formula>
    </cfRule>
  </conditionalFormatting>
  <conditionalFormatting sqref="J36">
    <cfRule type="cellIs" dxfId="119" priority="39" operator="lessThan">
      <formula>$I$36</formula>
    </cfRule>
  </conditionalFormatting>
  <conditionalFormatting sqref="F37">
    <cfRule type="cellIs" dxfId="118" priority="38" operator="greaterThan">
      <formula>$E$37</formula>
    </cfRule>
  </conditionalFormatting>
  <conditionalFormatting sqref="F38">
    <cfRule type="cellIs" dxfId="117" priority="37" operator="greaterThan">
      <formula>$E$38</formula>
    </cfRule>
  </conditionalFormatting>
  <conditionalFormatting sqref="G37">
    <cfRule type="cellIs" dxfId="116" priority="36" operator="greaterThan">
      <formula>$F$37</formula>
    </cfRule>
  </conditionalFormatting>
  <conditionalFormatting sqref="G38">
    <cfRule type="cellIs" dxfId="115" priority="35" operator="greaterThan">
      <formula>$F$38</formula>
    </cfRule>
  </conditionalFormatting>
  <conditionalFormatting sqref="H37">
    <cfRule type="cellIs" dxfId="114" priority="34" operator="greaterThan">
      <formula>$G$37</formula>
    </cfRule>
  </conditionalFormatting>
  <conditionalFormatting sqref="I37">
    <cfRule type="cellIs" dxfId="113" priority="33" operator="greaterThan">
      <formula>$H$37</formula>
    </cfRule>
  </conditionalFormatting>
  <conditionalFormatting sqref="J37">
    <cfRule type="cellIs" dxfId="112" priority="32" operator="greaterThan">
      <formula>$I$37</formula>
    </cfRule>
  </conditionalFormatting>
  <conditionalFormatting sqref="H38">
    <cfRule type="cellIs" dxfId="111" priority="31" operator="greaterThan">
      <formula>$G$38</formula>
    </cfRule>
  </conditionalFormatting>
  <conditionalFormatting sqref="I38">
    <cfRule type="cellIs" dxfId="110" priority="30" operator="greaterThan">
      <formula>$H$38</formula>
    </cfRule>
  </conditionalFormatting>
  <conditionalFormatting sqref="J38">
    <cfRule type="cellIs" dxfId="109" priority="29" operator="greaterThan">
      <formula>$I$38</formula>
    </cfRule>
  </conditionalFormatting>
  <conditionalFormatting sqref="F40">
    <cfRule type="cellIs" dxfId="108" priority="28" operator="greaterThan">
      <formula>$E$40</formula>
    </cfRule>
  </conditionalFormatting>
  <conditionalFormatting sqref="G40">
    <cfRule type="cellIs" dxfId="107" priority="27" operator="greaterThan">
      <formula>$F$40</formula>
    </cfRule>
  </conditionalFormatting>
  <conditionalFormatting sqref="H40">
    <cfRule type="cellIs" dxfId="106" priority="26" operator="greaterThan">
      <formula>$G$40</formula>
    </cfRule>
  </conditionalFormatting>
  <conditionalFormatting sqref="I40">
    <cfRule type="cellIs" dxfId="105" priority="25" operator="greaterThan">
      <formula>$H$40</formula>
    </cfRule>
  </conditionalFormatting>
  <conditionalFormatting sqref="J40">
    <cfRule type="cellIs" dxfId="104" priority="24" operator="greaterThan">
      <formula>$I$40</formula>
    </cfRule>
  </conditionalFormatting>
  <conditionalFormatting sqref="F41">
    <cfRule type="cellIs" dxfId="103" priority="23" operator="greaterThan">
      <formula>$E$41</formula>
    </cfRule>
  </conditionalFormatting>
  <conditionalFormatting sqref="G41">
    <cfRule type="cellIs" dxfId="102" priority="22" operator="greaterThan">
      <formula>$F$41</formula>
    </cfRule>
  </conditionalFormatting>
  <conditionalFormatting sqref="H41">
    <cfRule type="cellIs" dxfId="101" priority="21" operator="greaterThan">
      <formula>$G$41</formula>
    </cfRule>
  </conditionalFormatting>
  <conditionalFormatting sqref="I41">
    <cfRule type="cellIs" dxfId="100" priority="20" operator="greaterThan">
      <formula>$H$41</formula>
    </cfRule>
  </conditionalFormatting>
  <conditionalFormatting sqref="J41">
    <cfRule type="cellIs" dxfId="99" priority="19" operator="greaterThan">
      <formula>$I$41</formula>
    </cfRule>
  </conditionalFormatting>
  <conditionalFormatting sqref="F42">
    <cfRule type="cellIs" dxfId="98" priority="18" operator="greaterThan">
      <formula>$E$42</formula>
    </cfRule>
  </conditionalFormatting>
  <conditionalFormatting sqref="G42">
    <cfRule type="cellIs" dxfId="97" priority="17" operator="greaterThan">
      <formula>$F$42</formula>
    </cfRule>
  </conditionalFormatting>
  <conditionalFormatting sqref="H42">
    <cfRule type="cellIs" dxfId="96" priority="16" operator="greaterThan">
      <formula>$G$42</formula>
    </cfRule>
  </conditionalFormatting>
  <conditionalFormatting sqref="I42">
    <cfRule type="cellIs" dxfId="95" priority="15" operator="greaterThan">
      <formula>$H$42</formula>
    </cfRule>
  </conditionalFormatting>
  <conditionalFormatting sqref="J42">
    <cfRule type="cellIs" dxfId="94" priority="14" operator="greaterThan">
      <formula>$I$42</formula>
    </cfRule>
  </conditionalFormatting>
  <conditionalFormatting sqref="F43">
    <cfRule type="cellIs" dxfId="93" priority="13" operator="lessThan">
      <formula>$E$43</formula>
    </cfRule>
  </conditionalFormatting>
  <conditionalFormatting sqref="G43">
    <cfRule type="cellIs" dxfId="92" priority="12" operator="lessThan">
      <formula>$F$43</formula>
    </cfRule>
  </conditionalFormatting>
  <conditionalFormatting sqref="H43">
    <cfRule type="cellIs" dxfId="91" priority="11" operator="lessThan">
      <formula>$G$43</formula>
    </cfRule>
  </conditionalFormatting>
  <conditionalFormatting sqref="I43">
    <cfRule type="cellIs" dxfId="90" priority="10" operator="lessThan">
      <formula>$H$43</formula>
    </cfRule>
  </conditionalFormatting>
  <conditionalFormatting sqref="J43">
    <cfRule type="cellIs" dxfId="89" priority="9" operator="lessThan">
      <formula>$I$43</formula>
    </cfRule>
  </conditionalFormatting>
  <conditionalFormatting sqref="F44">
    <cfRule type="cellIs" dxfId="88" priority="8" operator="lessThan">
      <formula>$E$44</formula>
    </cfRule>
  </conditionalFormatting>
  <conditionalFormatting sqref="G44">
    <cfRule type="cellIs" dxfId="87" priority="7" operator="lessThan">
      <formula>$F$44</formula>
    </cfRule>
  </conditionalFormatting>
  <conditionalFormatting sqref="H44">
    <cfRule type="cellIs" dxfId="86" priority="6" operator="lessThan">
      <formula>$G$44</formula>
    </cfRule>
  </conditionalFormatting>
  <conditionalFormatting sqref="I44">
    <cfRule type="cellIs" dxfId="85" priority="5" operator="lessThan">
      <formula>$H$44</formula>
    </cfRule>
  </conditionalFormatting>
  <conditionalFormatting sqref="J44">
    <cfRule type="cellIs" dxfId="84" priority="4" operator="lessThan">
      <formula>$I$44</formula>
    </cfRule>
  </conditionalFormatting>
  <conditionalFormatting sqref="V13">
    <cfRule type="cellIs" dxfId="83"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view="pageBreakPreview" zoomScale="90" zoomScaleNormal="85" zoomScaleSheetLayoutView="90" workbookViewId="0">
      <pane xSplit="9" ySplit="7" topLeftCell="J8" activePane="bottomRight" state="frozen"/>
      <selection pane="topRight" activeCell="K1" sqref="K1"/>
      <selection pane="bottomLeft" activeCell="A9" sqref="A9"/>
      <selection pane="bottomRight" activeCell="D41" sqref="D41"/>
    </sheetView>
  </sheetViews>
  <sheetFormatPr defaultRowHeight="12.75"/>
  <cols>
    <col min="1" max="1" width="8.28515625" style="1848" customWidth="1"/>
    <col min="2" max="2" width="42" style="1848" customWidth="1"/>
    <col min="3" max="3" width="8.28515625" style="1848" customWidth="1"/>
    <col min="4" max="7" width="10.7109375" style="1848" customWidth="1"/>
    <col min="8" max="8" width="11" style="1848" customWidth="1"/>
    <col min="9" max="9" width="10.7109375" style="1848" customWidth="1"/>
    <col min="10" max="10" width="12.7109375" style="1848" customWidth="1"/>
    <col min="11" max="11" width="9.7109375" style="1848" bestFit="1" customWidth="1"/>
    <col min="12" max="254" width="9.140625" style="1848"/>
    <col min="255" max="255" width="5.28515625" style="1848" customWidth="1"/>
    <col min="256" max="256" width="56.42578125" style="1848" customWidth="1"/>
    <col min="257" max="257" width="10.28515625" style="1848" customWidth="1"/>
    <col min="258" max="264" width="10.7109375" style="1848" customWidth="1"/>
    <col min="265" max="265" width="9.140625" style="1848"/>
    <col min="266" max="266" width="11.28515625" style="1848" bestFit="1" customWidth="1"/>
    <col min="267" max="267" width="9.7109375" style="1848" bestFit="1" customWidth="1"/>
    <col min="268" max="510" width="9.140625" style="1848"/>
    <col min="511" max="511" width="5.28515625" style="1848" customWidth="1"/>
    <col min="512" max="512" width="56.42578125" style="1848" customWidth="1"/>
    <col min="513" max="513" width="10.28515625" style="1848" customWidth="1"/>
    <col min="514" max="520" width="10.7109375" style="1848" customWidth="1"/>
    <col min="521" max="521" width="9.140625" style="1848"/>
    <col min="522" max="522" width="11.28515625" style="1848" bestFit="1" customWidth="1"/>
    <col min="523" max="523" width="9.7109375" style="1848" bestFit="1" customWidth="1"/>
    <col min="524" max="766" width="9.140625" style="1848"/>
    <col min="767" max="767" width="5.28515625" style="1848" customWidth="1"/>
    <col min="768" max="768" width="56.42578125" style="1848" customWidth="1"/>
    <col min="769" max="769" width="10.28515625" style="1848" customWidth="1"/>
    <col min="770" max="776" width="10.7109375" style="1848" customWidth="1"/>
    <col min="777" max="777" width="9.140625" style="1848"/>
    <col min="778" max="778" width="11.28515625" style="1848" bestFit="1" customWidth="1"/>
    <col min="779" max="779" width="9.7109375" style="1848" bestFit="1" customWidth="1"/>
    <col min="780" max="1022" width="9.140625" style="1848"/>
    <col min="1023" max="1023" width="5.28515625" style="1848" customWidth="1"/>
    <col min="1024" max="1024" width="56.42578125" style="1848" customWidth="1"/>
    <col min="1025" max="1025" width="10.28515625" style="1848" customWidth="1"/>
    <col min="1026" max="1032" width="10.7109375" style="1848" customWidth="1"/>
    <col min="1033" max="1033" width="9.140625" style="1848"/>
    <col min="1034" max="1034" width="11.28515625" style="1848" bestFit="1" customWidth="1"/>
    <col min="1035" max="1035" width="9.7109375" style="1848" bestFit="1" customWidth="1"/>
    <col min="1036" max="1278" width="9.140625" style="1848"/>
    <col min="1279" max="1279" width="5.28515625" style="1848" customWidth="1"/>
    <col min="1280" max="1280" width="56.42578125" style="1848" customWidth="1"/>
    <col min="1281" max="1281" width="10.28515625" style="1848" customWidth="1"/>
    <col min="1282" max="1288" width="10.7109375" style="1848" customWidth="1"/>
    <col min="1289" max="1289" width="9.140625" style="1848"/>
    <col min="1290" max="1290" width="11.28515625" style="1848" bestFit="1" customWidth="1"/>
    <col min="1291" max="1291" width="9.7109375" style="1848" bestFit="1" customWidth="1"/>
    <col min="1292" max="1534" width="9.140625" style="1848"/>
    <col min="1535" max="1535" width="5.28515625" style="1848" customWidth="1"/>
    <col min="1536" max="1536" width="56.42578125" style="1848" customWidth="1"/>
    <col min="1537" max="1537" width="10.28515625" style="1848" customWidth="1"/>
    <col min="1538" max="1544" width="10.7109375" style="1848" customWidth="1"/>
    <col min="1545" max="1545" width="9.140625" style="1848"/>
    <col min="1546" max="1546" width="11.28515625" style="1848" bestFit="1" customWidth="1"/>
    <col min="1547" max="1547" width="9.7109375" style="1848" bestFit="1" customWidth="1"/>
    <col min="1548" max="1790" width="9.140625" style="1848"/>
    <col min="1791" max="1791" width="5.28515625" style="1848" customWidth="1"/>
    <col min="1792" max="1792" width="56.42578125" style="1848" customWidth="1"/>
    <col min="1793" max="1793" width="10.28515625" style="1848" customWidth="1"/>
    <col min="1794" max="1800" width="10.7109375" style="1848" customWidth="1"/>
    <col min="1801" max="1801" width="9.140625" style="1848"/>
    <col min="1802" max="1802" width="11.28515625" style="1848" bestFit="1" customWidth="1"/>
    <col min="1803" max="1803" width="9.7109375" style="1848" bestFit="1" customWidth="1"/>
    <col min="1804" max="2046" width="9.140625" style="1848"/>
    <col min="2047" max="2047" width="5.28515625" style="1848" customWidth="1"/>
    <col min="2048" max="2048" width="56.42578125" style="1848" customWidth="1"/>
    <col min="2049" max="2049" width="10.28515625" style="1848" customWidth="1"/>
    <col min="2050" max="2056" width="10.7109375" style="1848" customWidth="1"/>
    <col min="2057" max="2057" width="9.140625" style="1848"/>
    <col min="2058" max="2058" width="11.28515625" style="1848" bestFit="1" customWidth="1"/>
    <col min="2059" max="2059" width="9.7109375" style="1848" bestFit="1" customWidth="1"/>
    <col min="2060" max="2302" width="9.140625" style="1848"/>
    <col min="2303" max="2303" width="5.28515625" style="1848" customWidth="1"/>
    <col min="2304" max="2304" width="56.42578125" style="1848" customWidth="1"/>
    <col min="2305" max="2305" width="10.28515625" style="1848" customWidth="1"/>
    <col min="2306" max="2312" width="10.7109375" style="1848" customWidth="1"/>
    <col min="2313" max="2313" width="9.140625" style="1848"/>
    <col min="2314" max="2314" width="11.28515625" style="1848" bestFit="1" customWidth="1"/>
    <col min="2315" max="2315" width="9.7109375" style="1848" bestFit="1" customWidth="1"/>
    <col min="2316" max="2558" width="9.140625" style="1848"/>
    <col min="2559" max="2559" width="5.28515625" style="1848" customWidth="1"/>
    <col min="2560" max="2560" width="56.42578125" style="1848" customWidth="1"/>
    <col min="2561" max="2561" width="10.28515625" style="1848" customWidth="1"/>
    <col min="2562" max="2568" width="10.7109375" style="1848" customWidth="1"/>
    <col min="2569" max="2569" width="9.140625" style="1848"/>
    <col min="2570" max="2570" width="11.28515625" style="1848" bestFit="1" customWidth="1"/>
    <col min="2571" max="2571" width="9.7109375" style="1848" bestFit="1" customWidth="1"/>
    <col min="2572" max="2814" width="9.140625" style="1848"/>
    <col min="2815" max="2815" width="5.28515625" style="1848" customWidth="1"/>
    <col min="2816" max="2816" width="56.42578125" style="1848" customWidth="1"/>
    <col min="2817" max="2817" width="10.28515625" style="1848" customWidth="1"/>
    <col min="2818" max="2824" width="10.7109375" style="1848" customWidth="1"/>
    <col min="2825" max="2825" width="9.140625" style="1848"/>
    <col min="2826" max="2826" width="11.28515625" style="1848" bestFit="1" customWidth="1"/>
    <col min="2827" max="2827" width="9.7109375" style="1848" bestFit="1" customWidth="1"/>
    <col min="2828" max="3070" width="9.140625" style="1848"/>
    <col min="3071" max="3071" width="5.28515625" style="1848" customWidth="1"/>
    <col min="3072" max="3072" width="56.42578125" style="1848" customWidth="1"/>
    <col min="3073" max="3073" width="10.28515625" style="1848" customWidth="1"/>
    <col min="3074" max="3080" width="10.7109375" style="1848" customWidth="1"/>
    <col min="3081" max="3081" width="9.140625" style="1848"/>
    <col min="3082" max="3082" width="11.28515625" style="1848" bestFit="1" customWidth="1"/>
    <col min="3083" max="3083" width="9.7109375" style="1848" bestFit="1" customWidth="1"/>
    <col min="3084" max="3326" width="9.140625" style="1848"/>
    <col min="3327" max="3327" width="5.28515625" style="1848" customWidth="1"/>
    <col min="3328" max="3328" width="56.42578125" style="1848" customWidth="1"/>
    <col min="3329" max="3329" width="10.28515625" style="1848" customWidth="1"/>
    <col min="3330" max="3336" width="10.7109375" style="1848" customWidth="1"/>
    <col min="3337" max="3337" width="9.140625" style="1848"/>
    <col min="3338" max="3338" width="11.28515625" style="1848" bestFit="1" customWidth="1"/>
    <col min="3339" max="3339" width="9.7109375" style="1848" bestFit="1" customWidth="1"/>
    <col min="3340" max="3582" width="9.140625" style="1848"/>
    <col min="3583" max="3583" width="5.28515625" style="1848" customWidth="1"/>
    <col min="3584" max="3584" width="56.42578125" style="1848" customWidth="1"/>
    <col min="3585" max="3585" width="10.28515625" style="1848" customWidth="1"/>
    <col min="3586" max="3592" width="10.7109375" style="1848" customWidth="1"/>
    <col min="3593" max="3593" width="9.140625" style="1848"/>
    <col min="3594" max="3594" width="11.28515625" style="1848" bestFit="1" customWidth="1"/>
    <col min="3595" max="3595" width="9.7109375" style="1848" bestFit="1" customWidth="1"/>
    <col min="3596" max="3838" width="9.140625" style="1848"/>
    <col min="3839" max="3839" width="5.28515625" style="1848" customWidth="1"/>
    <col min="3840" max="3840" width="56.42578125" style="1848" customWidth="1"/>
    <col min="3841" max="3841" width="10.28515625" style="1848" customWidth="1"/>
    <col min="3842" max="3848" width="10.7109375" style="1848" customWidth="1"/>
    <col min="3849" max="3849" width="9.140625" style="1848"/>
    <col min="3850" max="3850" width="11.28515625" style="1848" bestFit="1" customWidth="1"/>
    <col min="3851" max="3851" width="9.7109375" style="1848" bestFit="1" customWidth="1"/>
    <col min="3852" max="4094" width="9.140625" style="1848"/>
    <col min="4095" max="4095" width="5.28515625" style="1848" customWidth="1"/>
    <col min="4096" max="4096" width="56.42578125" style="1848" customWidth="1"/>
    <col min="4097" max="4097" width="10.28515625" style="1848" customWidth="1"/>
    <col min="4098" max="4104" width="10.7109375" style="1848" customWidth="1"/>
    <col min="4105" max="4105" width="9.140625" style="1848"/>
    <col min="4106" max="4106" width="11.28515625" style="1848" bestFit="1" customWidth="1"/>
    <col min="4107" max="4107" width="9.7109375" style="1848" bestFit="1" customWidth="1"/>
    <col min="4108" max="4350" width="9.140625" style="1848"/>
    <col min="4351" max="4351" width="5.28515625" style="1848" customWidth="1"/>
    <col min="4352" max="4352" width="56.42578125" style="1848" customWidth="1"/>
    <col min="4353" max="4353" width="10.28515625" style="1848" customWidth="1"/>
    <col min="4354" max="4360" width="10.7109375" style="1848" customWidth="1"/>
    <col min="4361" max="4361" width="9.140625" style="1848"/>
    <col min="4362" max="4362" width="11.28515625" style="1848" bestFit="1" customWidth="1"/>
    <col min="4363" max="4363" width="9.7109375" style="1848" bestFit="1" customWidth="1"/>
    <col min="4364" max="4606" width="9.140625" style="1848"/>
    <col min="4607" max="4607" width="5.28515625" style="1848" customWidth="1"/>
    <col min="4608" max="4608" width="56.42578125" style="1848" customWidth="1"/>
    <col min="4609" max="4609" width="10.28515625" style="1848" customWidth="1"/>
    <col min="4610" max="4616" width="10.7109375" style="1848" customWidth="1"/>
    <col min="4617" max="4617" width="9.140625" style="1848"/>
    <col min="4618" max="4618" width="11.28515625" style="1848" bestFit="1" customWidth="1"/>
    <col min="4619" max="4619" width="9.7109375" style="1848" bestFit="1" customWidth="1"/>
    <col min="4620" max="4862" width="9.140625" style="1848"/>
    <col min="4863" max="4863" width="5.28515625" style="1848" customWidth="1"/>
    <col min="4864" max="4864" width="56.42578125" style="1848" customWidth="1"/>
    <col min="4865" max="4865" width="10.28515625" style="1848" customWidth="1"/>
    <col min="4866" max="4872" width="10.7109375" style="1848" customWidth="1"/>
    <col min="4873" max="4873" width="9.140625" style="1848"/>
    <col min="4874" max="4874" width="11.28515625" style="1848" bestFit="1" customWidth="1"/>
    <col min="4875" max="4875" width="9.7109375" style="1848" bestFit="1" customWidth="1"/>
    <col min="4876" max="5118" width="9.140625" style="1848"/>
    <col min="5119" max="5119" width="5.28515625" style="1848" customWidth="1"/>
    <col min="5120" max="5120" width="56.42578125" style="1848" customWidth="1"/>
    <col min="5121" max="5121" width="10.28515625" style="1848" customWidth="1"/>
    <col min="5122" max="5128" width="10.7109375" style="1848" customWidth="1"/>
    <col min="5129" max="5129" width="9.140625" style="1848"/>
    <col min="5130" max="5130" width="11.28515625" style="1848" bestFit="1" customWidth="1"/>
    <col min="5131" max="5131" width="9.7109375" style="1848" bestFit="1" customWidth="1"/>
    <col min="5132" max="5374" width="9.140625" style="1848"/>
    <col min="5375" max="5375" width="5.28515625" style="1848" customWidth="1"/>
    <col min="5376" max="5376" width="56.42578125" style="1848" customWidth="1"/>
    <col min="5377" max="5377" width="10.28515625" style="1848" customWidth="1"/>
    <col min="5378" max="5384" width="10.7109375" style="1848" customWidth="1"/>
    <col min="5385" max="5385" width="9.140625" style="1848"/>
    <col min="5386" max="5386" width="11.28515625" style="1848" bestFit="1" customWidth="1"/>
    <col min="5387" max="5387" width="9.7109375" style="1848" bestFit="1" customWidth="1"/>
    <col min="5388" max="5630" width="9.140625" style="1848"/>
    <col min="5631" max="5631" width="5.28515625" style="1848" customWidth="1"/>
    <col min="5632" max="5632" width="56.42578125" style="1848" customWidth="1"/>
    <col min="5633" max="5633" width="10.28515625" style="1848" customWidth="1"/>
    <col min="5634" max="5640" width="10.7109375" style="1848" customWidth="1"/>
    <col min="5641" max="5641" width="9.140625" style="1848"/>
    <col min="5642" max="5642" width="11.28515625" style="1848" bestFit="1" customWidth="1"/>
    <col min="5643" max="5643" width="9.7109375" style="1848" bestFit="1" customWidth="1"/>
    <col min="5644" max="5886" width="9.140625" style="1848"/>
    <col min="5887" max="5887" width="5.28515625" style="1848" customWidth="1"/>
    <col min="5888" max="5888" width="56.42578125" style="1848" customWidth="1"/>
    <col min="5889" max="5889" width="10.28515625" style="1848" customWidth="1"/>
    <col min="5890" max="5896" width="10.7109375" style="1848" customWidth="1"/>
    <col min="5897" max="5897" width="9.140625" style="1848"/>
    <col min="5898" max="5898" width="11.28515625" style="1848" bestFit="1" customWidth="1"/>
    <col min="5899" max="5899" width="9.7109375" style="1848" bestFit="1" customWidth="1"/>
    <col min="5900" max="6142" width="9.140625" style="1848"/>
    <col min="6143" max="6143" width="5.28515625" style="1848" customWidth="1"/>
    <col min="6144" max="6144" width="56.42578125" style="1848" customWidth="1"/>
    <col min="6145" max="6145" width="10.28515625" style="1848" customWidth="1"/>
    <col min="6146" max="6152" width="10.7109375" style="1848" customWidth="1"/>
    <col min="6153" max="6153" width="9.140625" style="1848"/>
    <col min="6154" max="6154" width="11.28515625" style="1848" bestFit="1" customWidth="1"/>
    <col min="6155" max="6155" width="9.7109375" style="1848" bestFit="1" customWidth="1"/>
    <col min="6156" max="6398" width="9.140625" style="1848"/>
    <col min="6399" max="6399" width="5.28515625" style="1848" customWidth="1"/>
    <col min="6400" max="6400" width="56.42578125" style="1848" customWidth="1"/>
    <col min="6401" max="6401" width="10.28515625" style="1848" customWidth="1"/>
    <col min="6402" max="6408" width="10.7109375" style="1848" customWidth="1"/>
    <col min="6409" max="6409" width="9.140625" style="1848"/>
    <col min="6410" max="6410" width="11.28515625" style="1848" bestFit="1" customWidth="1"/>
    <col min="6411" max="6411" width="9.7109375" style="1848" bestFit="1" customWidth="1"/>
    <col min="6412" max="6654" width="9.140625" style="1848"/>
    <col min="6655" max="6655" width="5.28515625" style="1848" customWidth="1"/>
    <col min="6656" max="6656" width="56.42578125" style="1848" customWidth="1"/>
    <col min="6657" max="6657" width="10.28515625" style="1848" customWidth="1"/>
    <col min="6658" max="6664" width="10.7109375" style="1848" customWidth="1"/>
    <col min="6665" max="6665" width="9.140625" style="1848"/>
    <col min="6666" max="6666" width="11.28515625" style="1848" bestFit="1" customWidth="1"/>
    <col min="6667" max="6667" width="9.7109375" style="1848" bestFit="1" customWidth="1"/>
    <col min="6668" max="6910" width="9.140625" style="1848"/>
    <col min="6911" max="6911" width="5.28515625" style="1848" customWidth="1"/>
    <col min="6912" max="6912" width="56.42578125" style="1848" customWidth="1"/>
    <col min="6913" max="6913" width="10.28515625" style="1848" customWidth="1"/>
    <col min="6914" max="6920" width="10.7109375" style="1848" customWidth="1"/>
    <col min="6921" max="6921" width="9.140625" style="1848"/>
    <col min="6922" max="6922" width="11.28515625" style="1848" bestFit="1" customWidth="1"/>
    <col min="6923" max="6923" width="9.7109375" style="1848" bestFit="1" customWidth="1"/>
    <col min="6924" max="7166" width="9.140625" style="1848"/>
    <col min="7167" max="7167" width="5.28515625" style="1848" customWidth="1"/>
    <col min="7168" max="7168" width="56.42578125" style="1848" customWidth="1"/>
    <col min="7169" max="7169" width="10.28515625" style="1848" customWidth="1"/>
    <col min="7170" max="7176" width="10.7109375" style="1848" customWidth="1"/>
    <col min="7177" max="7177" width="9.140625" style="1848"/>
    <col min="7178" max="7178" width="11.28515625" style="1848" bestFit="1" customWidth="1"/>
    <col min="7179" max="7179" width="9.7109375" style="1848" bestFit="1" customWidth="1"/>
    <col min="7180" max="7422" width="9.140625" style="1848"/>
    <col min="7423" max="7423" width="5.28515625" style="1848" customWidth="1"/>
    <col min="7424" max="7424" width="56.42578125" style="1848" customWidth="1"/>
    <col min="7425" max="7425" width="10.28515625" style="1848" customWidth="1"/>
    <col min="7426" max="7432" width="10.7109375" style="1848" customWidth="1"/>
    <col min="7433" max="7433" width="9.140625" style="1848"/>
    <col min="7434" max="7434" width="11.28515625" style="1848" bestFit="1" customWidth="1"/>
    <col min="7435" max="7435" width="9.7109375" style="1848" bestFit="1" customWidth="1"/>
    <col min="7436" max="7678" width="9.140625" style="1848"/>
    <col min="7679" max="7679" width="5.28515625" style="1848" customWidth="1"/>
    <col min="7680" max="7680" width="56.42578125" style="1848" customWidth="1"/>
    <col min="7681" max="7681" width="10.28515625" style="1848" customWidth="1"/>
    <col min="7682" max="7688" width="10.7109375" style="1848" customWidth="1"/>
    <col min="7689" max="7689" width="9.140625" style="1848"/>
    <col min="7690" max="7690" width="11.28515625" style="1848" bestFit="1" customWidth="1"/>
    <col min="7691" max="7691" width="9.7109375" style="1848" bestFit="1" customWidth="1"/>
    <col min="7692" max="7934" width="9.140625" style="1848"/>
    <col min="7935" max="7935" width="5.28515625" style="1848" customWidth="1"/>
    <col min="7936" max="7936" width="56.42578125" style="1848" customWidth="1"/>
    <col min="7937" max="7937" width="10.28515625" style="1848" customWidth="1"/>
    <col min="7938" max="7944" width="10.7109375" style="1848" customWidth="1"/>
    <col min="7945" max="7945" width="9.140625" style="1848"/>
    <col min="7946" max="7946" width="11.28515625" style="1848" bestFit="1" customWidth="1"/>
    <col min="7947" max="7947" width="9.7109375" style="1848" bestFit="1" customWidth="1"/>
    <col min="7948" max="8190" width="9.140625" style="1848"/>
    <col min="8191" max="8191" width="5.28515625" style="1848" customWidth="1"/>
    <col min="8192" max="8192" width="56.42578125" style="1848" customWidth="1"/>
    <col min="8193" max="8193" width="10.28515625" style="1848" customWidth="1"/>
    <col min="8194" max="8200" width="10.7109375" style="1848" customWidth="1"/>
    <col min="8201" max="8201" width="9.140625" style="1848"/>
    <col min="8202" max="8202" width="11.28515625" style="1848" bestFit="1" customWidth="1"/>
    <col min="8203" max="8203" width="9.7109375" style="1848" bestFit="1" customWidth="1"/>
    <col min="8204" max="8446" width="9.140625" style="1848"/>
    <col min="8447" max="8447" width="5.28515625" style="1848" customWidth="1"/>
    <col min="8448" max="8448" width="56.42578125" style="1848" customWidth="1"/>
    <col min="8449" max="8449" width="10.28515625" style="1848" customWidth="1"/>
    <col min="8450" max="8456" width="10.7109375" style="1848" customWidth="1"/>
    <col min="8457" max="8457" width="9.140625" style="1848"/>
    <col min="8458" max="8458" width="11.28515625" style="1848" bestFit="1" customWidth="1"/>
    <col min="8459" max="8459" width="9.7109375" style="1848" bestFit="1" customWidth="1"/>
    <col min="8460" max="8702" width="9.140625" style="1848"/>
    <col min="8703" max="8703" width="5.28515625" style="1848" customWidth="1"/>
    <col min="8704" max="8704" width="56.42578125" style="1848" customWidth="1"/>
    <col min="8705" max="8705" width="10.28515625" style="1848" customWidth="1"/>
    <col min="8706" max="8712" width="10.7109375" style="1848" customWidth="1"/>
    <col min="8713" max="8713" width="9.140625" style="1848"/>
    <col min="8714" max="8714" width="11.28515625" style="1848" bestFit="1" customWidth="1"/>
    <col min="8715" max="8715" width="9.7109375" style="1848" bestFit="1" customWidth="1"/>
    <col min="8716" max="8958" width="9.140625" style="1848"/>
    <col min="8959" max="8959" width="5.28515625" style="1848" customWidth="1"/>
    <col min="8960" max="8960" width="56.42578125" style="1848" customWidth="1"/>
    <col min="8961" max="8961" width="10.28515625" style="1848" customWidth="1"/>
    <col min="8962" max="8968" width="10.7109375" style="1848" customWidth="1"/>
    <col min="8969" max="8969" width="9.140625" style="1848"/>
    <col min="8970" max="8970" width="11.28515625" style="1848" bestFit="1" customWidth="1"/>
    <col min="8971" max="8971" width="9.7109375" style="1848" bestFit="1" customWidth="1"/>
    <col min="8972" max="9214" width="9.140625" style="1848"/>
    <col min="9215" max="9215" width="5.28515625" style="1848" customWidth="1"/>
    <col min="9216" max="9216" width="56.42578125" style="1848" customWidth="1"/>
    <col min="9217" max="9217" width="10.28515625" style="1848" customWidth="1"/>
    <col min="9218" max="9224" width="10.7109375" style="1848" customWidth="1"/>
    <col min="9225" max="9225" width="9.140625" style="1848"/>
    <col min="9226" max="9226" width="11.28515625" style="1848" bestFit="1" customWidth="1"/>
    <col min="9227" max="9227" width="9.7109375" style="1848" bestFit="1" customWidth="1"/>
    <col min="9228" max="9470" width="9.140625" style="1848"/>
    <col min="9471" max="9471" width="5.28515625" style="1848" customWidth="1"/>
    <col min="9472" max="9472" width="56.42578125" style="1848" customWidth="1"/>
    <col min="9473" max="9473" width="10.28515625" style="1848" customWidth="1"/>
    <col min="9474" max="9480" width="10.7109375" style="1848" customWidth="1"/>
    <col min="9481" max="9481" width="9.140625" style="1848"/>
    <col min="9482" max="9482" width="11.28515625" style="1848" bestFit="1" customWidth="1"/>
    <col min="9483" max="9483" width="9.7109375" style="1848" bestFit="1" customWidth="1"/>
    <col min="9484" max="9726" width="9.140625" style="1848"/>
    <col min="9727" max="9727" width="5.28515625" style="1848" customWidth="1"/>
    <col min="9728" max="9728" width="56.42578125" style="1848" customWidth="1"/>
    <col min="9729" max="9729" width="10.28515625" style="1848" customWidth="1"/>
    <col min="9730" max="9736" width="10.7109375" style="1848" customWidth="1"/>
    <col min="9737" max="9737" width="9.140625" style="1848"/>
    <col min="9738" max="9738" width="11.28515625" style="1848" bestFit="1" customWidth="1"/>
    <col min="9739" max="9739" width="9.7109375" style="1848" bestFit="1" customWidth="1"/>
    <col min="9740" max="9982" width="9.140625" style="1848"/>
    <col min="9983" max="9983" width="5.28515625" style="1848" customWidth="1"/>
    <col min="9984" max="9984" width="56.42578125" style="1848" customWidth="1"/>
    <col min="9985" max="9985" width="10.28515625" style="1848" customWidth="1"/>
    <col min="9986" max="9992" width="10.7109375" style="1848" customWidth="1"/>
    <col min="9993" max="9993" width="9.140625" style="1848"/>
    <col min="9994" max="9994" width="11.28515625" style="1848" bestFit="1" customWidth="1"/>
    <col min="9995" max="9995" width="9.7109375" style="1848" bestFit="1" customWidth="1"/>
    <col min="9996" max="10238" width="9.140625" style="1848"/>
    <col min="10239" max="10239" width="5.28515625" style="1848" customWidth="1"/>
    <col min="10240" max="10240" width="56.42578125" style="1848" customWidth="1"/>
    <col min="10241" max="10241" width="10.28515625" style="1848" customWidth="1"/>
    <col min="10242" max="10248" width="10.7109375" style="1848" customWidth="1"/>
    <col min="10249" max="10249" width="9.140625" style="1848"/>
    <col min="10250" max="10250" width="11.28515625" style="1848" bestFit="1" customWidth="1"/>
    <col min="10251" max="10251" width="9.7109375" style="1848" bestFit="1" customWidth="1"/>
    <col min="10252" max="10494" width="9.140625" style="1848"/>
    <col min="10495" max="10495" width="5.28515625" style="1848" customWidth="1"/>
    <col min="10496" max="10496" width="56.42578125" style="1848" customWidth="1"/>
    <col min="10497" max="10497" width="10.28515625" style="1848" customWidth="1"/>
    <col min="10498" max="10504" width="10.7109375" style="1848" customWidth="1"/>
    <col min="10505" max="10505" width="9.140625" style="1848"/>
    <col min="10506" max="10506" width="11.28515625" style="1848" bestFit="1" customWidth="1"/>
    <col min="10507" max="10507" width="9.7109375" style="1848" bestFit="1" customWidth="1"/>
    <col min="10508" max="10750" width="9.140625" style="1848"/>
    <col min="10751" max="10751" width="5.28515625" style="1848" customWidth="1"/>
    <col min="10752" max="10752" width="56.42578125" style="1848" customWidth="1"/>
    <col min="10753" max="10753" width="10.28515625" style="1848" customWidth="1"/>
    <col min="10754" max="10760" width="10.7109375" style="1848" customWidth="1"/>
    <col min="10761" max="10761" width="9.140625" style="1848"/>
    <col min="10762" max="10762" width="11.28515625" style="1848" bestFit="1" customWidth="1"/>
    <col min="10763" max="10763" width="9.7109375" style="1848" bestFit="1" customWidth="1"/>
    <col min="10764" max="11006" width="9.140625" style="1848"/>
    <col min="11007" max="11007" width="5.28515625" style="1848" customWidth="1"/>
    <col min="11008" max="11008" width="56.42578125" style="1848" customWidth="1"/>
    <col min="11009" max="11009" width="10.28515625" style="1848" customWidth="1"/>
    <col min="11010" max="11016" width="10.7109375" style="1848" customWidth="1"/>
    <col min="11017" max="11017" width="9.140625" style="1848"/>
    <col min="11018" max="11018" width="11.28515625" style="1848" bestFit="1" customWidth="1"/>
    <col min="11019" max="11019" width="9.7109375" style="1848" bestFit="1" customWidth="1"/>
    <col min="11020" max="11262" width="9.140625" style="1848"/>
    <col min="11263" max="11263" width="5.28515625" style="1848" customWidth="1"/>
    <col min="11264" max="11264" width="56.42578125" style="1848" customWidth="1"/>
    <col min="11265" max="11265" width="10.28515625" style="1848" customWidth="1"/>
    <col min="11266" max="11272" width="10.7109375" style="1848" customWidth="1"/>
    <col min="11273" max="11273" width="9.140625" style="1848"/>
    <col min="11274" max="11274" width="11.28515625" style="1848" bestFit="1" customWidth="1"/>
    <col min="11275" max="11275" width="9.7109375" style="1848" bestFit="1" customWidth="1"/>
    <col min="11276" max="11518" width="9.140625" style="1848"/>
    <col min="11519" max="11519" width="5.28515625" style="1848" customWidth="1"/>
    <col min="11520" max="11520" width="56.42578125" style="1848" customWidth="1"/>
    <col min="11521" max="11521" width="10.28515625" style="1848" customWidth="1"/>
    <col min="11522" max="11528" width="10.7109375" style="1848" customWidth="1"/>
    <col min="11529" max="11529" width="9.140625" style="1848"/>
    <col min="11530" max="11530" width="11.28515625" style="1848" bestFit="1" customWidth="1"/>
    <col min="11531" max="11531" width="9.7109375" style="1848" bestFit="1" customWidth="1"/>
    <col min="11532" max="11774" width="9.140625" style="1848"/>
    <col min="11775" max="11775" width="5.28515625" style="1848" customWidth="1"/>
    <col min="11776" max="11776" width="56.42578125" style="1848" customWidth="1"/>
    <col min="11777" max="11777" width="10.28515625" style="1848" customWidth="1"/>
    <col min="11778" max="11784" width="10.7109375" style="1848" customWidth="1"/>
    <col min="11785" max="11785" width="9.140625" style="1848"/>
    <col min="11786" max="11786" width="11.28515625" style="1848" bestFit="1" customWidth="1"/>
    <col min="11787" max="11787" width="9.7109375" style="1848" bestFit="1" customWidth="1"/>
    <col min="11788" max="12030" width="9.140625" style="1848"/>
    <col min="12031" max="12031" width="5.28515625" style="1848" customWidth="1"/>
    <col min="12032" max="12032" width="56.42578125" style="1848" customWidth="1"/>
    <col min="12033" max="12033" width="10.28515625" style="1848" customWidth="1"/>
    <col min="12034" max="12040" width="10.7109375" style="1848" customWidth="1"/>
    <col min="12041" max="12041" width="9.140625" style="1848"/>
    <col min="12042" max="12042" width="11.28515625" style="1848" bestFit="1" customWidth="1"/>
    <col min="12043" max="12043" width="9.7109375" style="1848" bestFit="1" customWidth="1"/>
    <col min="12044" max="12286" width="9.140625" style="1848"/>
    <col min="12287" max="12287" width="5.28515625" style="1848" customWidth="1"/>
    <col min="12288" max="12288" width="56.42578125" style="1848" customWidth="1"/>
    <col min="12289" max="12289" width="10.28515625" style="1848" customWidth="1"/>
    <col min="12290" max="12296" width="10.7109375" style="1848" customWidth="1"/>
    <col min="12297" max="12297" width="9.140625" style="1848"/>
    <col min="12298" max="12298" width="11.28515625" style="1848" bestFit="1" customWidth="1"/>
    <col min="12299" max="12299" width="9.7109375" style="1848" bestFit="1" customWidth="1"/>
    <col min="12300" max="12542" width="9.140625" style="1848"/>
    <col min="12543" max="12543" width="5.28515625" style="1848" customWidth="1"/>
    <col min="12544" max="12544" width="56.42578125" style="1848" customWidth="1"/>
    <col min="12545" max="12545" width="10.28515625" style="1848" customWidth="1"/>
    <col min="12546" max="12552" width="10.7109375" style="1848" customWidth="1"/>
    <col min="12553" max="12553" width="9.140625" style="1848"/>
    <col min="12554" max="12554" width="11.28515625" style="1848" bestFit="1" customWidth="1"/>
    <col min="12555" max="12555" width="9.7109375" style="1848" bestFit="1" customWidth="1"/>
    <col min="12556" max="12798" width="9.140625" style="1848"/>
    <col min="12799" max="12799" width="5.28515625" style="1848" customWidth="1"/>
    <col min="12800" max="12800" width="56.42578125" style="1848" customWidth="1"/>
    <col min="12801" max="12801" width="10.28515625" style="1848" customWidth="1"/>
    <col min="12802" max="12808" width="10.7109375" style="1848" customWidth="1"/>
    <col min="12809" max="12809" width="9.140625" style="1848"/>
    <col min="12810" max="12810" width="11.28515625" style="1848" bestFit="1" customWidth="1"/>
    <col min="12811" max="12811" width="9.7109375" style="1848" bestFit="1" customWidth="1"/>
    <col min="12812" max="13054" width="9.140625" style="1848"/>
    <col min="13055" max="13055" width="5.28515625" style="1848" customWidth="1"/>
    <col min="13056" max="13056" width="56.42578125" style="1848" customWidth="1"/>
    <col min="13057" max="13057" width="10.28515625" style="1848" customWidth="1"/>
    <col min="13058" max="13064" width="10.7109375" style="1848" customWidth="1"/>
    <col min="13065" max="13065" width="9.140625" style="1848"/>
    <col min="13066" max="13066" width="11.28515625" style="1848" bestFit="1" customWidth="1"/>
    <col min="13067" max="13067" width="9.7109375" style="1848" bestFit="1" customWidth="1"/>
    <col min="13068" max="13310" width="9.140625" style="1848"/>
    <col min="13311" max="13311" width="5.28515625" style="1848" customWidth="1"/>
    <col min="13312" max="13312" width="56.42578125" style="1848" customWidth="1"/>
    <col min="13313" max="13313" width="10.28515625" style="1848" customWidth="1"/>
    <col min="13314" max="13320" width="10.7109375" style="1848" customWidth="1"/>
    <col min="13321" max="13321" width="9.140625" style="1848"/>
    <col min="13322" max="13322" width="11.28515625" style="1848" bestFit="1" customWidth="1"/>
    <col min="13323" max="13323" width="9.7109375" style="1848" bestFit="1" customWidth="1"/>
    <col min="13324" max="13566" width="9.140625" style="1848"/>
    <col min="13567" max="13567" width="5.28515625" style="1848" customWidth="1"/>
    <col min="13568" max="13568" width="56.42578125" style="1848" customWidth="1"/>
    <col min="13569" max="13569" width="10.28515625" style="1848" customWidth="1"/>
    <col min="13570" max="13576" width="10.7109375" style="1848" customWidth="1"/>
    <col min="13577" max="13577" width="9.140625" style="1848"/>
    <col min="13578" max="13578" width="11.28515625" style="1848" bestFit="1" customWidth="1"/>
    <col min="13579" max="13579" width="9.7109375" style="1848" bestFit="1" customWidth="1"/>
    <col min="13580" max="13822" width="9.140625" style="1848"/>
    <col min="13823" max="13823" width="5.28515625" style="1848" customWidth="1"/>
    <col min="13824" max="13824" width="56.42578125" style="1848" customWidth="1"/>
    <col min="13825" max="13825" width="10.28515625" style="1848" customWidth="1"/>
    <col min="13826" max="13832" width="10.7109375" style="1848" customWidth="1"/>
    <col min="13833" max="13833" width="9.140625" style="1848"/>
    <col min="13834" max="13834" width="11.28515625" style="1848" bestFit="1" customWidth="1"/>
    <col min="13835" max="13835" width="9.7109375" style="1848" bestFit="1" customWidth="1"/>
    <col min="13836" max="14078" width="9.140625" style="1848"/>
    <col min="14079" max="14079" width="5.28515625" style="1848" customWidth="1"/>
    <col min="14080" max="14080" width="56.42578125" style="1848" customWidth="1"/>
    <col min="14081" max="14081" width="10.28515625" style="1848" customWidth="1"/>
    <col min="14082" max="14088" width="10.7109375" style="1848" customWidth="1"/>
    <col min="14089" max="14089" width="9.140625" style="1848"/>
    <col min="14090" max="14090" width="11.28515625" style="1848" bestFit="1" customWidth="1"/>
    <col min="14091" max="14091" width="9.7109375" style="1848" bestFit="1" customWidth="1"/>
    <col min="14092" max="14334" width="9.140625" style="1848"/>
    <col min="14335" max="14335" width="5.28515625" style="1848" customWidth="1"/>
    <col min="14336" max="14336" width="56.42578125" style="1848" customWidth="1"/>
    <col min="14337" max="14337" width="10.28515625" style="1848" customWidth="1"/>
    <col min="14338" max="14344" width="10.7109375" style="1848" customWidth="1"/>
    <col min="14345" max="14345" width="9.140625" style="1848"/>
    <col min="14346" max="14346" width="11.28515625" style="1848" bestFit="1" customWidth="1"/>
    <col min="14347" max="14347" width="9.7109375" style="1848" bestFit="1" customWidth="1"/>
    <col min="14348" max="14590" width="9.140625" style="1848"/>
    <col min="14591" max="14591" width="5.28515625" style="1848" customWidth="1"/>
    <col min="14592" max="14592" width="56.42578125" style="1848" customWidth="1"/>
    <col min="14593" max="14593" width="10.28515625" style="1848" customWidth="1"/>
    <col min="14594" max="14600" width="10.7109375" style="1848" customWidth="1"/>
    <col min="14601" max="14601" width="9.140625" style="1848"/>
    <col min="14602" max="14602" width="11.28515625" style="1848" bestFit="1" customWidth="1"/>
    <col min="14603" max="14603" width="9.7109375" style="1848" bestFit="1" customWidth="1"/>
    <col min="14604" max="14846" width="9.140625" style="1848"/>
    <col min="14847" max="14847" width="5.28515625" style="1848" customWidth="1"/>
    <col min="14848" max="14848" width="56.42578125" style="1848" customWidth="1"/>
    <col min="14849" max="14849" width="10.28515625" style="1848" customWidth="1"/>
    <col min="14850" max="14856" width="10.7109375" style="1848" customWidth="1"/>
    <col min="14857" max="14857" width="9.140625" style="1848"/>
    <col min="14858" max="14858" width="11.28515625" style="1848" bestFit="1" customWidth="1"/>
    <col min="14859" max="14859" width="9.7109375" style="1848" bestFit="1" customWidth="1"/>
    <col min="14860" max="15102" width="9.140625" style="1848"/>
    <col min="15103" max="15103" width="5.28515625" style="1848" customWidth="1"/>
    <col min="15104" max="15104" width="56.42578125" style="1848" customWidth="1"/>
    <col min="15105" max="15105" width="10.28515625" style="1848" customWidth="1"/>
    <col min="15106" max="15112" width="10.7109375" style="1848" customWidth="1"/>
    <col min="15113" max="15113" width="9.140625" style="1848"/>
    <col min="15114" max="15114" width="11.28515625" style="1848" bestFit="1" customWidth="1"/>
    <col min="15115" max="15115" width="9.7109375" style="1848" bestFit="1" customWidth="1"/>
    <col min="15116" max="15358" width="9.140625" style="1848"/>
    <col min="15359" max="15359" width="5.28515625" style="1848" customWidth="1"/>
    <col min="15360" max="15360" width="56.42578125" style="1848" customWidth="1"/>
    <col min="15361" max="15361" width="10.28515625" style="1848" customWidth="1"/>
    <col min="15362" max="15368" width="10.7109375" style="1848" customWidth="1"/>
    <col min="15369" max="15369" width="9.140625" style="1848"/>
    <col min="15370" max="15370" width="11.28515625" style="1848" bestFit="1" customWidth="1"/>
    <col min="15371" max="15371" width="9.7109375" style="1848" bestFit="1" customWidth="1"/>
    <col min="15372" max="15614" width="9.140625" style="1848"/>
    <col min="15615" max="15615" width="5.28515625" style="1848" customWidth="1"/>
    <col min="15616" max="15616" width="56.42578125" style="1848" customWidth="1"/>
    <col min="15617" max="15617" width="10.28515625" style="1848" customWidth="1"/>
    <col min="15618" max="15624" width="10.7109375" style="1848" customWidth="1"/>
    <col min="15625" max="15625" width="9.140625" style="1848"/>
    <col min="15626" max="15626" width="11.28515625" style="1848" bestFit="1" customWidth="1"/>
    <col min="15627" max="15627" width="9.7109375" style="1848" bestFit="1" customWidth="1"/>
    <col min="15628" max="15870" width="9.140625" style="1848"/>
    <col min="15871" max="15871" width="5.28515625" style="1848" customWidth="1"/>
    <col min="15872" max="15872" width="56.42578125" style="1848" customWidth="1"/>
    <col min="15873" max="15873" width="10.28515625" style="1848" customWidth="1"/>
    <col min="15874" max="15880" width="10.7109375" style="1848" customWidth="1"/>
    <col min="15881" max="15881" width="9.140625" style="1848"/>
    <col min="15882" max="15882" width="11.28515625" style="1848" bestFit="1" customWidth="1"/>
    <col min="15883" max="15883" width="9.7109375" style="1848" bestFit="1" customWidth="1"/>
    <col min="15884" max="16126" width="9.140625" style="1848"/>
    <col min="16127" max="16127" width="5.28515625" style="1848" customWidth="1"/>
    <col min="16128" max="16128" width="56.42578125" style="1848" customWidth="1"/>
    <col min="16129" max="16129" width="10.28515625" style="1848" customWidth="1"/>
    <col min="16130" max="16136" width="10.7109375" style="1848" customWidth="1"/>
    <col min="16137" max="16137" width="9.140625" style="1848"/>
    <col min="16138" max="16138" width="11.28515625" style="1848" bestFit="1" customWidth="1"/>
    <col min="16139" max="16139" width="9.7109375" style="1848" bestFit="1" customWidth="1"/>
    <col min="16140" max="16384" width="9.140625" style="1848"/>
  </cols>
  <sheetData>
    <row r="1" spans="1:11" ht="13.5">
      <c r="B1" s="1849"/>
      <c r="C1" s="1849"/>
      <c r="D1" s="1849"/>
      <c r="E1" s="1849"/>
      <c r="F1" s="1849"/>
      <c r="G1" s="1849"/>
      <c r="H1" s="1849"/>
      <c r="I1" s="1850" t="s">
        <v>160</v>
      </c>
    </row>
    <row r="2" spans="1:11" s="1312" customFormat="1" ht="18.75">
      <c r="A2" s="5220" t="s">
        <v>516</v>
      </c>
      <c r="B2" s="5220"/>
      <c r="C2" s="5220"/>
      <c r="D2" s="5220"/>
      <c r="E2" s="5220"/>
      <c r="F2" s="5220"/>
      <c r="G2" s="5220"/>
      <c r="H2" s="5220"/>
      <c r="I2" s="5220"/>
    </row>
    <row r="3" spans="1:11" s="1312" customFormat="1" ht="18.75">
      <c r="A3" s="5220" t="s">
        <v>517</v>
      </c>
      <c r="B3" s="5220"/>
      <c r="C3" s="5220"/>
      <c r="D3" s="5220"/>
      <c r="E3" s="5220"/>
      <c r="F3" s="5220"/>
      <c r="G3" s="5220"/>
      <c r="H3" s="5220"/>
      <c r="I3" s="5220"/>
    </row>
    <row r="4" spans="1:11" ht="15.75">
      <c r="A4" s="5121" t="str">
        <f>'1. Обща информация'!A4:D4</f>
        <v>на "Водоснабдяване и канализация" ООД, гр. Монтана</v>
      </c>
      <c r="B4" s="5121"/>
      <c r="C4" s="5121"/>
      <c r="D4" s="5121"/>
      <c r="E4" s="5121"/>
      <c r="F4" s="5121"/>
      <c r="G4" s="5121"/>
      <c r="H4" s="5121"/>
      <c r="I4" s="5121"/>
    </row>
    <row r="5" spans="1:11" ht="15.75">
      <c r="A5" s="5121" t="str">
        <f>'1. Обща информация'!A5:D5</f>
        <v>ЕИК по БУЛСТАТ: 821152916</v>
      </c>
      <c r="B5" s="5121"/>
      <c r="C5" s="5121"/>
      <c r="D5" s="5121"/>
      <c r="E5" s="5121"/>
      <c r="F5" s="5121"/>
      <c r="G5" s="5121"/>
      <c r="H5" s="5121"/>
      <c r="I5" s="5121"/>
    </row>
    <row r="6" spans="1:11" ht="13.5" thickBot="1"/>
    <row r="7" spans="1:11" s="1312" customFormat="1" ht="13.5" thickBot="1">
      <c r="A7" s="184" t="s">
        <v>1</v>
      </c>
      <c r="B7" s="386" t="s">
        <v>3</v>
      </c>
      <c r="C7" s="387" t="s">
        <v>518</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020"/>
      <c r="K7" s="4020"/>
    </row>
    <row r="8" spans="1:11" ht="13.5" thickBot="1">
      <c r="A8" s="177" t="s">
        <v>519</v>
      </c>
      <c r="B8" s="1417" t="s">
        <v>520</v>
      </c>
      <c r="C8" s="388"/>
      <c r="D8" s="1572"/>
      <c r="E8" s="182"/>
      <c r="F8" s="182"/>
      <c r="G8" s="182"/>
      <c r="H8" s="182"/>
      <c r="I8" s="183"/>
    </row>
    <row r="9" spans="1:11" ht="28.5" customHeight="1">
      <c r="A9" s="178" t="s">
        <v>521</v>
      </c>
      <c r="B9" s="181" t="s">
        <v>522</v>
      </c>
      <c r="C9" s="389" t="s">
        <v>523</v>
      </c>
      <c r="D9" s="215">
        <f>D10+D11+D12+D13-D14-D15-D16-D17</f>
        <v>19339137.09</v>
      </c>
      <c r="E9" s="215">
        <f t="shared" ref="E9:I9" si="0">E10+E11+E12+E13-E14-E15-E16-E17</f>
        <v>18432001</v>
      </c>
      <c r="F9" s="215">
        <f t="shared" si="0"/>
        <v>18080968</v>
      </c>
      <c r="G9" s="215">
        <f t="shared" si="0"/>
        <v>17795363</v>
      </c>
      <c r="H9" s="215">
        <f t="shared" si="0"/>
        <v>17176383</v>
      </c>
      <c r="I9" s="216">
        <f t="shared" si="0"/>
        <v>16807003.039999999</v>
      </c>
    </row>
    <row r="10" spans="1:11" ht="15.75">
      <c r="A10" s="179" t="s">
        <v>7</v>
      </c>
      <c r="B10" s="390" t="s">
        <v>524</v>
      </c>
      <c r="C10" s="391" t="s">
        <v>523</v>
      </c>
      <c r="D10" s="217">
        <v>18917618</v>
      </c>
      <c r="E10" s="217">
        <f>19335001</f>
        <v>19335001</v>
      </c>
      <c r="F10" s="217">
        <f>18985419+43549</f>
        <v>19028968</v>
      </c>
      <c r="G10" s="217">
        <f>18725313+43050</f>
        <v>18768363</v>
      </c>
      <c r="H10" s="217">
        <f>18166826+42557</f>
        <v>18209383</v>
      </c>
      <c r="I10" s="217">
        <f>17607908+42070</f>
        <v>17649978</v>
      </c>
    </row>
    <row r="11" spans="1:11" ht="15.75">
      <c r="A11" s="179" t="s">
        <v>10</v>
      </c>
      <c r="B11" s="390" t="s">
        <v>525</v>
      </c>
      <c r="C11" s="391" t="s">
        <v>523</v>
      </c>
      <c r="D11" s="217">
        <v>11506323</v>
      </c>
      <c r="E11" s="217">
        <f>11400000</f>
        <v>11400000</v>
      </c>
      <c r="F11" s="217">
        <v>11350000</v>
      </c>
      <c r="G11" s="217">
        <v>11320000</v>
      </c>
      <c r="H11" s="217">
        <f>11250000+('4.1. Фактурирани количества'!J24-9000)*2.3</f>
        <v>11250000</v>
      </c>
      <c r="I11" s="217">
        <f>11200000+('4.1. Фактурирани количества'!K24-8400)*2.3</f>
        <v>11435025.039999999</v>
      </c>
      <c r="J11" s="4021"/>
    </row>
    <row r="12" spans="1:11" ht="24">
      <c r="A12" s="179" t="s">
        <v>109</v>
      </c>
      <c r="B12" s="390" t="s">
        <v>526</v>
      </c>
      <c r="C12" s="391" t="s">
        <v>523</v>
      </c>
      <c r="D12" s="970">
        <f>'4.2. Продад. и закупени кол-ва'!D103</f>
        <v>0</v>
      </c>
      <c r="E12" s="970">
        <f>'4.2. Продад. и закупени кол-ва'!E103</f>
        <v>0</v>
      </c>
      <c r="F12" s="970">
        <f>'4.2. Продад. и закупени кол-ва'!F103</f>
        <v>0</v>
      </c>
      <c r="G12" s="970">
        <f>'4.2. Продад. и закупени кол-ва'!G103</f>
        <v>0</v>
      </c>
      <c r="H12" s="970">
        <f>'4.2. Продад. и закупени кол-ва'!H103</f>
        <v>0</v>
      </c>
      <c r="I12" s="4022">
        <f>'4.2. Продад. и закупени кол-ва'!I103</f>
        <v>0</v>
      </c>
      <c r="J12" s="1418"/>
    </row>
    <row r="13" spans="1:11" ht="24">
      <c r="A13" s="179" t="s">
        <v>111</v>
      </c>
      <c r="B13" s="390" t="s">
        <v>527</v>
      </c>
      <c r="C13" s="391" t="s">
        <v>523</v>
      </c>
      <c r="D13" s="1467">
        <f>'4.2. Продад. и закупени кол-ва'!D105</f>
        <v>93520</v>
      </c>
      <c r="E13" s="1467">
        <f>'4.2. Продад. и закупени кол-ва'!E105</f>
        <v>95000</v>
      </c>
      <c r="F13" s="1467">
        <f>'4.2. Продад. и закупени кол-ва'!F105</f>
        <v>95000</v>
      </c>
      <c r="G13" s="1467">
        <f>'4.2. Продад. и закупени кол-ва'!G105</f>
        <v>95000</v>
      </c>
      <c r="H13" s="1467">
        <f>'4.2. Продад. и закупени кол-ва'!H105</f>
        <v>95000</v>
      </c>
      <c r="I13" s="1468">
        <f>'4.2. Продад. и закупени кол-ва'!I105</f>
        <v>95000</v>
      </c>
      <c r="J13" s="1418"/>
    </row>
    <row r="14" spans="1:11" ht="15.75">
      <c r="A14" s="179" t="s">
        <v>116</v>
      </c>
      <c r="B14" s="390" t="s">
        <v>528</v>
      </c>
      <c r="C14" s="391" t="s">
        <v>523</v>
      </c>
      <c r="D14" s="217"/>
      <c r="E14" s="219"/>
      <c r="F14" s="219"/>
      <c r="G14" s="219"/>
      <c r="H14" s="219"/>
      <c r="I14" s="220"/>
      <c r="J14" s="1418"/>
    </row>
    <row r="15" spans="1:11" ht="24">
      <c r="A15" s="179" t="s">
        <v>118</v>
      </c>
      <c r="B15" s="390" t="s">
        <v>529</v>
      </c>
      <c r="C15" s="391" t="s">
        <v>523</v>
      </c>
      <c r="D15" s="217"/>
      <c r="E15" s="219"/>
      <c r="F15" s="219"/>
      <c r="G15" s="219"/>
      <c r="H15" s="219"/>
      <c r="I15" s="220"/>
      <c r="J15" s="1418"/>
    </row>
    <row r="16" spans="1:11" ht="15.75">
      <c r="A16" s="179" t="s">
        <v>121</v>
      </c>
      <c r="B16" s="390" t="s">
        <v>530</v>
      </c>
      <c r="C16" s="391" t="s">
        <v>523</v>
      </c>
      <c r="D16" s="217">
        <v>10713460</v>
      </c>
      <c r="E16" s="219">
        <v>11960000</v>
      </c>
      <c r="F16" s="219">
        <v>11955000</v>
      </c>
      <c r="G16" s="219">
        <v>11950000</v>
      </c>
      <c r="H16" s="219">
        <v>11940000</v>
      </c>
      <c r="I16" s="219">
        <v>11935000</v>
      </c>
      <c r="J16" s="1418"/>
    </row>
    <row r="17" spans="1:10" ht="24.75" thickBot="1">
      <c r="A17" s="180" t="s">
        <v>124</v>
      </c>
      <c r="B17" s="619" t="s">
        <v>531</v>
      </c>
      <c r="C17" s="395" t="s">
        <v>523</v>
      </c>
      <c r="D17" s="947">
        <v>464863.91</v>
      </c>
      <c r="E17" s="222">
        <v>438000</v>
      </c>
      <c r="F17" s="829">
        <v>438000</v>
      </c>
      <c r="G17" s="829">
        <v>438000</v>
      </c>
      <c r="H17" s="829">
        <v>438000</v>
      </c>
      <c r="I17" s="830">
        <v>438000</v>
      </c>
      <c r="J17" s="1418"/>
    </row>
    <row r="18" spans="1:10" ht="15.75">
      <c r="A18" s="5173" t="s">
        <v>13</v>
      </c>
      <c r="B18" s="5175" t="s">
        <v>532</v>
      </c>
      <c r="C18" s="392" t="s">
        <v>523</v>
      </c>
      <c r="D18" s="832">
        <f t="shared" ref="D18:I18" si="1">D20+D26</f>
        <v>5064336.24</v>
      </c>
      <c r="E18" s="224">
        <f t="shared" si="1"/>
        <v>5024921</v>
      </c>
      <c r="F18" s="242">
        <f t="shared" si="1"/>
        <v>4964009.801794772</v>
      </c>
      <c r="G18" s="242">
        <f t="shared" si="1"/>
        <v>4910065.1424112376</v>
      </c>
      <c r="H18" s="242">
        <f t="shared" si="1"/>
        <v>4840443.1145792697</v>
      </c>
      <c r="I18" s="243">
        <f t="shared" si="1"/>
        <v>4873344.7589023281</v>
      </c>
      <c r="J18" s="1418"/>
    </row>
    <row r="19" spans="1:10" ht="13.5" thickBot="1">
      <c r="A19" s="5174"/>
      <c r="B19" s="5176"/>
      <c r="C19" s="393" t="s">
        <v>310</v>
      </c>
      <c r="D19" s="226">
        <f>IFERROR(D18/D9,0)</f>
        <v>0.26186981437856904</v>
      </c>
      <c r="E19" s="227">
        <f t="shared" ref="E19:I19" si="2">IFERROR(E18/E9,0)</f>
        <v>0.27261939710181221</v>
      </c>
      <c r="F19" s="227">
        <f t="shared" si="2"/>
        <v>0.27454336525537637</v>
      </c>
      <c r="G19" s="227">
        <f t="shared" si="2"/>
        <v>0.27591823456544479</v>
      </c>
      <c r="H19" s="227">
        <f t="shared" si="2"/>
        <v>0.28180805671247955</v>
      </c>
      <c r="I19" s="228">
        <f t="shared" si="2"/>
        <v>0.28995917638046242</v>
      </c>
      <c r="J19" s="1418"/>
    </row>
    <row r="20" spans="1:10" ht="15.75">
      <c r="A20" s="5177" t="s">
        <v>15</v>
      </c>
      <c r="B20" s="5179" t="s">
        <v>533</v>
      </c>
      <c r="C20" s="394" t="s">
        <v>523</v>
      </c>
      <c r="D20" s="229">
        <f>'4.1. Фактурирани количества'!F39</f>
        <v>4314444</v>
      </c>
      <c r="E20" s="229">
        <f>'4.1. Фактурирани количества'!G39</f>
        <v>4287571</v>
      </c>
      <c r="F20" s="229">
        <f>'4.1. Фактурирани количества'!H39</f>
        <v>4240009.801794772</v>
      </c>
      <c r="G20" s="229">
        <f>'4.1. Фактурирани количества'!I39</f>
        <v>4199065.1424112376</v>
      </c>
      <c r="H20" s="229">
        <f>'4.1. Фактурирани количества'!J39</f>
        <v>4154243.1145792692</v>
      </c>
      <c r="I20" s="229">
        <f>'4.1. Фактурирани количества'!K39</f>
        <v>4210344.7589023281</v>
      </c>
      <c r="J20" s="1418"/>
    </row>
    <row r="21" spans="1:10">
      <c r="A21" s="5178"/>
      <c r="B21" s="5180"/>
      <c r="C21" s="391" t="s">
        <v>310</v>
      </c>
      <c r="D21" s="232">
        <f>IFERROR(D20/D9,0)</f>
        <v>0.22309392502475922</v>
      </c>
      <c r="E21" s="233">
        <f t="shared" ref="E21:I21" si="3">IFERROR(E20/E9,0)</f>
        <v>0.23261560152910149</v>
      </c>
      <c r="F21" s="233">
        <f t="shared" si="3"/>
        <v>0.23450126131492363</v>
      </c>
      <c r="G21" s="233">
        <f t="shared" si="3"/>
        <v>0.2359640060397328</v>
      </c>
      <c r="H21" s="233">
        <f t="shared" si="3"/>
        <v>0.24185785299380372</v>
      </c>
      <c r="I21" s="234">
        <f t="shared" si="3"/>
        <v>0.2505113344051807</v>
      </c>
      <c r="J21" s="1418"/>
    </row>
    <row r="22" spans="1:10" ht="15.75">
      <c r="A22" s="87" t="s">
        <v>137</v>
      </c>
      <c r="B22" s="97" t="s">
        <v>534</v>
      </c>
      <c r="C22" s="391" t="s">
        <v>523</v>
      </c>
      <c r="D22" s="1467">
        <f>'4.1. Фактурирани количества'!F26</f>
        <v>3490801</v>
      </c>
      <c r="E22" s="1467">
        <f>'4.1. Фактурирани количества'!G26</f>
        <v>3472293.3333333335</v>
      </c>
      <c r="F22" s="1467">
        <f>'4.1. Фактурирани количества'!H26</f>
        <v>3442859.801794772</v>
      </c>
      <c r="G22" s="1467">
        <f>'4.1. Фактурирани количества'!I26</f>
        <v>3413265.1424112371</v>
      </c>
      <c r="H22" s="1467">
        <f>'4.1. Фактурирани количества'!J26</f>
        <v>3383543.1145792692</v>
      </c>
      <c r="I22" s="1468">
        <f>'4.1. Фактурирани количества'!K26</f>
        <v>3455844.7589023281</v>
      </c>
      <c r="J22" s="1418"/>
    </row>
    <row r="23" spans="1:10" ht="15.75">
      <c r="A23" s="87" t="s">
        <v>139</v>
      </c>
      <c r="B23" s="1419" t="s">
        <v>535</v>
      </c>
      <c r="C23" s="391" t="s">
        <v>523</v>
      </c>
      <c r="D23" s="1467">
        <f>'4.1. Фактурирани количества'!F30</f>
        <v>489793</v>
      </c>
      <c r="E23" s="1467">
        <f>'4.1. Фактурирани количества'!G30</f>
        <v>485307.66666666669</v>
      </c>
      <c r="F23" s="1467">
        <f>'4.1. Фактурирани количества'!H30</f>
        <v>471800</v>
      </c>
      <c r="G23" s="1467">
        <f>'4.1. Фактурирани количества'!I30</f>
        <v>463200</v>
      </c>
      <c r="H23" s="1467">
        <f>'4.1. Фактурирани количества'!J30</f>
        <v>453600</v>
      </c>
      <c r="I23" s="1468">
        <f>'4.1. Фактурирани количества'!K30</f>
        <v>444500</v>
      </c>
      <c r="J23" s="1418"/>
    </row>
    <row r="24" spans="1:10" ht="15.75">
      <c r="A24" s="1486" t="s">
        <v>141</v>
      </c>
      <c r="B24" s="1487" t="s">
        <v>536</v>
      </c>
      <c r="C24" s="777" t="s">
        <v>523</v>
      </c>
      <c r="D24" s="1488">
        <f>'4.1. Фактурирани количества'!F34</f>
        <v>333850</v>
      </c>
      <c r="E24" s="4516">
        <f>'4.1. Фактурирани количества'!G34</f>
        <v>329970</v>
      </c>
      <c r="F24" s="1488">
        <f>'4.1. Фактурирани количества'!H34</f>
        <v>323700</v>
      </c>
      <c r="G24" s="4516">
        <f>'4.1. Фактурирани количества'!I34</f>
        <v>320800</v>
      </c>
      <c r="H24" s="1488">
        <f>'4.1. Фактурирани количества'!J34</f>
        <v>314900</v>
      </c>
      <c r="I24" s="4518">
        <f>'4.1. Фактурирани количества'!K34</f>
        <v>308000</v>
      </c>
      <c r="J24" s="1418"/>
    </row>
    <row r="25" spans="1:10" ht="16.5" thickBot="1">
      <c r="A25" s="4514" t="s">
        <v>537</v>
      </c>
      <c r="B25" s="4515" t="s">
        <v>538</v>
      </c>
      <c r="C25" s="395" t="s">
        <v>523</v>
      </c>
      <c r="D25" s="4511"/>
      <c r="E25" s="4512">
        <f>'4.1. Фактурирани количества'!G38</f>
        <v>0</v>
      </c>
      <c r="F25" s="4517">
        <f>'4.1. Фактурирани количества'!H38</f>
        <v>1650</v>
      </c>
      <c r="G25" s="4512">
        <f>'4.1. Фактурирани количества'!I38</f>
        <v>1800</v>
      </c>
      <c r="H25" s="4517">
        <f>'4.1. Фактурирани количества'!J38</f>
        <v>2200</v>
      </c>
      <c r="I25" s="4513">
        <f>'4.1. Фактурирани количества'!K38</f>
        <v>2000</v>
      </c>
      <c r="J25" s="1418"/>
    </row>
    <row r="26" spans="1:10" ht="15.75">
      <c r="A26" s="5181" t="s">
        <v>18</v>
      </c>
      <c r="B26" s="5179" t="s">
        <v>539</v>
      </c>
      <c r="C26" s="394" t="s">
        <v>523</v>
      </c>
      <c r="D26" s="229">
        <f>D28+D29</f>
        <v>749892.24</v>
      </c>
      <c r="E26" s="230">
        <f t="shared" ref="E26:I26" si="4">E28+E29</f>
        <v>737350</v>
      </c>
      <c r="F26" s="230">
        <f t="shared" si="4"/>
        <v>724000</v>
      </c>
      <c r="G26" s="230">
        <f t="shared" si="4"/>
        <v>711000</v>
      </c>
      <c r="H26" s="230">
        <f t="shared" si="4"/>
        <v>686200</v>
      </c>
      <c r="I26" s="231">
        <f t="shared" si="4"/>
        <v>663000</v>
      </c>
      <c r="J26" s="1418"/>
    </row>
    <row r="27" spans="1:10">
      <c r="A27" s="5182"/>
      <c r="B27" s="5180"/>
      <c r="C27" s="391" t="s">
        <v>310</v>
      </c>
      <c r="D27" s="238">
        <f>IFERROR(D26/D9,0)</f>
        <v>3.8775889353809836E-2</v>
      </c>
      <c r="E27" s="239">
        <f t="shared" ref="E27:I27" si="5">IFERROR(E26/E9,0)</f>
        <v>4.0003795572710742E-2</v>
      </c>
      <c r="F27" s="239">
        <f t="shared" si="5"/>
        <v>4.0042103940452746E-2</v>
      </c>
      <c r="G27" s="239">
        <f t="shared" si="5"/>
        <v>3.995422852571201E-2</v>
      </c>
      <c r="H27" s="239">
        <f t="shared" si="5"/>
        <v>3.995020371867581E-2</v>
      </c>
      <c r="I27" s="240">
        <f t="shared" si="5"/>
        <v>3.9447841975281756E-2</v>
      </c>
      <c r="J27" s="1418"/>
    </row>
    <row r="28" spans="1:10" ht="28.5" customHeight="1">
      <c r="A28" s="4687" t="s">
        <v>540</v>
      </c>
      <c r="B28" s="4686" t="s">
        <v>541</v>
      </c>
      <c r="C28" s="391" t="s">
        <v>523</v>
      </c>
      <c r="D28" s="217"/>
      <c r="E28" s="217"/>
      <c r="F28" s="217"/>
      <c r="G28" s="217"/>
      <c r="H28" s="217"/>
      <c r="I28" s="218"/>
      <c r="J28" s="1418"/>
    </row>
    <row r="29" spans="1:10" ht="27.75" customHeight="1" thickBot="1">
      <c r="A29" s="88" t="s">
        <v>542</v>
      </c>
      <c r="B29" s="98" t="s">
        <v>543</v>
      </c>
      <c r="C29" s="395" t="s">
        <v>523</v>
      </c>
      <c r="D29" s="221">
        <v>749892.24</v>
      </c>
      <c r="E29" s="221">
        <f>743350-6000</f>
        <v>737350</v>
      </c>
      <c r="F29" s="221">
        <f>739000-15000</f>
        <v>724000</v>
      </c>
      <c r="G29" s="221">
        <f>726000-15000</f>
        <v>711000</v>
      </c>
      <c r="H29" s="221">
        <f>723200-37000</f>
        <v>686200</v>
      </c>
      <c r="I29" s="241">
        <f>711000-48000</f>
        <v>663000</v>
      </c>
      <c r="J29" s="1418"/>
    </row>
    <row r="30" spans="1:10" ht="15.75">
      <c r="A30" s="5183" t="s">
        <v>26</v>
      </c>
      <c r="B30" s="5175" t="s">
        <v>544</v>
      </c>
      <c r="C30" s="389" t="s">
        <v>523</v>
      </c>
      <c r="D30" s="215">
        <f>D33+D37</f>
        <v>14274800.850000001</v>
      </c>
      <c r="E30" s="242">
        <f t="shared" ref="E30:I30" si="6">E33+E37</f>
        <v>13407080</v>
      </c>
      <c r="F30" s="242">
        <f t="shared" si="6"/>
        <v>13116958</v>
      </c>
      <c r="G30" s="242">
        <f t="shared" si="6"/>
        <v>12885298</v>
      </c>
      <c r="H30" s="242">
        <f t="shared" si="6"/>
        <v>12335940</v>
      </c>
      <c r="I30" s="243">
        <f t="shared" si="6"/>
        <v>11933658.24</v>
      </c>
      <c r="J30" s="1418"/>
    </row>
    <row r="31" spans="1:10">
      <c r="A31" s="5184"/>
      <c r="B31" s="5185"/>
      <c r="C31" s="396" t="s">
        <v>310</v>
      </c>
      <c r="D31" s="244">
        <f>IFERROR(D30/D9,0)</f>
        <v>0.73813018562143107</v>
      </c>
      <c r="E31" s="245">
        <f t="shared" ref="E31:I31" si="7">IFERROR(E30/E9,0)</f>
        <v>0.72738060289818773</v>
      </c>
      <c r="F31" s="245">
        <f t="shared" si="7"/>
        <v>0.72545662378253195</v>
      </c>
      <c r="G31" s="245">
        <f t="shared" si="7"/>
        <v>0.72408177343727131</v>
      </c>
      <c r="H31" s="245">
        <f t="shared" si="7"/>
        <v>0.71819194995826541</v>
      </c>
      <c r="I31" s="246">
        <f t="shared" si="7"/>
        <v>0.71004082117426692</v>
      </c>
      <c r="J31" s="1418"/>
    </row>
    <row r="32" spans="1:10" ht="29.25" thickBot="1">
      <c r="A32" s="5174"/>
      <c r="B32" s="5186"/>
      <c r="C32" s="393" t="s">
        <v>545</v>
      </c>
      <c r="D32" s="247">
        <f>IFERROR(D30/'2. Променливи'!E26/365,0)</f>
        <v>21.441361526676282</v>
      </c>
      <c r="E32" s="248">
        <f>IFERROR(E30/'2. Променливи'!F26/365,0)</f>
        <v>19.962894580107207</v>
      </c>
      <c r="F32" s="248">
        <f>IFERROR(F30/'2. Променливи'!G26/365,0)</f>
        <v>19.509702080823406</v>
      </c>
      <c r="G32" s="248">
        <f>IFERROR(G30/'2. Променливи'!H26/365,0)</f>
        <v>19.144352658009687</v>
      </c>
      <c r="H32" s="248">
        <f>IFERROR(H30/'2. Променливи'!I26/365,0)</f>
        <v>18.30828596446964</v>
      </c>
      <c r="I32" s="249">
        <f>IFERROR(I30/'2. Променливи'!J26/365,0)</f>
        <v>17.672948152536097</v>
      </c>
      <c r="J32" s="1418"/>
    </row>
    <row r="33" spans="1:14" s="4024" customFormat="1" ht="15.75">
      <c r="A33" s="5177" t="s">
        <v>546</v>
      </c>
      <c r="B33" s="5187" t="s">
        <v>547</v>
      </c>
      <c r="C33" s="394" t="s">
        <v>523</v>
      </c>
      <c r="D33" s="250">
        <f>D35+D36</f>
        <v>1859038.29</v>
      </c>
      <c r="E33" s="251">
        <f t="shared" ref="E33:I33" si="8">E35+E36</f>
        <v>1590650</v>
      </c>
      <c r="F33" s="251">
        <f t="shared" si="8"/>
        <v>1589000</v>
      </c>
      <c r="G33" s="251">
        <f t="shared" si="8"/>
        <v>1587200</v>
      </c>
      <c r="H33" s="251">
        <f t="shared" si="8"/>
        <v>1585000</v>
      </c>
      <c r="I33" s="252">
        <f t="shared" si="8"/>
        <v>1583000</v>
      </c>
      <c r="J33" s="1420"/>
      <c r="K33" s="4023"/>
      <c r="L33" s="4023"/>
      <c r="M33" s="4023"/>
      <c r="N33" s="4023"/>
    </row>
    <row r="34" spans="1:14" s="4024" customFormat="1">
      <c r="A34" s="5178"/>
      <c r="B34" s="5188"/>
      <c r="C34" s="391" t="s">
        <v>310</v>
      </c>
      <c r="D34" s="4422">
        <f>IFERROR(D33/D9,0)</f>
        <v>9.6128295763583116E-2</v>
      </c>
      <c r="E34" s="4423">
        <f t="shared" ref="E34:I34" si="9">IFERROR(E33/E9,0)</f>
        <v>8.6298280908296388E-2</v>
      </c>
      <c r="F34" s="4423">
        <f t="shared" si="9"/>
        <v>8.7882462930082061E-2</v>
      </c>
      <c r="G34" s="4423">
        <f t="shared" si="9"/>
        <v>8.9191774284121089E-2</v>
      </c>
      <c r="H34" s="4423">
        <f t="shared" si="9"/>
        <v>9.2277867814195808E-2</v>
      </c>
      <c r="I34" s="4424">
        <f t="shared" si="9"/>
        <v>9.4186928879141804E-2</v>
      </c>
      <c r="J34" s="1420"/>
    </row>
    <row r="35" spans="1:14" s="4024" customFormat="1" ht="15.75">
      <c r="A35" s="89" t="s">
        <v>548</v>
      </c>
      <c r="B35" s="99" t="s">
        <v>549</v>
      </c>
      <c r="C35" s="391" t="s">
        <v>523</v>
      </c>
      <c r="D35" s="217">
        <v>1085472.81</v>
      </c>
      <c r="E35" s="217">
        <f>818500</f>
        <v>818500</v>
      </c>
      <c r="F35" s="217">
        <f>830000</f>
        <v>830000</v>
      </c>
      <c r="G35" s="217">
        <f>832200</f>
        <v>832200</v>
      </c>
      <c r="H35" s="217">
        <f>831000</f>
        <v>831000</v>
      </c>
      <c r="I35" s="217">
        <v>830000</v>
      </c>
      <c r="J35" s="1420"/>
    </row>
    <row r="36" spans="1:14" s="4024" customFormat="1" ht="16.5" thickBot="1">
      <c r="A36" s="90" t="s">
        <v>550</v>
      </c>
      <c r="B36" s="100" t="s">
        <v>551</v>
      </c>
      <c r="C36" s="395" t="s">
        <v>523</v>
      </c>
      <c r="D36" s="221">
        <v>773565.48</v>
      </c>
      <c r="E36" s="217">
        <v>772150</v>
      </c>
      <c r="F36" s="217">
        <f>759000</f>
        <v>759000</v>
      </c>
      <c r="G36" s="217">
        <f>755000</f>
        <v>755000</v>
      </c>
      <c r="H36" s="217">
        <f>754000</f>
        <v>754000</v>
      </c>
      <c r="I36" s="217">
        <f>753000</f>
        <v>753000</v>
      </c>
      <c r="J36" s="1420"/>
    </row>
    <row r="37" spans="1:14" s="4024" customFormat="1" ht="15.75">
      <c r="A37" s="5177" t="s">
        <v>552</v>
      </c>
      <c r="B37" s="5193" t="s">
        <v>553</v>
      </c>
      <c r="C37" s="394" t="s">
        <v>523</v>
      </c>
      <c r="D37" s="250">
        <f>SUM(D39:D42)</f>
        <v>12415762.560000002</v>
      </c>
      <c r="E37" s="251">
        <f t="shared" ref="E37:I37" si="10">SUM(E39:E42)</f>
        <v>11816430</v>
      </c>
      <c r="F37" s="251">
        <f t="shared" si="10"/>
        <v>11527958</v>
      </c>
      <c r="G37" s="251">
        <f t="shared" si="10"/>
        <v>11298098</v>
      </c>
      <c r="H37" s="251">
        <f t="shared" si="10"/>
        <v>10750940</v>
      </c>
      <c r="I37" s="252">
        <f t="shared" si="10"/>
        <v>10350658.24</v>
      </c>
      <c r="J37" s="1420"/>
    </row>
    <row r="38" spans="1:14" s="4024" customFormat="1">
      <c r="A38" s="5178"/>
      <c r="B38" s="5194"/>
      <c r="C38" s="391" t="s">
        <v>310</v>
      </c>
      <c r="D38" s="253">
        <f>IFERROR(D37/D9,0)</f>
        <v>0.64200188985784801</v>
      </c>
      <c r="E38" s="254">
        <f t="shared" ref="E38:I38" si="11">IFERROR(E37/E9,0)</f>
        <v>0.64108232198989135</v>
      </c>
      <c r="F38" s="254">
        <f t="shared" si="11"/>
        <v>0.63757416085244989</v>
      </c>
      <c r="G38" s="254">
        <f t="shared" si="11"/>
        <v>0.63488999915315014</v>
      </c>
      <c r="H38" s="254">
        <f t="shared" si="11"/>
        <v>0.62591408214406952</v>
      </c>
      <c r="I38" s="255">
        <f t="shared" si="11"/>
        <v>0.6158538922951251</v>
      </c>
      <c r="J38" s="1420"/>
    </row>
    <row r="39" spans="1:14" s="4024" customFormat="1" ht="25.5">
      <c r="A39" s="89" t="s">
        <v>554</v>
      </c>
      <c r="B39" s="101" t="s">
        <v>555</v>
      </c>
      <c r="C39" s="391" t="s">
        <v>523</v>
      </c>
      <c r="D39" s="217">
        <v>334197.09000000003</v>
      </c>
      <c r="E39" s="217">
        <v>307925</v>
      </c>
      <c r="F39" s="217">
        <v>294322</v>
      </c>
      <c r="G39" s="217">
        <v>283786</v>
      </c>
      <c r="H39" s="217">
        <v>272355</v>
      </c>
      <c r="I39" s="217">
        <v>256971</v>
      </c>
      <c r="J39" s="1420"/>
    </row>
    <row r="40" spans="1:14" s="4024" customFormat="1" ht="15.75">
      <c r="A40" s="89" t="s">
        <v>556</v>
      </c>
      <c r="B40" s="99" t="s">
        <v>557</v>
      </c>
      <c r="C40" s="391" t="s">
        <v>523</v>
      </c>
      <c r="D40" s="217">
        <v>9846728.2100000009</v>
      </c>
      <c r="E40" s="217">
        <f>9466120+4680+5000-44053+1000</f>
        <v>9432747</v>
      </c>
      <c r="F40" s="217">
        <f>9230865+15000+4680</f>
        <v>9250545</v>
      </c>
      <c r="G40" s="217">
        <f>8904771+175800+15000+4680</f>
        <v>9100251</v>
      </c>
      <c r="H40" s="217">
        <f>8480119+117000+37000+4680+('4.1. Фактурирани количества'!J24-9000)*1.3</f>
        <v>8638799</v>
      </c>
      <c r="I40" s="217">
        <f>8174151+48000+4680+('4.1. Фактурирани количества'!K24-8400)*1.3</f>
        <v>8359671.2400000002</v>
      </c>
      <c r="J40" s="1420"/>
    </row>
    <row r="41" spans="1:14" s="4024" customFormat="1" ht="15.75">
      <c r="A41" s="89" t="s">
        <v>558</v>
      </c>
      <c r="B41" s="99" t="s">
        <v>559</v>
      </c>
      <c r="C41" s="391" t="s">
        <v>523</v>
      </c>
      <c r="D41" s="217">
        <v>372472.88</v>
      </c>
      <c r="E41" s="217">
        <v>355000</v>
      </c>
      <c r="F41" s="217">
        <f>340000-1650</f>
        <v>338350</v>
      </c>
      <c r="G41" s="217">
        <f>330000-1800</f>
        <v>328200</v>
      </c>
      <c r="H41" s="217">
        <f>320000-2200</f>
        <v>317800</v>
      </c>
      <c r="I41" s="217">
        <f>300000-2000</f>
        <v>298000</v>
      </c>
      <c r="J41" s="1420"/>
    </row>
    <row r="42" spans="1:14" ht="16.5" thickBot="1">
      <c r="A42" s="90" t="s">
        <v>560</v>
      </c>
      <c r="B42" s="102" t="s">
        <v>561</v>
      </c>
      <c r="C42" s="395" t="s">
        <v>523</v>
      </c>
      <c r="D42" s="221">
        <v>1862364.38</v>
      </c>
      <c r="E42" s="217">
        <v>1720758</v>
      </c>
      <c r="F42" s="217">
        <v>1644741</v>
      </c>
      <c r="G42" s="217">
        <v>1585861</v>
      </c>
      <c r="H42" s="217">
        <v>1521986</v>
      </c>
      <c r="I42" s="217">
        <v>1436016</v>
      </c>
      <c r="J42" s="1418"/>
    </row>
    <row r="43" spans="1:14" ht="15.75">
      <c r="A43" s="5173" t="s">
        <v>28</v>
      </c>
      <c r="B43" s="5190" t="s">
        <v>562</v>
      </c>
      <c r="C43" s="392" t="s">
        <v>523</v>
      </c>
      <c r="D43" s="223">
        <f t="shared" ref="D43:I43" si="12">D30+D26</f>
        <v>15024693.090000002</v>
      </c>
      <c r="E43" s="224">
        <f t="shared" si="12"/>
        <v>14144430</v>
      </c>
      <c r="F43" s="224">
        <f t="shared" si="12"/>
        <v>13840958</v>
      </c>
      <c r="G43" s="224">
        <f t="shared" si="12"/>
        <v>13596298</v>
      </c>
      <c r="H43" s="224">
        <f t="shared" si="12"/>
        <v>13022140</v>
      </c>
      <c r="I43" s="225">
        <f t="shared" si="12"/>
        <v>12596658.24</v>
      </c>
      <c r="J43" s="1418"/>
      <c r="L43" s="1848" t="s">
        <v>563</v>
      </c>
    </row>
    <row r="44" spans="1:14">
      <c r="A44" s="5184"/>
      <c r="B44" s="5191"/>
      <c r="C44" s="396" t="s">
        <v>310</v>
      </c>
      <c r="D44" s="982">
        <f>IFERROR(D43/D9,0)</f>
        <v>0.77690607497524089</v>
      </c>
      <c r="E44" s="983">
        <f t="shared" ref="E44:I44" si="13">IFERROR(E43/E9,0)</f>
        <v>0.76738439847089857</v>
      </c>
      <c r="F44" s="983">
        <f t="shared" si="13"/>
        <v>0.76549872772298477</v>
      </c>
      <c r="G44" s="983">
        <f t="shared" si="13"/>
        <v>0.76403600196298327</v>
      </c>
      <c r="H44" s="983">
        <f t="shared" si="13"/>
        <v>0.75814215367694116</v>
      </c>
      <c r="I44" s="984">
        <f t="shared" si="13"/>
        <v>0.74948866314954865</v>
      </c>
      <c r="J44" s="1418"/>
    </row>
    <row r="45" spans="1:14" ht="28.5">
      <c r="A45" s="5184"/>
      <c r="B45" s="5191"/>
      <c r="C45" s="396" t="s">
        <v>545</v>
      </c>
      <c r="D45" s="256">
        <f>IFERROR(D43/'2. Променливи'!E26/365,0)</f>
        <v>22.567731750180247</v>
      </c>
      <c r="E45" s="257">
        <f>IFERROR(E43/'2. Променливи'!F26/365,0)</f>
        <v>21.060795116140557</v>
      </c>
      <c r="F45" s="257">
        <f>IFERROR(F43/'2. Променливи'!G26/365,0)</f>
        <v>20.586554221885088</v>
      </c>
      <c r="G45" s="257">
        <f>IFERROR(G43/'2. Променливи'!H26/365,0)</f>
        <v>20.200722075297893</v>
      </c>
      <c r="H45" s="257">
        <f>IFERROR(H43/'2. Променливи'!I26/365,0)</f>
        <v>19.326704165986435</v>
      </c>
      <c r="I45" s="258">
        <f>IFERROR(I43/'2. Променливи'!J26/365,0)</f>
        <v>18.654806723435765</v>
      </c>
      <c r="J45" s="1418"/>
    </row>
    <row r="46" spans="1:14" ht="13.5" thickBot="1">
      <c r="A46" s="5189"/>
      <c r="B46" s="5192"/>
      <c r="C46" s="397" t="s">
        <v>564</v>
      </c>
      <c r="D46" s="259">
        <f t="shared" ref="D46:I46" si="14">D9-D20-D43</f>
        <v>0</v>
      </c>
      <c r="E46" s="260">
        <f t="shared" si="14"/>
        <v>0</v>
      </c>
      <c r="F46" s="260">
        <f t="shared" si="14"/>
        <v>0.19820522889494896</v>
      </c>
      <c r="G46" s="260">
        <f t="shared" si="14"/>
        <v>-0.14241123758256435</v>
      </c>
      <c r="H46" s="260">
        <f t="shared" si="14"/>
        <v>-0.11457926966249943</v>
      </c>
      <c r="I46" s="261">
        <f t="shared" si="14"/>
        <v>4.1097670793533325E-2</v>
      </c>
      <c r="J46" s="1418"/>
    </row>
    <row r="47" spans="1:14" ht="18.75" customHeight="1" thickBot="1">
      <c r="A47" s="91" t="s">
        <v>565</v>
      </c>
      <c r="B47" s="1421" t="s">
        <v>566</v>
      </c>
      <c r="C47" s="398"/>
      <c r="D47" s="1851"/>
      <c r="E47" s="1851"/>
      <c r="F47" s="1851"/>
      <c r="G47" s="1851"/>
      <c r="H47" s="1851"/>
      <c r="I47" s="1852"/>
      <c r="K47" s="4025"/>
    </row>
    <row r="48" spans="1:14" ht="15.75">
      <c r="A48" s="5195">
        <v>5</v>
      </c>
      <c r="B48" s="5197" t="s">
        <v>567</v>
      </c>
      <c r="C48" s="389" t="s">
        <v>523</v>
      </c>
      <c r="D48" s="209">
        <f t="shared" ref="D48:I48" si="15">D50+D51</f>
        <v>2707051</v>
      </c>
      <c r="E48" s="210">
        <f t="shared" si="15"/>
        <v>2764916</v>
      </c>
      <c r="F48" s="210">
        <f t="shared" si="15"/>
        <v>2737191.0591476611</v>
      </c>
      <c r="G48" s="210">
        <f t="shared" si="15"/>
        <v>2705552.0865722569</v>
      </c>
      <c r="H48" s="210">
        <f t="shared" si="15"/>
        <v>2677297.4156071208</v>
      </c>
      <c r="I48" s="211">
        <f t="shared" si="15"/>
        <v>2648627.0462522535</v>
      </c>
      <c r="J48" s="4026"/>
    </row>
    <row r="49" spans="1:10" ht="13.5" thickBot="1">
      <c r="A49" s="5196"/>
      <c r="B49" s="5198"/>
      <c r="C49" s="393" t="s">
        <v>310</v>
      </c>
      <c r="D49" s="212">
        <f>IFERROR(D48/D20,0)</f>
        <v>0.62743913236560722</v>
      </c>
      <c r="E49" s="213">
        <f t="shared" ref="E49:I49" si="16">IFERROR(E48/E20,0)</f>
        <v>0.64486768848842391</v>
      </c>
      <c r="F49" s="213">
        <f t="shared" si="16"/>
        <v>0.64556243666913782</v>
      </c>
      <c r="G49" s="213">
        <f t="shared" si="16"/>
        <v>0.64432248484210042</v>
      </c>
      <c r="H49" s="213">
        <f t="shared" si="16"/>
        <v>0.64447297420104666</v>
      </c>
      <c r="I49" s="214">
        <f t="shared" si="16"/>
        <v>0.62907604909360737</v>
      </c>
      <c r="J49" s="4026"/>
    </row>
    <row r="50" spans="1:10" ht="33" customHeight="1">
      <c r="A50" s="92" t="s">
        <v>52</v>
      </c>
      <c r="B50" s="1422" t="s">
        <v>568</v>
      </c>
      <c r="C50" s="394" t="s">
        <v>523</v>
      </c>
      <c r="D50" s="1469">
        <f>'4.1. Фактурирани количества'!F62+'4.1. Фактурирани количества'!F66</f>
        <v>2139234</v>
      </c>
      <c r="E50" s="1470">
        <f>'4.1. Фактурирани количества'!G62+'4.1. Фактурирани количества'!G66</f>
        <v>2172395</v>
      </c>
      <c r="F50" s="1470">
        <f>'4.1. Фактурирани количества'!H62+'4.1. Фактурирани количества'!H66</f>
        <v>2159491.0591476611</v>
      </c>
      <c r="G50" s="1470">
        <f>'4.1. Фактурирани количества'!I62+'4.1. Фактурирани количества'!I66</f>
        <v>2141752.0865722569</v>
      </c>
      <c r="H50" s="1470">
        <f>'4.1. Фактурирани количества'!J62+'4.1. Фактурирани количества'!J66</f>
        <v>2127397.4156071208</v>
      </c>
      <c r="I50" s="1471">
        <f>'4.1. Фактурирани количества'!K62+'4.1. Фактурирани количества'!K66</f>
        <v>2110627.0462522535</v>
      </c>
    </row>
    <row r="51" spans="1:10" ht="16.5" thickBot="1">
      <c r="A51" s="93" t="s">
        <v>57</v>
      </c>
      <c r="B51" s="1423" t="s">
        <v>569</v>
      </c>
      <c r="C51" s="391" t="s">
        <v>523</v>
      </c>
      <c r="D51" s="1472">
        <f>'4.1. Фактурирани количества'!F70</f>
        <v>567817</v>
      </c>
      <c r="E51" s="1473">
        <f>'4.1. Фактурирани количества'!G70</f>
        <v>592521</v>
      </c>
      <c r="F51" s="1473">
        <f>'4.1. Фактурирани количества'!H70</f>
        <v>577700</v>
      </c>
      <c r="G51" s="1473">
        <f>'4.1. Фактурирани количества'!I70</f>
        <v>563800</v>
      </c>
      <c r="H51" s="1473">
        <f>'4.1. Фактурирани количества'!J70</f>
        <v>549900</v>
      </c>
      <c r="I51" s="1474">
        <f>'4.1. Фактурирани количества'!K70</f>
        <v>538000</v>
      </c>
    </row>
    <row r="52" spans="1:10" ht="18" customHeight="1" thickBot="1">
      <c r="A52" s="94" t="s">
        <v>570</v>
      </c>
      <c r="B52" s="1421" t="s">
        <v>571</v>
      </c>
      <c r="C52" s="398"/>
      <c r="D52" s="1853"/>
      <c r="E52" s="1853"/>
      <c r="F52" s="1853"/>
      <c r="G52" s="1853"/>
      <c r="H52" s="1853"/>
      <c r="I52" s="1854"/>
    </row>
    <row r="53" spans="1:10" ht="15.75">
      <c r="A53" s="5195">
        <v>6</v>
      </c>
      <c r="B53" s="5197" t="s">
        <v>572</v>
      </c>
      <c r="C53" s="389" t="s">
        <v>523</v>
      </c>
      <c r="D53" s="209">
        <f t="shared" ref="D53:I53" si="17">D55+D56</f>
        <v>2329009</v>
      </c>
      <c r="E53" s="210">
        <f t="shared" si="17"/>
        <v>2362226.6666666665</v>
      </c>
      <c r="F53" s="210">
        <f t="shared" si="17"/>
        <v>2341798.7031043209</v>
      </c>
      <c r="G53" s="210">
        <f t="shared" si="17"/>
        <v>2320946.4943385422</v>
      </c>
      <c r="H53" s="210">
        <f t="shared" si="17"/>
        <v>2299424.6367921242</v>
      </c>
      <c r="I53" s="211">
        <f t="shared" si="17"/>
        <v>2270337.2007089397</v>
      </c>
    </row>
    <row r="54" spans="1:10" ht="13.5" thickBot="1">
      <c r="A54" s="5196"/>
      <c r="B54" s="5198"/>
      <c r="C54" s="393" t="s">
        <v>310</v>
      </c>
      <c r="D54" s="212">
        <f>IFERROR(D53/D20,0)</f>
        <v>0.53981671798266473</v>
      </c>
      <c r="E54" s="213">
        <f t="shared" ref="E54:I54" si="18">IFERROR(E53/E20,0)</f>
        <v>0.55094753338584168</v>
      </c>
      <c r="F54" s="213">
        <f t="shared" si="18"/>
        <v>0.5523097380843438</v>
      </c>
      <c r="G54" s="213">
        <f t="shared" si="18"/>
        <v>0.5527293375129162</v>
      </c>
      <c r="H54" s="213">
        <f t="shared" si="18"/>
        <v>0.55351229414627168</v>
      </c>
      <c r="I54" s="214">
        <f t="shared" si="18"/>
        <v>0.53922833656520697</v>
      </c>
    </row>
    <row r="55" spans="1:10" ht="32.25" customHeight="1">
      <c r="A55" s="95" t="s">
        <v>573</v>
      </c>
      <c r="B55" s="1422" t="s">
        <v>568</v>
      </c>
      <c r="C55" s="1475" t="s">
        <v>523</v>
      </c>
      <c r="D55" s="1469">
        <f>'4.1. Фактурирани количества'!F95+'4.1. Фактурирани количества'!F99</f>
        <v>1628350</v>
      </c>
      <c r="E55" s="1470">
        <f>'4.1. Фактурирани количества'!G95+'4.1. Фактурирани количества'!G99</f>
        <v>1638244.3333333333</v>
      </c>
      <c r="F55" s="1470">
        <f>'4.1. Фактурирани количества'!H95+'4.1. Фактурирани количества'!H99</f>
        <v>1629598.7031043209</v>
      </c>
      <c r="G55" s="1470">
        <f>'4.1. Фактурирани количества'!I95+'4.1. Фактурирани количества'!I99</f>
        <v>1620146.494338542</v>
      </c>
      <c r="H55" s="1470">
        <f>'4.1. Фактурирани количества'!J95+'4.1. Фактурирани количества'!J99</f>
        <v>1610024.6367921242</v>
      </c>
      <c r="I55" s="1471">
        <f>'4.1. Фактурирани количества'!K95+'4.1. Фактурирани количества'!K99</f>
        <v>1592337.2007089399</v>
      </c>
    </row>
    <row r="56" spans="1:10" ht="15.75">
      <c r="A56" s="93" t="s">
        <v>574</v>
      </c>
      <c r="B56" s="1423" t="s">
        <v>569</v>
      </c>
      <c r="C56" s="1476" t="s">
        <v>523</v>
      </c>
      <c r="D56" s="235">
        <f>'4.1. Фактурирани количества'!F103</f>
        <v>700659</v>
      </c>
      <c r="E56" s="236">
        <f>'4.1. Фактурирани количества'!G103</f>
        <v>723982.33333333337</v>
      </c>
      <c r="F56" s="236">
        <f>'4.1. Фактурирани количества'!H103</f>
        <v>712200</v>
      </c>
      <c r="G56" s="236">
        <f>'4.1. Фактурирани количества'!I103</f>
        <v>700800</v>
      </c>
      <c r="H56" s="236">
        <f>'4.1. Фактурирани количества'!J103</f>
        <v>689400</v>
      </c>
      <c r="I56" s="237">
        <f>'4.1. Фактурирани количества'!K103</f>
        <v>678000</v>
      </c>
    </row>
    <row r="57" spans="1:10" ht="30" customHeight="1">
      <c r="A57" s="1424"/>
      <c r="B57" s="4027" t="s">
        <v>575</v>
      </c>
      <c r="C57" s="1476" t="s">
        <v>576</v>
      </c>
      <c r="D57" s="1478">
        <f>D56-SUM(D58:D60)</f>
        <v>0</v>
      </c>
      <c r="E57" s="1479">
        <f t="shared" ref="E57:I57" si="19">E56-SUM(E58:E60)</f>
        <v>0.33333333337213844</v>
      </c>
      <c r="F57" s="1479">
        <f t="shared" si="19"/>
        <v>0</v>
      </c>
      <c r="G57" s="1479">
        <f t="shared" si="19"/>
        <v>0</v>
      </c>
      <c r="H57" s="1479">
        <f t="shared" si="19"/>
        <v>0</v>
      </c>
      <c r="I57" s="1480">
        <f t="shared" si="19"/>
        <v>0</v>
      </c>
    </row>
    <row r="58" spans="1:10" ht="15.75">
      <c r="A58" s="93" t="s">
        <v>577</v>
      </c>
      <c r="B58" s="1425" t="s">
        <v>578</v>
      </c>
      <c r="C58" s="1476" t="s">
        <v>523</v>
      </c>
      <c r="D58" s="217">
        <v>521327</v>
      </c>
      <c r="E58" s="217">
        <v>539000</v>
      </c>
      <c r="F58" s="217">
        <v>530300</v>
      </c>
      <c r="G58" s="217">
        <v>521800</v>
      </c>
      <c r="H58" s="217">
        <v>513300</v>
      </c>
      <c r="I58" s="217">
        <v>505000</v>
      </c>
    </row>
    <row r="59" spans="1:10" ht="15.75">
      <c r="A59" s="93" t="s">
        <v>579</v>
      </c>
      <c r="B59" s="1425" t="s">
        <v>580</v>
      </c>
      <c r="C59" s="1476" t="s">
        <v>523</v>
      </c>
      <c r="D59" s="217">
        <v>132111</v>
      </c>
      <c r="E59" s="217">
        <v>136500</v>
      </c>
      <c r="F59" s="217">
        <v>134200</v>
      </c>
      <c r="G59" s="217">
        <v>132000</v>
      </c>
      <c r="H59" s="217">
        <v>129800</v>
      </c>
      <c r="I59" s="217">
        <v>127600</v>
      </c>
    </row>
    <row r="60" spans="1:10" ht="16.5" thickBot="1">
      <c r="A60" s="96" t="s">
        <v>581</v>
      </c>
      <c r="B60" s="1426" t="s">
        <v>582</v>
      </c>
      <c r="C60" s="1477" t="s">
        <v>523</v>
      </c>
      <c r="D60" s="221">
        <v>47221</v>
      </c>
      <c r="E60" s="217">
        <v>48482</v>
      </c>
      <c r="F60" s="217">
        <v>47700</v>
      </c>
      <c r="G60" s="217">
        <v>47000</v>
      </c>
      <c r="H60" s="217">
        <v>46300</v>
      </c>
      <c r="I60" s="217">
        <v>45400</v>
      </c>
    </row>
    <row r="61" spans="1:10" s="4028" customFormat="1" ht="16.5" customHeight="1" thickBot="1">
      <c r="A61" s="524" t="s">
        <v>583</v>
      </c>
      <c r="B61" s="1855" t="s">
        <v>144</v>
      </c>
      <c r="C61" s="969"/>
      <c r="D61" s="525"/>
      <c r="E61" s="526"/>
      <c r="F61" s="526"/>
      <c r="G61" s="526"/>
      <c r="H61" s="526"/>
      <c r="I61" s="527"/>
    </row>
    <row r="62" spans="1:10" s="4028" customFormat="1" ht="27" customHeight="1" thickBot="1">
      <c r="A62" s="528" t="s">
        <v>521</v>
      </c>
      <c r="B62" s="529" t="s">
        <v>522</v>
      </c>
      <c r="C62" s="530" t="s">
        <v>523</v>
      </c>
      <c r="D62" s="531">
        <f>D63+D64+D65+D66</f>
        <v>127440</v>
      </c>
      <c r="E62" s="532">
        <f t="shared" ref="E62:I62" si="20">E63+E64+E65+E66</f>
        <v>124000</v>
      </c>
      <c r="F62" s="532">
        <f t="shared" si="20"/>
        <v>124000</v>
      </c>
      <c r="G62" s="532">
        <f t="shared" si="20"/>
        <v>123000</v>
      </c>
      <c r="H62" s="532">
        <f t="shared" si="20"/>
        <v>122000</v>
      </c>
      <c r="I62" s="533">
        <f t="shared" si="20"/>
        <v>122000</v>
      </c>
    </row>
    <row r="63" spans="1:10" s="4029" customFormat="1" ht="30" customHeight="1">
      <c r="A63" s="534" t="s">
        <v>7</v>
      </c>
      <c r="B63" s="1422" t="s">
        <v>524</v>
      </c>
      <c r="C63" s="535" t="s">
        <v>523</v>
      </c>
      <c r="D63" s="536"/>
      <c r="E63" s="537"/>
      <c r="F63" s="537"/>
      <c r="G63" s="537"/>
      <c r="H63" s="537"/>
      <c r="I63" s="538"/>
    </row>
    <row r="64" spans="1:10" s="4029" customFormat="1" ht="27" customHeight="1">
      <c r="A64" s="534" t="s">
        <v>10</v>
      </c>
      <c r="B64" s="1423" t="s">
        <v>525</v>
      </c>
      <c r="C64" s="535" t="s">
        <v>523</v>
      </c>
      <c r="D64" s="536">
        <v>127440</v>
      </c>
      <c r="E64" s="537">
        <v>124000</v>
      </c>
      <c r="F64" s="537">
        <f>E64</f>
        <v>124000</v>
      </c>
      <c r="G64" s="537">
        <f>F64-1000</f>
        <v>123000</v>
      </c>
      <c r="H64" s="537">
        <f>G64-1000</f>
        <v>122000</v>
      </c>
      <c r="I64" s="537">
        <f t="shared" ref="I64" si="21">H64</f>
        <v>122000</v>
      </c>
    </row>
    <row r="65" spans="1:9" s="4029" customFormat="1" ht="34.5" customHeight="1">
      <c r="A65" s="534" t="s">
        <v>109</v>
      </c>
      <c r="B65" s="1423" t="s">
        <v>526</v>
      </c>
      <c r="C65" s="535" t="s">
        <v>523</v>
      </c>
      <c r="D65" s="536"/>
      <c r="E65" s="537"/>
      <c r="F65" s="537"/>
      <c r="G65" s="537"/>
      <c r="H65" s="537"/>
      <c r="I65" s="538"/>
    </row>
    <row r="66" spans="1:9" s="4029" customFormat="1" ht="38.25" customHeight="1" thickBot="1">
      <c r="A66" s="539" t="s">
        <v>111</v>
      </c>
      <c r="B66" s="4030" t="s">
        <v>527</v>
      </c>
      <c r="C66" s="535" t="s">
        <v>523</v>
      </c>
      <c r="D66" s="536"/>
      <c r="E66" s="537"/>
      <c r="F66" s="537"/>
      <c r="G66" s="537"/>
      <c r="H66" s="537"/>
      <c r="I66" s="538"/>
    </row>
    <row r="67" spans="1:9" s="4028" customFormat="1" ht="15.75">
      <c r="A67" s="5199" t="s">
        <v>13</v>
      </c>
      <c r="B67" s="5201" t="s">
        <v>532</v>
      </c>
      <c r="C67" s="530" t="s">
        <v>523</v>
      </c>
      <c r="D67" s="540">
        <f t="shared" ref="D67:I67" si="22">D69+D71</f>
        <v>98664</v>
      </c>
      <c r="E67" s="541">
        <f t="shared" si="22"/>
        <v>101803</v>
      </c>
      <c r="F67" s="541">
        <f t="shared" si="22"/>
        <v>101803</v>
      </c>
      <c r="G67" s="541">
        <f t="shared" si="22"/>
        <v>101803</v>
      </c>
      <c r="H67" s="541">
        <f t="shared" si="22"/>
        <v>101803</v>
      </c>
      <c r="I67" s="542">
        <f t="shared" si="22"/>
        <v>101803</v>
      </c>
    </row>
    <row r="68" spans="1:9" s="4028" customFormat="1">
      <c r="A68" s="5200"/>
      <c r="B68" s="5202"/>
      <c r="C68" s="543" t="s">
        <v>310</v>
      </c>
      <c r="D68" s="544">
        <f>IFERROR(D67/D62,0)</f>
        <v>0.77419962335216574</v>
      </c>
      <c r="E68" s="545">
        <f t="shared" ref="E68:I68" si="23">IFERROR(E67/E62,0)</f>
        <v>0.82099193548387095</v>
      </c>
      <c r="F68" s="545">
        <f t="shared" si="23"/>
        <v>0.82099193548387095</v>
      </c>
      <c r="G68" s="545">
        <f t="shared" si="23"/>
        <v>0.82766666666666666</v>
      </c>
      <c r="H68" s="545">
        <f t="shared" si="23"/>
        <v>0.83445081967213119</v>
      </c>
      <c r="I68" s="546">
        <f t="shared" si="23"/>
        <v>0.83445081967213119</v>
      </c>
    </row>
    <row r="69" spans="1:9" s="4028" customFormat="1" ht="15.75">
      <c r="A69" s="5203" t="s">
        <v>15</v>
      </c>
      <c r="B69" s="5205" t="s">
        <v>533</v>
      </c>
      <c r="C69" s="547" t="s">
        <v>523</v>
      </c>
      <c r="D69" s="1864">
        <v>98664</v>
      </c>
      <c r="E69" s="1865">
        <f>101803</f>
        <v>101803</v>
      </c>
      <c r="F69" s="1865">
        <f>E69</f>
        <v>101803</v>
      </c>
      <c r="G69" s="1865">
        <f>F69</f>
        <v>101803</v>
      </c>
      <c r="H69" s="1865">
        <f>G69</f>
        <v>101803</v>
      </c>
      <c r="I69" s="1865">
        <f>H69</f>
        <v>101803</v>
      </c>
    </row>
    <row r="70" spans="1:9" s="4028" customFormat="1">
      <c r="A70" s="5204"/>
      <c r="B70" s="5206"/>
      <c r="C70" s="535" t="s">
        <v>310</v>
      </c>
      <c r="D70" s="551">
        <f t="shared" ref="D70:I70" si="24">IFERROR(D69/D62,0)</f>
        <v>0.77419962335216574</v>
      </c>
      <c r="E70" s="552">
        <f t="shared" si="24"/>
        <v>0.82099193548387095</v>
      </c>
      <c r="F70" s="552">
        <f t="shared" si="24"/>
        <v>0.82099193548387095</v>
      </c>
      <c r="G70" s="552">
        <f t="shared" si="24"/>
        <v>0.82766666666666666</v>
      </c>
      <c r="H70" s="552">
        <f t="shared" si="24"/>
        <v>0.83445081967213119</v>
      </c>
      <c r="I70" s="553">
        <f t="shared" si="24"/>
        <v>0.83445081967213119</v>
      </c>
    </row>
    <row r="71" spans="1:9" s="4028" customFormat="1" ht="15.75">
      <c r="A71" s="5207" t="s">
        <v>18</v>
      </c>
      <c r="B71" s="5209" t="s">
        <v>539</v>
      </c>
      <c r="C71" s="547" t="s">
        <v>523</v>
      </c>
      <c r="D71" s="548">
        <f>D73+D74</f>
        <v>0</v>
      </c>
      <c r="E71" s="549">
        <f t="shared" ref="E71:I71" si="25">E73+E74</f>
        <v>0</v>
      </c>
      <c r="F71" s="549">
        <f t="shared" si="25"/>
        <v>0</v>
      </c>
      <c r="G71" s="549">
        <f t="shared" si="25"/>
        <v>0</v>
      </c>
      <c r="H71" s="549">
        <f t="shared" si="25"/>
        <v>0</v>
      </c>
      <c r="I71" s="550">
        <f t="shared" si="25"/>
        <v>0</v>
      </c>
    </row>
    <row r="72" spans="1:9" s="4028" customFormat="1">
      <c r="A72" s="5208"/>
      <c r="B72" s="5210"/>
      <c r="C72" s="535" t="s">
        <v>310</v>
      </c>
      <c r="D72" s="551">
        <f t="shared" ref="D72:I72" si="26">IFERROR(D71/D62,0)</f>
        <v>0</v>
      </c>
      <c r="E72" s="552">
        <f t="shared" si="26"/>
        <v>0</v>
      </c>
      <c r="F72" s="552">
        <f t="shared" si="26"/>
        <v>0</v>
      </c>
      <c r="G72" s="552">
        <f t="shared" si="26"/>
        <v>0</v>
      </c>
      <c r="H72" s="552">
        <f t="shared" si="26"/>
        <v>0</v>
      </c>
      <c r="I72" s="553">
        <f t="shared" si="26"/>
        <v>0</v>
      </c>
    </row>
    <row r="73" spans="1:9" s="4028" customFormat="1" ht="27" customHeight="1">
      <c r="A73" s="555" t="s">
        <v>540</v>
      </c>
      <c r="B73" s="556" t="s">
        <v>541</v>
      </c>
      <c r="C73" s="535" t="s">
        <v>523</v>
      </c>
      <c r="D73" s="536"/>
      <c r="E73" s="537"/>
      <c r="F73" s="537"/>
      <c r="G73" s="537"/>
      <c r="H73" s="537"/>
      <c r="I73" s="538"/>
    </row>
    <row r="74" spans="1:9" s="4028" customFormat="1" ht="27.75" customHeight="1" thickBot="1">
      <c r="A74" s="557" t="s">
        <v>542</v>
      </c>
      <c r="B74" s="558" t="s">
        <v>543</v>
      </c>
      <c r="C74" s="554" t="s">
        <v>523</v>
      </c>
      <c r="D74" s="559"/>
      <c r="E74" s="560"/>
      <c r="F74" s="560"/>
      <c r="G74" s="560"/>
      <c r="H74" s="560"/>
      <c r="I74" s="561"/>
    </row>
    <row r="75" spans="1:9" s="4028" customFormat="1" ht="15.75">
      <c r="A75" s="5199" t="s">
        <v>26</v>
      </c>
      <c r="B75" s="5201" t="s">
        <v>544</v>
      </c>
      <c r="C75" s="530" t="s">
        <v>523</v>
      </c>
      <c r="D75" s="540">
        <f>D78+D82</f>
        <v>28776</v>
      </c>
      <c r="E75" s="541">
        <f t="shared" ref="E75:I75" si="27">E78+E82</f>
        <v>22197</v>
      </c>
      <c r="F75" s="541">
        <f t="shared" si="27"/>
        <v>22197</v>
      </c>
      <c r="G75" s="541">
        <f t="shared" si="27"/>
        <v>21197</v>
      </c>
      <c r="H75" s="541">
        <f t="shared" si="27"/>
        <v>20197</v>
      </c>
      <c r="I75" s="542">
        <f t="shared" si="27"/>
        <v>20197</v>
      </c>
    </row>
    <row r="76" spans="1:9" s="4031" customFormat="1">
      <c r="A76" s="5211"/>
      <c r="B76" s="5212"/>
      <c r="C76" s="543" t="s">
        <v>310</v>
      </c>
      <c r="D76" s="544">
        <f t="shared" ref="D76:I76" si="28">IFERROR(D75/D62,0)</f>
        <v>0.22580037664783428</v>
      </c>
      <c r="E76" s="545">
        <f t="shared" si="28"/>
        <v>0.17900806451612902</v>
      </c>
      <c r="F76" s="545">
        <f t="shared" si="28"/>
        <v>0.17900806451612902</v>
      </c>
      <c r="G76" s="545">
        <f t="shared" si="28"/>
        <v>0.17233333333333334</v>
      </c>
      <c r="H76" s="545">
        <f t="shared" si="28"/>
        <v>0.16554918032786886</v>
      </c>
      <c r="I76" s="546">
        <f t="shared" si="28"/>
        <v>0.16554918032786886</v>
      </c>
    </row>
    <row r="77" spans="1:9" s="4031" customFormat="1" ht="28.5">
      <c r="A77" s="5200"/>
      <c r="B77" s="5202"/>
      <c r="C77" s="543" t="s">
        <v>584</v>
      </c>
      <c r="D77" s="585">
        <f>IFERROR(D75/'2. Променливи'!E123/365,0)</f>
        <v>16.69243196366368</v>
      </c>
      <c r="E77" s="586">
        <f>IFERROR(E75/'2. Променливи'!F123/365,0)</f>
        <v>12.876074238860255</v>
      </c>
      <c r="F77" s="586">
        <f>IFERROR(F75/'2. Променливи'!G123/365,0)</f>
        <v>12.876074238860255</v>
      </c>
      <c r="G77" s="563">
        <f>IFERROR(G75/'2. Променливи'!H123/365,0)</f>
        <v>12.295992505344003</v>
      </c>
      <c r="H77" s="563">
        <f>IFERROR(H75/'2. Променливи'!I123/365,0)</f>
        <v>11.715910771827753</v>
      </c>
      <c r="I77" s="4032">
        <f>IFERROR(I75/'2. Променливи'!J123/365,0)</f>
        <v>11.715910771827753</v>
      </c>
    </row>
    <row r="78" spans="1:9" s="4031" customFormat="1" ht="15.75">
      <c r="A78" s="5215" t="s">
        <v>546</v>
      </c>
      <c r="B78" s="5216" t="s">
        <v>547</v>
      </c>
      <c r="C78" s="547" t="s">
        <v>523</v>
      </c>
      <c r="D78" s="564">
        <f>D80+D81</f>
        <v>2778</v>
      </c>
      <c r="E78" s="565">
        <f t="shared" ref="E78:I78" si="29">E80+E81</f>
        <v>2750</v>
      </c>
      <c r="F78" s="565">
        <f t="shared" si="29"/>
        <v>2650</v>
      </c>
      <c r="G78" s="565">
        <f t="shared" si="29"/>
        <v>2550</v>
      </c>
      <c r="H78" s="565">
        <f t="shared" si="29"/>
        <v>2500</v>
      </c>
      <c r="I78" s="566">
        <f t="shared" si="29"/>
        <v>2400</v>
      </c>
    </row>
    <row r="79" spans="1:9" s="4031" customFormat="1">
      <c r="A79" s="5203"/>
      <c r="B79" s="5217"/>
      <c r="C79" s="535" t="s">
        <v>310</v>
      </c>
      <c r="D79" s="567">
        <f t="shared" ref="D79:I79" si="30">IFERROR(D78/D62,0)</f>
        <v>2.1798493408662901E-2</v>
      </c>
      <c r="E79" s="568">
        <f t="shared" si="30"/>
        <v>2.2177419354838711E-2</v>
      </c>
      <c r="F79" s="568">
        <f t="shared" si="30"/>
        <v>2.1370967741935483E-2</v>
      </c>
      <c r="G79" s="568">
        <f>IFERROR(G78/G62,0)</f>
        <v>2.0731707317073172E-2</v>
      </c>
      <c r="H79" s="568">
        <f t="shared" si="30"/>
        <v>2.0491803278688523E-2</v>
      </c>
      <c r="I79" s="569">
        <f t="shared" si="30"/>
        <v>1.9672131147540985E-2</v>
      </c>
    </row>
    <row r="80" spans="1:9" s="4031" customFormat="1" ht="15.75">
      <c r="A80" s="570" t="s">
        <v>548</v>
      </c>
      <c r="B80" s="571" t="s">
        <v>549</v>
      </c>
      <c r="C80" s="535" t="s">
        <v>523</v>
      </c>
      <c r="D80" s="536">
        <v>1543</v>
      </c>
      <c r="E80" s="537">
        <v>1500</v>
      </c>
      <c r="F80" s="537">
        <v>1450</v>
      </c>
      <c r="G80" s="537">
        <v>1400</v>
      </c>
      <c r="H80" s="537">
        <v>1400</v>
      </c>
      <c r="I80" s="538">
        <v>1300</v>
      </c>
    </row>
    <row r="81" spans="1:9" s="4031" customFormat="1" ht="16.5" thickBot="1">
      <c r="A81" s="572" t="s">
        <v>550</v>
      </c>
      <c r="B81" s="573" t="s">
        <v>551</v>
      </c>
      <c r="C81" s="554" t="s">
        <v>523</v>
      </c>
      <c r="D81" s="559">
        <v>1235</v>
      </c>
      <c r="E81" s="560">
        <v>1250</v>
      </c>
      <c r="F81" s="560">
        <v>1200</v>
      </c>
      <c r="G81" s="560">
        <v>1150</v>
      </c>
      <c r="H81" s="560">
        <v>1100</v>
      </c>
      <c r="I81" s="561">
        <v>1100</v>
      </c>
    </row>
    <row r="82" spans="1:9" s="4031" customFormat="1" ht="15.75">
      <c r="A82" s="5215" t="s">
        <v>552</v>
      </c>
      <c r="B82" s="5218" t="s">
        <v>553</v>
      </c>
      <c r="C82" s="574" t="s">
        <v>523</v>
      </c>
      <c r="D82" s="564">
        <f>SUM(D84:D87)</f>
        <v>25998</v>
      </c>
      <c r="E82" s="565">
        <f t="shared" ref="E82:I82" si="31">SUM(E84:E87)</f>
        <v>19447</v>
      </c>
      <c r="F82" s="565">
        <f t="shared" si="31"/>
        <v>19547</v>
      </c>
      <c r="G82" s="565">
        <f t="shared" si="31"/>
        <v>18647</v>
      </c>
      <c r="H82" s="565">
        <f t="shared" si="31"/>
        <v>17697</v>
      </c>
      <c r="I82" s="566">
        <f t="shared" si="31"/>
        <v>17797</v>
      </c>
    </row>
    <row r="83" spans="1:9" s="4031" customFormat="1">
      <c r="A83" s="5203"/>
      <c r="B83" s="5219"/>
      <c r="C83" s="535" t="s">
        <v>310</v>
      </c>
      <c r="D83" s="567">
        <f t="shared" ref="D83:I83" si="32">IFERROR(D82/D62,0)</f>
        <v>0.20400188323917137</v>
      </c>
      <c r="E83" s="568">
        <f t="shared" si="32"/>
        <v>0.15683064516129033</v>
      </c>
      <c r="F83" s="568">
        <f t="shared" si="32"/>
        <v>0.15763709677419355</v>
      </c>
      <c r="G83" s="568">
        <f t="shared" si="32"/>
        <v>0.15160162601626015</v>
      </c>
      <c r="H83" s="568">
        <f t="shared" si="32"/>
        <v>0.14505737704918034</v>
      </c>
      <c r="I83" s="569">
        <f t="shared" si="32"/>
        <v>0.14587704918032787</v>
      </c>
    </row>
    <row r="84" spans="1:9" s="4031" customFormat="1" ht="36.75" customHeight="1">
      <c r="A84" s="570" t="s">
        <v>554</v>
      </c>
      <c r="B84" s="575" t="s">
        <v>555</v>
      </c>
      <c r="C84" s="535" t="s">
        <v>523</v>
      </c>
      <c r="D84" s="536"/>
      <c r="E84" s="537"/>
      <c r="F84" s="537"/>
      <c r="G84" s="537"/>
      <c r="H84" s="537"/>
      <c r="I84" s="537"/>
    </row>
    <row r="85" spans="1:9" s="4028" customFormat="1" ht="31.5" customHeight="1">
      <c r="A85" s="570" t="s">
        <v>556</v>
      </c>
      <c r="B85" s="575" t="s">
        <v>557</v>
      </c>
      <c r="C85" s="535" t="s">
        <v>523</v>
      </c>
      <c r="D85" s="536">
        <v>23998</v>
      </c>
      <c r="E85" s="537">
        <f>37300-19803</f>
        <v>17497</v>
      </c>
      <c r="F85" s="537">
        <f>37500-19803</f>
        <v>17697</v>
      </c>
      <c r="G85" s="537">
        <f>36650-19803</f>
        <v>16847</v>
      </c>
      <c r="H85" s="537">
        <f>35750-19803</f>
        <v>15947</v>
      </c>
      <c r="I85" s="537">
        <f>35850-19803</f>
        <v>16047</v>
      </c>
    </row>
    <row r="86" spans="1:9" s="4028" customFormat="1" ht="36" customHeight="1">
      <c r="A86" s="570" t="s">
        <v>558</v>
      </c>
      <c r="B86" s="575" t="s">
        <v>559</v>
      </c>
      <c r="C86" s="535" t="s">
        <v>523</v>
      </c>
      <c r="D86" s="536">
        <v>150</v>
      </c>
      <c r="E86" s="537">
        <v>150</v>
      </c>
      <c r="F86" s="537">
        <v>150</v>
      </c>
      <c r="G86" s="537">
        <v>150</v>
      </c>
      <c r="H86" s="537">
        <v>150</v>
      </c>
      <c r="I86" s="537">
        <v>150</v>
      </c>
    </row>
    <row r="87" spans="1:9" s="4028" customFormat="1" ht="16.5" thickBot="1">
      <c r="A87" s="572" t="s">
        <v>560</v>
      </c>
      <c r="B87" s="576" t="s">
        <v>561</v>
      </c>
      <c r="C87" s="554" t="s">
        <v>523</v>
      </c>
      <c r="D87" s="559">
        <v>1850</v>
      </c>
      <c r="E87" s="537">
        <v>1800</v>
      </c>
      <c r="F87" s="537">
        <v>1700</v>
      </c>
      <c r="G87" s="537">
        <v>1650</v>
      </c>
      <c r="H87" s="537">
        <v>1600</v>
      </c>
      <c r="I87" s="537">
        <v>1600</v>
      </c>
    </row>
    <row r="88" spans="1:9" s="4028" customFormat="1" ht="15.75">
      <c r="A88" s="5199" t="s">
        <v>28</v>
      </c>
      <c r="B88" s="5222" t="s">
        <v>562</v>
      </c>
      <c r="C88" s="577" t="s">
        <v>523</v>
      </c>
      <c r="D88" s="540">
        <f>D75+D71</f>
        <v>28776</v>
      </c>
      <c r="E88" s="541">
        <f t="shared" ref="E88:I88" si="33">E75+E71</f>
        <v>22197</v>
      </c>
      <c r="F88" s="541">
        <f t="shared" si="33"/>
        <v>22197</v>
      </c>
      <c r="G88" s="541">
        <f t="shared" si="33"/>
        <v>21197</v>
      </c>
      <c r="H88" s="541">
        <f t="shared" si="33"/>
        <v>20197</v>
      </c>
      <c r="I88" s="542">
        <f t="shared" si="33"/>
        <v>20197</v>
      </c>
    </row>
    <row r="89" spans="1:9" s="4028" customFormat="1">
      <c r="A89" s="5211"/>
      <c r="B89" s="5223"/>
      <c r="C89" s="543" t="s">
        <v>310</v>
      </c>
      <c r="D89" s="979">
        <f t="shared" ref="D89:I89" si="34">IFERROR(D88/D62,0)</f>
        <v>0.22580037664783428</v>
      </c>
      <c r="E89" s="980">
        <f t="shared" si="34"/>
        <v>0.17900806451612902</v>
      </c>
      <c r="F89" s="980">
        <f t="shared" si="34"/>
        <v>0.17900806451612902</v>
      </c>
      <c r="G89" s="980">
        <f t="shared" si="34"/>
        <v>0.17233333333333334</v>
      </c>
      <c r="H89" s="980">
        <f t="shared" si="34"/>
        <v>0.16554918032786886</v>
      </c>
      <c r="I89" s="981">
        <f t="shared" si="34"/>
        <v>0.16554918032786886</v>
      </c>
    </row>
    <row r="90" spans="1:9" s="4028" customFormat="1" ht="28.5">
      <c r="A90" s="5211"/>
      <c r="B90" s="5223"/>
      <c r="C90" s="543" t="s">
        <v>584</v>
      </c>
      <c r="D90" s="562">
        <f>IFERROR(D88/'2. Променливи'!E123/365,0)</f>
        <v>16.69243196366368</v>
      </c>
      <c r="E90" s="563">
        <f>IFERROR(E88/'2. Променливи'!F123/365,0)</f>
        <v>12.876074238860255</v>
      </c>
      <c r="F90" s="587">
        <f>IFERROR(F88/'2. Променливи'!G123/365,0)</f>
        <v>12.876074238860255</v>
      </c>
      <c r="G90" s="586">
        <f>IFERROR(G88/'2. Променливи'!H123/365,0)</f>
        <v>12.295992505344003</v>
      </c>
      <c r="H90" s="586">
        <f>IFERROR(H88/'2. Променливи'!I123/365,0)</f>
        <v>11.715910771827753</v>
      </c>
      <c r="I90" s="588">
        <f>IFERROR(I88/'2. Променливи'!J123/365,0)</f>
        <v>11.715910771827753</v>
      </c>
    </row>
    <row r="91" spans="1:9" s="4028" customFormat="1" ht="13.5" thickBot="1">
      <c r="A91" s="5221"/>
      <c r="B91" s="5224"/>
      <c r="C91" s="578" t="s">
        <v>564</v>
      </c>
      <c r="D91" s="579">
        <f t="shared" ref="D91:I91" si="35">D62-D69-D88</f>
        <v>0</v>
      </c>
      <c r="E91" s="580">
        <f t="shared" si="35"/>
        <v>0</v>
      </c>
      <c r="F91" s="580">
        <f t="shared" si="35"/>
        <v>0</v>
      </c>
      <c r="G91" s="580">
        <f t="shared" si="35"/>
        <v>0</v>
      </c>
      <c r="H91" s="580">
        <f t="shared" si="35"/>
        <v>0</v>
      </c>
      <c r="I91" s="581">
        <f t="shared" si="35"/>
        <v>0</v>
      </c>
    </row>
    <row r="92" spans="1:9" s="4028" customFormat="1" ht="27" customHeight="1" thickBot="1">
      <c r="A92" s="524" t="s">
        <v>585</v>
      </c>
      <c r="B92" s="4033" t="s">
        <v>586</v>
      </c>
      <c r="C92" s="969"/>
      <c r="D92" s="525"/>
      <c r="E92" s="526"/>
      <c r="F92" s="526"/>
      <c r="G92" s="526"/>
      <c r="H92" s="526"/>
      <c r="I92" s="527"/>
    </row>
    <row r="93" spans="1:9" s="4028" customFormat="1" ht="24.75" customHeight="1">
      <c r="A93" s="528" t="s">
        <v>521</v>
      </c>
      <c r="B93" s="529" t="s">
        <v>522</v>
      </c>
      <c r="C93" s="530" t="s">
        <v>523</v>
      </c>
      <c r="D93" s="531">
        <f>D94+D95+D96+D97</f>
        <v>11178324</v>
      </c>
      <c r="E93" s="532">
        <f t="shared" ref="E93:I93" si="36">E94+E95+E96+E97</f>
        <v>12398000</v>
      </c>
      <c r="F93" s="532">
        <f t="shared" si="36"/>
        <v>12393000</v>
      </c>
      <c r="G93" s="532">
        <f t="shared" si="36"/>
        <v>12388000</v>
      </c>
      <c r="H93" s="532">
        <f t="shared" si="36"/>
        <v>12378000</v>
      </c>
      <c r="I93" s="533">
        <f t="shared" si="36"/>
        <v>12373000</v>
      </c>
    </row>
    <row r="94" spans="1:9" s="4034" customFormat="1" ht="33" customHeight="1">
      <c r="A94" s="534" t="s">
        <v>7</v>
      </c>
      <c r="B94" s="575" t="s">
        <v>524</v>
      </c>
      <c r="C94" s="535" t="s">
        <v>523</v>
      </c>
      <c r="D94" s="970">
        <f>'4.2. Продад. и закупени кол-ва'!D11+'4.2. Продад. и закупени кол-ва'!D30+'4.2. Продад. и закупени кол-ва'!D49</f>
        <v>10799879</v>
      </c>
      <c r="E94" s="970">
        <f>'4.2. Продад. и закупени кол-ва'!E11+'4.2. Продад. и закупени кол-ва'!E30+'4.2. Продад. и закупени кол-ва'!E49</f>
        <v>12020000</v>
      </c>
      <c r="F94" s="970">
        <f>'4.2. Продад. и закупени кол-ва'!F11+'4.2. Продад. и закупени кол-ва'!F30+'4.2. Продад. и закупени кол-ва'!F49</f>
        <v>12020000</v>
      </c>
      <c r="G94" s="970">
        <f>'4.2. Продад. и закупени кол-ва'!G11+'4.2. Продад. и закупени кол-ва'!G30+'4.2. Продад. и закупени кол-ва'!G49</f>
        <v>12020000</v>
      </c>
      <c r="H94" s="970">
        <f>'4.2. Продад. и закупени кол-ва'!H11+'4.2. Продад. и закупени кол-ва'!H30+'4.2. Продад. и закупени кол-ва'!H49</f>
        <v>12020000</v>
      </c>
      <c r="I94" s="971">
        <f>'4.2. Продад. и закупени кол-ва'!I11+'4.2. Продад. и закупени кол-ва'!I30+'4.2. Продад. и закупени кол-ва'!I49</f>
        <v>12020000</v>
      </c>
    </row>
    <row r="95" spans="1:9" s="4034" customFormat="1" ht="22.5" customHeight="1">
      <c r="A95" s="534" t="s">
        <v>10</v>
      </c>
      <c r="B95" s="575" t="s">
        <v>525</v>
      </c>
      <c r="C95" s="535" t="s">
        <v>523</v>
      </c>
      <c r="D95" s="970">
        <f>'4.2. Продад. и закупени кол-ва'!D12+'4.2. Продад. и закупени кол-ва'!D31+'4.2. Продад. и закупени кол-ва'!D50</f>
        <v>378445</v>
      </c>
      <c r="E95" s="970">
        <f>'4.2. Продад. и закупени кол-ва'!E12+'4.2. Продад. и закупени кол-ва'!E31+'4.2. Продад. и закупени кол-ва'!E50</f>
        <v>378000</v>
      </c>
      <c r="F95" s="970">
        <f>'4.2. Продад. и закупени кол-ва'!F12+'4.2. Продад. и закупени кол-ва'!F31+'4.2. Продад. и закупени кол-ва'!F50</f>
        <v>373000</v>
      </c>
      <c r="G95" s="970">
        <f>'4.2. Продад. и закупени кол-ва'!G12+'4.2. Продад. и закупени кол-ва'!G31+'4.2. Продад. и закупени кол-ва'!G50</f>
        <v>368000</v>
      </c>
      <c r="H95" s="970">
        <f>'4.2. Продад. и закупени кол-ва'!H12+'4.2. Продад. и закупени кол-ва'!H31+'4.2. Продад. и закупени кол-ва'!H50</f>
        <v>358000</v>
      </c>
      <c r="I95" s="4022">
        <f>'4.2. Продад. и закупени кол-ва'!I12+'4.2. Продад. и закупени кол-ва'!I31+'4.2. Продад. и закупени кол-ва'!I50</f>
        <v>353000</v>
      </c>
    </row>
    <row r="96" spans="1:9" s="4034" customFormat="1" ht="36" customHeight="1">
      <c r="A96" s="534" t="s">
        <v>109</v>
      </c>
      <c r="B96" s="575" t="s">
        <v>526</v>
      </c>
      <c r="C96" s="535" t="s">
        <v>523</v>
      </c>
      <c r="D96" s="970">
        <f>'4.2. Продад. и закупени кол-ва'!D13+'4.2. Продад. и закупени кол-ва'!D32+'4.2. Продад. и закупени кол-ва'!D51</f>
        <v>0</v>
      </c>
      <c r="E96" s="970">
        <f>'4.2. Продад. и закупени кол-ва'!E13+'4.2. Продад. и закупени кол-ва'!E32+'4.2. Продад. и закупени кол-ва'!E51</f>
        <v>0</v>
      </c>
      <c r="F96" s="970">
        <f>'4.2. Продад. и закупени кол-ва'!F13+'4.2. Продад. и закупени кол-ва'!F32+'4.2. Продад. и закупени кол-ва'!F51</f>
        <v>0</v>
      </c>
      <c r="G96" s="970">
        <f>'4.2. Продад. и закупени кол-ва'!G13+'4.2. Продад. и закупени кол-ва'!G32+'4.2. Продад. и закупени кол-ва'!G51</f>
        <v>0</v>
      </c>
      <c r="H96" s="970">
        <f>'4.2. Продад. и закупени кол-ва'!H13+'4.2. Продад. и закупени кол-ва'!H32+'4.2. Продад. и закупени кол-ва'!H51</f>
        <v>0</v>
      </c>
      <c r="I96" s="971">
        <f>'4.2. Продад. и закупени кол-ва'!I13+'4.2. Продад. и закупени кол-ва'!I32+'4.2. Продад. и закупени кол-ва'!I51</f>
        <v>0</v>
      </c>
    </row>
    <row r="97" spans="1:9" s="4034" customFormat="1" ht="34.5" customHeight="1" thickBot="1">
      <c r="A97" s="539" t="s">
        <v>111</v>
      </c>
      <c r="B97" s="575" t="s">
        <v>527</v>
      </c>
      <c r="C97" s="535" t="s">
        <v>523</v>
      </c>
      <c r="D97" s="970">
        <f>'4.2. Продад. и закупени кол-ва'!D14+'4.2. Продад. и закупени кол-ва'!D33+'4.2. Продад. и закупени кол-ва'!D52</f>
        <v>0</v>
      </c>
      <c r="E97" s="970">
        <f>'4.2. Продад. и закупени кол-ва'!E14+'4.2. Продад. и закупени кол-ва'!E33+'4.2. Продад. и закупени кол-ва'!E52</f>
        <v>0</v>
      </c>
      <c r="F97" s="970">
        <f>'4.2. Продад. и закупени кол-ва'!F14+'4.2. Продад. и закупени кол-ва'!F33+'4.2. Продад. и закупени кол-ва'!F52</f>
        <v>0</v>
      </c>
      <c r="G97" s="970">
        <f>'4.2. Продад. и закупени кол-ва'!G14+'4.2. Продад. и закупени кол-ва'!G33+'4.2. Продад. и закупени кол-ва'!G52</f>
        <v>0</v>
      </c>
      <c r="H97" s="970">
        <f>'4.2. Продад. и закупени кол-ва'!H14+'4.2. Продад. и закупени кол-ва'!H33+'4.2. Продад. и закупени кол-ва'!H52</f>
        <v>0</v>
      </c>
      <c r="I97" s="972">
        <f>'4.2. Продад. и закупени кол-ва'!I14+'4.2. Продад. и закупени кол-ва'!I33+'4.2. Продад. и закупени кол-ва'!I52</f>
        <v>0</v>
      </c>
    </row>
    <row r="98" spans="1:9" s="4034" customFormat="1" ht="15.75">
      <c r="A98" s="5199" t="s">
        <v>13</v>
      </c>
      <c r="B98" s="5201" t="s">
        <v>532</v>
      </c>
      <c r="C98" s="530" t="s">
        <v>523</v>
      </c>
      <c r="D98" s="540">
        <f t="shared" ref="D98:I98" si="37">D100+D102</f>
        <v>10713460</v>
      </c>
      <c r="E98" s="541">
        <f t="shared" si="37"/>
        <v>11960000</v>
      </c>
      <c r="F98" s="541">
        <f t="shared" si="37"/>
        <v>11955000</v>
      </c>
      <c r="G98" s="541">
        <f t="shared" si="37"/>
        <v>11950000</v>
      </c>
      <c r="H98" s="541">
        <f t="shared" si="37"/>
        <v>11940000</v>
      </c>
      <c r="I98" s="542">
        <f t="shared" si="37"/>
        <v>11935000</v>
      </c>
    </row>
    <row r="99" spans="1:9" s="4034" customFormat="1" ht="13.5" thickBot="1">
      <c r="A99" s="5211"/>
      <c r="B99" s="5212"/>
      <c r="C99" s="784" t="s">
        <v>310</v>
      </c>
      <c r="D99" s="785">
        <f t="shared" ref="D99:I99" si="38">IFERROR(D98/D93,0)</f>
        <v>0.95841380156810629</v>
      </c>
      <c r="E99" s="787">
        <f t="shared" si="38"/>
        <v>0.96467172124536216</v>
      </c>
      <c r="F99" s="787">
        <f t="shared" si="38"/>
        <v>0.96465746792544182</v>
      </c>
      <c r="G99" s="787">
        <f t="shared" si="38"/>
        <v>0.96464320309977403</v>
      </c>
      <c r="H99" s="787">
        <f t="shared" si="38"/>
        <v>0.96461463887542409</v>
      </c>
      <c r="I99" s="790">
        <f t="shared" si="38"/>
        <v>0.96460033944879986</v>
      </c>
    </row>
    <row r="100" spans="1:9" s="4034" customFormat="1" ht="15.75">
      <c r="A100" s="5213" t="s">
        <v>15</v>
      </c>
      <c r="B100" s="5214" t="s">
        <v>533</v>
      </c>
      <c r="C100" s="574" t="s">
        <v>523</v>
      </c>
      <c r="D100" s="1481">
        <f>'4.2. Продад. и закупени кол-ва'!D15+'4.2. Продад. и закупени кол-ва'!D34+'4.2. Продад. и закупени кол-ва'!D53</f>
        <v>10713460</v>
      </c>
      <c r="E100" s="836">
        <f>'4.2. Продад. и закупени кол-ва'!E15+'4.2. Продад. и закупени кол-ва'!E34+'4.2. Продад. и закупени кол-ва'!E53</f>
        <v>11960000</v>
      </c>
      <c r="F100" s="836">
        <f>'4.2. Продад. и закупени кол-ва'!F15+'4.2. Продад. и закупени кол-ва'!F34+'4.2. Продад. и закупени кол-ва'!F53</f>
        <v>11955000</v>
      </c>
      <c r="G100" s="836">
        <f>'4.2. Продад. и закупени кол-ва'!G15+'4.2. Продад. и закупени кол-ва'!G34+'4.2. Продад. и закупени кол-ва'!G53</f>
        <v>11950000</v>
      </c>
      <c r="H100" s="836">
        <f>'4.2. Продад. и закупени кол-ва'!H15+'4.2. Продад. и закупени кол-ва'!H34+'4.2. Продад. и закупени кол-ва'!H53</f>
        <v>11940000</v>
      </c>
      <c r="I100" s="837">
        <f>'4.2. Продад. и закупени кол-ва'!I15+'4.2. Продад. и закупени кол-ва'!I34+'4.2. Продад. и закупени кол-ва'!I53</f>
        <v>11935000</v>
      </c>
    </row>
    <row r="101" spans="1:9" s="4034" customFormat="1">
      <c r="A101" s="5204"/>
      <c r="B101" s="5206"/>
      <c r="C101" s="535" t="s">
        <v>310</v>
      </c>
      <c r="D101" s="551">
        <f t="shared" ref="D101:I101" si="39">IFERROR(D100/D93,0)</f>
        <v>0.95841380156810629</v>
      </c>
      <c r="E101" s="552">
        <f t="shared" si="39"/>
        <v>0.96467172124536216</v>
      </c>
      <c r="F101" s="552">
        <f t="shared" si="39"/>
        <v>0.96465746792544182</v>
      </c>
      <c r="G101" s="552">
        <f t="shared" si="39"/>
        <v>0.96464320309977403</v>
      </c>
      <c r="H101" s="552">
        <f t="shared" si="39"/>
        <v>0.96461463887542409</v>
      </c>
      <c r="I101" s="553">
        <f t="shared" si="39"/>
        <v>0.96460033944879986</v>
      </c>
    </row>
    <row r="102" spans="1:9" s="4034" customFormat="1" ht="15.75">
      <c r="A102" s="5225" t="s">
        <v>18</v>
      </c>
      <c r="B102" s="5210" t="s">
        <v>539</v>
      </c>
      <c r="C102" s="535" t="s">
        <v>523</v>
      </c>
      <c r="D102" s="4035">
        <f>'4.2. Продад. и закупени кол-ва'!D17+'4.2. Продад. и закупени кол-ва'!D36+'4.2. Продад. и закупени кол-ва'!D55</f>
        <v>0</v>
      </c>
      <c r="E102" s="4036">
        <f>'4.2. Продад. и закупени кол-ва'!E17+'4.2. Продад. и закупени кол-ва'!E36+'4.2. Продад. и закупени кол-ва'!E55</f>
        <v>0</v>
      </c>
      <c r="F102" s="4036">
        <f>'4.2. Продад. и закупени кол-ва'!F17+'4.2. Продад. и закупени кол-ва'!F36+'4.2. Продад. и закупени кол-ва'!F55</f>
        <v>0</v>
      </c>
      <c r="G102" s="4036">
        <f>'4.2. Продад. и закупени кол-ва'!G17+'4.2. Продад. и закупени кол-ва'!G36+'4.2. Продад. и закупени кол-ва'!G55</f>
        <v>0</v>
      </c>
      <c r="H102" s="4036">
        <f>'4.2. Продад. и закупени кол-ва'!H17+'4.2. Продад. и закупени кол-ва'!H36+'4.2. Продад. и закупени кол-ва'!H55</f>
        <v>0</v>
      </c>
      <c r="I102" s="4037">
        <f>'4.2. Продад. и закупени кол-ва'!I17+'4.2. Продад. и закупени кол-ва'!I36+'4.2. Продад. и закупени кол-ва'!I55</f>
        <v>0</v>
      </c>
    </row>
    <row r="103" spans="1:9" s="4034" customFormat="1" ht="13.5" thickBot="1">
      <c r="A103" s="5226"/>
      <c r="B103" s="5227"/>
      <c r="C103" s="554" t="s">
        <v>310</v>
      </c>
      <c r="D103" s="963">
        <f t="shared" ref="D103:I103" si="40">IFERROR(D102/D93,0)</f>
        <v>0</v>
      </c>
      <c r="E103" s="964">
        <f t="shared" si="40"/>
        <v>0</v>
      </c>
      <c r="F103" s="964">
        <f t="shared" si="40"/>
        <v>0</v>
      </c>
      <c r="G103" s="964">
        <f t="shared" si="40"/>
        <v>0</v>
      </c>
      <c r="H103" s="964">
        <f t="shared" si="40"/>
        <v>0</v>
      </c>
      <c r="I103" s="965">
        <f t="shared" si="40"/>
        <v>0</v>
      </c>
    </row>
    <row r="104" spans="1:9" s="4034" customFormat="1" ht="15.75">
      <c r="A104" s="5199" t="s">
        <v>26</v>
      </c>
      <c r="B104" s="5228" t="s">
        <v>544</v>
      </c>
      <c r="C104" s="530" t="s">
        <v>523</v>
      </c>
      <c r="D104" s="540">
        <f t="shared" ref="D104:I104" si="41">D106+D108</f>
        <v>464864</v>
      </c>
      <c r="E104" s="541">
        <f t="shared" si="41"/>
        <v>438000</v>
      </c>
      <c r="F104" s="541">
        <f t="shared" si="41"/>
        <v>438000</v>
      </c>
      <c r="G104" s="541">
        <f t="shared" si="41"/>
        <v>438000</v>
      </c>
      <c r="H104" s="541">
        <f t="shared" si="41"/>
        <v>438000</v>
      </c>
      <c r="I104" s="542">
        <f t="shared" si="41"/>
        <v>438000</v>
      </c>
    </row>
    <row r="105" spans="1:9" s="4034" customFormat="1" ht="13.5" thickBot="1">
      <c r="A105" s="5221"/>
      <c r="B105" s="5229"/>
      <c r="C105" s="578" t="s">
        <v>310</v>
      </c>
      <c r="D105" s="960">
        <f t="shared" ref="D105:I105" si="42">IFERROR(D104/D93,0)</f>
        <v>4.1586198431893727E-2</v>
      </c>
      <c r="E105" s="789">
        <f t="shared" si="42"/>
        <v>3.5328278754637843E-2</v>
      </c>
      <c r="F105" s="789">
        <f t="shared" si="42"/>
        <v>3.5342532074558217E-2</v>
      </c>
      <c r="G105" s="789">
        <f t="shared" si="42"/>
        <v>3.5356796900226029E-2</v>
      </c>
      <c r="H105" s="789">
        <f t="shared" si="42"/>
        <v>3.5385361124575861E-2</v>
      </c>
      <c r="I105" s="961">
        <f t="shared" si="42"/>
        <v>3.5399660551200196E-2</v>
      </c>
    </row>
    <row r="106" spans="1:9" s="4034" customFormat="1" ht="15.75">
      <c r="A106" s="5230" t="s">
        <v>546</v>
      </c>
      <c r="B106" s="5216" t="s">
        <v>547</v>
      </c>
      <c r="C106" s="574" t="s">
        <v>523</v>
      </c>
      <c r="D106" s="786">
        <f>'4.2. Продад. и закупени кол-ва'!D21+'4.2. Продад. и закупени кол-ва'!D40+'4.2. Продад. и закупени кол-ва'!D59</f>
        <v>0</v>
      </c>
      <c r="E106" s="788">
        <f>'4.2. Продад. и закупени кол-ва'!E21+'4.2. Продад. и закупени кол-ва'!E40+'4.2. Продад. и закупени кол-ва'!E59</f>
        <v>0</v>
      </c>
      <c r="F106" s="565">
        <f>'4.2. Продад. и закупени кол-ва'!F21+'4.2. Продад. и закупени кол-ва'!F40+'4.2. Продад. и закупени кол-ва'!F59</f>
        <v>0</v>
      </c>
      <c r="G106" s="788">
        <f>'4.2. Продад. и закупени кол-ва'!G21+'4.2. Продад. и закупени кол-ва'!G40+'4.2. Продад. и закупени кол-ва'!G59</f>
        <v>0</v>
      </c>
      <c r="H106" s="565">
        <f>'4.2. Продад. и закупени кол-ва'!H21+'4.2. Продад. и закупени кол-ва'!H40+'4.2. Продад. и закупени кол-ва'!H59</f>
        <v>0</v>
      </c>
      <c r="I106" s="791">
        <f>'4.2. Продад. и закупени кол-ва'!I21+'4.2. Продад. и закупени кол-ва'!I40+'4.2. Продад. и закупени кол-ва'!I59</f>
        <v>0</v>
      </c>
    </row>
    <row r="107" spans="1:9" s="4034" customFormat="1">
      <c r="A107" s="5203"/>
      <c r="B107" s="5217"/>
      <c r="C107" s="962" t="s">
        <v>310</v>
      </c>
      <c r="D107" s="567">
        <f t="shared" ref="D107:I107" si="43">IFERROR(D106/D93,0)</f>
        <v>0</v>
      </c>
      <c r="E107" s="568">
        <f t="shared" si="43"/>
        <v>0</v>
      </c>
      <c r="F107" s="568">
        <f t="shared" si="43"/>
        <v>0</v>
      </c>
      <c r="G107" s="568">
        <f t="shared" si="43"/>
        <v>0</v>
      </c>
      <c r="H107" s="568">
        <f t="shared" si="43"/>
        <v>0</v>
      </c>
      <c r="I107" s="569">
        <f t="shared" si="43"/>
        <v>0</v>
      </c>
    </row>
    <row r="108" spans="1:9" s="4034" customFormat="1" ht="15.75">
      <c r="A108" s="5215" t="s">
        <v>552</v>
      </c>
      <c r="B108" s="5218" t="s">
        <v>553</v>
      </c>
      <c r="C108" s="535" t="s">
        <v>523</v>
      </c>
      <c r="D108" s="564">
        <f>'4.2. Продад. и закупени кол-ва'!D23+'4.2. Продад. и закупени кол-ва'!D42+'4.2. Продад. и закупени кол-ва'!D61</f>
        <v>464864</v>
      </c>
      <c r="E108" s="565">
        <f>'4.2. Продад. и закупени кол-ва'!E23+'4.2. Продад. и закупени кол-ва'!E42+'4.2. Продад. и закупени кол-ва'!E61</f>
        <v>438000</v>
      </c>
      <c r="F108" s="565">
        <f>'4.2. Продад. и закупени кол-ва'!F23+'4.2. Продад. и закупени кол-ва'!F42+'4.2. Продад. и закупени кол-ва'!F61</f>
        <v>438000</v>
      </c>
      <c r="G108" s="565">
        <f>'4.2. Продад. и закупени кол-ва'!G23+'4.2. Продад. и закупени кол-ва'!G42+'4.2. Продад. и закупени кол-ва'!G61</f>
        <v>438000</v>
      </c>
      <c r="H108" s="565">
        <f>'4.2. Продад. и закупени кол-ва'!H23+'4.2. Продад. и закупени кол-ва'!H42+'4.2. Продад. и закупени кол-ва'!H61</f>
        <v>438000</v>
      </c>
      <c r="I108" s="566">
        <f>'4.2. Продад. и закупени кол-ва'!I23+'4.2. Продад. и закупени кол-ва'!I42+'4.2. Продад. и закупени кол-ва'!I61</f>
        <v>438000</v>
      </c>
    </row>
    <row r="109" spans="1:9" s="4034" customFormat="1" ht="13.5" thickBot="1">
      <c r="A109" s="5203"/>
      <c r="B109" s="5219"/>
      <c r="C109" s="535" t="s">
        <v>310</v>
      </c>
      <c r="D109" s="567">
        <f t="shared" ref="D109:I109" si="44">IFERROR(D108/D93,0)</f>
        <v>4.1586198431893727E-2</v>
      </c>
      <c r="E109" s="568">
        <f t="shared" si="44"/>
        <v>3.5328278754637843E-2</v>
      </c>
      <c r="F109" s="568">
        <f t="shared" si="44"/>
        <v>3.5342532074558217E-2</v>
      </c>
      <c r="G109" s="568">
        <f t="shared" si="44"/>
        <v>3.5356796900226029E-2</v>
      </c>
      <c r="H109" s="568">
        <f t="shared" si="44"/>
        <v>3.5385361124575861E-2</v>
      </c>
      <c r="I109" s="569">
        <f t="shared" si="44"/>
        <v>3.5399660551200196E-2</v>
      </c>
    </row>
    <row r="110" spans="1:9" s="4034" customFormat="1" ht="15.75">
      <c r="A110" s="5199" t="s">
        <v>28</v>
      </c>
      <c r="B110" s="5222" t="s">
        <v>562</v>
      </c>
      <c r="C110" s="577" t="s">
        <v>523</v>
      </c>
      <c r="D110" s="825">
        <f t="shared" ref="D110:I110" si="45">D104+D102</f>
        <v>464864</v>
      </c>
      <c r="E110" s="541">
        <f t="shared" si="45"/>
        <v>438000</v>
      </c>
      <c r="F110" s="948">
        <f t="shared" si="45"/>
        <v>438000</v>
      </c>
      <c r="G110" s="949">
        <f t="shared" si="45"/>
        <v>438000</v>
      </c>
      <c r="H110" s="949">
        <f t="shared" si="45"/>
        <v>438000</v>
      </c>
      <c r="I110" s="542">
        <f t="shared" si="45"/>
        <v>438000</v>
      </c>
    </row>
    <row r="111" spans="1:9" s="4034" customFormat="1">
      <c r="A111" s="5211"/>
      <c r="B111" s="5223"/>
      <c r="C111" s="543" t="s">
        <v>310</v>
      </c>
      <c r="D111" s="979">
        <f t="shared" ref="D111:I111" si="46">IFERROR(D110/D93,0)</f>
        <v>4.1586198431893727E-2</v>
      </c>
      <c r="E111" s="980">
        <f t="shared" si="46"/>
        <v>3.5328278754637843E-2</v>
      </c>
      <c r="F111" s="980">
        <f t="shared" si="46"/>
        <v>3.5342532074558217E-2</v>
      </c>
      <c r="G111" s="980">
        <f t="shared" si="46"/>
        <v>3.5356796900226029E-2</v>
      </c>
      <c r="H111" s="980">
        <f t="shared" si="46"/>
        <v>3.5385361124575861E-2</v>
      </c>
      <c r="I111" s="981">
        <f t="shared" si="46"/>
        <v>3.5399660551200196E-2</v>
      </c>
    </row>
    <row r="112" spans="1:9" s="4034" customFormat="1" ht="13.5" thickBot="1">
      <c r="A112" s="5221"/>
      <c r="B112" s="5224"/>
      <c r="C112" s="578" t="s">
        <v>564</v>
      </c>
      <c r="D112" s="579">
        <f t="shared" ref="D112:I112" si="47">D93-D100-D110</f>
        <v>0</v>
      </c>
      <c r="E112" s="580">
        <f t="shared" si="47"/>
        <v>0</v>
      </c>
      <c r="F112" s="580">
        <f t="shared" si="47"/>
        <v>0</v>
      </c>
      <c r="G112" s="580">
        <f t="shared" si="47"/>
        <v>0</v>
      </c>
      <c r="H112" s="580">
        <f t="shared" si="47"/>
        <v>0</v>
      </c>
      <c r="I112" s="581">
        <f t="shared" si="47"/>
        <v>0</v>
      </c>
    </row>
    <row r="113" spans="1:12" s="4034" customFormat="1" ht="25.5">
      <c r="A113" s="945"/>
      <c r="B113" s="973" t="s">
        <v>587</v>
      </c>
      <c r="C113" s="974"/>
      <c r="D113" s="974">
        <f t="shared" ref="D113:I113" si="48">D100-(D14+D16)</f>
        <v>0</v>
      </c>
      <c r="E113" s="975">
        <f t="shared" si="48"/>
        <v>0</v>
      </c>
      <c r="F113" s="975">
        <f t="shared" si="48"/>
        <v>0</v>
      </c>
      <c r="G113" s="975">
        <f t="shared" si="48"/>
        <v>0</v>
      </c>
      <c r="H113" s="974">
        <f t="shared" si="48"/>
        <v>0</v>
      </c>
      <c r="I113" s="974">
        <f t="shared" si="48"/>
        <v>0</v>
      </c>
    </row>
    <row r="114" spans="1:12" s="4034" customFormat="1" ht="25.5">
      <c r="A114" s="946"/>
      <c r="B114" s="973" t="s">
        <v>588</v>
      </c>
      <c r="C114" s="976"/>
      <c r="D114" s="977">
        <f t="shared" ref="D114:I114" si="49">D110-(D15+D17)</f>
        <v>9.0000000025611371E-2</v>
      </c>
      <c r="E114" s="978">
        <f t="shared" si="49"/>
        <v>0</v>
      </c>
      <c r="F114" s="978">
        <f t="shared" si="49"/>
        <v>0</v>
      </c>
      <c r="G114" s="978">
        <f t="shared" si="49"/>
        <v>0</v>
      </c>
      <c r="H114" s="977">
        <f t="shared" si="49"/>
        <v>0</v>
      </c>
      <c r="I114" s="977">
        <f t="shared" si="49"/>
        <v>0</v>
      </c>
    </row>
    <row r="115" spans="1:12">
      <c r="J115" s="47"/>
      <c r="K115" s="47"/>
    </row>
    <row r="116" spans="1:12">
      <c r="B116" s="1856" t="str">
        <f>'Приложение '!B81</f>
        <v>Дата: 24.02.2022 г.</v>
      </c>
      <c r="F116" s="1857" t="str">
        <f>'Приложение '!C81</f>
        <v xml:space="preserve">Гл. счетоводител/Фин.директор: </v>
      </c>
      <c r="G116" s="1848" t="str">
        <f>'Приложение '!D81</f>
        <v>..............................................</v>
      </c>
      <c r="J116" s="49"/>
      <c r="K116" s="49"/>
    </row>
    <row r="117" spans="1:12">
      <c r="C117" s="5170"/>
      <c r="D117" s="5170"/>
      <c r="F117" s="1857"/>
      <c r="G117" s="1858" t="str">
        <f>'Приложение '!D82</f>
        <v>(подпис)</v>
      </c>
      <c r="I117" s="1859"/>
      <c r="J117" s="49"/>
      <c r="K117" s="49"/>
      <c r="L117" s="48"/>
    </row>
    <row r="118" spans="1:12">
      <c r="F118" s="1857"/>
      <c r="I118" s="1859"/>
      <c r="J118" s="49"/>
      <c r="K118" s="49"/>
      <c r="L118" s="48"/>
    </row>
    <row r="119" spans="1:12">
      <c r="F119" s="1857"/>
      <c r="I119" s="1859"/>
      <c r="J119" s="49"/>
      <c r="K119" s="49"/>
      <c r="L119" s="48"/>
    </row>
    <row r="120" spans="1:12">
      <c r="F120" s="1857" t="str">
        <f>'Приложение '!C85</f>
        <v xml:space="preserve">Управител/Изп.директор: </v>
      </c>
      <c r="G120" s="1848" t="str">
        <f>'Приложение '!D85</f>
        <v>.............................................</v>
      </c>
      <c r="I120" s="1859"/>
      <c r="J120" s="49"/>
      <c r="K120" s="49"/>
      <c r="L120" s="48"/>
    </row>
    <row r="121" spans="1:12">
      <c r="A121" s="1860" t="s">
        <v>589</v>
      </c>
      <c r="G121" s="1861" t="str">
        <f>'Приложение '!D86</f>
        <v>(подпис и печат)</v>
      </c>
      <c r="I121" s="1859"/>
      <c r="J121" s="49"/>
      <c r="K121" s="49"/>
      <c r="L121" s="1859"/>
    </row>
    <row r="122" spans="1:12">
      <c r="A122" s="1862" t="s">
        <v>102</v>
      </c>
      <c r="B122" s="1860"/>
      <c r="C122" s="1860"/>
      <c r="D122" s="1860"/>
      <c r="E122" s="1863"/>
      <c r="F122" s="1863"/>
    </row>
    <row r="123" spans="1:12" s="1860" customFormat="1" ht="30.75" customHeight="1">
      <c r="A123" s="5172" t="s">
        <v>590</v>
      </c>
      <c r="B123" s="5172"/>
      <c r="C123" s="5172"/>
      <c r="D123" s="5172"/>
      <c r="E123" s="5172"/>
      <c r="F123" s="5172"/>
      <c r="G123" s="5172"/>
      <c r="H123" s="5172"/>
      <c r="I123" s="5172"/>
    </row>
    <row r="124" spans="1:12" s="1860" customFormat="1" ht="63" customHeight="1">
      <c r="A124" s="5172" t="s">
        <v>591</v>
      </c>
      <c r="B124" s="5172"/>
      <c r="C124" s="5172"/>
      <c r="D124" s="5172"/>
      <c r="E124" s="5172"/>
      <c r="F124" s="5172"/>
      <c r="G124" s="5172"/>
      <c r="H124" s="5172"/>
      <c r="I124" s="5172"/>
    </row>
    <row r="125" spans="1:12" ht="79.5" customHeight="1">
      <c r="A125" s="5171" t="s">
        <v>592</v>
      </c>
      <c r="B125" s="5171"/>
      <c r="C125" s="5171"/>
      <c r="D125" s="5171"/>
      <c r="E125" s="5171"/>
      <c r="F125" s="5171"/>
      <c r="G125" s="5171"/>
      <c r="H125" s="5171"/>
      <c r="I125" s="5171"/>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142"/>
  <sheetViews>
    <sheetView showGridLines="0" view="pageBreakPreview" zoomScale="90" zoomScaleNormal="70" zoomScaleSheetLayoutView="90" workbookViewId="0">
      <selection activeCell="K34" sqref="K34"/>
    </sheetView>
  </sheetViews>
  <sheetFormatPr defaultColWidth="9.140625" defaultRowHeight="12.75"/>
  <cols>
    <col min="1" max="1" width="36.7109375" style="1866" customWidth="1"/>
    <col min="2" max="2" width="62.85546875" style="1866" customWidth="1"/>
    <col min="3" max="3" width="6.85546875" style="1866" customWidth="1"/>
    <col min="4" max="11" width="8.7109375" style="1866" customWidth="1"/>
    <col min="12" max="12" width="11.42578125" style="1866" customWidth="1"/>
    <col min="13" max="13" width="15.5703125" style="1866" customWidth="1"/>
    <col min="14" max="14" width="11.5703125" style="1866" customWidth="1"/>
    <col min="15" max="16384" width="9.140625" style="1866"/>
  </cols>
  <sheetData>
    <row r="1" spans="1:13" ht="13.5">
      <c r="M1" s="1867" t="s">
        <v>160</v>
      </c>
    </row>
    <row r="2" spans="1:13" ht="15.75">
      <c r="A2" s="5251" t="s">
        <v>593</v>
      </c>
      <c r="B2" s="5251"/>
      <c r="C2" s="5251"/>
      <c r="D2" s="5251"/>
      <c r="E2" s="5251"/>
      <c r="F2" s="5251"/>
      <c r="G2" s="5251"/>
      <c r="H2" s="5251"/>
      <c r="I2" s="5251"/>
      <c r="J2" s="5251"/>
      <c r="K2" s="5251"/>
      <c r="L2" s="5251"/>
      <c r="M2" s="5251"/>
    </row>
    <row r="3" spans="1:13" ht="15.75">
      <c r="A3" s="5252" t="s">
        <v>594</v>
      </c>
      <c r="B3" s="5252"/>
      <c r="C3" s="5252"/>
      <c r="D3" s="5252"/>
      <c r="E3" s="5252"/>
      <c r="F3" s="5252"/>
      <c r="G3" s="5252"/>
      <c r="H3" s="5252"/>
      <c r="I3" s="5252"/>
      <c r="J3" s="5252"/>
      <c r="K3" s="5252"/>
      <c r="L3" s="5252"/>
      <c r="M3" s="5252"/>
    </row>
    <row r="4" spans="1:13" ht="15.75">
      <c r="A4" s="5252" t="str">
        <f>'1. Обща информация'!A4</f>
        <v>на "Водоснабдяване и канализация" ООД, гр. Монтана</v>
      </c>
      <c r="B4" s="5252"/>
      <c r="C4" s="5252"/>
      <c r="D4" s="5252"/>
      <c r="E4" s="5252"/>
      <c r="F4" s="5252"/>
      <c r="G4" s="5252"/>
      <c r="H4" s="5252"/>
      <c r="I4" s="5252"/>
      <c r="J4" s="5252"/>
      <c r="K4" s="5252"/>
      <c r="L4" s="5252"/>
      <c r="M4" s="5252"/>
    </row>
    <row r="5" spans="1:13" ht="15.75">
      <c r="A5" s="5252" t="str">
        <f>'1. Обща информация'!A5</f>
        <v>ЕИК по БУЛСТАТ: 821152916</v>
      </c>
      <c r="B5" s="5252"/>
      <c r="C5" s="5252"/>
      <c r="D5" s="5252"/>
      <c r="E5" s="5252"/>
      <c r="F5" s="5252"/>
      <c r="G5" s="5252"/>
      <c r="H5" s="5252"/>
      <c r="I5" s="5252"/>
      <c r="J5" s="5252"/>
      <c r="K5" s="5252"/>
      <c r="L5" s="5252"/>
      <c r="M5" s="5252"/>
    </row>
    <row r="6" spans="1:13" ht="18" customHeight="1" thickBot="1">
      <c r="A6" s="5253" t="s">
        <v>595</v>
      </c>
      <c r="B6" s="5253"/>
      <c r="C6" s="1868"/>
      <c r="G6" s="1869"/>
      <c r="H6" s="1869"/>
      <c r="I6" s="1869"/>
      <c r="J6" s="1869"/>
      <c r="K6" s="1869"/>
    </row>
    <row r="7" spans="1:13" ht="16.5" customHeight="1">
      <c r="A7" s="5244" t="s">
        <v>434</v>
      </c>
      <c r="B7" s="5246" t="s">
        <v>596</v>
      </c>
      <c r="C7" s="5265" t="s">
        <v>518</v>
      </c>
      <c r="D7" s="1870" t="s">
        <v>597</v>
      </c>
      <c r="E7" s="1871" t="s">
        <v>598</v>
      </c>
      <c r="F7" s="4690" t="str">
        <f>'Приложение '!$C12</f>
        <v>2020 г.</v>
      </c>
      <c r="G7" s="1872" t="str">
        <f>'Приложение '!$C14</f>
        <v>2022 г.</v>
      </c>
      <c r="H7" s="1872" t="str">
        <f>'Приложение '!$C15</f>
        <v>2023 г.</v>
      </c>
      <c r="I7" s="1872" t="str">
        <f>'Приложение '!$C16</f>
        <v>2024 г.</v>
      </c>
      <c r="J7" s="1872" t="str">
        <f>'Приложение '!$C17</f>
        <v>2025 г.</v>
      </c>
      <c r="K7" s="1873" t="str">
        <f>'Приложение '!$C18</f>
        <v>2026 г.</v>
      </c>
      <c r="L7" s="5263" t="s">
        <v>599</v>
      </c>
      <c r="M7" s="5265" t="s">
        <v>600</v>
      </c>
    </row>
    <row r="8" spans="1:13" ht="20.25" customHeight="1" thickBot="1">
      <c r="A8" s="5245"/>
      <c r="B8" s="5247"/>
      <c r="C8" s="5266"/>
      <c r="D8" s="5248" t="s">
        <v>601</v>
      </c>
      <c r="E8" s="5249"/>
      <c r="F8" s="5250"/>
      <c r="G8" s="5249" t="s">
        <v>602</v>
      </c>
      <c r="H8" s="5249"/>
      <c r="I8" s="5249"/>
      <c r="J8" s="5249"/>
      <c r="K8" s="5250"/>
      <c r="L8" s="5264"/>
      <c r="M8" s="5266"/>
    </row>
    <row r="9" spans="1:13">
      <c r="A9" s="5258" t="s">
        <v>603</v>
      </c>
      <c r="B9" s="4305" t="s">
        <v>604</v>
      </c>
      <c r="C9" s="1874" t="s">
        <v>605</v>
      </c>
      <c r="D9" s="1034"/>
      <c r="E9" s="1035"/>
      <c r="F9" s="1036"/>
      <c r="G9" s="956">
        <v>102520</v>
      </c>
      <c r="H9" s="758">
        <v>101346</v>
      </c>
      <c r="I9" s="758">
        <v>100185</v>
      </c>
      <c r="J9" s="758">
        <v>99038</v>
      </c>
      <c r="K9" s="757">
        <f>97904</f>
        <v>97904</v>
      </c>
      <c r="L9" s="5254">
        <f>IFERROR(AVERAGE(D13:F13),0)</f>
        <v>107716.66666666667</v>
      </c>
      <c r="M9" s="753"/>
    </row>
    <row r="10" spans="1:13">
      <c r="A10" s="5259"/>
      <c r="B10" s="4306" t="s">
        <v>606</v>
      </c>
      <c r="C10" s="1875" t="s">
        <v>310</v>
      </c>
      <c r="D10" s="1039"/>
      <c r="E10" s="1040"/>
      <c r="F10" s="4273"/>
      <c r="G10" s="1876"/>
      <c r="H10" s="1042">
        <f>IFERROR((H9-G9)/G9,0)</f>
        <v>-1.1451424112368318E-2</v>
      </c>
      <c r="I10" s="1042">
        <f>IFERROR((I9-H9)/H9,0)</f>
        <v>-1.1455804866496951E-2</v>
      </c>
      <c r="J10" s="1042">
        <f>IFERROR((J9-I9)/I9,0)</f>
        <v>-1.1448819683585368E-2</v>
      </c>
      <c r="K10" s="1043">
        <f>IFERROR((K9-J9)/J9,0)</f>
        <v>-1.1450150447303055E-2</v>
      </c>
      <c r="L10" s="5255"/>
      <c r="M10" s="4316"/>
    </row>
    <row r="11" spans="1:13" ht="22.5" customHeight="1">
      <c r="A11" s="5260"/>
      <c r="B11" s="4307" t="s">
        <v>607</v>
      </c>
      <c r="C11" s="1878" t="s">
        <v>605</v>
      </c>
      <c r="D11" s="1050"/>
      <c r="E11" s="1051"/>
      <c r="F11" s="1052"/>
      <c r="G11" s="957"/>
      <c r="H11" s="770"/>
      <c r="I11" s="770"/>
      <c r="J11" s="4600">
        <v>173</v>
      </c>
      <c r="K11" s="770">
        <v>1603</v>
      </c>
      <c r="L11" s="5255"/>
      <c r="M11" s="756"/>
    </row>
    <row r="12" spans="1:13" ht="25.5">
      <c r="A12" s="5261"/>
      <c r="B12" s="4303" t="s">
        <v>608</v>
      </c>
      <c r="C12" s="1878" t="s">
        <v>605</v>
      </c>
      <c r="D12" s="1050"/>
      <c r="E12" s="1051"/>
      <c r="F12" s="1052"/>
      <c r="G12" s="4294">
        <f>G11</f>
        <v>0</v>
      </c>
      <c r="H12" s="4295">
        <f>SUM(G11:H11)</f>
        <v>0</v>
      </c>
      <c r="I12" s="4295">
        <f>SUM(G11:I11)</f>
        <v>0</v>
      </c>
      <c r="J12" s="4295">
        <f>SUM(G11:J11)</f>
        <v>173</v>
      </c>
      <c r="K12" s="4295">
        <f>SUM(G11:K11)</f>
        <v>1776</v>
      </c>
      <c r="L12" s="5255"/>
      <c r="M12" s="4316"/>
    </row>
    <row r="13" spans="1:13" ht="13.5" thickBot="1">
      <c r="A13" s="5262"/>
      <c r="B13" s="4308" t="s">
        <v>609</v>
      </c>
      <c r="C13" s="1880" t="s">
        <v>605</v>
      </c>
      <c r="D13" s="1985">
        <v>110300</v>
      </c>
      <c r="E13" s="1986">
        <v>108269</v>
      </c>
      <c r="F13" s="1987">
        <v>104581</v>
      </c>
      <c r="G13" s="4288">
        <f>G9+G12</f>
        <v>102520</v>
      </c>
      <c r="H13" s="4288">
        <f t="shared" ref="H13:K13" si="0">H9+H12</f>
        <v>101346</v>
      </c>
      <c r="I13" s="4288">
        <f t="shared" si="0"/>
        <v>100185</v>
      </c>
      <c r="J13" s="4288">
        <f t="shared" si="0"/>
        <v>99211</v>
      </c>
      <c r="K13" s="4288">
        <f t="shared" si="0"/>
        <v>99680</v>
      </c>
      <c r="L13" s="5256"/>
      <c r="M13" s="756"/>
    </row>
    <row r="14" spans="1:13" ht="12.75" customHeight="1">
      <c r="A14" s="5278" t="s">
        <v>610</v>
      </c>
      <c r="B14" s="4305" t="s">
        <v>604</v>
      </c>
      <c r="C14" s="1874" t="s">
        <v>605</v>
      </c>
      <c r="D14" s="1034"/>
      <c r="E14" s="1035"/>
      <c r="F14" s="1036"/>
      <c r="G14" s="4319">
        <v>82900</v>
      </c>
      <c r="H14" s="768">
        <v>82900</v>
      </c>
      <c r="I14" s="768">
        <v>82900</v>
      </c>
      <c r="J14" s="768">
        <v>82900</v>
      </c>
      <c r="K14" s="767">
        <v>82900</v>
      </c>
      <c r="L14" s="5254">
        <f>IFERROR(AVERAGE(D17:F17),0)</f>
        <v>82104.666666666672</v>
      </c>
      <c r="M14" s="753"/>
    </row>
    <row r="15" spans="1:13" ht="25.5">
      <c r="A15" s="5279"/>
      <c r="B15" s="4307" t="s">
        <v>611</v>
      </c>
      <c r="C15" s="1878" t="s">
        <v>605</v>
      </c>
      <c r="D15" s="1050"/>
      <c r="E15" s="1051"/>
      <c r="F15" s="1052"/>
      <c r="G15" s="958">
        <v>200</v>
      </c>
      <c r="H15" s="762">
        <v>180</v>
      </c>
      <c r="I15" s="762">
        <v>170</v>
      </c>
      <c r="J15" s="4602">
        <f>160+50</f>
        <v>210</v>
      </c>
      <c r="K15" s="4590">
        <f>150+450</f>
        <v>600</v>
      </c>
      <c r="L15" s="5255"/>
      <c r="M15" s="752"/>
    </row>
    <row r="16" spans="1:13" ht="25.5">
      <c r="A16" s="5279"/>
      <c r="B16" s="4303" t="s">
        <v>608</v>
      </c>
      <c r="C16" s="1878" t="s">
        <v>605</v>
      </c>
      <c r="D16" s="1050"/>
      <c r="E16" s="1051"/>
      <c r="F16" s="1052"/>
      <c r="G16" s="4294">
        <f>G15</f>
        <v>200</v>
      </c>
      <c r="H16" s="4295">
        <f>SUM(G15:H15)</f>
        <v>380</v>
      </c>
      <c r="I16" s="4295">
        <f>SUM(G15:I15)</f>
        <v>550</v>
      </c>
      <c r="J16" s="4295">
        <f>SUM(G15:J15)</f>
        <v>760</v>
      </c>
      <c r="K16" s="4295">
        <f>SUM(G15:K15)</f>
        <v>1360</v>
      </c>
      <c r="L16" s="5255"/>
      <c r="M16" s="4316"/>
    </row>
    <row r="17" spans="1:13">
      <c r="A17" s="5279"/>
      <c r="B17" s="4309" t="s">
        <v>609</v>
      </c>
      <c r="C17" s="1882" t="s">
        <v>605</v>
      </c>
      <c r="D17" s="1883">
        <f>D18+D19+D20</f>
        <v>81822</v>
      </c>
      <c r="E17" s="1884">
        <f>E18+E19+E20</f>
        <v>82126</v>
      </c>
      <c r="F17" s="1055">
        <f>F18+F19+F20</f>
        <v>82366</v>
      </c>
      <c r="G17" s="4289">
        <f>G14+G16</f>
        <v>83100</v>
      </c>
      <c r="H17" s="4289">
        <f t="shared" ref="H17:K17" si="1">H14+H16</f>
        <v>83280</v>
      </c>
      <c r="I17" s="4289">
        <f t="shared" si="1"/>
        <v>83450</v>
      </c>
      <c r="J17" s="4289">
        <f t="shared" si="1"/>
        <v>83660</v>
      </c>
      <c r="K17" s="4289">
        <f t="shared" si="1"/>
        <v>84260</v>
      </c>
      <c r="L17" s="5257"/>
      <c r="M17" s="4316"/>
    </row>
    <row r="18" spans="1:13">
      <c r="A18" s="5279"/>
      <c r="B18" s="4310" t="s">
        <v>612</v>
      </c>
      <c r="C18" s="1878" t="s">
        <v>605</v>
      </c>
      <c r="D18" s="760">
        <v>75825</v>
      </c>
      <c r="E18" s="759">
        <v>76073</v>
      </c>
      <c r="F18" s="766">
        <v>76282</v>
      </c>
      <c r="G18" s="959">
        <v>77000</v>
      </c>
      <c r="H18" s="764">
        <v>77170</v>
      </c>
      <c r="I18" s="764">
        <v>77330</v>
      </c>
      <c r="J18" s="764">
        <f>77980-450</f>
        <v>77530</v>
      </c>
      <c r="K18" s="764">
        <v>78120</v>
      </c>
      <c r="L18" s="1458">
        <f>IFERROR(AVERAGE(D18:F18),0)</f>
        <v>76060</v>
      </c>
      <c r="M18" s="752"/>
    </row>
    <row r="19" spans="1:13">
      <c r="A19" s="5279"/>
      <c r="B19" s="4310" t="s">
        <v>613</v>
      </c>
      <c r="C19" s="1878" t="s">
        <v>605</v>
      </c>
      <c r="D19" s="760">
        <v>4855</v>
      </c>
      <c r="E19" s="759">
        <v>4903</v>
      </c>
      <c r="F19" s="766">
        <v>4919</v>
      </c>
      <c r="G19" s="759">
        <v>4930</v>
      </c>
      <c r="H19" s="755">
        <v>4935</v>
      </c>
      <c r="I19" s="755">
        <v>4940</v>
      </c>
      <c r="J19" s="755">
        <v>4945</v>
      </c>
      <c r="K19" s="754">
        <v>4950</v>
      </c>
      <c r="L19" s="1458">
        <f>IFERROR(AVERAGE(D19:F19),0)</f>
        <v>4892.333333333333</v>
      </c>
      <c r="M19" s="752"/>
    </row>
    <row r="20" spans="1:13">
      <c r="A20" s="5279"/>
      <c r="B20" s="4310" t="s">
        <v>614</v>
      </c>
      <c r="C20" s="4280" t="s">
        <v>605</v>
      </c>
      <c r="D20" s="760">
        <v>1142</v>
      </c>
      <c r="E20" s="4276">
        <v>1150</v>
      </c>
      <c r="F20" s="4277">
        <v>1165</v>
      </c>
      <c r="G20" s="4276">
        <v>1170</v>
      </c>
      <c r="H20" s="4278">
        <v>1175</v>
      </c>
      <c r="I20" s="4278">
        <v>1180</v>
      </c>
      <c r="J20" s="4278">
        <v>1185</v>
      </c>
      <c r="K20" s="754">
        <v>1190</v>
      </c>
      <c r="L20" s="1458">
        <f>IFERROR(AVERAGE(D20:F20),0)</f>
        <v>1152.3333333333333</v>
      </c>
      <c r="M20" s="752"/>
    </row>
    <row r="21" spans="1:13" ht="13.5" thickBot="1">
      <c r="A21" s="5280"/>
      <c r="B21" s="4304" t="s">
        <v>615</v>
      </c>
      <c r="C21" s="4322" t="s">
        <v>605</v>
      </c>
      <c r="D21" s="4282"/>
      <c r="E21" s="4283"/>
      <c r="F21" s="4286"/>
      <c r="G21" s="4296">
        <f>G17-G18-G19-G20</f>
        <v>0</v>
      </c>
      <c r="H21" s="4297">
        <f>H17-H18-H19-H20</f>
        <v>0</v>
      </c>
      <c r="I21" s="4298">
        <f>I17-I18-I19-I20</f>
        <v>0</v>
      </c>
      <c r="J21" s="4299">
        <f>J17-J18-J19-J20</f>
        <v>0</v>
      </c>
      <c r="K21" s="4300">
        <f>K17-K18-K19-K20</f>
        <v>0</v>
      </c>
      <c r="L21" s="4284"/>
      <c r="M21" s="4328"/>
    </row>
    <row r="22" spans="1:13" ht="15.75">
      <c r="A22" s="5238" t="s">
        <v>616</v>
      </c>
      <c r="B22" s="4311" t="s">
        <v>617</v>
      </c>
      <c r="C22" s="1885" t="s">
        <v>618</v>
      </c>
      <c r="D22" s="1886"/>
      <c r="E22" s="1887"/>
      <c r="F22" s="1888"/>
      <c r="G22" s="1040">
        <f>L22</f>
        <v>3461013.3333333335</v>
      </c>
      <c r="H22" s="1056">
        <f>(G22+(H10)*G22)</f>
        <v>3421379.801794772</v>
      </c>
      <c r="I22" s="1056">
        <f>(H22+(I10)*H22)</f>
        <v>3382185.1424112371</v>
      </c>
      <c r="J22" s="1056">
        <f>(I22+(J10)*I22)</f>
        <v>3343463.1145792692</v>
      </c>
      <c r="K22" s="4317">
        <f>(J22+(K10)*J22)</f>
        <v>3305179.9589023283</v>
      </c>
      <c r="L22" s="5234">
        <f>IFERROR(AVERAGE(D26:F26),0)</f>
        <v>3461013.3333333335</v>
      </c>
      <c r="M22" s="4318"/>
    </row>
    <row r="23" spans="1:13">
      <c r="A23" s="5238"/>
      <c r="B23" s="4306" t="s">
        <v>606</v>
      </c>
      <c r="C23" s="1875" t="s">
        <v>310</v>
      </c>
      <c r="D23" s="1039"/>
      <c r="E23" s="1040"/>
      <c r="F23" s="4273"/>
      <c r="G23" s="1041"/>
      <c r="H23" s="1042">
        <f>IFERROR((H22-G22)/G22,0)</f>
        <v>-1.1451424112368281E-2</v>
      </c>
      <c r="I23" s="1042">
        <f t="shared" ref="I23:K23" si="2">IFERROR((I22-H22)/H22,0)</f>
        <v>-1.1455804866496951E-2</v>
      </c>
      <c r="J23" s="1042">
        <f t="shared" si="2"/>
        <v>-1.1448819683585418E-2</v>
      </c>
      <c r="K23" s="1057">
        <f t="shared" si="2"/>
        <v>-1.1450150447303006E-2</v>
      </c>
      <c r="L23" s="5234"/>
      <c r="M23" s="4316"/>
    </row>
    <row r="24" spans="1:13" ht="25.5">
      <c r="A24" s="5239"/>
      <c r="B24" s="4307" t="s">
        <v>619</v>
      </c>
      <c r="C24" s="1885" t="s">
        <v>618</v>
      </c>
      <c r="D24" s="1050"/>
      <c r="E24" s="1051"/>
      <c r="F24" s="1052"/>
      <c r="G24" s="958">
        <f>940*12</f>
        <v>11280</v>
      </c>
      <c r="H24" s="762">
        <f>850*12</f>
        <v>10200</v>
      </c>
      <c r="I24" s="762">
        <f>800*12</f>
        <v>9600</v>
      </c>
      <c r="J24" s="762">
        <f>9000+173*2.7*12*0</f>
        <v>9000</v>
      </c>
      <c r="K24" s="762">
        <f>700*12+1603*2.8*12+48324</f>
        <v>110584.79999999999</v>
      </c>
      <c r="L24" s="5234"/>
      <c r="M24" s="756"/>
    </row>
    <row r="25" spans="1:13" ht="25.5">
      <c r="A25" s="5240"/>
      <c r="B25" s="4303" t="s">
        <v>608</v>
      </c>
      <c r="C25" s="1878" t="s">
        <v>605</v>
      </c>
      <c r="D25" s="1050"/>
      <c r="E25" s="1051"/>
      <c r="F25" s="1052"/>
      <c r="G25" s="4294">
        <f>G24</f>
        <v>11280</v>
      </c>
      <c r="H25" s="4295">
        <f>SUM(G24:H24)</f>
        <v>21480</v>
      </c>
      <c r="I25" s="4295">
        <f>SUM(G24:I24)</f>
        <v>31080</v>
      </c>
      <c r="J25" s="4295">
        <f>SUM(G24:J24)</f>
        <v>40080</v>
      </c>
      <c r="K25" s="4295">
        <f>SUM(G24:K24)</f>
        <v>150664.79999999999</v>
      </c>
      <c r="L25" s="5234"/>
      <c r="M25" s="4316"/>
    </row>
    <row r="26" spans="1:13" ht="15.75">
      <c r="A26" s="5240"/>
      <c r="B26" s="4312" t="s">
        <v>609</v>
      </c>
      <c r="C26" s="1866" t="s">
        <v>618</v>
      </c>
      <c r="D26" s="1988">
        <v>3425286</v>
      </c>
      <c r="E26" s="1989">
        <v>3466953</v>
      </c>
      <c r="F26" s="1990">
        <v>3490801</v>
      </c>
      <c r="G26" s="4288">
        <f>G22+G25</f>
        <v>3472293.3333333335</v>
      </c>
      <c r="H26" s="4288">
        <f t="shared" ref="H26:K26" si="3">H22+H25</f>
        <v>3442859.801794772</v>
      </c>
      <c r="I26" s="4288">
        <f t="shared" si="3"/>
        <v>3413265.1424112371</v>
      </c>
      <c r="J26" s="4288">
        <f t="shared" si="3"/>
        <v>3383543.1145792692</v>
      </c>
      <c r="K26" s="4288">
        <f t="shared" si="3"/>
        <v>3455844.7589023281</v>
      </c>
      <c r="L26" s="5236"/>
      <c r="M26" s="4285"/>
    </row>
    <row r="27" spans="1:13" ht="15.75">
      <c r="A27" s="5237" t="s">
        <v>620</v>
      </c>
      <c r="B27" s="4305" t="s">
        <v>621</v>
      </c>
      <c r="C27" s="1874" t="s">
        <v>618</v>
      </c>
      <c r="D27" s="1034"/>
      <c r="E27" s="1035"/>
      <c r="F27" s="1036"/>
      <c r="G27" s="1037">
        <f>L27</f>
        <v>484407.66666666669</v>
      </c>
      <c r="H27" s="758">
        <v>470000</v>
      </c>
      <c r="I27" s="758">
        <v>460500</v>
      </c>
      <c r="J27" s="758">
        <v>450000</v>
      </c>
      <c r="K27" s="763">
        <v>440000</v>
      </c>
      <c r="L27" s="5233">
        <f>IFERROR(AVERAGE(D30:F30),0)</f>
        <v>484407.66666666669</v>
      </c>
      <c r="M27" s="753"/>
    </row>
    <row r="28" spans="1:13" ht="25.5">
      <c r="A28" s="5239"/>
      <c r="B28" s="4307" t="s">
        <v>619</v>
      </c>
      <c r="C28" s="1885" t="s">
        <v>618</v>
      </c>
      <c r="D28" s="1050"/>
      <c r="E28" s="1051"/>
      <c r="F28" s="1052"/>
      <c r="G28" s="958">
        <f>75*12</f>
        <v>900</v>
      </c>
      <c r="H28" s="762">
        <v>900</v>
      </c>
      <c r="I28" s="762">
        <v>900</v>
      </c>
      <c r="J28" s="762">
        <v>900</v>
      </c>
      <c r="K28" s="761">
        <v>900</v>
      </c>
      <c r="L28" s="5234"/>
      <c r="M28" s="756"/>
    </row>
    <row r="29" spans="1:13" ht="25.5">
      <c r="A29" s="5240"/>
      <c r="B29" s="4303" t="s">
        <v>608</v>
      </c>
      <c r="C29" s="1878" t="s">
        <v>605</v>
      </c>
      <c r="D29" s="1050"/>
      <c r="E29" s="1051"/>
      <c r="F29" s="1052"/>
      <c r="G29" s="4294">
        <f>G28</f>
        <v>900</v>
      </c>
      <c r="H29" s="4295">
        <f>SUM(G28:H28)</f>
        <v>1800</v>
      </c>
      <c r="I29" s="4295">
        <f>SUM(G28:I28)</f>
        <v>2700</v>
      </c>
      <c r="J29" s="4295">
        <f>SUM(G28:J28)</f>
        <v>3600</v>
      </c>
      <c r="K29" s="4295">
        <f>SUM(G28:K28)</f>
        <v>4500</v>
      </c>
      <c r="L29" s="5234"/>
      <c r="M29" s="4316"/>
    </row>
    <row r="30" spans="1:13" ht="16.5" thickBot="1">
      <c r="A30" s="5241"/>
      <c r="B30" s="4308" t="s">
        <v>609</v>
      </c>
      <c r="C30" s="1889" t="s">
        <v>618</v>
      </c>
      <c r="D30" s="1985">
        <v>463427</v>
      </c>
      <c r="E30" s="1986">
        <v>500003</v>
      </c>
      <c r="F30" s="1987">
        <v>489793</v>
      </c>
      <c r="G30" s="4288">
        <f>G27+G29</f>
        <v>485307.66666666669</v>
      </c>
      <c r="H30" s="4288">
        <f t="shared" ref="H30:K30" si="4">H27+H29</f>
        <v>471800</v>
      </c>
      <c r="I30" s="4288">
        <f t="shared" si="4"/>
        <v>463200</v>
      </c>
      <c r="J30" s="4288">
        <f t="shared" si="4"/>
        <v>453600</v>
      </c>
      <c r="K30" s="4288">
        <f t="shared" si="4"/>
        <v>444500</v>
      </c>
      <c r="L30" s="5236"/>
      <c r="M30" s="756"/>
    </row>
    <row r="31" spans="1:13" ht="15.75">
      <c r="A31" s="5238" t="s">
        <v>622</v>
      </c>
      <c r="B31" s="4311" t="s">
        <v>621</v>
      </c>
      <c r="C31" s="1885" t="s">
        <v>618</v>
      </c>
      <c r="D31" s="1886"/>
      <c r="E31" s="1887"/>
      <c r="F31" s="1888"/>
      <c r="G31" s="1037">
        <f>L31</f>
        <v>326370</v>
      </c>
      <c r="H31" s="758">
        <v>316500</v>
      </c>
      <c r="I31" s="758">
        <v>310000</v>
      </c>
      <c r="J31" s="758">
        <v>300500</v>
      </c>
      <c r="K31" s="763">
        <v>290000</v>
      </c>
      <c r="L31" s="5233">
        <f>IFERROR(AVERAGE(D34:F34),0)</f>
        <v>326370</v>
      </c>
      <c r="M31" s="753"/>
    </row>
    <row r="32" spans="1:13" ht="25.5">
      <c r="A32" s="5239"/>
      <c r="B32" s="4307" t="s">
        <v>619</v>
      </c>
      <c r="C32" s="1885" t="s">
        <v>618</v>
      </c>
      <c r="D32" s="1050"/>
      <c r="E32" s="1051"/>
      <c r="F32" s="1052"/>
      <c r="G32" s="958">
        <v>3600</v>
      </c>
      <c r="H32" s="762">
        <v>3600</v>
      </c>
      <c r="I32" s="762">
        <v>3600</v>
      </c>
      <c r="J32" s="762">
        <v>3600</v>
      </c>
      <c r="K32" s="761">
        <v>3600</v>
      </c>
      <c r="L32" s="5234"/>
      <c r="M32" s="756"/>
    </row>
    <row r="33" spans="1:13" ht="25.5">
      <c r="A33" s="5240"/>
      <c r="B33" s="4303" t="s">
        <v>608</v>
      </c>
      <c r="C33" s="1878" t="s">
        <v>605</v>
      </c>
      <c r="D33" s="1050"/>
      <c r="E33" s="1051"/>
      <c r="F33" s="1052"/>
      <c r="G33" s="4294">
        <f>G32</f>
        <v>3600</v>
      </c>
      <c r="H33" s="4295">
        <f>SUM(G32:H32)</f>
        <v>7200</v>
      </c>
      <c r="I33" s="4295">
        <f>SUM(G32:I32)</f>
        <v>10800</v>
      </c>
      <c r="J33" s="4295">
        <f>SUM(G32:J32)</f>
        <v>14400</v>
      </c>
      <c r="K33" s="4295">
        <f>SUM(G32:K32)</f>
        <v>18000</v>
      </c>
      <c r="L33" s="5234"/>
      <c r="M33" s="4316"/>
    </row>
    <row r="34" spans="1:13" ht="16.5" thickBot="1">
      <c r="A34" s="5240"/>
      <c r="B34" s="4312" t="s">
        <v>609</v>
      </c>
      <c r="C34" s="1866" t="s">
        <v>618</v>
      </c>
      <c r="D34" s="1988">
        <v>296622</v>
      </c>
      <c r="E34" s="1989">
        <v>348638</v>
      </c>
      <c r="F34" s="1990">
        <v>333850</v>
      </c>
      <c r="G34" s="4288">
        <f>G31+G33</f>
        <v>329970</v>
      </c>
      <c r="H34" s="4288">
        <f t="shared" ref="H34:K34" si="5">H31+H33</f>
        <v>323700</v>
      </c>
      <c r="I34" s="4288">
        <f t="shared" si="5"/>
        <v>320800</v>
      </c>
      <c r="J34" s="4288">
        <f t="shared" si="5"/>
        <v>314900</v>
      </c>
      <c r="K34" s="4288">
        <f t="shared" si="5"/>
        <v>308000</v>
      </c>
      <c r="L34" s="5236"/>
      <c r="M34" s="756"/>
    </row>
    <row r="35" spans="1:13" ht="15.75">
      <c r="A35" s="5231" t="s">
        <v>623</v>
      </c>
      <c r="B35" s="4305" t="s">
        <v>624</v>
      </c>
      <c r="C35" s="1874" t="s">
        <v>618</v>
      </c>
      <c r="D35" s="1034"/>
      <c r="E35" s="1035"/>
      <c r="F35" s="1036"/>
      <c r="G35" s="1044">
        <f>G22+G27+G31</f>
        <v>4271791</v>
      </c>
      <c r="H35" s="1045">
        <f>H22+H27+H31</f>
        <v>4207879.801794772</v>
      </c>
      <c r="I35" s="1045">
        <f>I22+I27+I31</f>
        <v>4152685.1424112371</v>
      </c>
      <c r="J35" s="1045">
        <f>J22+J27+J31</f>
        <v>4093963.1145792692</v>
      </c>
      <c r="K35" s="1890">
        <f>K22+K27+K31</f>
        <v>4035179.9589023283</v>
      </c>
      <c r="L35" s="5233">
        <f>IFERROR(AVERAGE(D39:F39),0)</f>
        <v>4271791</v>
      </c>
      <c r="M35" s="4329"/>
    </row>
    <row r="36" spans="1:13" ht="25.5">
      <c r="A36" s="5232"/>
      <c r="B36" s="4307" t="s">
        <v>619</v>
      </c>
      <c r="C36" s="1885" t="s">
        <v>618</v>
      </c>
      <c r="D36" s="1050"/>
      <c r="E36" s="1051"/>
      <c r="F36" s="1052"/>
      <c r="G36" s="1047">
        <f t="shared" ref="G36:K37" si="6">G24+G28+G32</f>
        <v>15780</v>
      </c>
      <c r="H36" s="1048">
        <f t="shared" si="6"/>
        <v>14700</v>
      </c>
      <c r="I36" s="1048">
        <f t="shared" si="6"/>
        <v>14100</v>
      </c>
      <c r="J36" s="1048">
        <f t="shared" si="6"/>
        <v>13500</v>
      </c>
      <c r="K36" s="1891">
        <f t="shared" si="6"/>
        <v>115084.79999999999</v>
      </c>
      <c r="L36" s="5234"/>
      <c r="M36" s="4316"/>
    </row>
    <row r="37" spans="1:13" ht="25.5">
      <c r="A37" s="5232"/>
      <c r="B37" s="4303" t="s">
        <v>608</v>
      </c>
      <c r="C37" s="1878" t="s">
        <v>605</v>
      </c>
      <c r="D37" s="1050"/>
      <c r="E37" s="1051"/>
      <c r="F37" s="1052"/>
      <c r="G37" s="4290">
        <f t="shared" si="6"/>
        <v>15780</v>
      </c>
      <c r="H37" s="4291">
        <f t="shared" si="6"/>
        <v>30480</v>
      </c>
      <c r="I37" s="4291">
        <f t="shared" si="6"/>
        <v>44580</v>
      </c>
      <c r="J37" s="4291">
        <f t="shared" si="6"/>
        <v>58080</v>
      </c>
      <c r="K37" s="4292">
        <f t="shared" si="6"/>
        <v>173164.79999999999</v>
      </c>
      <c r="L37" s="5234"/>
      <c r="M37" s="4316"/>
    </row>
    <row r="38" spans="1:13" ht="15.75">
      <c r="A38" s="5232"/>
      <c r="B38" s="1877" t="s">
        <v>625</v>
      </c>
      <c r="C38" s="1885" t="s">
        <v>618</v>
      </c>
      <c r="D38" s="1050"/>
      <c r="E38" s="1051"/>
      <c r="F38" s="1052"/>
      <c r="G38" s="1991"/>
      <c r="H38" s="1992">
        <v>1650</v>
      </c>
      <c r="I38" s="1992">
        <v>1800</v>
      </c>
      <c r="J38" s="1992">
        <v>2200</v>
      </c>
      <c r="K38" s="1992">
        <v>2000</v>
      </c>
      <c r="L38" s="5234"/>
      <c r="M38" s="756"/>
    </row>
    <row r="39" spans="1:13" ht="16.5" thickBot="1">
      <c r="A39" s="5243"/>
      <c r="B39" s="1879" t="s">
        <v>609</v>
      </c>
      <c r="C39" s="1889" t="s">
        <v>618</v>
      </c>
      <c r="D39" s="1465">
        <f>D26+D30+D34</f>
        <v>4185335</v>
      </c>
      <c r="E39" s="1058">
        <f>E26+E30+E34</f>
        <v>4315594</v>
      </c>
      <c r="F39" s="1466">
        <f>F26+F30+F34</f>
        <v>4314444</v>
      </c>
      <c r="G39" s="4288">
        <f>G35+G37+G38</f>
        <v>4287571</v>
      </c>
      <c r="H39" s="4288">
        <f t="shared" ref="H39:K39" si="7">H35+H37+H38</f>
        <v>4240009.801794772</v>
      </c>
      <c r="I39" s="4288">
        <f t="shared" si="7"/>
        <v>4199065.1424112376</v>
      </c>
      <c r="J39" s="4288">
        <f t="shared" si="7"/>
        <v>4154243.1145792692</v>
      </c>
      <c r="K39" s="4288">
        <f t="shared" si="7"/>
        <v>4210344.7589023281</v>
      </c>
      <c r="L39" s="5236"/>
      <c r="M39" s="4328"/>
    </row>
    <row r="40" spans="1:13" s="1898" customFormat="1" ht="15.75">
      <c r="A40" s="5287" t="s">
        <v>626</v>
      </c>
      <c r="B40" s="5288"/>
      <c r="C40" s="1892" t="s">
        <v>627</v>
      </c>
      <c r="D40" s="1893"/>
      <c r="E40" s="1894"/>
      <c r="F40" s="1894"/>
      <c r="G40" s="1895"/>
      <c r="H40" s="1896">
        <f>-H38-('4. Отчет и прогн. потребление'!F33-'4. Отчет и прогн. потребление'!E33)</f>
        <v>0</v>
      </c>
      <c r="I40" s="1896">
        <f>-I38-('4. Отчет и прогн. потребление'!G33-'4. Отчет и прогн. потребление'!F33)</f>
        <v>0</v>
      </c>
      <c r="J40" s="1896">
        <f>-J38-('4. Отчет и прогн. потребление'!H33-'4. Отчет и прогн. потребление'!G33)</f>
        <v>0</v>
      </c>
      <c r="K40" s="1896">
        <f>-K38-('4. Отчет и прогн. потребление'!I33-'4. Отчет и прогн. потребление'!H33)</f>
        <v>0</v>
      </c>
      <c r="L40" s="1897"/>
    </row>
    <row r="41" spans="1:13" hidden="1">
      <c r="D41" s="1899"/>
      <c r="E41" s="1899"/>
      <c r="F41" s="1899"/>
      <c r="G41" s="1899"/>
      <c r="H41" s="1899"/>
      <c r="I41" s="1899"/>
      <c r="J41" s="1899"/>
      <c r="K41" s="1899"/>
      <c r="L41" s="1899"/>
    </row>
    <row r="42" spans="1:13" ht="13.5" thickBot="1">
      <c r="A42" s="4038" t="s">
        <v>628</v>
      </c>
      <c r="B42" s="1900"/>
      <c r="C42" s="1901"/>
      <c r="D42" s="1899"/>
      <c r="E42" s="1899"/>
      <c r="F42" s="1899"/>
      <c r="G42" s="1899"/>
      <c r="H42" s="1899"/>
      <c r="I42" s="1899"/>
      <c r="J42" s="1899"/>
      <c r="K42" s="1899"/>
      <c r="L42" s="1899"/>
    </row>
    <row r="43" spans="1:13" ht="13.5" hidden="1" thickBot="1">
      <c r="A43" s="5244" t="s">
        <v>434</v>
      </c>
      <c r="B43" s="5246" t="s">
        <v>596</v>
      </c>
      <c r="C43" s="5265" t="s">
        <v>518</v>
      </c>
      <c r="D43" s="1902" t="str">
        <f t="shared" ref="D43:K43" si="8">D7</f>
        <v>2018 г.</v>
      </c>
      <c r="E43" s="1903" t="str">
        <f t="shared" si="8"/>
        <v>2019 г.</v>
      </c>
      <c r="F43" s="1904" t="str">
        <f t="shared" si="8"/>
        <v>2020 г.</v>
      </c>
      <c r="G43" s="1903" t="str">
        <f t="shared" si="8"/>
        <v>2022 г.</v>
      </c>
      <c r="H43" s="1903" t="str">
        <f t="shared" si="8"/>
        <v>2023 г.</v>
      </c>
      <c r="I43" s="1903" t="str">
        <f t="shared" si="8"/>
        <v>2024 г.</v>
      </c>
      <c r="J43" s="1903" t="str">
        <f t="shared" si="8"/>
        <v>2025 г.</v>
      </c>
      <c r="K43" s="1903" t="str">
        <f t="shared" si="8"/>
        <v>2026 г.</v>
      </c>
      <c r="L43" s="5263" t="s">
        <v>599</v>
      </c>
      <c r="M43" s="5265" t="s">
        <v>600</v>
      </c>
    </row>
    <row r="44" spans="1:13" ht="13.5" hidden="1" thickBot="1">
      <c r="A44" s="5245"/>
      <c r="B44" s="5247"/>
      <c r="C44" s="5266"/>
      <c r="D44" s="5248" t="s">
        <v>601</v>
      </c>
      <c r="E44" s="5249"/>
      <c r="F44" s="5250"/>
      <c r="G44" s="5249" t="s">
        <v>602</v>
      </c>
      <c r="H44" s="5249"/>
      <c r="I44" s="5249"/>
      <c r="J44" s="5249"/>
      <c r="K44" s="5250"/>
      <c r="L44" s="5264"/>
      <c r="M44" s="5266"/>
    </row>
    <row r="45" spans="1:13" ht="18" customHeight="1">
      <c r="A45" s="5272" t="s">
        <v>629</v>
      </c>
      <c r="B45" s="4305" t="s">
        <v>604</v>
      </c>
      <c r="C45" s="1874" t="s">
        <v>605</v>
      </c>
      <c r="D45" s="1034"/>
      <c r="E45" s="1035"/>
      <c r="F45" s="1036"/>
      <c r="G45" s="956">
        <v>55291</v>
      </c>
      <c r="H45" s="758">
        <v>54658</v>
      </c>
      <c r="I45" s="758">
        <v>54032</v>
      </c>
      <c r="J45" s="758">
        <v>53413</v>
      </c>
      <c r="K45" s="757">
        <v>52801</v>
      </c>
      <c r="L45" s="5233">
        <f>IFERROR(AVERAGE(D49:F49),0)</f>
        <v>57971.243463837825</v>
      </c>
      <c r="M45" s="753"/>
    </row>
    <row r="46" spans="1:13" ht="18" customHeight="1">
      <c r="A46" s="5273"/>
      <c r="B46" s="4306" t="s">
        <v>630</v>
      </c>
      <c r="C46" s="1875" t="s">
        <v>310</v>
      </c>
      <c r="D46" s="1039"/>
      <c r="E46" s="1040"/>
      <c r="F46" s="4273"/>
      <c r="G46" s="1041"/>
      <c r="H46" s="1042">
        <f>IFERROR((H45-G45)/G45,0)</f>
        <v>-1.144851784196343E-2</v>
      </c>
      <c r="I46" s="1042">
        <f>IFERROR((I45-H45)/H45,0)</f>
        <v>-1.1453035237293718E-2</v>
      </c>
      <c r="J46" s="1042">
        <f>IFERROR((J45-I45)/I45,0)</f>
        <v>-1.1456174119040569E-2</v>
      </c>
      <c r="K46" s="1043">
        <f>IFERROR((K45-J45)/J45,0)</f>
        <v>-1.1457884784602999E-2</v>
      </c>
      <c r="L46" s="5234"/>
      <c r="M46" s="4316"/>
    </row>
    <row r="47" spans="1:13" ht="24" customHeight="1">
      <c r="A47" s="5274"/>
      <c r="B47" s="4307" t="s">
        <v>611</v>
      </c>
      <c r="C47" s="1878" t="s">
        <v>605</v>
      </c>
      <c r="D47" s="1050"/>
      <c r="E47" s="1051"/>
      <c r="F47" s="1052"/>
      <c r="G47" s="759"/>
      <c r="H47" s="755"/>
      <c r="I47" s="755"/>
      <c r="J47" s="755"/>
      <c r="K47" s="754"/>
      <c r="L47" s="5234"/>
      <c r="M47" s="752"/>
    </row>
    <row r="48" spans="1:13" ht="25.5">
      <c r="A48" s="5275"/>
      <c r="B48" s="4303" t="s">
        <v>608</v>
      </c>
      <c r="C48" s="1878" t="s">
        <v>605</v>
      </c>
      <c r="D48" s="1050"/>
      <c r="E48" s="1051"/>
      <c r="F48" s="1052"/>
      <c r="G48" s="4294">
        <f>G47</f>
        <v>0</v>
      </c>
      <c r="H48" s="4295">
        <f>SUM(G47:H47)</f>
        <v>0</v>
      </c>
      <c r="I48" s="4295">
        <f>SUM(G47:I47)</f>
        <v>0</v>
      </c>
      <c r="J48" s="4295">
        <f>SUM(G47:J47)</f>
        <v>0</v>
      </c>
      <c r="K48" s="4295">
        <f>SUM(G47:K47)</f>
        <v>0</v>
      </c>
      <c r="L48" s="5234"/>
      <c r="M48" s="4316"/>
    </row>
    <row r="49" spans="1:13" ht="18" customHeight="1">
      <c r="A49" s="5276"/>
      <c r="B49" s="4308" t="s">
        <v>609</v>
      </c>
      <c r="C49" s="1880" t="s">
        <v>605</v>
      </c>
      <c r="D49" s="1988">
        <v>58993.730391513469</v>
      </c>
      <c r="E49" s="1989">
        <v>58341</v>
      </c>
      <c r="F49" s="1990">
        <v>56579</v>
      </c>
      <c r="G49" s="4293">
        <f>G45+G48</f>
        <v>55291</v>
      </c>
      <c r="H49" s="4293">
        <f t="shared" ref="H49:K49" si="9">H45+H48</f>
        <v>54658</v>
      </c>
      <c r="I49" s="4293">
        <f t="shared" si="9"/>
        <v>54032</v>
      </c>
      <c r="J49" s="4293">
        <f t="shared" si="9"/>
        <v>53413</v>
      </c>
      <c r="K49" s="4293">
        <f t="shared" si="9"/>
        <v>52801</v>
      </c>
      <c r="L49" s="5236"/>
      <c r="M49" s="756"/>
    </row>
    <row r="50" spans="1:13" ht="12.75" customHeight="1">
      <c r="A50" s="5281" t="s">
        <v>185</v>
      </c>
      <c r="B50" s="4305" t="s">
        <v>604</v>
      </c>
      <c r="C50" s="1874" t="s">
        <v>605</v>
      </c>
      <c r="D50" s="1034"/>
      <c r="E50" s="1035"/>
      <c r="F50" s="1036"/>
      <c r="G50" s="956">
        <v>35030</v>
      </c>
      <c r="H50" s="769">
        <v>35030</v>
      </c>
      <c r="I50" s="768">
        <v>35030</v>
      </c>
      <c r="J50" s="768">
        <v>35030</v>
      </c>
      <c r="K50" s="4319">
        <v>35030</v>
      </c>
      <c r="L50" s="5233">
        <f>IFERROR(AVERAGE(D53:F53),0)</f>
        <v>34784.666666666664</v>
      </c>
      <c r="M50" s="753"/>
    </row>
    <row r="51" spans="1:13" ht="25.5">
      <c r="A51" s="5282"/>
      <c r="B51" s="4307" t="s">
        <v>611</v>
      </c>
      <c r="C51" s="1878" t="s">
        <v>605</v>
      </c>
      <c r="D51" s="1050"/>
      <c r="E51" s="1051"/>
      <c r="F51" s="1052"/>
      <c r="G51" s="759">
        <v>170</v>
      </c>
      <c r="H51" s="814">
        <v>150</v>
      </c>
      <c r="I51" s="814">
        <v>140</v>
      </c>
      <c r="J51" s="814">
        <v>130</v>
      </c>
      <c r="K51" s="814">
        <v>120</v>
      </c>
      <c r="L51" s="5234"/>
      <c r="M51" s="752"/>
    </row>
    <row r="52" spans="1:13" ht="25.5">
      <c r="A52" s="5282"/>
      <c r="B52" s="4303" t="s">
        <v>608</v>
      </c>
      <c r="C52" s="1878" t="s">
        <v>605</v>
      </c>
      <c r="D52" s="1050"/>
      <c r="E52" s="1051"/>
      <c r="F52" s="1052"/>
      <c r="G52" s="4294">
        <f>G51</f>
        <v>170</v>
      </c>
      <c r="H52" s="4295">
        <f>SUM(G51:H51)</f>
        <v>320</v>
      </c>
      <c r="I52" s="4295">
        <f>SUM(G51:I51)</f>
        <v>460</v>
      </c>
      <c r="J52" s="4295">
        <f>SUM(G51:J51)</f>
        <v>590</v>
      </c>
      <c r="K52" s="4325">
        <f>SUM(G51:K51)</f>
        <v>710</v>
      </c>
      <c r="L52" s="5234"/>
      <c r="M52" s="4316"/>
    </row>
    <row r="53" spans="1:13">
      <c r="A53" s="5282"/>
      <c r="B53" s="4309" t="s">
        <v>609</v>
      </c>
      <c r="C53" s="1882" t="s">
        <v>605</v>
      </c>
      <c r="D53" s="1053">
        <f>D54+D55+D56</f>
        <v>34599</v>
      </c>
      <c r="E53" s="1054">
        <f>E54+E55+E56</f>
        <v>34802</v>
      </c>
      <c r="F53" s="1055">
        <f>F54+F55+F56</f>
        <v>34953</v>
      </c>
      <c r="G53" s="4289">
        <f>G50+G52</f>
        <v>35200</v>
      </c>
      <c r="H53" s="4289">
        <f t="shared" ref="H53:K53" si="10">H50+H52</f>
        <v>35350</v>
      </c>
      <c r="I53" s="4289">
        <f t="shared" si="10"/>
        <v>35490</v>
      </c>
      <c r="J53" s="4289">
        <f t="shared" si="10"/>
        <v>35620</v>
      </c>
      <c r="K53" s="4326">
        <f t="shared" si="10"/>
        <v>35740</v>
      </c>
      <c r="L53" s="5235"/>
      <c r="M53" s="4316"/>
    </row>
    <row r="54" spans="1:13">
      <c r="A54" s="5282"/>
      <c r="B54" s="4310" t="s">
        <v>631</v>
      </c>
      <c r="C54" s="1878" t="s">
        <v>605</v>
      </c>
      <c r="D54" s="760">
        <v>31393</v>
      </c>
      <c r="E54" s="759">
        <v>31535</v>
      </c>
      <c r="F54" s="766">
        <v>31664</v>
      </c>
      <c r="G54" s="759">
        <v>31895</v>
      </c>
      <c r="H54" s="764">
        <v>32035</v>
      </c>
      <c r="I54" s="764">
        <v>32165</v>
      </c>
      <c r="J54" s="764">
        <v>32285</v>
      </c>
      <c r="K54" s="814">
        <v>32395</v>
      </c>
      <c r="L54" s="4327">
        <f>IFERROR(AVERAGE(D54:F54),0)</f>
        <v>31530.666666666668</v>
      </c>
      <c r="M54" s="752"/>
    </row>
    <row r="55" spans="1:13">
      <c r="A55" s="5282"/>
      <c r="B55" s="4310" t="s">
        <v>632</v>
      </c>
      <c r="C55" s="1878" t="s">
        <v>605</v>
      </c>
      <c r="D55" s="760">
        <v>2768</v>
      </c>
      <c r="E55" s="759">
        <v>2831</v>
      </c>
      <c r="F55" s="766">
        <v>2844</v>
      </c>
      <c r="G55" s="759">
        <v>2855</v>
      </c>
      <c r="H55" s="755">
        <v>2860</v>
      </c>
      <c r="I55" s="755">
        <v>2865</v>
      </c>
      <c r="J55" s="755">
        <v>2870</v>
      </c>
      <c r="K55" s="4287">
        <v>2875</v>
      </c>
      <c r="L55" s="4327">
        <f>IFERROR(AVERAGE(D55:F55),0)</f>
        <v>2814.3333333333335</v>
      </c>
      <c r="M55" s="752"/>
    </row>
    <row r="56" spans="1:13">
      <c r="A56" s="5282"/>
      <c r="B56" s="4310" t="s">
        <v>633</v>
      </c>
      <c r="C56" s="1878" t="s">
        <v>605</v>
      </c>
      <c r="D56" s="760">
        <v>438</v>
      </c>
      <c r="E56" s="759">
        <v>436</v>
      </c>
      <c r="F56" s="766">
        <v>445</v>
      </c>
      <c r="G56" s="759">
        <v>450</v>
      </c>
      <c r="H56" s="755">
        <v>455</v>
      </c>
      <c r="I56" s="755">
        <v>460</v>
      </c>
      <c r="J56" s="755">
        <v>465</v>
      </c>
      <c r="K56" s="4287">
        <v>470</v>
      </c>
      <c r="L56" s="4327">
        <f>IFERROR(AVERAGE(D56:F56),0)</f>
        <v>439.66666666666669</v>
      </c>
      <c r="M56" s="752"/>
    </row>
    <row r="57" spans="1:13" ht="13.5" thickBot="1">
      <c r="A57" s="5282"/>
      <c r="B57" s="4304" t="s">
        <v>615</v>
      </c>
      <c r="C57" s="4322" t="s">
        <v>605</v>
      </c>
      <c r="D57" s="4282"/>
      <c r="E57" s="4283"/>
      <c r="F57" s="4281"/>
      <c r="G57" s="4296">
        <f>G53-G54-G55-G56</f>
        <v>0</v>
      </c>
      <c r="H57" s="4297">
        <f>H53-H54-H55-H56</f>
        <v>0</v>
      </c>
      <c r="I57" s="4298">
        <f>I53-I54-I55-I56</f>
        <v>0</v>
      </c>
      <c r="J57" s="4299">
        <f>J53-J54-J55-J56</f>
        <v>0</v>
      </c>
      <c r="K57" s="4299">
        <f>K53-K54-K55-K56</f>
        <v>0</v>
      </c>
      <c r="L57" s="4284"/>
      <c r="M57" s="4316"/>
    </row>
    <row r="58" spans="1:13" ht="15.75">
      <c r="A58" s="5237" t="s">
        <v>616</v>
      </c>
      <c r="B58" s="4311" t="s">
        <v>617</v>
      </c>
      <c r="C58" s="1885" t="s">
        <v>618</v>
      </c>
      <c r="D58" s="1886"/>
      <c r="E58" s="1887"/>
      <c r="F58" s="1036"/>
      <c r="G58" s="1040">
        <f>L58</f>
        <v>1771694.3333333333</v>
      </c>
      <c r="H58" s="1040">
        <f>(G58+(H46)*G58)</f>
        <v>1751411.0591476611</v>
      </c>
      <c r="I58" s="1040">
        <f>(H58+(I46)*H58)</f>
        <v>1731352.0865722571</v>
      </c>
      <c r="J58" s="1040">
        <f>(I58+(J46)*I58)</f>
        <v>1711517.4156071211</v>
      </c>
      <c r="K58" s="1040">
        <f>(J58+(K46)*J58)</f>
        <v>1691907.0462522532</v>
      </c>
      <c r="L58" s="5234">
        <f>IFERROR(AVERAGE(D62:F62),0)</f>
        <v>1771694.3333333333</v>
      </c>
      <c r="M58" s="4316"/>
    </row>
    <row r="59" spans="1:13">
      <c r="A59" s="5238"/>
      <c r="B59" s="4306" t="s">
        <v>630</v>
      </c>
      <c r="C59" s="1875" t="s">
        <v>310</v>
      </c>
      <c r="D59" s="1039"/>
      <c r="E59" s="1040"/>
      <c r="F59" s="4273"/>
      <c r="G59" s="1041"/>
      <c r="H59" s="1042">
        <f>IFERROR((H58-G58)/G58,0)</f>
        <v>-1.144851784196343E-2</v>
      </c>
      <c r="I59" s="1042">
        <f>IFERROR((I58-H58)/H58,0)</f>
        <v>-1.1453035237293666E-2</v>
      </c>
      <c r="J59" s="1042">
        <f>IFERROR((J58-I58)/I58,0)</f>
        <v>-1.1456174119040598E-2</v>
      </c>
      <c r="K59" s="1043">
        <f>IFERROR((K58-J58)/J58,0)</f>
        <v>-1.1457884784602976E-2</v>
      </c>
      <c r="L59" s="5234"/>
      <c r="M59" s="4316"/>
    </row>
    <row r="60" spans="1:13" ht="25.5">
      <c r="A60" s="5239"/>
      <c r="B60" s="4307" t="s">
        <v>619</v>
      </c>
      <c r="C60" s="1885" t="s">
        <v>618</v>
      </c>
      <c r="D60" s="1050"/>
      <c r="E60" s="1051"/>
      <c r="F60" s="1052"/>
      <c r="G60" s="759">
        <f>1120*12</f>
        <v>13440</v>
      </c>
      <c r="H60" s="755">
        <f>980*12</f>
        <v>11760</v>
      </c>
      <c r="I60" s="755">
        <f>910*12</f>
        <v>10920</v>
      </c>
      <c r="J60" s="755">
        <f>840*12</f>
        <v>10080</v>
      </c>
      <c r="K60" s="754">
        <f>770*12</f>
        <v>9240</v>
      </c>
      <c r="L60" s="5234"/>
      <c r="M60" s="752"/>
    </row>
    <row r="61" spans="1:13" ht="25.5">
      <c r="A61" s="5240"/>
      <c r="B61" s="4303" t="s">
        <v>608</v>
      </c>
      <c r="C61" s="1878" t="s">
        <v>605</v>
      </c>
      <c r="D61" s="1050"/>
      <c r="E61" s="1051"/>
      <c r="F61" s="1052"/>
      <c r="G61" s="4294">
        <f>G60</f>
        <v>13440</v>
      </c>
      <c r="H61" s="4295">
        <f>SUM(G60:H60)</f>
        <v>25200</v>
      </c>
      <c r="I61" s="4295">
        <f>SUM(G60:I60)</f>
        <v>36120</v>
      </c>
      <c r="J61" s="4295">
        <f>SUM(G60:J60)</f>
        <v>46200</v>
      </c>
      <c r="K61" s="4295">
        <f>SUM(G60:K60)</f>
        <v>55440</v>
      </c>
      <c r="L61" s="5234"/>
      <c r="M61" s="4316"/>
    </row>
    <row r="62" spans="1:13" ht="15.75">
      <c r="A62" s="5241"/>
      <c r="B62" s="4308" t="s">
        <v>609</v>
      </c>
      <c r="C62" s="1889" t="s">
        <v>618</v>
      </c>
      <c r="D62" s="1988">
        <v>1772561</v>
      </c>
      <c r="E62" s="1989">
        <v>1758836</v>
      </c>
      <c r="F62" s="1987">
        <v>1783686</v>
      </c>
      <c r="G62" s="4293">
        <f>G58+G61</f>
        <v>1785134.3333333333</v>
      </c>
      <c r="H62" s="4293">
        <f t="shared" ref="H62:K62" si="11">H58+H61</f>
        <v>1776611.0591476611</v>
      </c>
      <c r="I62" s="4293">
        <f t="shared" si="11"/>
        <v>1767472.0865722571</v>
      </c>
      <c r="J62" s="4293">
        <f t="shared" si="11"/>
        <v>1757717.4156071211</v>
      </c>
      <c r="K62" s="4293">
        <f t="shared" si="11"/>
        <v>1747347.0462522532</v>
      </c>
      <c r="L62" s="5234"/>
      <c r="M62" s="4324"/>
    </row>
    <row r="63" spans="1:13" ht="15.75">
      <c r="A63" s="5238" t="s">
        <v>620</v>
      </c>
      <c r="B63" s="4311" t="s">
        <v>621</v>
      </c>
      <c r="C63" s="1885" t="s">
        <v>618</v>
      </c>
      <c r="D63" s="1034"/>
      <c r="E63" s="1035"/>
      <c r="F63" s="1036"/>
      <c r="G63" s="1037">
        <f>L63</f>
        <v>385280.66666666669</v>
      </c>
      <c r="H63" s="758">
        <v>380000</v>
      </c>
      <c r="I63" s="758">
        <v>370500</v>
      </c>
      <c r="J63" s="758">
        <v>365000</v>
      </c>
      <c r="K63" s="757">
        <v>357700</v>
      </c>
      <c r="L63" s="5233">
        <f>IFERROR(AVERAGE(D66:F66),0)</f>
        <v>385280.66666666669</v>
      </c>
      <c r="M63" s="753"/>
    </row>
    <row r="64" spans="1:13" ht="25.5">
      <c r="A64" s="5239"/>
      <c r="B64" s="4307" t="s">
        <v>619</v>
      </c>
      <c r="C64" s="1885" t="s">
        <v>618</v>
      </c>
      <c r="D64" s="1050"/>
      <c r="E64" s="1051"/>
      <c r="F64" s="1052"/>
      <c r="G64" s="759">
        <f>165*12</f>
        <v>1980</v>
      </c>
      <c r="H64" s="755">
        <f>75*12</f>
        <v>900</v>
      </c>
      <c r="I64" s="755">
        <v>900</v>
      </c>
      <c r="J64" s="755">
        <v>900</v>
      </c>
      <c r="K64" s="754">
        <v>900</v>
      </c>
      <c r="L64" s="5234"/>
      <c r="M64" s="752"/>
    </row>
    <row r="65" spans="1:13" ht="25.5">
      <c r="A65" s="5240"/>
      <c r="B65" s="4303" t="s">
        <v>608</v>
      </c>
      <c r="C65" s="1878" t="s">
        <v>605</v>
      </c>
      <c r="D65" s="1050"/>
      <c r="E65" s="1051"/>
      <c r="F65" s="1052"/>
      <c r="G65" s="4294">
        <f>G64</f>
        <v>1980</v>
      </c>
      <c r="H65" s="4295">
        <f>SUM(G64:H64)</f>
        <v>2880</v>
      </c>
      <c r="I65" s="4295">
        <f>SUM(G64:I64)</f>
        <v>3780</v>
      </c>
      <c r="J65" s="4295">
        <f>SUM(G64:J64)</f>
        <v>4680</v>
      </c>
      <c r="K65" s="4295">
        <f>SUM(G64:K64)</f>
        <v>5580</v>
      </c>
      <c r="L65" s="5234"/>
      <c r="M65" s="4316"/>
    </row>
    <row r="66" spans="1:13" ht="15.75">
      <c r="A66" s="5240"/>
      <c r="B66" s="4312" t="s">
        <v>609</v>
      </c>
      <c r="C66" s="1866" t="s">
        <v>618</v>
      </c>
      <c r="D66" s="1985">
        <v>397730</v>
      </c>
      <c r="E66" s="1986">
        <v>402564</v>
      </c>
      <c r="F66" s="1990">
        <v>355548</v>
      </c>
      <c r="G66" s="4288">
        <f>G63+G65</f>
        <v>387260.66666666669</v>
      </c>
      <c r="H66" s="4288">
        <f t="shared" ref="H66:K66" si="12">H63+H65</f>
        <v>382880</v>
      </c>
      <c r="I66" s="4288">
        <f t="shared" si="12"/>
        <v>374280</v>
      </c>
      <c r="J66" s="4288">
        <f t="shared" si="12"/>
        <v>369680</v>
      </c>
      <c r="K66" s="4288">
        <f t="shared" si="12"/>
        <v>363280</v>
      </c>
      <c r="L66" s="5236"/>
      <c r="M66" s="751"/>
    </row>
    <row r="67" spans="1:13" ht="15.75">
      <c r="A67" s="5237" t="s">
        <v>622</v>
      </c>
      <c r="B67" s="4305" t="s">
        <v>621</v>
      </c>
      <c r="C67" s="1874" t="s">
        <v>618</v>
      </c>
      <c r="D67" s="1034"/>
      <c r="E67" s="1035"/>
      <c r="F67" s="1036"/>
      <c r="G67" s="1037">
        <f>L67</f>
        <v>588921</v>
      </c>
      <c r="H67" s="758">
        <v>570500</v>
      </c>
      <c r="I67" s="758">
        <v>553000</v>
      </c>
      <c r="J67" s="758">
        <v>535500</v>
      </c>
      <c r="K67" s="757">
        <v>520000</v>
      </c>
      <c r="L67" s="5233">
        <f>IFERROR(AVERAGE(D70:F70),0)</f>
        <v>588921</v>
      </c>
      <c r="M67" s="753"/>
    </row>
    <row r="68" spans="1:13" ht="25.5">
      <c r="A68" s="5239"/>
      <c r="B68" s="4307" t="s">
        <v>619</v>
      </c>
      <c r="C68" s="1885" t="s">
        <v>618</v>
      </c>
      <c r="D68" s="1050"/>
      <c r="E68" s="1051"/>
      <c r="F68" s="1052"/>
      <c r="G68" s="759">
        <f>300*12</f>
        <v>3600</v>
      </c>
      <c r="H68" s="755">
        <v>3600</v>
      </c>
      <c r="I68" s="755">
        <v>3600</v>
      </c>
      <c r="J68" s="755">
        <v>3600</v>
      </c>
      <c r="K68" s="754">
        <v>3600</v>
      </c>
      <c r="L68" s="5234"/>
      <c r="M68" s="752"/>
    </row>
    <row r="69" spans="1:13" ht="25.5">
      <c r="A69" s="5240"/>
      <c r="B69" s="4303" t="s">
        <v>608</v>
      </c>
      <c r="C69" s="1878" t="s">
        <v>605</v>
      </c>
      <c r="D69" s="1050"/>
      <c r="E69" s="1051"/>
      <c r="F69" s="1052"/>
      <c r="G69" s="4294">
        <f>G68</f>
        <v>3600</v>
      </c>
      <c r="H69" s="4295">
        <f>SUM(G68:H68)</f>
        <v>7200</v>
      </c>
      <c r="I69" s="4295">
        <f>SUM(G68:I68)</f>
        <v>10800</v>
      </c>
      <c r="J69" s="4295">
        <f>SUM(G68:J68)</f>
        <v>14400</v>
      </c>
      <c r="K69" s="4295">
        <f>SUM(G68:K68)</f>
        <v>18000</v>
      </c>
      <c r="L69" s="5234"/>
      <c r="M69" s="4316"/>
    </row>
    <row r="70" spans="1:13" ht="15.75">
      <c r="A70" s="5241"/>
      <c r="B70" s="4308" t="s">
        <v>609</v>
      </c>
      <c r="C70" s="1889" t="s">
        <v>618</v>
      </c>
      <c r="D70" s="1988">
        <v>616607</v>
      </c>
      <c r="E70" s="1989">
        <v>582339</v>
      </c>
      <c r="F70" s="1990">
        <v>567817</v>
      </c>
      <c r="G70" s="4293">
        <f>G67+G69</f>
        <v>592521</v>
      </c>
      <c r="H70" s="4293">
        <f t="shared" ref="H70:K70" si="13">H67+H69</f>
        <v>577700</v>
      </c>
      <c r="I70" s="4293">
        <f t="shared" si="13"/>
        <v>563800</v>
      </c>
      <c r="J70" s="4293">
        <f t="shared" si="13"/>
        <v>549900</v>
      </c>
      <c r="K70" s="4293">
        <f t="shared" si="13"/>
        <v>538000</v>
      </c>
      <c r="L70" s="5234"/>
      <c r="M70" s="4324"/>
    </row>
    <row r="71" spans="1:13" ht="15.75">
      <c r="A71" s="5231" t="s">
        <v>634</v>
      </c>
      <c r="B71" s="4305" t="s">
        <v>621</v>
      </c>
      <c r="C71" s="1905" t="s">
        <v>618</v>
      </c>
      <c r="D71" s="1034"/>
      <c r="E71" s="1035"/>
      <c r="F71" s="1036"/>
      <c r="G71" s="1044">
        <f>G58+G63+G67</f>
        <v>2745896</v>
      </c>
      <c r="H71" s="1045">
        <f>H58+H63+H67</f>
        <v>2701911.0591476611</v>
      </c>
      <c r="I71" s="1045">
        <f>I58+I63+I67</f>
        <v>2654852.0865722569</v>
      </c>
      <c r="J71" s="1045">
        <f>J58+J63+J67</f>
        <v>2612017.4156071208</v>
      </c>
      <c r="K71" s="1046">
        <f>K58+K63+K67</f>
        <v>2569607.0462522535</v>
      </c>
      <c r="L71" s="5233">
        <f>IFERROR(AVERAGE(D74:F74),0)</f>
        <v>2745896</v>
      </c>
      <c r="M71" s="4329"/>
    </row>
    <row r="72" spans="1:13" ht="25.5">
      <c r="A72" s="5232"/>
      <c r="B72" s="4307" t="s">
        <v>619</v>
      </c>
      <c r="C72" s="1906" t="s">
        <v>618</v>
      </c>
      <c r="D72" s="1050"/>
      <c r="E72" s="1051"/>
      <c r="F72" s="1052"/>
      <c r="G72" s="1047">
        <f t="shared" ref="G72:K73" si="14">G60+G64+G68</f>
        <v>19020</v>
      </c>
      <c r="H72" s="1048">
        <f t="shared" si="14"/>
        <v>16260</v>
      </c>
      <c r="I72" s="1048">
        <f t="shared" si="14"/>
        <v>15420</v>
      </c>
      <c r="J72" s="1048">
        <f t="shared" si="14"/>
        <v>14580</v>
      </c>
      <c r="K72" s="1049">
        <f t="shared" si="14"/>
        <v>13740</v>
      </c>
      <c r="L72" s="5234"/>
      <c r="M72" s="4316"/>
    </row>
    <row r="73" spans="1:13" ht="25.5">
      <c r="A73" s="5242"/>
      <c r="B73" s="4303" t="s">
        <v>608</v>
      </c>
      <c r="C73" s="1878" t="s">
        <v>605</v>
      </c>
      <c r="D73" s="1050"/>
      <c r="E73" s="1051"/>
      <c r="F73" s="1052"/>
      <c r="G73" s="4290">
        <f t="shared" si="14"/>
        <v>19020</v>
      </c>
      <c r="H73" s="4291">
        <f t="shared" si="14"/>
        <v>35280</v>
      </c>
      <c r="I73" s="4291">
        <f t="shared" si="14"/>
        <v>50700</v>
      </c>
      <c r="J73" s="4291">
        <f t="shared" si="14"/>
        <v>65280</v>
      </c>
      <c r="K73" s="4292">
        <f t="shared" si="14"/>
        <v>79020</v>
      </c>
      <c r="L73" s="5234"/>
      <c r="M73" s="4316"/>
    </row>
    <row r="74" spans="1:13" ht="16.5" thickBot="1">
      <c r="A74" s="5243"/>
      <c r="B74" s="4308" t="s">
        <v>609</v>
      </c>
      <c r="C74" s="1907" t="s">
        <v>618</v>
      </c>
      <c r="D74" s="1465">
        <f>D62+D66+D70</f>
        <v>2786898</v>
      </c>
      <c r="E74" s="1058">
        <f t="shared" ref="E74:F74" si="15">E62+E66+E70</f>
        <v>2743739</v>
      </c>
      <c r="F74" s="1466">
        <f t="shared" si="15"/>
        <v>2707051</v>
      </c>
      <c r="G74" s="4288">
        <f>G71+G73</f>
        <v>2764916</v>
      </c>
      <c r="H74" s="4288">
        <f t="shared" ref="H74:K74" si="16">H71+H73</f>
        <v>2737191.0591476611</v>
      </c>
      <c r="I74" s="4288">
        <f t="shared" si="16"/>
        <v>2705552.0865722569</v>
      </c>
      <c r="J74" s="4288">
        <f t="shared" si="16"/>
        <v>2677297.4156071208</v>
      </c>
      <c r="K74" s="4288">
        <f t="shared" si="16"/>
        <v>2648627.0462522535</v>
      </c>
      <c r="L74" s="5236"/>
      <c r="M74" s="4328"/>
    </row>
    <row r="75" spans="1:13" ht="13.5" thickBot="1">
      <c r="A75" s="4039" t="s">
        <v>635</v>
      </c>
      <c r="B75" s="4313"/>
      <c r="D75" s="1899"/>
      <c r="E75" s="1899"/>
      <c r="F75" s="1899"/>
      <c r="G75" s="1899"/>
      <c r="H75" s="1899"/>
      <c r="I75" s="1899"/>
      <c r="J75" s="1899"/>
      <c r="K75" s="1899"/>
      <c r="L75" s="1899"/>
      <c r="M75" s="4330"/>
    </row>
    <row r="76" spans="1:13" ht="13.5" hidden="1" thickBot="1">
      <c r="A76" s="5244" t="s">
        <v>434</v>
      </c>
      <c r="B76" s="5270" t="s">
        <v>596</v>
      </c>
      <c r="C76" s="5265" t="s">
        <v>518</v>
      </c>
      <c r="D76" s="1902" t="str">
        <f t="shared" ref="D76:K76" si="17">D7</f>
        <v>2018 г.</v>
      </c>
      <c r="E76" s="1903" t="str">
        <f t="shared" si="17"/>
        <v>2019 г.</v>
      </c>
      <c r="F76" s="1904" t="str">
        <f t="shared" si="17"/>
        <v>2020 г.</v>
      </c>
      <c r="G76" s="1903" t="str">
        <f t="shared" si="17"/>
        <v>2022 г.</v>
      </c>
      <c r="H76" s="1903" t="str">
        <f t="shared" si="17"/>
        <v>2023 г.</v>
      </c>
      <c r="I76" s="1903" t="str">
        <f t="shared" si="17"/>
        <v>2024 г.</v>
      </c>
      <c r="J76" s="1903" t="str">
        <f t="shared" si="17"/>
        <v>2025 г.</v>
      </c>
      <c r="K76" s="1903" t="str">
        <f t="shared" si="17"/>
        <v>2026 г.</v>
      </c>
      <c r="L76" s="5263" t="s">
        <v>599</v>
      </c>
      <c r="M76" s="5268" t="s">
        <v>600</v>
      </c>
    </row>
    <row r="77" spans="1:13" ht="13.5" hidden="1" thickBot="1">
      <c r="A77" s="5245"/>
      <c r="B77" s="5271"/>
      <c r="C77" s="5266"/>
      <c r="D77" s="5248" t="s">
        <v>601</v>
      </c>
      <c r="E77" s="5249"/>
      <c r="F77" s="5250"/>
      <c r="G77" s="5249" t="s">
        <v>602</v>
      </c>
      <c r="H77" s="5249"/>
      <c r="I77" s="5249"/>
      <c r="J77" s="5249"/>
      <c r="K77" s="5250"/>
      <c r="L77" s="5264"/>
      <c r="M77" s="5269"/>
    </row>
    <row r="78" spans="1:13" ht="17.25" customHeight="1">
      <c r="A78" s="5272" t="s">
        <v>636</v>
      </c>
      <c r="B78" s="4305" t="s">
        <v>604</v>
      </c>
      <c r="C78" s="1874" t="s">
        <v>605</v>
      </c>
      <c r="D78" s="1034"/>
      <c r="E78" s="1035"/>
      <c r="F78" s="1036"/>
      <c r="G78" s="956">
        <v>43069</v>
      </c>
      <c r="H78" s="758">
        <v>42576</v>
      </c>
      <c r="I78" s="758">
        <v>42089</v>
      </c>
      <c r="J78" s="758">
        <v>41607</v>
      </c>
      <c r="K78" s="757">
        <v>41131</v>
      </c>
      <c r="L78" s="5233">
        <f>IFERROR(AVERAGE(D82:F82),0)</f>
        <v>44010.666666666664</v>
      </c>
      <c r="M78" s="753"/>
    </row>
    <row r="79" spans="1:13" ht="17.25" customHeight="1">
      <c r="A79" s="5273"/>
      <c r="B79" s="4306" t="s">
        <v>630</v>
      </c>
      <c r="C79" s="1875" t="s">
        <v>310</v>
      </c>
      <c r="D79" s="1039"/>
      <c r="E79" s="1040"/>
      <c r="F79" s="4273"/>
      <c r="G79" s="1041"/>
      <c r="H79" s="1042">
        <f>IFERROR((H78-G78)/G78,0)</f>
        <v>-1.1446748241194363E-2</v>
      </c>
      <c r="I79" s="1042">
        <f>IFERROR((I78-H78)/H78,0)</f>
        <v>-1.1438369034197669E-2</v>
      </c>
      <c r="J79" s="1042">
        <f>IFERROR((J78-I78)/I78,0)</f>
        <v>-1.1451923305376702E-2</v>
      </c>
      <c r="K79" s="1043">
        <f>IFERROR((K78-J78)/J78,0)</f>
        <v>-1.1440382627923186E-2</v>
      </c>
      <c r="L79" s="5234"/>
      <c r="M79" s="4316"/>
    </row>
    <row r="80" spans="1:13" ht="22.5" customHeight="1">
      <c r="A80" s="5274"/>
      <c r="B80" s="4307" t="s">
        <v>611</v>
      </c>
      <c r="C80" s="1878" t="s">
        <v>605</v>
      </c>
      <c r="D80" s="1050"/>
      <c r="E80" s="1051"/>
      <c r="F80" s="1052"/>
      <c r="G80" s="759"/>
      <c r="H80" s="764"/>
      <c r="I80" s="764"/>
      <c r="J80" s="764"/>
      <c r="K80" s="764"/>
      <c r="L80" s="5234"/>
      <c r="M80" s="752"/>
    </row>
    <row r="81" spans="1:13" ht="25.5">
      <c r="A81" s="5275"/>
      <c r="B81" s="4303" t="s">
        <v>608</v>
      </c>
      <c r="C81" s="1878" t="s">
        <v>605</v>
      </c>
      <c r="D81" s="1050"/>
      <c r="E81" s="1051"/>
      <c r="F81" s="1052"/>
      <c r="G81" s="4294">
        <f>G80</f>
        <v>0</v>
      </c>
      <c r="H81" s="4295">
        <f>SUM(G80:H80)</f>
        <v>0</v>
      </c>
      <c r="I81" s="4295">
        <f>SUM(G80:I80)</f>
        <v>0</v>
      </c>
      <c r="J81" s="4295">
        <f>SUM(G80:J80)</f>
        <v>0</v>
      </c>
      <c r="K81" s="4295">
        <f>SUM(G80:K80)</f>
        <v>0</v>
      </c>
      <c r="L81" s="5234"/>
      <c r="M81" s="4316"/>
    </row>
    <row r="82" spans="1:13" ht="17.25" customHeight="1">
      <c r="A82" s="5275"/>
      <c r="B82" s="4312" t="s">
        <v>609</v>
      </c>
      <c r="C82" s="1880" t="s">
        <v>605</v>
      </c>
      <c r="D82" s="1985">
        <v>44161</v>
      </c>
      <c r="E82" s="1986">
        <v>43798</v>
      </c>
      <c r="F82" s="1987">
        <v>44073</v>
      </c>
      <c r="G82" s="4288">
        <f>G78+G81</f>
        <v>43069</v>
      </c>
      <c r="H82" s="4288">
        <f t="shared" ref="H82:K82" si="18">H78+H81</f>
        <v>42576</v>
      </c>
      <c r="I82" s="4288">
        <f t="shared" si="18"/>
        <v>42089</v>
      </c>
      <c r="J82" s="4288">
        <f t="shared" si="18"/>
        <v>41607</v>
      </c>
      <c r="K82" s="4288">
        <f t="shared" si="18"/>
        <v>41131</v>
      </c>
      <c r="L82" s="5236"/>
      <c r="M82" s="752"/>
    </row>
    <row r="83" spans="1:13" ht="12.75" customHeight="1">
      <c r="A83" s="5281" t="s">
        <v>186</v>
      </c>
      <c r="B83" s="4305" t="s">
        <v>604</v>
      </c>
      <c r="C83" s="1874" t="s">
        <v>605</v>
      </c>
      <c r="D83" s="1034"/>
      <c r="E83" s="1035"/>
      <c r="F83" s="1036"/>
      <c r="G83" s="956">
        <v>27350</v>
      </c>
      <c r="H83" s="768">
        <v>27350</v>
      </c>
      <c r="I83" s="768">
        <v>27350</v>
      </c>
      <c r="J83" s="768">
        <v>27350</v>
      </c>
      <c r="K83" s="769">
        <v>27350</v>
      </c>
      <c r="L83" s="5233">
        <f>IFERROR(AVERAGE(D86:F86),0)</f>
        <v>27151.666666666668</v>
      </c>
      <c r="M83" s="753"/>
    </row>
    <row r="84" spans="1:13" ht="25.5">
      <c r="A84" s="5282"/>
      <c r="B84" s="4307" t="s">
        <v>611</v>
      </c>
      <c r="C84" s="1878" t="s">
        <v>605</v>
      </c>
      <c r="D84" s="1050"/>
      <c r="E84" s="1051"/>
      <c r="F84" s="1052"/>
      <c r="G84" s="759">
        <v>150</v>
      </c>
      <c r="H84" s="755">
        <v>130</v>
      </c>
      <c r="I84" s="755">
        <v>120</v>
      </c>
      <c r="J84" s="755">
        <v>110</v>
      </c>
      <c r="K84" s="4287">
        <v>100</v>
      </c>
      <c r="L84" s="5234"/>
      <c r="M84" s="752"/>
    </row>
    <row r="85" spans="1:13" ht="25.5">
      <c r="A85" s="5282"/>
      <c r="B85" s="4303" t="s">
        <v>608</v>
      </c>
      <c r="C85" s="1878" t="s">
        <v>605</v>
      </c>
      <c r="D85" s="1050"/>
      <c r="E85" s="1051"/>
      <c r="F85" s="1052"/>
      <c r="G85" s="4294">
        <f>G84</f>
        <v>150</v>
      </c>
      <c r="H85" s="4295">
        <f>SUM(G84:H84)</f>
        <v>280</v>
      </c>
      <c r="I85" s="4295">
        <f>SUM(G84:I84)</f>
        <v>400</v>
      </c>
      <c r="J85" s="4295">
        <f>SUM(G84:J84)</f>
        <v>510</v>
      </c>
      <c r="K85" s="4295">
        <f>SUM(G84:K84)</f>
        <v>610</v>
      </c>
      <c r="L85" s="5234"/>
      <c r="M85" s="4316"/>
    </row>
    <row r="86" spans="1:13">
      <c r="A86" s="5282"/>
      <c r="B86" s="4309" t="s">
        <v>609</v>
      </c>
      <c r="C86" s="1882" t="s">
        <v>605</v>
      </c>
      <c r="D86" s="1053">
        <f>D87+D88+D89</f>
        <v>26983</v>
      </c>
      <c r="E86" s="1054">
        <f>E87+E88+E89</f>
        <v>27168</v>
      </c>
      <c r="F86" s="1055">
        <f>F87+F88+F89</f>
        <v>27304</v>
      </c>
      <c r="G86" s="4289">
        <f>G83+G85</f>
        <v>27500</v>
      </c>
      <c r="H86" s="4289">
        <f t="shared" ref="H86:K86" si="19">H83+H85</f>
        <v>27630</v>
      </c>
      <c r="I86" s="4289">
        <f t="shared" si="19"/>
        <v>27750</v>
      </c>
      <c r="J86" s="4289">
        <f t="shared" si="19"/>
        <v>27860</v>
      </c>
      <c r="K86" s="4289">
        <f t="shared" si="19"/>
        <v>27960</v>
      </c>
      <c r="L86" s="5235"/>
      <c r="M86" s="4316"/>
    </row>
    <row r="87" spans="1:13">
      <c r="A87" s="5282"/>
      <c r="B87" s="4310" t="s">
        <v>637</v>
      </c>
      <c r="C87" s="1878" t="s">
        <v>605</v>
      </c>
      <c r="D87" s="760">
        <v>24421</v>
      </c>
      <c r="E87" s="759">
        <v>24552</v>
      </c>
      <c r="F87" s="766">
        <v>24672</v>
      </c>
      <c r="G87" s="759">
        <v>24852</v>
      </c>
      <c r="H87" s="764">
        <v>24972</v>
      </c>
      <c r="I87" s="764">
        <v>25082</v>
      </c>
      <c r="J87" s="764">
        <v>25182</v>
      </c>
      <c r="K87" s="765">
        <v>25272</v>
      </c>
      <c r="L87" s="1459">
        <f>IFERROR(AVERAGE(D87:F87),0)</f>
        <v>24548.333333333332</v>
      </c>
      <c r="M87" s="752"/>
    </row>
    <row r="88" spans="1:13">
      <c r="A88" s="5282"/>
      <c r="B88" s="4310" t="s">
        <v>638</v>
      </c>
      <c r="C88" s="1878" t="s">
        <v>605</v>
      </c>
      <c r="D88" s="760">
        <v>2166</v>
      </c>
      <c r="E88" s="759">
        <v>2221</v>
      </c>
      <c r="F88" s="766">
        <v>2229</v>
      </c>
      <c r="G88" s="759">
        <v>2240</v>
      </c>
      <c r="H88" s="755">
        <v>2245</v>
      </c>
      <c r="I88" s="755">
        <v>2250</v>
      </c>
      <c r="J88" s="755">
        <v>2255</v>
      </c>
      <c r="K88" s="754">
        <v>2260</v>
      </c>
      <c r="L88" s="1459">
        <f>IFERROR(AVERAGE(D88:F88),0)</f>
        <v>2205.3333333333335</v>
      </c>
      <c r="M88" s="752"/>
    </row>
    <row r="89" spans="1:13">
      <c r="A89" s="5282"/>
      <c r="B89" s="4314" t="s">
        <v>639</v>
      </c>
      <c r="C89" s="1921" t="s">
        <v>605</v>
      </c>
      <c r="D89" s="4275">
        <v>396</v>
      </c>
      <c r="E89" s="4278">
        <v>395</v>
      </c>
      <c r="F89" s="4277">
        <v>403</v>
      </c>
      <c r="G89" s="4276">
        <v>408</v>
      </c>
      <c r="H89" s="4278">
        <v>413</v>
      </c>
      <c r="I89" s="4278">
        <v>418</v>
      </c>
      <c r="J89" s="755">
        <v>423</v>
      </c>
      <c r="K89" s="4279">
        <v>428</v>
      </c>
      <c r="L89" s="1459">
        <f>IFERROR(AVERAGE(D89:F89),0)</f>
        <v>398</v>
      </c>
      <c r="M89" s="752"/>
    </row>
    <row r="90" spans="1:13" ht="13.5" thickBot="1">
      <c r="A90" s="5283"/>
      <c r="B90" s="4315" t="s">
        <v>615</v>
      </c>
      <c r="C90" s="4321" t="s">
        <v>605</v>
      </c>
      <c r="D90" s="4282"/>
      <c r="E90" s="4283"/>
      <c r="F90" s="4286"/>
      <c r="G90" s="4301">
        <f>G86-G87-G88-G89</f>
        <v>0</v>
      </c>
      <c r="H90" s="4297">
        <f>H86-H87-H88-H89</f>
        <v>0</v>
      </c>
      <c r="I90" s="4297">
        <f>I86-I87-I88-I89</f>
        <v>0</v>
      </c>
      <c r="J90" s="4302">
        <f>J86-J87-J88-J89</f>
        <v>0</v>
      </c>
      <c r="K90" s="4300">
        <f>K86-K87-K88-K89</f>
        <v>0</v>
      </c>
      <c r="L90" s="4284"/>
      <c r="M90" s="4328"/>
    </row>
    <row r="91" spans="1:13" ht="15.75">
      <c r="A91" s="5237" t="s">
        <v>616</v>
      </c>
      <c r="B91" s="4305" t="s">
        <v>617</v>
      </c>
      <c r="C91" s="1874" t="s">
        <v>618</v>
      </c>
      <c r="D91" s="1034"/>
      <c r="E91" s="1035"/>
      <c r="F91" s="1036"/>
      <c r="G91" s="1037">
        <f>L91</f>
        <v>1467371.3333333333</v>
      </c>
      <c r="H91" s="1038">
        <f>(G91+(H79)*G91)</f>
        <v>1450574.7031043209</v>
      </c>
      <c r="I91" s="1038">
        <f>(H91+(I79)*H91)</f>
        <v>1433982.494338542</v>
      </c>
      <c r="J91" s="1038">
        <f>(I91+(J79)*I91)</f>
        <v>1417560.6367921242</v>
      </c>
      <c r="K91" s="1038">
        <f>(J91+(K79)*J91)</f>
        <v>1401343.2007089399</v>
      </c>
      <c r="L91" s="5233">
        <f>IFERROR(AVERAGE(D95:F95),0)</f>
        <v>1467371.3333333333</v>
      </c>
      <c r="M91" s="4316"/>
    </row>
    <row r="92" spans="1:13">
      <c r="A92" s="5238"/>
      <c r="B92" s="4306" t="s">
        <v>630</v>
      </c>
      <c r="C92" s="1875" t="s">
        <v>310</v>
      </c>
      <c r="D92" s="1039"/>
      <c r="E92" s="1040"/>
      <c r="F92" s="4273"/>
      <c r="G92" s="1041"/>
      <c r="H92" s="1042">
        <f>IFERROR((H91-G91)/G91,0)</f>
        <v>-1.1446748241194351E-2</v>
      </c>
      <c r="I92" s="1042">
        <f>IFERROR((I91-H91)/H91,0)</f>
        <v>-1.1438369034197657E-2</v>
      </c>
      <c r="J92" s="1042">
        <f>IFERROR((J91-I91)/I91,0)</f>
        <v>-1.1451923305376687E-2</v>
      </c>
      <c r="K92" s="1043">
        <f>IFERROR((K91-J91)/J91,0)</f>
        <v>-1.1440382627923169E-2</v>
      </c>
      <c r="L92" s="5234"/>
      <c r="M92" s="4316"/>
    </row>
    <row r="93" spans="1:13" ht="25.5">
      <c r="A93" s="5239"/>
      <c r="B93" s="4307" t="s">
        <v>619</v>
      </c>
      <c r="C93" s="1885" t="s">
        <v>618</v>
      </c>
      <c r="D93" s="1050"/>
      <c r="E93" s="1051"/>
      <c r="F93" s="1052"/>
      <c r="G93" s="759">
        <f>952*12</f>
        <v>11424</v>
      </c>
      <c r="H93" s="755">
        <f>840*12</f>
        <v>10080</v>
      </c>
      <c r="I93" s="755">
        <f>770*12</f>
        <v>9240</v>
      </c>
      <c r="J93" s="755">
        <f>700*12</f>
        <v>8400</v>
      </c>
      <c r="K93" s="754">
        <v>630</v>
      </c>
      <c r="L93" s="5234"/>
      <c r="M93" s="752"/>
    </row>
    <row r="94" spans="1:13" ht="25.5">
      <c r="A94" s="5240"/>
      <c r="B94" s="4303" t="s">
        <v>608</v>
      </c>
      <c r="C94" s="1878" t="s">
        <v>605</v>
      </c>
      <c r="D94" s="1050"/>
      <c r="E94" s="1051"/>
      <c r="F94" s="1052"/>
      <c r="G94" s="4294">
        <f>G93</f>
        <v>11424</v>
      </c>
      <c r="H94" s="4295">
        <f>SUM(G93:H93)</f>
        <v>21504</v>
      </c>
      <c r="I94" s="4295">
        <f>SUM(G93:I93)</f>
        <v>30744</v>
      </c>
      <c r="J94" s="4295">
        <f>SUM(G93:J93)</f>
        <v>39144</v>
      </c>
      <c r="K94" s="4295">
        <f>SUM(G93:K93)</f>
        <v>39774</v>
      </c>
      <c r="L94" s="5234"/>
      <c r="M94" s="4316"/>
    </row>
    <row r="95" spans="1:13" ht="15.75">
      <c r="A95" s="5241"/>
      <c r="B95" s="4312" t="s">
        <v>609</v>
      </c>
      <c r="C95" s="1889" t="s">
        <v>618</v>
      </c>
      <c r="D95" s="1985">
        <v>1464191</v>
      </c>
      <c r="E95" s="1986">
        <v>1458661</v>
      </c>
      <c r="F95" s="1987">
        <v>1479262</v>
      </c>
      <c r="G95" s="4288">
        <f>G91+G94</f>
        <v>1478795.3333333333</v>
      </c>
      <c r="H95" s="4288">
        <f t="shared" ref="H95:K95" si="20">H91+H94</f>
        <v>1472078.7031043209</v>
      </c>
      <c r="I95" s="4288">
        <f t="shared" si="20"/>
        <v>1464726.494338542</v>
      </c>
      <c r="J95" s="4288">
        <f t="shared" si="20"/>
        <v>1456704.6367921242</v>
      </c>
      <c r="K95" s="4288">
        <f t="shared" si="20"/>
        <v>1441117.2007089399</v>
      </c>
      <c r="L95" s="5236"/>
      <c r="M95" s="752"/>
    </row>
    <row r="96" spans="1:13" ht="15.75">
      <c r="A96" s="5237" t="s">
        <v>620</v>
      </c>
      <c r="B96" s="4305" t="s">
        <v>621</v>
      </c>
      <c r="C96" s="1885" t="s">
        <v>618</v>
      </c>
      <c r="D96" s="1034"/>
      <c r="E96" s="1035"/>
      <c r="F96" s="1036"/>
      <c r="G96" s="1037">
        <f>L96</f>
        <v>157829</v>
      </c>
      <c r="H96" s="758">
        <v>155000</v>
      </c>
      <c r="I96" s="758">
        <v>152000</v>
      </c>
      <c r="J96" s="758">
        <v>149000</v>
      </c>
      <c r="K96" s="757">
        <v>146000</v>
      </c>
      <c r="L96" s="5233">
        <f>IFERROR(AVERAGE(D99:F99),0)</f>
        <v>157829</v>
      </c>
      <c r="M96" s="753"/>
    </row>
    <row r="97" spans="1:13" ht="25.5">
      <c r="A97" s="5239"/>
      <c r="B97" s="4307" t="s">
        <v>619</v>
      </c>
      <c r="C97" s="1885" t="s">
        <v>618</v>
      </c>
      <c r="D97" s="1050"/>
      <c r="E97" s="1051"/>
      <c r="F97" s="1052"/>
      <c r="G97" s="759">
        <f>135*12</f>
        <v>1620</v>
      </c>
      <c r="H97" s="755">
        <f>75*12</f>
        <v>900</v>
      </c>
      <c r="I97" s="755">
        <v>900</v>
      </c>
      <c r="J97" s="755">
        <v>900</v>
      </c>
      <c r="K97" s="754">
        <v>900</v>
      </c>
      <c r="L97" s="5234"/>
      <c r="M97" s="752"/>
    </row>
    <row r="98" spans="1:13" ht="25.5">
      <c r="A98" s="5240"/>
      <c r="B98" s="4303" t="s">
        <v>608</v>
      </c>
      <c r="C98" s="1878" t="s">
        <v>605</v>
      </c>
      <c r="D98" s="1050"/>
      <c r="E98" s="1051"/>
      <c r="F98" s="1052"/>
      <c r="G98" s="4294">
        <f>G97</f>
        <v>1620</v>
      </c>
      <c r="H98" s="4295">
        <f>SUM(G97:H97)</f>
        <v>2520</v>
      </c>
      <c r="I98" s="4295">
        <f>SUM(G97:I97)</f>
        <v>3420</v>
      </c>
      <c r="J98" s="4295">
        <f>SUM(G97:J97)</f>
        <v>4320</v>
      </c>
      <c r="K98" s="4295">
        <f>SUM(G97:K97)</f>
        <v>5220</v>
      </c>
      <c r="L98" s="5234"/>
      <c r="M98" s="4316"/>
    </row>
    <row r="99" spans="1:13" ht="15.75">
      <c r="A99" s="5241"/>
      <c r="B99" s="4308" t="s">
        <v>609</v>
      </c>
      <c r="C99" s="1866" t="s">
        <v>618</v>
      </c>
      <c r="D99" s="1988">
        <v>158288</v>
      </c>
      <c r="E99" s="4323">
        <v>166111</v>
      </c>
      <c r="F99" s="1987">
        <v>149088</v>
      </c>
      <c r="G99" s="4293">
        <f>G96+G98</f>
        <v>159449</v>
      </c>
      <c r="H99" s="4293">
        <f t="shared" ref="H99:K99" si="21">H96+H98</f>
        <v>157520</v>
      </c>
      <c r="I99" s="4293">
        <f t="shared" si="21"/>
        <v>155420</v>
      </c>
      <c r="J99" s="4293">
        <f t="shared" si="21"/>
        <v>153320</v>
      </c>
      <c r="K99" s="4293">
        <f t="shared" si="21"/>
        <v>151220</v>
      </c>
      <c r="L99" s="5234"/>
      <c r="M99" s="4324"/>
    </row>
    <row r="100" spans="1:13" ht="15.75">
      <c r="A100" s="5238" t="s">
        <v>622</v>
      </c>
      <c r="B100" s="4311" t="s">
        <v>621</v>
      </c>
      <c r="C100" s="1874" t="s">
        <v>618</v>
      </c>
      <c r="D100" s="1034"/>
      <c r="E100" s="1035"/>
      <c r="F100" s="1036"/>
      <c r="G100" s="1037">
        <f>L100</f>
        <v>720382.33333333337</v>
      </c>
      <c r="H100" s="758">
        <v>705000</v>
      </c>
      <c r="I100" s="758">
        <v>690000</v>
      </c>
      <c r="J100" s="758">
        <v>675000</v>
      </c>
      <c r="K100" s="757">
        <v>660000</v>
      </c>
      <c r="L100" s="5233">
        <f>IFERROR(AVERAGE(D103:F103),0)</f>
        <v>720382.33333333337</v>
      </c>
      <c r="M100" s="753"/>
    </row>
    <row r="101" spans="1:13" ht="25.5">
      <c r="A101" s="5239"/>
      <c r="B101" s="4307" t="s">
        <v>619</v>
      </c>
      <c r="C101" s="1885" t="s">
        <v>618</v>
      </c>
      <c r="D101" s="1050"/>
      <c r="E101" s="1051"/>
      <c r="F101" s="1052"/>
      <c r="G101" s="759">
        <f>300*12</f>
        <v>3600</v>
      </c>
      <c r="H101" s="755">
        <v>3600</v>
      </c>
      <c r="I101" s="755">
        <v>3600</v>
      </c>
      <c r="J101" s="755">
        <v>3600</v>
      </c>
      <c r="K101" s="754">
        <v>3600</v>
      </c>
      <c r="L101" s="5234"/>
      <c r="M101" s="752"/>
    </row>
    <row r="102" spans="1:13" ht="25.5">
      <c r="A102" s="5240"/>
      <c r="B102" s="4303" t="s">
        <v>608</v>
      </c>
      <c r="C102" s="1878" t="s">
        <v>605</v>
      </c>
      <c r="D102" s="1050"/>
      <c r="E102" s="1051"/>
      <c r="F102" s="1052"/>
      <c r="G102" s="4294">
        <f>G101</f>
        <v>3600</v>
      </c>
      <c r="H102" s="4295">
        <f>SUM(G101:H101)</f>
        <v>7200</v>
      </c>
      <c r="I102" s="4295">
        <f>SUM(G101:I101)</f>
        <v>10800</v>
      </c>
      <c r="J102" s="4295">
        <f>SUM(G101:J101)</f>
        <v>14400</v>
      </c>
      <c r="K102" s="4295">
        <f>SUM(G101:K101)</f>
        <v>18000</v>
      </c>
      <c r="L102" s="5234"/>
      <c r="M102" s="4316"/>
    </row>
    <row r="103" spans="1:13" ht="15.75">
      <c r="A103" s="5240"/>
      <c r="B103" s="4312" t="s">
        <v>609</v>
      </c>
      <c r="C103" s="1889" t="s">
        <v>618</v>
      </c>
      <c r="D103" s="1985">
        <v>743887</v>
      </c>
      <c r="E103" s="1986">
        <v>716601</v>
      </c>
      <c r="F103" s="1987">
        <v>700659</v>
      </c>
      <c r="G103" s="4288">
        <f>G100+G102</f>
        <v>723982.33333333337</v>
      </c>
      <c r="H103" s="4288">
        <f t="shared" ref="H103:K103" si="22">H100+H102</f>
        <v>712200</v>
      </c>
      <c r="I103" s="4288">
        <f t="shared" si="22"/>
        <v>700800</v>
      </c>
      <c r="J103" s="4288">
        <f t="shared" si="22"/>
        <v>689400</v>
      </c>
      <c r="K103" s="4288">
        <f t="shared" si="22"/>
        <v>678000</v>
      </c>
      <c r="L103" s="5236"/>
      <c r="M103" s="751"/>
    </row>
    <row r="104" spans="1:13" ht="15.75">
      <c r="A104" s="5231" t="s">
        <v>640</v>
      </c>
      <c r="B104" s="4305" t="s">
        <v>621</v>
      </c>
      <c r="C104" s="1905" t="s">
        <v>618</v>
      </c>
      <c r="D104" s="1034"/>
      <c r="E104" s="1035"/>
      <c r="F104" s="1036"/>
      <c r="G104" s="1044">
        <f>G91+G96+G100</f>
        <v>2345582.6666666665</v>
      </c>
      <c r="H104" s="1045">
        <f>H91+H96+H100</f>
        <v>2310574.7031043209</v>
      </c>
      <c r="I104" s="1045">
        <f>I91+I96+I100</f>
        <v>2275982.4943385422</v>
      </c>
      <c r="J104" s="1045">
        <f>J91+J96+J100</f>
        <v>2241560.6367921242</v>
      </c>
      <c r="K104" s="1046">
        <f>K91+K96+K100</f>
        <v>2207343.2007089397</v>
      </c>
      <c r="L104" s="5233">
        <f>IFERROR(AVERAGE(D107:F107),0)</f>
        <v>2345582.6666666665</v>
      </c>
      <c r="M104" s="4329"/>
    </row>
    <row r="105" spans="1:13" ht="25.5">
      <c r="A105" s="5232"/>
      <c r="B105" s="4307" t="s">
        <v>619</v>
      </c>
      <c r="C105" s="1906" t="s">
        <v>618</v>
      </c>
      <c r="D105" s="1050"/>
      <c r="E105" s="1051"/>
      <c r="F105" s="1052"/>
      <c r="G105" s="1047">
        <f t="shared" ref="G105:K106" si="23">G93+G97+G101</f>
        <v>16644</v>
      </c>
      <c r="H105" s="1048">
        <f t="shared" si="23"/>
        <v>14580</v>
      </c>
      <c r="I105" s="1048">
        <f t="shared" si="23"/>
        <v>13740</v>
      </c>
      <c r="J105" s="1048">
        <f t="shared" si="23"/>
        <v>12900</v>
      </c>
      <c r="K105" s="1049">
        <f t="shared" si="23"/>
        <v>5130</v>
      </c>
      <c r="L105" s="5234"/>
      <c r="M105" s="4316"/>
    </row>
    <row r="106" spans="1:13" ht="25.5">
      <c r="A106" s="5232"/>
      <c r="B106" s="4303" t="s">
        <v>608</v>
      </c>
      <c r="C106" s="1878" t="s">
        <v>605</v>
      </c>
      <c r="D106" s="1050"/>
      <c r="E106" s="1051"/>
      <c r="F106" s="1052"/>
      <c r="G106" s="4290">
        <f t="shared" si="23"/>
        <v>16644</v>
      </c>
      <c r="H106" s="4291">
        <f t="shared" si="23"/>
        <v>31224</v>
      </c>
      <c r="I106" s="4291">
        <f t="shared" si="23"/>
        <v>44964</v>
      </c>
      <c r="J106" s="4291">
        <f t="shared" si="23"/>
        <v>57864</v>
      </c>
      <c r="K106" s="4292">
        <f t="shared" si="23"/>
        <v>62994</v>
      </c>
      <c r="L106" s="5234"/>
      <c r="M106" s="4316"/>
    </row>
    <row r="107" spans="1:13" ht="15.75">
      <c r="A107" s="5232"/>
      <c r="B107" s="1881" t="s">
        <v>609</v>
      </c>
      <c r="C107" s="1906" t="s">
        <v>618</v>
      </c>
      <c r="D107" s="1883">
        <f>D95+D99+D103</f>
        <v>2366366</v>
      </c>
      <c r="E107" s="1884">
        <f>E95+E99+E103</f>
        <v>2341373</v>
      </c>
      <c r="F107" s="1055">
        <f>F95+F99+F103</f>
        <v>2329009</v>
      </c>
      <c r="G107" s="4289">
        <f>G104+G106</f>
        <v>2362226.6666666665</v>
      </c>
      <c r="H107" s="4289">
        <f t="shared" ref="H107:K107" si="24">H104+H106</f>
        <v>2341798.7031043209</v>
      </c>
      <c r="I107" s="4289">
        <f t="shared" si="24"/>
        <v>2320946.4943385422</v>
      </c>
      <c r="J107" s="4289">
        <f t="shared" si="24"/>
        <v>2299424.6367921242</v>
      </c>
      <c r="K107" s="4289">
        <f t="shared" si="24"/>
        <v>2270337.2007089397</v>
      </c>
      <c r="L107" s="5235"/>
      <c r="M107" s="4316"/>
    </row>
    <row r="108" spans="1:13" ht="13.5" thickBot="1">
      <c r="A108" s="1908" t="s">
        <v>641</v>
      </c>
      <c r="E108" s="1899"/>
      <c r="F108" s="1899"/>
      <c r="G108" s="1899"/>
      <c r="H108" s="1899"/>
      <c r="I108" s="1899"/>
      <c r="J108" s="1899"/>
      <c r="K108" s="1899"/>
      <c r="L108" s="1899"/>
      <c r="M108" s="1899"/>
    </row>
    <row r="109" spans="1:13" ht="26.25" hidden="1" thickBot="1">
      <c r="A109" s="1909" t="s">
        <v>434</v>
      </c>
      <c r="B109" s="1910" t="s">
        <v>596</v>
      </c>
      <c r="C109" s="1873" t="s">
        <v>518</v>
      </c>
      <c r="D109" s="1902" t="str">
        <f t="shared" ref="D109:K109" si="25">D7</f>
        <v>2018 г.</v>
      </c>
      <c r="E109" s="1903" t="str">
        <f t="shared" si="25"/>
        <v>2019 г.</v>
      </c>
      <c r="F109" s="1904" t="str">
        <f t="shared" si="25"/>
        <v>2020 г.</v>
      </c>
      <c r="G109" s="1903" t="str">
        <f t="shared" si="25"/>
        <v>2022 г.</v>
      </c>
      <c r="H109" s="1903" t="str">
        <f t="shared" si="25"/>
        <v>2023 г.</v>
      </c>
      <c r="I109" s="1903" t="str">
        <f t="shared" si="25"/>
        <v>2024 г.</v>
      </c>
      <c r="J109" s="1903" t="str">
        <f t="shared" si="25"/>
        <v>2025 г.</v>
      </c>
      <c r="K109" s="1903" t="str">
        <f t="shared" si="25"/>
        <v>2026 г.</v>
      </c>
      <c r="L109" s="1911"/>
      <c r="M109" s="4691" t="s">
        <v>600</v>
      </c>
    </row>
    <row r="110" spans="1:13">
      <c r="A110" s="5237" t="s">
        <v>642</v>
      </c>
      <c r="B110" s="1912" t="s">
        <v>643</v>
      </c>
      <c r="C110" s="1874" t="s">
        <v>644</v>
      </c>
      <c r="D110" s="1913">
        <f t="shared" ref="D110:K110" si="26">IFERROR((D26/D13/365)*1000,0)</f>
        <v>85.080192252760213</v>
      </c>
      <c r="E110" s="1044">
        <f t="shared" si="26"/>
        <v>87.730572646491723</v>
      </c>
      <c r="F110" s="1914">
        <f t="shared" si="26"/>
        <v>91.449100277912677</v>
      </c>
      <c r="G110" s="1044">
        <f t="shared" si="26"/>
        <v>92.792942060976642</v>
      </c>
      <c r="H110" s="1045">
        <f t="shared" si="26"/>
        <v>93.072174606367398</v>
      </c>
      <c r="I110" s="1045">
        <f t="shared" si="26"/>
        <v>93.34143184181147</v>
      </c>
      <c r="J110" s="1045">
        <f t="shared" si="26"/>
        <v>93.437029521258864</v>
      </c>
      <c r="K110" s="1045">
        <f t="shared" si="26"/>
        <v>94.984629139337059</v>
      </c>
      <c r="L110" s="1915"/>
      <c r="M110" s="753"/>
    </row>
    <row r="111" spans="1:13">
      <c r="A111" s="5239"/>
      <c r="B111" s="1916" t="s">
        <v>566</v>
      </c>
      <c r="C111" s="1878" t="s">
        <v>644</v>
      </c>
      <c r="D111" s="1917">
        <f t="shared" ref="D111:K111" si="27">IFERROR((D62/D49/365)*1000,0)</f>
        <v>82.319451145403775</v>
      </c>
      <c r="E111" s="1047">
        <f t="shared" si="27"/>
        <v>82.595923400752255</v>
      </c>
      <c r="F111" s="1918">
        <f t="shared" si="27"/>
        <v>86.371462183921764</v>
      </c>
      <c r="G111" s="1047">
        <f t="shared" si="27"/>
        <v>88.455245798299714</v>
      </c>
      <c r="H111" s="1048">
        <f t="shared" si="27"/>
        <v>89.052427079451505</v>
      </c>
      <c r="I111" s="1048">
        <f t="shared" si="27"/>
        <v>89.620766921086684</v>
      </c>
      <c r="J111" s="1048">
        <f t="shared" si="27"/>
        <v>90.159027808740902</v>
      </c>
      <c r="K111" s="1048">
        <f t="shared" si="27"/>
        <v>90.665937794985368</v>
      </c>
      <c r="L111" s="1919"/>
      <c r="M111" s="752"/>
    </row>
    <row r="112" spans="1:13" ht="13.5" thickBot="1">
      <c r="A112" s="5240"/>
      <c r="B112" s="1920" t="s">
        <v>571</v>
      </c>
      <c r="C112" s="1921" t="s">
        <v>644</v>
      </c>
      <c r="D112" s="1922">
        <f t="shared" ref="D112:K112" si="28">IFERROR((D95/D82/365)*1000,0)</f>
        <v>90.837666533385146</v>
      </c>
      <c r="E112" s="1923">
        <f t="shared" si="28"/>
        <v>91.244611782485848</v>
      </c>
      <c r="F112" s="1924">
        <f t="shared" si="28"/>
        <v>91.955905037998917</v>
      </c>
      <c r="G112" s="1923">
        <f t="shared" si="28"/>
        <v>94.069842901551951</v>
      </c>
      <c r="H112" s="1925">
        <f t="shared" si="28"/>
        <v>94.726896309472778</v>
      </c>
      <c r="I112" s="1925">
        <f t="shared" si="28"/>
        <v>95.344372628421894</v>
      </c>
      <c r="J112" s="1925">
        <f t="shared" si="28"/>
        <v>95.920676993045774</v>
      </c>
      <c r="K112" s="1925">
        <f t="shared" si="28"/>
        <v>95.9924704799826</v>
      </c>
      <c r="L112" s="1926"/>
      <c r="M112" s="751"/>
    </row>
    <row r="113" spans="1:13" ht="28.5">
      <c r="A113" s="5237" t="s">
        <v>645</v>
      </c>
      <c r="B113" s="1912" t="s">
        <v>643</v>
      </c>
      <c r="C113" s="1927" t="s">
        <v>646</v>
      </c>
      <c r="D113" s="1928">
        <f t="shared" ref="D113:K113" si="29">IFERROR((D26/D18/12),0)</f>
        <v>3.7644642268381143</v>
      </c>
      <c r="E113" s="1929">
        <f t="shared" si="29"/>
        <v>3.7978356315644182</v>
      </c>
      <c r="F113" s="1930">
        <f t="shared" si="29"/>
        <v>3.813482647719427</v>
      </c>
      <c r="G113" s="1929">
        <f t="shared" si="29"/>
        <v>3.7578932178932178</v>
      </c>
      <c r="H113" s="1931">
        <f t="shared" si="29"/>
        <v>3.7178305492146908</v>
      </c>
      <c r="I113" s="1931">
        <f t="shared" si="29"/>
        <v>3.6782459830286189</v>
      </c>
      <c r="J113" s="1931">
        <f t="shared" si="29"/>
        <v>3.636810605119813</v>
      </c>
      <c r="K113" s="1931">
        <f t="shared" si="29"/>
        <v>3.6864703435978066</v>
      </c>
      <c r="L113" s="1915"/>
      <c r="M113" s="753"/>
    </row>
    <row r="114" spans="1:13" ht="28.5">
      <c r="A114" s="5239"/>
      <c r="B114" s="1916" t="s">
        <v>566</v>
      </c>
      <c r="C114" s="1932" t="s">
        <v>646</v>
      </c>
      <c r="D114" s="1933">
        <f t="shared" ref="D114:K114" si="30">IFERROR((D62/D54/12),0)</f>
        <v>4.7052978901878335</v>
      </c>
      <c r="E114" s="1934">
        <f t="shared" si="30"/>
        <v>4.6478410232017335</v>
      </c>
      <c r="F114" s="1935">
        <f t="shared" si="30"/>
        <v>4.6943058362809502</v>
      </c>
      <c r="G114" s="1934">
        <f t="shared" si="30"/>
        <v>4.664091376217101</v>
      </c>
      <c r="H114" s="1936">
        <f t="shared" si="30"/>
        <v>4.6215364943230348</v>
      </c>
      <c r="I114" s="1936">
        <f t="shared" si="30"/>
        <v>4.5791804926997699</v>
      </c>
      <c r="J114" s="1936">
        <f t="shared" si="30"/>
        <v>4.5369816106734833</v>
      </c>
      <c r="K114" s="1936">
        <f t="shared" si="30"/>
        <v>4.4948990231317927</v>
      </c>
      <c r="L114" s="1919"/>
      <c r="M114" s="752"/>
    </row>
    <row r="115" spans="1:13" ht="29.25" thickBot="1">
      <c r="A115" s="5241"/>
      <c r="B115" s="1937" t="s">
        <v>571</v>
      </c>
      <c r="C115" s="1885" t="s">
        <v>646</v>
      </c>
      <c r="D115" s="1938">
        <f t="shared" ref="D115:K115" si="31">IFERROR((D95/D87/12),0)</f>
        <v>4.9963521832302797</v>
      </c>
      <c r="E115" s="1939">
        <f t="shared" si="31"/>
        <v>4.9509238894319543</v>
      </c>
      <c r="F115" s="1940">
        <f t="shared" si="31"/>
        <v>4.9964264483354954</v>
      </c>
      <c r="G115" s="1939">
        <f t="shared" si="31"/>
        <v>4.9586731226639484</v>
      </c>
      <c r="H115" s="1941">
        <f t="shared" si="31"/>
        <v>4.9124309329926881</v>
      </c>
      <c r="I115" s="1941">
        <f t="shared" si="31"/>
        <v>4.866459660109979</v>
      </c>
      <c r="J115" s="1941">
        <f t="shared" si="31"/>
        <v>4.820588240251384</v>
      </c>
      <c r="K115" s="1941">
        <f t="shared" si="31"/>
        <v>4.7520220029708105</v>
      </c>
      <c r="L115" s="1926"/>
      <c r="M115" s="751"/>
    </row>
    <row r="116" spans="1:13" ht="28.5">
      <c r="A116" s="5238" t="s">
        <v>647</v>
      </c>
      <c r="B116" s="1942" t="s">
        <v>643</v>
      </c>
      <c r="C116" s="1927" t="s">
        <v>646</v>
      </c>
      <c r="D116" s="1913">
        <f t="shared" ref="D116:K116" si="32">IFERROR((D30/D19/12),0)</f>
        <v>7.9544627531754202</v>
      </c>
      <c r="E116" s="1044">
        <f t="shared" si="32"/>
        <v>8.4982493711333209</v>
      </c>
      <c r="F116" s="1914">
        <f t="shared" si="32"/>
        <v>8.2976384088906965</v>
      </c>
      <c r="G116" s="1044">
        <f t="shared" si="32"/>
        <v>8.2033074149199923</v>
      </c>
      <c r="H116" s="1045">
        <f t="shared" si="32"/>
        <v>7.9669030732860522</v>
      </c>
      <c r="I116" s="1045">
        <f t="shared" si="32"/>
        <v>7.8137651821862351</v>
      </c>
      <c r="J116" s="1045">
        <f t="shared" si="32"/>
        <v>7.6440849342770472</v>
      </c>
      <c r="K116" s="1045">
        <f t="shared" si="32"/>
        <v>7.4831649831649827</v>
      </c>
      <c r="L116" s="1915"/>
      <c r="M116" s="753"/>
    </row>
    <row r="117" spans="1:13" ht="28.5">
      <c r="A117" s="5239"/>
      <c r="B117" s="1916" t="s">
        <v>566</v>
      </c>
      <c r="C117" s="1932" t="s">
        <v>646</v>
      </c>
      <c r="D117" s="1917">
        <f t="shared" ref="D117:K117" si="33">IFERROR((D66/D55/12),0)</f>
        <v>11.974048651252408</v>
      </c>
      <c r="E117" s="1047">
        <f t="shared" si="33"/>
        <v>11.849876368774284</v>
      </c>
      <c r="F117" s="1918">
        <f t="shared" si="33"/>
        <v>10.418073136427568</v>
      </c>
      <c r="G117" s="1047">
        <f t="shared" si="33"/>
        <v>11.303580463125122</v>
      </c>
      <c r="H117" s="1048">
        <f t="shared" si="33"/>
        <v>11.156177156177156</v>
      </c>
      <c r="I117" s="1048">
        <f t="shared" si="33"/>
        <v>10.886561954624781</v>
      </c>
      <c r="J117" s="1048">
        <f t="shared" si="33"/>
        <v>10.734030197444831</v>
      </c>
      <c r="K117" s="1048">
        <f t="shared" si="33"/>
        <v>10.529855072463768</v>
      </c>
      <c r="L117" s="1919"/>
      <c r="M117" s="752"/>
    </row>
    <row r="118" spans="1:13" ht="29.25" thickBot="1">
      <c r="A118" s="5241"/>
      <c r="B118" s="1937" t="s">
        <v>571</v>
      </c>
      <c r="C118" s="1885" t="s">
        <v>646</v>
      </c>
      <c r="D118" s="1922">
        <f>IFERROR((D99/D88/12),0)</f>
        <v>6.08987380732533</v>
      </c>
      <c r="E118" s="1923">
        <f t="shared" ref="E118:K118" si="34">IFERROR((E99/E88/12),0)</f>
        <v>6.2325904247336039</v>
      </c>
      <c r="F118" s="1924">
        <f t="shared" si="34"/>
        <v>5.5737999102736646</v>
      </c>
      <c r="G118" s="1923">
        <f t="shared" si="34"/>
        <v>5.9318824404761905</v>
      </c>
      <c r="H118" s="1925">
        <f t="shared" si="34"/>
        <v>5.8470675575352642</v>
      </c>
      <c r="I118" s="1925">
        <f t="shared" si="34"/>
        <v>5.7562962962962958</v>
      </c>
      <c r="J118" s="1925">
        <f t="shared" si="34"/>
        <v>5.6659275683665919</v>
      </c>
      <c r="K118" s="1925">
        <f t="shared" si="34"/>
        <v>5.575958702064896</v>
      </c>
      <c r="L118" s="1926"/>
      <c r="M118" s="751"/>
    </row>
    <row r="119" spans="1:13" ht="28.5">
      <c r="A119" s="5237" t="s">
        <v>648</v>
      </c>
      <c r="B119" s="1912" t="s">
        <v>643</v>
      </c>
      <c r="C119" s="1927" t="s">
        <v>646</v>
      </c>
      <c r="D119" s="1913">
        <f t="shared" ref="D119:K119" si="35">IFERROR((D34/D20/12),0)</f>
        <v>21.644921190893172</v>
      </c>
      <c r="E119" s="1044">
        <f t="shared" si="35"/>
        <v>25.263623188405798</v>
      </c>
      <c r="F119" s="1914">
        <f t="shared" si="35"/>
        <v>23.880543633762517</v>
      </c>
      <c r="G119" s="1044">
        <f t="shared" si="35"/>
        <v>23.502136752136753</v>
      </c>
      <c r="H119" s="1045">
        <f t="shared" si="35"/>
        <v>22.957446808510639</v>
      </c>
      <c r="I119" s="1045">
        <f t="shared" si="35"/>
        <v>22.655367231638419</v>
      </c>
      <c r="J119" s="1045">
        <f t="shared" si="35"/>
        <v>22.144866385372712</v>
      </c>
      <c r="K119" s="1045">
        <f t="shared" si="35"/>
        <v>21.56862745098039</v>
      </c>
      <c r="L119" s="1915"/>
      <c r="M119" s="753"/>
    </row>
    <row r="120" spans="1:13" ht="28.5">
      <c r="A120" s="5239"/>
      <c r="B120" s="1916" t="s">
        <v>566</v>
      </c>
      <c r="C120" s="1932" t="s">
        <v>646</v>
      </c>
      <c r="D120" s="1917">
        <f t="shared" ref="D120:K120" si="36">IFERROR((D70/D56/12),0)</f>
        <v>117.31487823439879</v>
      </c>
      <c r="E120" s="1047">
        <f t="shared" si="36"/>
        <v>111.3033256880734</v>
      </c>
      <c r="F120" s="1918">
        <f t="shared" si="36"/>
        <v>106.33277153558053</v>
      </c>
      <c r="G120" s="1047">
        <f t="shared" si="36"/>
        <v>109.72611111111111</v>
      </c>
      <c r="H120" s="1048">
        <f t="shared" si="36"/>
        <v>105.8058608058608</v>
      </c>
      <c r="I120" s="1048">
        <f t="shared" si="36"/>
        <v>102.1376811594203</v>
      </c>
      <c r="J120" s="1048">
        <f t="shared" si="36"/>
        <v>98.548387096774192</v>
      </c>
      <c r="K120" s="1048">
        <f t="shared" si="36"/>
        <v>95.39007092198581</v>
      </c>
      <c r="L120" s="1919"/>
      <c r="M120" s="752"/>
    </row>
    <row r="121" spans="1:13" ht="29.25" thickBot="1">
      <c r="A121" s="5240"/>
      <c r="B121" s="1920" t="s">
        <v>571</v>
      </c>
      <c r="C121" s="1885" t="s">
        <v>646</v>
      </c>
      <c r="D121" s="1922">
        <f>IFERROR((D103/D89/12),0)</f>
        <v>156.54187710437711</v>
      </c>
      <c r="E121" s="1923">
        <f t="shared" ref="E121:K121" si="37">IFERROR((E103/E89/12),0)</f>
        <v>151.18164556962026</v>
      </c>
      <c r="F121" s="1924">
        <f t="shared" si="37"/>
        <v>144.88399503722084</v>
      </c>
      <c r="G121" s="1923">
        <f t="shared" si="37"/>
        <v>147.8722086056645</v>
      </c>
      <c r="H121" s="1925">
        <f t="shared" si="37"/>
        <v>143.7046004842615</v>
      </c>
      <c r="I121" s="1925">
        <f t="shared" si="37"/>
        <v>139.71291866028707</v>
      </c>
      <c r="J121" s="1925">
        <f t="shared" si="37"/>
        <v>135.81560283687944</v>
      </c>
      <c r="K121" s="1925">
        <f t="shared" si="37"/>
        <v>132.00934579439252</v>
      </c>
      <c r="L121" s="1926"/>
      <c r="M121" s="751"/>
    </row>
    <row r="122" spans="1:13" ht="29.25" thickBot="1">
      <c r="A122" s="1943" t="s">
        <v>649</v>
      </c>
      <c r="B122" s="1944" t="s">
        <v>643</v>
      </c>
      <c r="C122" s="1945" t="s">
        <v>646</v>
      </c>
      <c r="D122" s="1946"/>
      <c r="E122" s="1947"/>
      <c r="F122" s="4320"/>
      <c r="G122" s="1948">
        <f>IFERROR(G38/12,0)</f>
        <v>0</v>
      </c>
      <c r="H122" s="1949">
        <f>IFERROR(H38/12,0)</f>
        <v>137.5</v>
      </c>
      <c r="I122" s="1949">
        <f>IFERROR(I38/12,0)</f>
        <v>150</v>
      </c>
      <c r="J122" s="1949">
        <f>IFERROR(J38/12,0)</f>
        <v>183.33333333333334</v>
      </c>
      <c r="K122" s="1949">
        <f>IFERROR(K38/12,0)</f>
        <v>166.66666666666666</v>
      </c>
      <c r="L122" s="1950"/>
      <c r="M122" s="750"/>
    </row>
    <row r="123" spans="1:13" ht="13.5" thickBot="1"/>
    <row r="124" spans="1:13" s="1898" customFormat="1" ht="33" customHeight="1">
      <c r="A124" s="5284" t="s">
        <v>170</v>
      </c>
      <c r="B124" s="1951" t="s">
        <v>650</v>
      </c>
      <c r="C124" s="1952" t="s">
        <v>310</v>
      </c>
      <c r="D124" s="1953">
        <f t="shared" ref="D124:K124" si="38">IFERROR(D49/D13,0)</f>
        <v>0.53484796365832699</v>
      </c>
      <c r="E124" s="1954">
        <f t="shared" si="38"/>
        <v>0.53885230305997101</v>
      </c>
      <c r="F124" s="1955">
        <f t="shared" si="38"/>
        <v>0.54100649257513311</v>
      </c>
      <c r="G124" s="1954">
        <f t="shared" si="38"/>
        <v>0.53931915723761215</v>
      </c>
      <c r="H124" s="1954">
        <f t="shared" si="38"/>
        <v>0.53932074280188658</v>
      </c>
      <c r="I124" s="1954">
        <f t="shared" si="38"/>
        <v>0.53932225383041377</v>
      </c>
      <c r="J124" s="1954">
        <f t="shared" si="38"/>
        <v>0.53837780084869624</v>
      </c>
      <c r="K124" s="1956">
        <f t="shared" si="38"/>
        <v>0.52970505617977526</v>
      </c>
      <c r="L124" s="1957"/>
    </row>
    <row r="125" spans="1:13" s="1898" customFormat="1" ht="39" thickBot="1">
      <c r="A125" s="5285"/>
      <c r="B125" s="1958" t="s">
        <v>651</v>
      </c>
      <c r="C125" s="1959" t="s">
        <v>310</v>
      </c>
      <c r="D125" s="1960">
        <f t="shared" ref="D125:K125" si="39">IFERROR(D82/D13,0)</f>
        <v>0.40037171350861289</v>
      </c>
      <c r="E125" s="1961">
        <f t="shared" si="39"/>
        <v>0.40452945903259474</v>
      </c>
      <c r="F125" s="1962">
        <f t="shared" si="39"/>
        <v>0.421424541742764</v>
      </c>
      <c r="G125" s="1961">
        <f t="shared" si="39"/>
        <v>0.42010339445961764</v>
      </c>
      <c r="H125" s="1961">
        <f t="shared" si="39"/>
        <v>0.42010538156414656</v>
      </c>
      <c r="I125" s="1961">
        <f t="shared" si="39"/>
        <v>0.42011279133602836</v>
      </c>
      <c r="J125" s="1961">
        <f t="shared" si="39"/>
        <v>0.41937889951719065</v>
      </c>
      <c r="K125" s="1963">
        <f t="shared" si="39"/>
        <v>0.41263041733547351</v>
      </c>
      <c r="L125" s="1964"/>
    </row>
    <row r="126" spans="1:13" s="1898" customFormat="1" ht="38.25">
      <c r="A126" s="5284" t="s">
        <v>181</v>
      </c>
      <c r="B126" s="1965" t="s">
        <v>652</v>
      </c>
      <c r="C126" s="1966" t="s">
        <v>310</v>
      </c>
      <c r="D126" s="1953">
        <f t="shared" ref="D126:K126" si="40">IFERROR(D53/D17,0)</f>
        <v>0.42285693334311064</v>
      </c>
      <c r="E126" s="1954">
        <f t="shared" si="40"/>
        <v>0.42376348537612935</v>
      </c>
      <c r="F126" s="1955">
        <f t="shared" si="40"/>
        <v>0.42436199402666147</v>
      </c>
      <c r="G126" s="1954">
        <f t="shared" si="40"/>
        <v>0.42358604091456076</v>
      </c>
      <c r="H126" s="1954">
        <f t="shared" si="40"/>
        <v>0.4244716618635927</v>
      </c>
      <c r="I126" s="1954">
        <f t="shared" si="40"/>
        <v>0.42528460155781905</v>
      </c>
      <c r="J126" s="1954">
        <f t="shared" si="40"/>
        <v>0.42577097776715278</v>
      </c>
      <c r="K126" s="1956">
        <f t="shared" si="40"/>
        <v>0.42416330405886543</v>
      </c>
      <c r="L126" s="1957"/>
    </row>
    <row r="127" spans="1:13" s="1898" customFormat="1" ht="39" thickBot="1">
      <c r="A127" s="5285"/>
      <c r="B127" s="1967" t="s">
        <v>653</v>
      </c>
      <c r="C127" s="1959" t="s">
        <v>310</v>
      </c>
      <c r="D127" s="1960">
        <f t="shared" ref="D127:K127" si="41">IFERROR(D86/D17,0)</f>
        <v>0.32977683263669916</v>
      </c>
      <c r="E127" s="1961">
        <f t="shared" si="41"/>
        <v>0.3308087572754061</v>
      </c>
      <c r="F127" s="1962">
        <f t="shared" si="41"/>
        <v>0.33149600563339243</v>
      </c>
      <c r="G127" s="1961">
        <f t="shared" si="41"/>
        <v>0.33092659446450062</v>
      </c>
      <c r="H127" s="1961">
        <f t="shared" si="41"/>
        <v>0.33177233429394815</v>
      </c>
      <c r="I127" s="1961">
        <f t="shared" si="41"/>
        <v>0.33253445176752544</v>
      </c>
      <c r="J127" s="1961">
        <f t="shared" si="41"/>
        <v>0.33301458283528568</v>
      </c>
      <c r="K127" s="1963">
        <f t="shared" si="41"/>
        <v>0.33183004984571562</v>
      </c>
      <c r="L127" s="1968"/>
    </row>
    <row r="128" spans="1:13" s="1898" customFormat="1" ht="25.5">
      <c r="A128" s="5284" t="s">
        <v>654</v>
      </c>
      <c r="B128" s="1965" t="s">
        <v>655</v>
      </c>
      <c r="C128" s="1966" t="s">
        <v>310</v>
      </c>
      <c r="D128" s="1953">
        <f t="shared" ref="D128:K128" si="42">IFERROR(D74/D39,0)</f>
        <v>0.66587214643511217</v>
      </c>
      <c r="E128" s="1954">
        <f t="shared" si="42"/>
        <v>0.6357731983129089</v>
      </c>
      <c r="F128" s="1955">
        <f t="shared" si="42"/>
        <v>0.62743913236560722</v>
      </c>
      <c r="G128" s="1954">
        <f t="shared" si="42"/>
        <v>0.64486768848842391</v>
      </c>
      <c r="H128" s="1954">
        <f t="shared" si="42"/>
        <v>0.64556243666913782</v>
      </c>
      <c r="I128" s="1954">
        <f t="shared" si="42"/>
        <v>0.64432248484210042</v>
      </c>
      <c r="J128" s="1954">
        <f t="shared" si="42"/>
        <v>0.64447297420104666</v>
      </c>
      <c r="K128" s="1956">
        <f t="shared" si="42"/>
        <v>0.62907604909360737</v>
      </c>
      <c r="L128" s="1957"/>
    </row>
    <row r="129" spans="1:12" s="1898" customFormat="1" ht="26.25" thickBot="1">
      <c r="A129" s="5286"/>
      <c r="B129" s="1958" t="s">
        <v>656</v>
      </c>
      <c r="C129" s="1969" t="s">
        <v>310</v>
      </c>
      <c r="D129" s="1970">
        <f t="shared" ref="D129:K129" si="43">IFERROR(D107/D39,0)</f>
        <v>0.56539464582882848</v>
      </c>
      <c r="E129" s="1971">
        <f t="shared" si="43"/>
        <v>0.54253782909142978</v>
      </c>
      <c r="F129" s="1972">
        <f t="shared" si="43"/>
        <v>0.53981671798266473</v>
      </c>
      <c r="G129" s="1971">
        <f t="shared" si="43"/>
        <v>0.55094753338584168</v>
      </c>
      <c r="H129" s="1971">
        <f t="shared" si="43"/>
        <v>0.5523097380843438</v>
      </c>
      <c r="I129" s="1971">
        <f t="shared" si="43"/>
        <v>0.5527293375129162</v>
      </c>
      <c r="J129" s="1971">
        <f t="shared" si="43"/>
        <v>0.55351229414627168</v>
      </c>
      <c r="K129" s="1973">
        <f t="shared" si="43"/>
        <v>0.53922833656520697</v>
      </c>
      <c r="L129" s="1974"/>
    </row>
    <row r="130" spans="1:12" s="1898" customFormat="1">
      <c r="A130" s="1975"/>
      <c r="B130" s="1975"/>
      <c r="C130" s="1975"/>
      <c r="D130" s="1976"/>
      <c r="E130" s="1976"/>
      <c r="F130" s="1976"/>
      <c r="G130" s="1976"/>
      <c r="H130" s="1976"/>
      <c r="I130" s="1976"/>
      <c r="J130" s="1976"/>
      <c r="K130" s="1976"/>
      <c r="L130" s="1977"/>
    </row>
    <row r="132" spans="1:12">
      <c r="A132" s="1978" t="str">
        <f>'Приложение '!B81</f>
        <v>Дата: 24.02.2022 г.</v>
      </c>
      <c r="F132" s="1979"/>
      <c r="G132" s="1980" t="str">
        <f>'Приложение '!C81</f>
        <v xml:space="preserve">Гл. счетоводител/Фин.директор: </v>
      </c>
      <c r="H132" s="1981" t="str">
        <f>'Приложение '!D81</f>
        <v>..............................................</v>
      </c>
      <c r="I132" s="1979"/>
      <c r="J132" s="1979"/>
    </row>
    <row r="133" spans="1:12">
      <c r="F133" s="1979"/>
      <c r="G133" s="1980"/>
      <c r="H133" s="1982" t="str">
        <f>'Приложение '!D82</f>
        <v>(подпис)</v>
      </c>
      <c r="I133" s="1979"/>
      <c r="J133" s="1979"/>
    </row>
    <row r="134" spans="1:12">
      <c r="F134" s="1979"/>
      <c r="G134" s="1980"/>
      <c r="H134" s="1981"/>
      <c r="I134" s="1979"/>
      <c r="J134" s="1979"/>
    </row>
    <row r="135" spans="1:12">
      <c r="F135" s="1983"/>
      <c r="G135" s="1984"/>
      <c r="H135" s="1981"/>
      <c r="I135" s="1979"/>
      <c r="J135" s="1979"/>
    </row>
    <row r="136" spans="1:12">
      <c r="F136" s="1983"/>
      <c r="G136" s="1980" t="str">
        <f>'Приложение '!C85</f>
        <v xml:space="preserve">Управител/Изп.директор: </v>
      </c>
      <c r="H136" s="1981" t="str">
        <f>'Приложение '!D85</f>
        <v>.............................................</v>
      </c>
      <c r="I136" s="1979"/>
      <c r="J136" s="1979"/>
    </row>
    <row r="137" spans="1:12">
      <c r="F137" s="1979"/>
      <c r="G137" s="1980"/>
      <c r="H137" s="1982" t="str">
        <f>'Приложение '!D86</f>
        <v>(подпис и печат)</v>
      </c>
      <c r="I137" s="1979"/>
      <c r="J137" s="1979"/>
    </row>
    <row r="138" spans="1:12" hidden="1"/>
    <row r="139" spans="1:12">
      <c r="A139" s="5267" t="s">
        <v>589</v>
      </c>
      <c r="B139" s="5267"/>
      <c r="C139" s="5267"/>
      <c r="D139" s="5267"/>
      <c r="E139" s="5267"/>
    </row>
    <row r="140" spans="1:12">
      <c r="A140" s="5277" t="s">
        <v>102</v>
      </c>
      <c r="B140" s="5277"/>
      <c r="C140" s="5277"/>
      <c r="D140" s="5277"/>
      <c r="E140" s="5277"/>
    </row>
    <row r="141" spans="1:12">
      <c r="A141" s="4274" t="s">
        <v>657</v>
      </c>
      <c r="B141" s="4274"/>
      <c r="C141" s="4274"/>
      <c r="D141" s="4274"/>
      <c r="E141" s="4274"/>
    </row>
    <row r="142" spans="1:12">
      <c r="A142" s="5277" t="s">
        <v>658</v>
      </c>
      <c r="B142" s="5277"/>
      <c r="C142" s="5277"/>
      <c r="D142" s="5277"/>
      <c r="E142" s="5277"/>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13" activePane="bottomRight" state="frozen"/>
      <selection pane="topRight" activeCell="C1" sqref="C1"/>
      <selection pane="bottomLeft" activeCell="A9" sqref="A9"/>
      <selection pane="bottomRight" activeCell="A11" sqref="A11"/>
    </sheetView>
  </sheetViews>
  <sheetFormatPr defaultRowHeight="15"/>
  <cols>
    <col min="1" max="1" width="5.28515625" style="2004" customWidth="1"/>
    <col min="2" max="2" width="51.28515625" style="2015" customWidth="1"/>
    <col min="3" max="3" width="10.28515625" style="2015" customWidth="1"/>
    <col min="4" max="9" width="9.7109375" style="2015" customWidth="1"/>
    <col min="10" max="238" width="9.140625" style="2015"/>
    <col min="239" max="239" width="5.28515625" style="2015" customWidth="1"/>
    <col min="240" max="240" width="56.42578125" style="2015" customWidth="1"/>
    <col min="241" max="241" width="10.28515625" style="2015" customWidth="1"/>
    <col min="242" max="248" width="10.7109375" style="2015" customWidth="1"/>
    <col min="249" max="249" width="9.140625" style="2015"/>
    <col min="250" max="250" width="11.28515625" style="2015" bestFit="1" customWidth="1"/>
    <col min="251" max="251" width="9.7109375" style="2015" bestFit="1" customWidth="1"/>
    <col min="252" max="494" width="9.140625" style="2015"/>
    <col min="495" max="495" width="5.28515625" style="2015" customWidth="1"/>
    <col min="496" max="496" width="56.42578125" style="2015" customWidth="1"/>
    <col min="497" max="497" width="10.28515625" style="2015" customWidth="1"/>
    <col min="498" max="504" width="10.7109375" style="2015" customWidth="1"/>
    <col min="505" max="505" width="9.140625" style="2015"/>
    <col min="506" max="506" width="11.28515625" style="2015" bestFit="1" customWidth="1"/>
    <col min="507" max="507" width="9.7109375" style="2015" bestFit="1" customWidth="1"/>
    <col min="508" max="750" width="9.140625" style="2015"/>
    <col min="751" max="751" width="5.28515625" style="2015" customWidth="1"/>
    <col min="752" max="752" width="56.42578125" style="2015" customWidth="1"/>
    <col min="753" max="753" width="10.28515625" style="2015" customWidth="1"/>
    <col min="754" max="760" width="10.7109375" style="2015" customWidth="1"/>
    <col min="761" max="761" width="9.140625" style="2015"/>
    <col min="762" max="762" width="11.28515625" style="2015" bestFit="1" customWidth="1"/>
    <col min="763" max="763" width="9.7109375" style="2015" bestFit="1" customWidth="1"/>
    <col min="764" max="1006" width="9.140625" style="2015"/>
    <col min="1007" max="1007" width="5.28515625" style="2015" customWidth="1"/>
    <col min="1008" max="1008" width="56.42578125" style="2015" customWidth="1"/>
    <col min="1009" max="1009" width="10.28515625" style="2015" customWidth="1"/>
    <col min="1010" max="1016" width="10.7109375" style="2015" customWidth="1"/>
    <col min="1017" max="1017" width="9.140625" style="2015"/>
    <col min="1018" max="1018" width="11.28515625" style="2015" bestFit="1" customWidth="1"/>
    <col min="1019" max="1019" width="9.7109375" style="2015" bestFit="1" customWidth="1"/>
    <col min="1020" max="1262" width="9.140625" style="2015"/>
    <col min="1263" max="1263" width="5.28515625" style="2015" customWidth="1"/>
    <col min="1264" max="1264" width="56.42578125" style="2015" customWidth="1"/>
    <col min="1265" max="1265" width="10.28515625" style="2015" customWidth="1"/>
    <col min="1266" max="1272" width="10.7109375" style="2015" customWidth="1"/>
    <col min="1273" max="1273" width="9.140625" style="2015"/>
    <col min="1274" max="1274" width="11.28515625" style="2015" bestFit="1" customWidth="1"/>
    <col min="1275" max="1275" width="9.7109375" style="2015" bestFit="1" customWidth="1"/>
    <col min="1276" max="1518" width="9.140625" style="2015"/>
    <col min="1519" max="1519" width="5.28515625" style="2015" customWidth="1"/>
    <col min="1520" max="1520" width="56.42578125" style="2015" customWidth="1"/>
    <col min="1521" max="1521" width="10.28515625" style="2015" customWidth="1"/>
    <col min="1522" max="1528" width="10.7109375" style="2015" customWidth="1"/>
    <col min="1529" max="1529" width="9.140625" style="2015"/>
    <col min="1530" max="1530" width="11.28515625" style="2015" bestFit="1" customWidth="1"/>
    <col min="1531" max="1531" width="9.7109375" style="2015" bestFit="1" customWidth="1"/>
    <col min="1532" max="1774" width="9.140625" style="2015"/>
    <col min="1775" max="1775" width="5.28515625" style="2015" customWidth="1"/>
    <col min="1776" max="1776" width="56.42578125" style="2015" customWidth="1"/>
    <col min="1777" max="1777" width="10.28515625" style="2015" customWidth="1"/>
    <col min="1778" max="1784" width="10.7109375" style="2015" customWidth="1"/>
    <col min="1785" max="1785" width="9.140625" style="2015"/>
    <col min="1786" max="1786" width="11.28515625" style="2015" bestFit="1" customWidth="1"/>
    <col min="1787" max="1787" width="9.7109375" style="2015" bestFit="1" customWidth="1"/>
    <col min="1788" max="2030" width="9.140625" style="2015"/>
    <col min="2031" max="2031" width="5.28515625" style="2015" customWidth="1"/>
    <col min="2032" max="2032" width="56.42578125" style="2015" customWidth="1"/>
    <col min="2033" max="2033" width="10.28515625" style="2015" customWidth="1"/>
    <col min="2034" max="2040" width="10.7109375" style="2015" customWidth="1"/>
    <col min="2041" max="2041" width="9.140625" style="2015"/>
    <col min="2042" max="2042" width="11.28515625" style="2015" bestFit="1" customWidth="1"/>
    <col min="2043" max="2043" width="9.7109375" style="2015" bestFit="1" customWidth="1"/>
    <col min="2044" max="2286" width="9.140625" style="2015"/>
    <col min="2287" max="2287" width="5.28515625" style="2015" customWidth="1"/>
    <col min="2288" max="2288" width="56.42578125" style="2015" customWidth="1"/>
    <col min="2289" max="2289" width="10.28515625" style="2015" customWidth="1"/>
    <col min="2290" max="2296" width="10.7109375" style="2015" customWidth="1"/>
    <col min="2297" max="2297" width="9.140625" style="2015"/>
    <col min="2298" max="2298" width="11.28515625" style="2015" bestFit="1" customWidth="1"/>
    <col min="2299" max="2299" width="9.7109375" style="2015" bestFit="1" customWidth="1"/>
    <col min="2300" max="2542" width="9.140625" style="2015"/>
    <col min="2543" max="2543" width="5.28515625" style="2015" customWidth="1"/>
    <col min="2544" max="2544" width="56.42578125" style="2015" customWidth="1"/>
    <col min="2545" max="2545" width="10.28515625" style="2015" customWidth="1"/>
    <col min="2546" max="2552" width="10.7109375" style="2015" customWidth="1"/>
    <col min="2553" max="2553" width="9.140625" style="2015"/>
    <col min="2554" max="2554" width="11.28515625" style="2015" bestFit="1" customWidth="1"/>
    <col min="2555" max="2555" width="9.7109375" style="2015" bestFit="1" customWidth="1"/>
    <col min="2556" max="2798" width="9.140625" style="2015"/>
    <col min="2799" max="2799" width="5.28515625" style="2015" customWidth="1"/>
    <col min="2800" max="2800" width="56.42578125" style="2015" customWidth="1"/>
    <col min="2801" max="2801" width="10.28515625" style="2015" customWidth="1"/>
    <col min="2802" max="2808" width="10.7109375" style="2015" customWidth="1"/>
    <col min="2809" max="2809" width="9.140625" style="2015"/>
    <col min="2810" max="2810" width="11.28515625" style="2015" bestFit="1" customWidth="1"/>
    <col min="2811" max="2811" width="9.7109375" style="2015" bestFit="1" customWidth="1"/>
    <col min="2812" max="3054" width="9.140625" style="2015"/>
    <col min="3055" max="3055" width="5.28515625" style="2015" customWidth="1"/>
    <col min="3056" max="3056" width="56.42578125" style="2015" customWidth="1"/>
    <col min="3057" max="3057" width="10.28515625" style="2015" customWidth="1"/>
    <col min="3058" max="3064" width="10.7109375" style="2015" customWidth="1"/>
    <col min="3065" max="3065" width="9.140625" style="2015"/>
    <col min="3066" max="3066" width="11.28515625" style="2015" bestFit="1" customWidth="1"/>
    <col min="3067" max="3067" width="9.7109375" style="2015" bestFit="1" customWidth="1"/>
    <col min="3068" max="3310" width="9.140625" style="2015"/>
    <col min="3311" max="3311" width="5.28515625" style="2015" customWidth="1"/>
    <col min="3312" max="3312" width="56.42578125" style="2015" customWidth="1"/>
    <col min="3313" max="3313" width="10.28515625" style="2015" customWidth="1"/>
    <col min="3314" max="3320" width="10.7109375" style="2015" customWidth="1"/>
    <col min="3321" max="3321" width="9.140625" style="2015"/>
    <col min="3322" max="3322" width="11.28515625" style="2015" bestFit="1" customWidth="1"/>
    <col min="3323" max="3323" width="9.7109375" style="2015" bestFit="1" customWidth="1"/>
    <col min="3324" max="3566" width="9.140625" style="2015"/>
    <col min="3567" max="3567" width="5.28515625" style="2015" customWidth="1"/>
    <col min="3568" max="3568" width="56.42578125" style="2015" customWidth="1"/>
    <col min="3569" max="3569" width="10.28515625" style="2015" customWidth="1"/>
    <col min="3570" max="3576" width="10.7109375" style="2015" customWidth="1"/>
    <col min="3577" max="3577" width="9.140625" style="2015"/>
    <col min="3578" max="3578" width="11.28515625" style="2015" bestFit="1" customWidth="1"/>
    <col min="3579" max="3579" width="9.7109375" style="2015" bestFit="1" customWidth="1"/>
    <col min="3580" max="3822" width="9.140625" style="2015"/>
    <col min="3823" max="3823" width="5.28515625" style="2015" customWidth="1"/>
    <col min="3824" max="3824" width="56.42578125" style="2015" customWidth="1"/>
    <col min="3825" max="3825" width="10.28515625" style="2015" customWidth="1"/>
    <col min="3826" max="3832" width="10.7109375" style="2015" customWidth="1"/>
    <col min="3833" max="3833" width="9.140625" style="2015"/>
    <col min="3834" max="3834" width="11.28515625" style="2015" bestFit="1" customWidth="1"/>
    <col min="3835" max="3835" width="9.7109375" style="2015" bestFit="1" customWidth="1"/>
    <col min="3836" max="4078" width="9.140625" style="2015"/>
    <col min="4079" max="4079" width="5.28515625" style="2015" customWidth="1"/>
    <col min="4080" max="4080" width="56.42578125" style="2015" customWidth="1"/>
    <col min="4081" max="4081" width="10.28515625" style="2015" customWidth="1"/>
    <col min="4082" max="4088" width="10.7109375" style="2015" customWidth="1"/>
    <col min="4089" max="4089" width="9.140625" style="2015"/>
    <col min="4090" max="4090" width="11.28515625" style="2015" bestFit="1" customWidth="1"/>
    <col min="4091" max="4091" width="9.7109375" style="2015" bestFit="1" customWidth="1"/>
    <col min="4092" max="4334" width="9.140625" style="2015"/>
    <col min="4335" max="4335" width="5.28515625" style="2015" customWidth="1"/>
    <col min="4336" max="4336" width="56.42578125" style="2015" customWidth="1"/>
    <col min="4337" max="4337" width="10.28515625" style="2015" customWidth="1"/>
    <col min="4338" max="4344" width="10.7109375" style="2015" customWidth="1"/>
    <col min="4345" max="4345" width="9.140625" style="2015"/>
    <col min="4346" max="4346" width="11.28515625" style="2015" bestFit="1" customWidth="1"/>
    <col min="4347" max="4347" width="9.7109375" style="2015" bestFit="1" customWidth="1"/>
    <col min="4348" max="4590" width="9.140625" style="2015"/>
    <col min="4591" max="4591" width="5.28515625" style="2015" customWidth="1"/>
    <col min="4592" max="4592" width="56.42578125" style="2015" customWidth="1"/>
    <col min="4593" max="4593" width="10.28515625" style="2015" customWidth="1"/>
    <col min="4594" max="4600" width="10.7109375" style="2015" customWidth="1"/>
    <col min="4601" max="4601" width="9.140625" style="2015"/>
    <col min="4602" max="4602" width="11.28515625" style="2015" bestFit="1" customWidth="1"/>
    <col min="4603" max="4603" width="9.7109375" style="2015" bestFit="1" customWidth="1"/>
    <col min="4604" max="4846" width="9.140625" style="2015"/>
    <col min="4847" max="4847" width="5.28515625" style="2015" customWidth="1"/>
    <col min="4848" max="4848" width="56.42578125" style="2015" customWidth="1"/>
    <col min="4849" max="4849" width="10.28515625" style="2015" customWidth="1"/>
    <col min="4850" max="4856" width="10.7109375" style="2015" customWidth="1"/>
    <col min="4857" max="4857" width="9.140625" style="2015"/>
    <col min="4858" max="4858" width="11.28515625" style="2015" bestFit="1" customWidth="1"/>
    <col min="4859" max="4859" width="9.7109375" style="2015" bestFit="1" customWidth="1"/>
    <col min="4860" max="5102" width="9.140625" style="2015"/>
    <col min="5103" max="5103" width="5.28515625" style="2015" customWidth="1"/>
    <col min="5104" max="5104" width="56.42578125" style="2015" customWidth="1"/>
    <col min="5105" max="5105" width="10.28515625" style="2015" customWidth="1"/>
    <col min="5106" max="5112" width="10.7109375" style="2015" customWidth="1"/>
    <col min="5113" max="5113" width="9.140625" style="2015"/>
    <col min="5114" max="5114" width="11.28515625" style="2015" bestFit="1" customWidth="1"/>
    <col min="5115" max="5115" width="9.7109375" style="2015" bestFit="1" customWidth="1"/>
    <col min="5116" max="5358" width="9.140625" style="2015"/>
    <col min="5359" max="5359" width="5.28515625" style="2015" customWidth="1"/>
    <col min="5360" max="5360" width="56.42578125" style="2015" customWidth="1"/>
    <col min="5361" max="5361" width="10.28515625" style="2015" customWidth="1"/>
    <col min="5362" max="5368" width="10.7109375" style="2015" customWidth="1"/>
    <col min="5369" max="5369" width="9.140625" style="2015"/>
    <col min="5370" max="5370" width="11.28515625" style="2015" bestFit="1" customWidth="1"/>
    <col min="5371" max="5371" width="9.7109375" style="2015" bestFit="1" customWidth="1"/>
    <col min="5372" max="5614" width="9.140625" style="2015"/>
    <col min="5615" max="5615" width="5.28515625" style="2015" customWidth="1"/>
    <col min="5616" max="5616" width="56.42578125" style="2015" customWidth="1"/>
    <col min="5617" max="5617" width="10.28515625" style="2015" customWidth="1"/>
    <col min="5618" max="5624" width="10.7109375" style="2015" customWidth="1"/>
    <col min="5625" max="5625" width="9.140625" style="2015"/>
    <col min="5626" max="5626" width="11.28515625" style="2015" bestFit="1" customWidth="1"/>
    <col min="5627" max="5627" width="9.7109375" style="2015" bestFit="1" customWidth="1"/>
    <col min="5628" max="5870" width="9.140625" style="2015"/>
    <col min="5871" max="5871" width="5.28515625" style="2015" customWidth="1"/>
    <col min="5872" max="5872" width="56.42578125" style="2015" customWidth="1"/>
    <col min="5873" max="5873" width="10.28515625" style="2015" customWidth="1"/>
    <col min="5874" max="5880" width="10.7109375" style="2015" customWidth="1"/>
    <col min="5881" max="5881" width="9.140625" style="2015"/>
    <col min="5882" max="5882" width="11.28515625" style="2015" bestFit="1" customWidth="1"/>
    <col min="5883" max="5883" width="9.7109375" style="2015" bestFit="1" customWidth="1"/>
    <col min="5884" max="6126" width="9.140625" style="2015"/>
    <col min="6127" max="6127" width="5.28515625" style="2015" customWidth="1"/>
    <col min="6128" max="6128" width="56.42578125" style="2015" customWidth="1"/>
    <col min="6129" max="6129" width="10.28515625" style="2015" customWidth="1"/>
    <col min="6130" max="6136" width="10.7109375" style="2015" customWidth="1"/>
    <col min="6137" max="6137" width="9.140625" style="2015"/>
    <col min="6138" max="6138" width="11.28515625" style="2015" bestFit="1" customWidth="1"/>
    <col min="6139" max="6139" width="9.7109375" style="2015" bestFit="1" customWidth="1"/>
    <col min="6140" max="6382" width="9.140625" style="2015"/>
    <col min="6383" max="6383" width="5.28515625" style="2015" customWidth="1"/>
    <col min="6384" max="6384" width="56.42578125" style="2015" customWidth="1"/>
    <col min="6385" max="6385" width="10.28515625" style="2015" customWidth="1"/>
    <col min="6386" max="6392" width="10.7109375" style="2015" customWidth="1"/>
    <col min="6393" max="6393" width="9.140625" style="2015"/>
    <col min="6394" max="6394" width="11.28515625" style="2015" bestFit="1" customWidth="1"/>
    <col min="6395" max="6395" width="9.7109375" style="2015" bestFit="1" customWidth="1"/>
    <col min="6396" max="6638" width="9.140625" style="2015"/>
    <col min="6639" max="6639" width="5.28515625" style="2015" customWidth="1"/>
    <col min="6640" max="6640" width="56.42578125" style="2015" customWidth="1"/>
    <col min="6641" max="6641" width="10.28515625" style="2015" customWidth="1"/>
    <col min="6642" max="6648" width="10.7109375" style="2015" customWidth="1"/>
    <col min="6649" max="6649" width="9.140625" style="2015"/>
    <col min="6650" max="6650" width="11.28515625" style="2015" bestFit="1" customWidth="1"/>
    <col min="6651" max="6651" width="9.7109375" style="2015" bestFit="1" customWidth="1"/>
    <col min="6652" max="6894" width="9.140625" style="2015"/>
    <col min="6895" max="6895" width="5.28515625" style="2015" customWidth="1"/>
    <col min="6896" max="6896" width="56.42578125" style="2015" customWidth="1"/>
    <col min="6897" max="6897" width="10.28515625" style="2015" customWidth="1"/>
    <col min="6898" max="6904" width="10.7109375" style="2015" customWidth="1"/>
    <col min="6905" max="6905" width="9.140625" style="2015"/>
    <col min="6906" max="6906" width="11.28515625" style="2015" bestFit="1" customWidth="1"/>
    <col min="6907" max="6907" width="9.7109375" style="2015" bestFit="1" customWidth="1"/>
    <col min="6908" max="7150" width="9.140625" style="2015"/>
    <col min="7151" max="7151" width="5.28515625" style="2015" customWidth="1"/>
    <col min="7152" max="7152" width="56.42578125" style="2015" customWidth="1"/>
    <col min="7153" max="7153" width="10.28515625" style="2015" customWidth="1"/>
    <col min="7154" max="7160" width="10.7109375" style="2015" customWidth="1"/>
    <col min="7161" max="7161" width="9.140625" style="2015"/>
    <col min="7162" max="7162" width="11.28515625" style="2015" bestFit="1" customWidth="1"/>
    <col min="7163" max="7163" width="9.7109375" style="2015" bestFit="1" customWidth="1"/>
    <col min="7164" max="7406" width="9.140625" style="2015"/>
    <col min="7407" max="7407" width="5.28515625" style="2015" customWidth="1"/>
    <col min="7408" max="7408" width="56.42578125" style="2015" customWidth="1"/>
    <col min="7409" max="7409" width="10.28515625" style="2015" customWidth="1"/>
    <col min="7410" max="7416" width="10.7109375" style="2015" customWidth="1"/>
    <col min="7417" max="7417" width="9.140625" style="2015"/>
    <col min="7418" max="7418" width="11.28515625" style="2015" bestFit="1" customWidth="1"/>
    <col min="7419" max="7419" width="9.7109375" style="2015" bestFit="1" customWidth="1"/>
    <col min="7420" max="7662" width="9.140625" style="2015"/>
    <col min="7663" max="7663" width="5.28515625" style="2015" customWidth="1"/>
    <col min="7664" max="7664" width="56.42578125" style="2015" customWidth="1"/>
    <col min="7665" max="7665" width="10.28515625" style="2015" customWidth="1"/>
    <col min="7666" max="7672" width="10.7109375" style="2015" customWidth="1"/>
    <col min="7673" max="7673" width="9.140625" style="2015"/>
    <col min="7674" max="7674" width="11.28515625" style="2015" bestFit="1" customWidth="1"/>
    <col min="7675" max="7675" width="9.7109375" style="2015" bestFit="1" customWidth="1"/>
    <col min="7676" max="7918" width="9.140625" style="2015"/>
    <col min="7919" max="7919" width="5.28515625" style="2015" customWidth="1"/>
    <col min="7920" max="7920" width="56.42578125" style="2015" customWidth="1"/>
    <col min="7921" max="7921" width="10.28515625" style="2015" customWidth="1"/>
    <col min="7922" max="7928" width="10.7109375" style="2015" customWidth="1"/>
    <col min="7929" max="7929" width="9.140625" style="2015"/>
    <col min="7930" max="7930" width="11.28515625" style="2015" bestFit="1" customWidth="1"/>
    <col min="7931" max="7931" width="9.7109375" style="2015" bestFit="1" customWidth="1"/>
    <col min="7932" max="8174" width="9.140625" style="2015"/>
    <col min="8175" max="8175" width="5.28515625" style="2015" customWidth="1"/>
    <col min="8176" max="8176" width="56.42578125" style="2015" customWidth="1"/>
    <col min="8177" max="8177" width="10.28515625" style="2015" customWidth="1"/>
    <col min="8178" max="8184" width="10.7109375" style="2015" customWidth="1"/>
    <col min="8185" max="8185" width="9.140625" style="2015"/>
    <col min="8186" max="8186" width="11.28515625" style="2015" bestFit="1" customWidth="1"/>
    <col min="8187" max="8187" width="9.7109375" style="2015" bestFit="1" customWidth="1"/>
    <col min="8188" max="8430" width="9.140625" style="2015"/>
    <col min="8431" max="8431" width="5.28515625" style="2015" customWidth="1"/>
    <col min="8432" max="8432" width="56.42578125" style="2015" customWidth="1"/>
    <col min="8433" max="8433" width="10.28515625" style="2015" customWidth="1"/>
    <col min="8434" max="8440" width="10.7109375" style="2015" customWidth="1"/>
    <col min="8441" max="8441" width="9.140625" style="2015"/>
    <col min="8442" max="8442" width="11.28515625" style="2015" bestFit="1" customWidth="1"/>
    <col min="8443" max="8443" width="9.7109375" style="2015" bestFit="1" customWidth="1"/>
    <col min="8444" max="8686" width="9.140625" style="2015"/>
    <col min="8687" max="8687" width="5.28515625" style="2015" customWidth="1"/>
    <col min="8688" max="8688" width="56.42578125" style="2015" customWidth="1"/>
    <col min="8689" max="8689" width="10.28515625" style="2015" customWidth="1"/>
    <col min="8690" max="8696" width="10.7109375" style="2015" customWidth="1"/>
    <col min="8697" max="8697" width="9.140625" style="2015"/>
    <col min="8698" max="8698" width="11.28515625" style="2015" bestFit="1" customWidth="1"/>
    <col min="8699" max="8699" width="9.7109375" style="2015" bestFit="1" customWidth="1"/>
    <col min="8700" max="8942" width="9.140625" style="2015"/>
    <col min="8943" max="8943" width="5.28515625" style="2015" customWidth="1"/>
    <col min="8944" max="8944" width="56.42578125" style="2015" customWidth="1"/>
    <col min="8945" max="8945" width="10.28515625" style="2015" customWidth="1"/>
    <col min="8946" max="8952" width="10.7109375" style="2015" customWidth="1"/>
    <col min="8953" max="8953" width="9.140625" style="2015"/>
    <col min="8954" max="8954" width="11.28515625" style="2015" bestFit="1" customWidth="1"/>
    <col min="8955" max="8955" width="9.7109375" style="2015" bestFit="1" customWidth="1"/>
    <col min="8956" max="9198" width="9.140625" style="2015"/>
    <col min="9199" max="9199" width="5.28515625" style="2015" customWidth="1"/>
    <col min="9200" max="9200" width="56.42578125" style="2015" customWidth="1"/>
    <col min="9201" max="9201" width="10.28515625" style="2015" customWidth="1"/>
    <col min="9202" max="9208" width="10.7109375" style="2015" customWidth="1"/>
    <col min="9209" max="9209" width="9.140625" style="2015"/>
    <col min="9210" max="9210" width="11.28515625" style="2015" bestFit="1" customWidth="1"/>
    <col min="9211" max="9211" width="9.7109375" style="2015" bestFit="1" customWidth="1"/>
    <col min="9212" max="9454" width="9.140625" style="2015"/>
    <col min="9455" max="9455" width="5.28515625" style="2015" customWidth="1"/>
    <col min="9456" max="9456" width="56.42578125" style="2015" customWidth="1"/>
    <col min="9457" max="9457" width="10.28515625" style="2015" customWidth="1"/>
    <col min="9458" max="9464" width="10.7109375" style="2015" customWidth="1"/>
    <col min="9465" max="9465" width="9.140625" style="2015"/>
    <col min="9466" max="9466" width="11.28515625" style="2015" bestFit="1" customWidth="1"/>
    <col min="9467" max="9467" width="9.7109375" style="2015" bestFit="1" customWidth="1"/>
    <col min="9468" max="9710" width="9.140625" style="2015"/>
    <col min="9711" max="9711" width="5.28515625" style="2015" customWidth="1"/>
    <col min="9712" max="9712" width="56.42578125" style="2015" customWidth="1"/>
    <col min="9713" max="9713" width="10.28515625" style="2015" customWidth="1"/>
    <col min="9714" max="9720" width="10.7109375" style="2015" customWidth="1"/>
    <col min="9721" max="9721" width="9.140625" style="2015"/>
    <col min="9722" max="9722" width="11.28515625" style="2015" bestFit="1" customWidth="1"/>
    <col min="9723" max="9723" width="9.7109375" style="2015" bestFit="1" customWidth="1"/>
    <col min="9724" max="9966" width="9.140625" style="2015"/>
    <col min="9967" max="9967" width="5.28515625" style="2015" customWidth="1"/>
    <col min="9968" max="9968" width="56.42578125" style="2015" customWidth="1"/>
    <col min="9969" max="9969" width="10.28515625" style="2015" customWidth="1"/>
    <col min="9970" max="9976" width="10.7109375" style="2015" customWidth="1"/>
    <col min="9977" max="9977" width="9.140625" style="2015"/>
    <col min="9978" max="9978" width="11.28515625" style="2015" bestFit="1" customWidth="1"/>
    <col min="9979" max="9979" width="9.7109375" style="2015" bestFit="1" customWidth="1"/>
    <col min="9980" max="10222" width="9.140625" style="2015"/>
    <col min="10223" max="10223" width="5.28515625" style="2015" customWidth="1"/>
    <col min="10224" max="10224" width="56.42578125" style="2015" customWidth="1"/>
    <col min="10225" max="10225" width="10.28515625" style="2015" customWidth="1"/>
    <col min="10226" max="10232" width="10.7109375" style="2015" customWidth="1"/>
    <col min="10233" max="10233" width="9.140625" style="2015"/>
    <col min="10234" max="10234" width="11.28515625" style="2015" bestFit="1" customWidth="1"/>
    <col min="10235" max="10235" width="9.7109375" style="2015" bestFit="1" customWidth="1"/>
    <col min="10236" max="10478" width="9.140625" style="2015"/>
    <col min="10479" max="10479" width="5.28515625" style="2015" customWidth="1"/>
    <col min="10480" max="10480" width="56.42578125" style="2015" customWidth="1"/>
    <col min="10481" max="10481" width="10.28515625" style="2015" customWidth="1"/>
    <col min="10482" max="10488" width="10.7109375" style="2015" customWidth="1"/>
    <col min="10489" max="10489" width="9.140625" style="2015"/>
    <col min="10490" max="10490" width="11.28515625" style="2015" bestFit="1" customWidth="1"/>
    <col min="10491" max="10491" width="9.7109375" style="2015" bestFit="1" customWidth="1"/>
    <col min="10492" max="10734" width="9.140625" style="2015"/>
    <col min="10735" max="10735" width="5.28515625" style="2015" customWidth="1"/>
    <col min="10736" max="10736" width="56.42578125" style="2015" customWidth="1"/>
    <col min="10737" max="10737" width="10.28515625" style="2015" customWidth="1"/>
    <col min="10738" max="10744" width="10.7109375" style="2015" customWidth="1"/>
    <col min="10745" max="10745" width="9.140625" style="2015"/>
    <col min="10746" max="10746" width="11.28515625" style="2015" bestFit="1" customWidth="1"/>
    <col min="10747" max="10747" width="9.7109375" style="2015" bestFit="1" customWidth="1"/>
    <col min="10748" max="10990" width="9.140625" style="2015"/>
    <col min="10991" max="10991" width="5.28515625" style="2015" customWidth="1"/>
    <col min="10992" max="10992" width="56.42578125" style="2015" customWidth="1"/>
    <col min="10993" max="10993" width="10.28515625" style="2015" customWidth="1"/>
    <col min="10994" max="11000" width="10.7109375" style="2015" customWidth="1"/>
    <col min="11001" max="11001" width="9.140625" style="2015"/>
    <col min="11002" max="11002" width="11.28515625" style="2015" bestFit="1" customWidth="1"/>
    <col min="11003" max="11003" width="9.7109375" style="2015" bestFit="1" customWidth="1"/>
    <col min="11004" max="11246" width="9.140625" style="2015"/>
    <col min="11247" max="11247" width="5.28515625" style="2015" customWidth="1"/>
    <col min="11248" max="11248" width="56.42578125" style="2015" customWidth="1"/>
    <col min="11249" max="11249" width="10.28515625" style="2015" customWidth="1"/>
    <col min="11250" max="11256" width="10.7109375" style="2015" customWidth="1"/>
    <col min="11257" max="11257" width="9.140625" style="2015"/>
    <col min="11258" max="11258" width="11.28515625" style="2015" bestFit="1" customWidth="1"/>
    <col min="11259" max="11259" width="9.7109375" style="2015" bestFit="1" customWidth="1"/>
    <col min="11260" max="11502" width="9.140625" style="2015"/>
    <col min="11503" max="11503" width="5.28515625" style="2015" customWidth="1"/>
    <col min="11504" max="11504" width="56.42578125" style="2015" customWidth="1"/>
    <col min="11505" max="11505" width="10.28515625" style="2015" customWidth="1"/>
    <col min="11506" max="11512" width="10.7109375" style="2015" customWidth="1"/>
    <col min="11513" max="11513" width="9.140625" style="2015"/>
    <col min="11514" max="11514" width="11.28515625" style="2015" bestFit="1" customWidth="1"/>
    <col min="11515" max="11515" width="9.7109375" style="2015" bestFit="1" customWidth="1"/>
    <col min="11516" max="11758" width="9.140625" style="2015"/>
    <col min="11759" max="11759" width="5.28515625" style="2015" customWidth="1"/>
    <col min="11760" max="11760" width="56.42578125" style="2015" customWidth="1"/>
    <col min="11761" max="11761" width="10.28515625" style="2015" customWidth="1"/>
    <col min="11762" max="11768" width="10.7109375" style="2015" customWidth="1"/>
    <col min="11769" max="11769" width="9.140625" style="2015"/>
    <col min="11770" max="11770" width="11.28515625" style="2015" bestFit="1" customWidth="1"/>
    <col min="11771" max="11771" width="9.7109375" style="2015" bestFit="1" customWidth="1"/>
    <col min="11772" max="12014" width="9.140625" style="2015"/>
    <col min="12015" max="12015" width="5.28515625" style="2015" customWidth="1"/>
    <col min="12016" max="12016" width="56.42578125" style="2015" customWidth="1"/>
    <col min="12017" max="12017" width="10.28515625" style="2015" customWidth="1"/>
    <col min="12018" max="12024" width="10.7109375" style="2015" customWidth="1"/>
    <col min="12025" max="12025" width="9.140625" style="2015"/>
    <col min="12026" max="12026" width="11.28515625" style="2015" bestFit="1" customWidth="1"/>
    <col min="12027" max="12027" width="9.7109375" style="2015" bestFit="1" customWidth="1"/>
    <col min="12028" max="12270" width="9.140625" style="2015"/>
    <col min="12271" max="12271" width="5.28515625" style="2015" customWidth="1"/>
    <col min="12272" max="12272" width="56.42578125" style="2015" customWidth="1"/>
    <col min="12273" max="12273" width="10.28515625" style="2015" customWidth="1"/>
    <col min="12274" max="12280" width="10.7109375" style="2015" customWidth="1"/>
    <col min="12281" max="12281" width="9.140625" style="2015"/>
    <col min="12282" max="12282" width="11.28515625" style="2015" bestFit="1" customWidth="1"/>
    <col min="12283" max="12283" width="9.7109375" style="2015" bestFit="1" customWidth="1"/>
    <col min="12284" max="12526" width="9.140625" style="2015"/>
    <col min="12527" max="12527" width="5.28515625" style="2015" customWidth="1"/>
    <col min="12528" max="12528" width="56.42578125" style="2015" customWidth="1"/>
    <col min="12529" max="12529" width="10.28515625" style="2015" customWidth="1"/>
    <col min="12530" max="12536" width="10.7109375" style="2015" customWidth="1"/>
    <col min="12537" max="12537" width="9.140625" style="2015"/>
    <col min="12538" max="12538" width="11.28515625" style="2015" bestFit="1" customWidth="1"/>
    <col min="12539" max="12539" width="9.7109375" style="2015" bestFit="1" customWidth="1"/>
    <col min="12540" max="12782" width="9.140625" style="2015"/>
    <col min="12783" max="12783" width="5.28515625" style="2015" customWidth="1"/>
    <col min="12784" max="12784" width="56.42578125" style="2015" customWidth="1"/>
    <col min="12785" max="12785" width="10.28515625" style="2015" customWidth="1"/>
    <col min="12786" max="12792" width="10.7109375" style="2015" customWidth="1"/>
    <col min="12793" max="12793" width="9.140625" style="2015"/>
    <col min="12794" max="12794" width="11.28515625" style="2015" bestFit="1" customWidth="1"/>
    <col min="12795" max="12795" width="9.7109375" style="2015" bestFit="1" customWidth="1"/>
    <col min="12796" max="13038" width="9.140625" style="2015"/>
    <col min="13039" max="13039" width="5.28515625" style="2015" customWidth="1"/>
    <col min="13040" max="13040" width="56.42578125" style="2015" customWidth="1"/>
    <col min="13041" max="13041" width="10.28515625" style="2015" customWidth="1"/>
    <col min="13042" max="13048" width="10.7109375" style="2015" customWidth="1"/>
    <col min="13049" max="13049" width="9.140625" style="2015"/>
    <col min="13050" max="13050" width="11.28515625" style="2015" bestFit="1" customWidth="1"/>
    <col min="13051" max="13051" width="9.7109375" style="2015" bestFit="1" customWidth="1"/>
    <col min="13052" max="13294" width="9.140625" style="2015"/>
    <col min="13295" max="13295" width="5.28515625" style="2015" customWidth="1"/>
    <col min="13296" max="13296" width="56.42578125" style="2015" customWidth="1"/>
    <col min="13297" max="13297" width="10.28515625" style="2015" customWidth="1"/>
    <col min="13298" max="13304" width="10.7109375" style="2015" customWidth="1"/>
    <col min="13305" max="13305" width="9.140625" style="2015"/>
    <col min="13306" max="13306" width="11.28515625" style="2015" bestFit="1" customWidth="1"/>
    <col min="13307" max="13307" width="9.7109375" style="2015" bestFit="1" customWidth="1"/>
    <col min="13308" max="13550" width="9.140625" style="2015"/>
    <col min="13551" max="13551" width="5.28515625" style="2015" customWidth="1"/>
    <col min="13552" max="13552" width="56.42578125" style="2015" customWidth="1"/>
    <col min="13553" max="13553" width="10.28515625" style="2015" customWidth="1"/>
    <col min="13554" max="13560" width="10.7109375" style="2015" customWidth="1"/>
    <col min="13561" max="13561" width="9.140625" style="2015"/>
    <col min="13562" max="13562" width="11.28515625" style="2015" bestFit="1" customWidth="1"/>
    <col min="13563" max="13563" width="9.7109375" style="2015" bestFit="1" customWidth="1"/>
    <col min="13564" max="13806" width="9.140625" style="2015"/>
    <col min="13807" max="13807" width="5.28515625" style="2015" customWidth="1"/>
    <col min="13808" max="13808" width="56.42578125" style="2015" customWidth="1"/>
    <col min="13809" max="13809" width="10.28515625" style="2015" customWidth="1"/>
    <col min="13810" max="13816" width="10.7109375" style="2015" customWidth="1"/>
    <col min="13817" max="13817" width="9.140625" style="2015"/>
    <col min="13818" max="13818" width="11.28515625" style="2015" bestFit="1" customWidth="1"/>
    <col min="13819" max="13819" width="9.7109375" style="2015" bestFit="1" customWidth="1"/>
    <col min="13820" max="14062" width="9.140625" style="2015"/>
    <col min="14063" max="14063" width="5.28515625" style="2015" customWidth="1"/>
    <col min="14064" max="14064" width="56.42578125" style="2015" customWidth="1"/>
    <col min="14065" max="14065" width="10.28515625" style="2015" customWidth="1"/>
    <col min="14066" max="14072" width="10.7109375" style="2015" customWidth="1"/>
    <col min="14073" max="14073" width="9.140625" style="2015"/>
    <col min="14074" max="14074" width="11.28515625" style="2015" bestFit="1" customWidth="1"/>
    <col min="14075" max="14075" width="9.7109375" style="2015" bestFit="1" customWidth="1"/>
    <col min="14076" max="14318" width="9.140625" style="2015"/>
    <col min="14319" max="14319" width="5.28515625" style="2015" customWidth="1"/>
    <col min="14320" max="14320" width="56.42578125" style="2015" customWidth="1"/>
    <col min="14321" max="14321" width="10.28515625" style="2015" customWidth="1"/>
    <col min="14322" max="14328" width="10.7109375" style="2015" customWidth="1"/>
    <col min="14329" max="14329" width="9.140625" style="2015"/>
    <col min="14330" max="14330" width="11.28515625" style="2015" bestFit="1" customWidth="1"/>
    <col min="14331" max="14331" width="9.7109375" style="2015" bestFit="1" customWidth="1"/>
    <col min="14332" max="14574" width="9.140625" style="2015"/>
    <col min="14575" max="14575" width="5.28515625" style="2015" customWidth="1"/>
    <col min="14576" max="14576" width="56.42578125" style="2015" customWidth="1"/>
    <col min="14577" max="14577" width="10.28515625" style="2015" customWidth="1"/>
    <col min="14578" max="14584" width="10.7109375" style="2015" customWidth="1"/>
    <col min="14585" max="14585" width="9.140625" style="2015"/>
    <col min="14586" max="14586" width="11.28515625" style="2015" bestFit="1" customWidth="1"/>
    <col min="14587" max="14587" width="9.7109375" style="2015" bestFit="1" customWidth="1"/>
    <col min="14588" max="14830" width="9.140625" style="2015"/>
    <col min="14831" max="14831" width="5.28515625" style="2015" customWidth="1"/>
    <col min="14832" max="14832" width="56.42578125" style="2015" customWidth="1"/>
    <col min="14833" max="14833" width="10.28515625" style="2015" customWidth="1"/>
    <col min="14834" max="14840" width="10.7109375" style="2015" customWidth="1"/>
    <col min="14841" max="14841" width="9.140625" style="2015"/>
    <col min="14842" max="14842" width="11.28515625" style="2015" bestFit="1" customWidth="1"/>
    <col min="14843" max="14843" width="9.7109375" style="2015" bestFit="1" customWidth="1"/>
    <col min="14844" max="15086" width="9.140625" style="2015"/>
    <col min="15087" max="15087" width="5.28515625" style="2015" customWidth="1"/>
    <col min="15088" max="15088" width="56.42578125" style="2015" customWidth="1"/>
    <col min="15089" max="15089" width="10.28515625" style="2015" customWidth="1"/>
    <col min="15090" max="15096" width="10.7109375" style="2015" customWidth="1"/>
    <col min="15097" max="15097" width="9.140625" style="2015"/>
    <col min="15098" max="15098" width="11.28515625" style="2015" bestFit="1" customWidth="1"/>
    <col min="15099" max="15099" width="9.7109375" style="2015" bestFit="1" customWidth="1"/>
    <col min="15100" max="15342" width="9.140625" style="2015"/>
    <col min="15343" max="15343" width="5.28515625" style="2015" customWidth="1"/>
    <col min="15344" max="15344" width="56.42578125" style="2015" customWidth="1"/>
    <col min="15345" max="15345" width="10.28515625" style="2015" customWidth="1"/>
    <col min="15346" max="15352" width="10.7109375" style="2015" customWidth="1"/>
    <col min="15353" max="15353" width="9.140625" style="2015"/>
    <col min="15354" max="15354" width="11.28515625" style="2015" bestFit="1" customWidth="1"/>
    <col min="15355" max="15355" width="9.7109375" style="2015" bestFit="1" customWidth="1"/>
    <col min="15356" max="15598" width="9.140625" style="2015"/>
    <col min="15599" max="15599" width="5.28515625" style="2015" customWidth="1"/>
    <col min="15600" max="15600" width="56.42578125" style="2015" customWidth="1"/>
    <col min="15601" max="15601" width="10.28515625" style="2015" customWidth="1"/>
    <col min="15602" max="15608" width="10.7109375" style="2015" customWidth="1"/>
    <col min="15609" max="15609" width="9.140625" style="2015"/>
    <col min="15610" max="15610" width="11.28515625" style="2015" bestFit="1" customWidth="1"/>
    <col min="15611" max="15611" width="9.7109375" style="2015" bestFit="1" customWidth="1"/>
    <col min="15612" max="15854" width="9.140625" style="2015"/>
    <col min="15855" max="15855" width="5.28515625" style="2015" customWidth="1"/>
    <col min="15856" max="15856" width="56.42578125" style="2015" customWidth="1"/>
    <col min="15857" max="15857" width="10.28515625" style="2015" customWidth="1"/>
    <col min="15858" max="15864" width="10.7109375" style="2015" customWidth="1"/>
    <col min="15865" max="15865" width="9.140625" style="2015"/>
    <col min="15866" max="15866" width="11.28515625" style="2015" bestFit="1" customWidth="1"/>
    <col min="15867" max="15867" width="9.7109375" style="2015" bestFit="1" customWidth="1"/>
    <col min="15868" max="16110" width="9.140625" style="2015"/>
    <col min="16111" max="16111" width="5.28515625" style="2015" customWidth="1"/>
    <col min="16112" max="16112" width="56.42578125" style="2015" customWidth="1"/>
    <col min="16113" max="16113" width="10.28515625" style="2015" customWidth="1"/>
    <col min="16114" max="16120" width="10.7109375" style="2015" customWidth="1"/>
    <col min="16121" max="16121" width="9.140625" style="2015"/>
    <col min="16122" max="16122" width="11.28515625" style="2015" bestFit="1" customWidth="1"/>
    <col min="16123" max="16123" width="9.7109375" style="2015" bestFit="1" customWidth="1"/>
    <col min="16124" max="16384" width="9.140625" style="2015"/>
  </cols>
  <sheetData>
    <row r="1" spans="1:25" ht="13.5">
      <c r="A1" s="5307" t="s">
        <v>160</v>
      </c>
      <c r="B1" s="5307"/>
      <c r="C1" s="5307"/>
      <c r="D1" s="5307"/>
      <c r="E1" s="5307"/>
      <c r="F1" s="5307"/>
      <c r="G1" s="5307"/>
      <c r="H1" s="5307"/>
      <c r="I1" s="5307"/>
    </row>
    <row r="2" spans="1:25" s="4040" customFormat="1" ht="18.75">
      <c r="A2" s="5308" t="s">
        <v>659</v>
      </c>
      <c r="B2" s="5308"/>
      <c r="C2" s="5308"/>
      <c r="D2" s="5308"/>
      <c r="E2" s="5308"/>
      <c r="F2" s="5308"/>
      <c r="G2" s="5308"/>
      <c r="H2" s="5308"/>
      <c r="I2" s="5308"/>
    </row>
    <row r="3" spans="1:25" s="4041" customFormat="1" ht="15.75">
      <c r="A3" s="5309" t="s">
        <v>660</v>
      </c>
      <c r="B3" s="5309"/>
      <c r="C3" s="5309"/>
      <c r="D3" s="5309"/>
      <c r="E3" s="5309"/>
      <c r="F3" s="5309"/>
      <c r="G3" s="5309"/>
      <c r="H3" s="5309"/>
      <c r="I3" s="5309"/>
    </row>
    <row r="4" spans="1:25" s="4041" customFormat="1" ht="15.75">
      <c r="A4" s="5310" t="str">
        <f>'1. Обща информация'!A4</f>
        <v>на "Водоснабдяване и канализация" ООД, гр. Монтана</v>
      </c>
      <c r="B4" s="5310"/>
      <c r="C4" s="5310"/>
      <c r="D4" s="5310"/>
      <c r="E4" s="5310"/>
      <c r="F4" s="5310"/>
      <c r="G4" s="5310"/>
      <c r="H4" s="5310"/>
      <c r="I4" s="5310"/>
      <c r="J4" s="194"/>
      <c r="K4" s="194"/>
      <c r="L4" s="194"/>
      <c r="M4" s="194"/>
      <c r="N4" s="194"/>
      <c r="O4" s="194"/>
      <c r="P4" s="194"/>
      <c r="Q4" s="194"/>
      <c r="R4" s="194"/>
      <c r="S4" s="194"/>
      <c r="T4" s="194"/>
      <c r="U4" s="194"/>
      <c r="V4" s="194"/>
      <c r="W4" s="194"/>
      <c r="X4" s="194"/>
      <c r="Y4" s="194"/>
    </row>
    <row r="5" spans="1:25" s="4041" customFormat="1" ht="15.75">
      <c r="A5" s="5310" t="str">
        <f>'1. Обща информация'!A5</f>
        <v>ЕИК по БУЛСТАТ: 821152916</v>
      </c>
      <c r="B5" s="5310"/>
      <c r="C5" s="5310"/>
      <c r="D5" s="5310"/>
      <c r="E5" s="5310"/>
      <c r="F5" s="5310"/>
      <c r="G5" s="5310"/>
      <c r="H5" s="5310"/>
      <c r="I5" s="5310"/>
      <c r="J5" s="194"/>
      <c r="K5" s="194"/>
      <c r="L5" s="194"/>
      <c r="M5" s="194"/>
      <c r="N5" s="194"/>
      <c r="O5" s="194"/>
      <c r="P5" s="194"/>
      <c r="Q5" s="194"/>
      <c r="R5" s="194"/>
      <c r="S5" s="194"/>
      <c r="T5" s="194"/>
      <c r="U5" s="194"/>
      <c r="V5" s="194"/>
      <c r="W5" s="194"/>
      <c r="X5" s="194"/>
      <c r="Y5" s="194"/>
    </row>
    <row r="6" spans="1:25" s="4041" customFormat="1" ht="16.5" thickBot="1">
      <c r="A6" s="4692"/>
      <c r="B6" s="4692"/>
      <c r="C6" s="4692"/>
      <c r="D6" s="781"/>
      <c r="E6" s="4692"/>
      <c r="F6" s="4692"/>
      <c r="G6" s="4692"/>
      <c r="H6" s="4692"/>
      <c r="I6" s="781"/>
      <c r="J6" s="194"/>
      <c r="K6" s="194"/>
      <c r="L6" s="194"/>
      <c r="M6" s="194"/>
      <c r="N6" s="194"/>
      <c r="O6" s="194"/>
      <c r="P6" s="194"/>
      <c r="Q6" s="194"/>
      <c r="R6" s="194"/>
      <c r="S6" s="194"/>
      <c r="T6" s="194"/>
      <c r="U6" s="194"/>
      <c r="V6" s="194"/>
      <c r="W6" s="194"/>
      <c r="X6" s="194"/>
      <c r="Y6" s="194"/>
    </row>
    <row r="7" spans="1:25" s="4042" customFormat="1" ht="19.5" thickBot="1">
      <c r="A7" s="780" t="s">
        <v>1</v>
      </c>
      <c r="B7" s="1993" t="s">
        <v>3</v>
      </c>
      <c r="C7" s="1993" t="s">
        <v>518</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043" customFormat="1" ht="13.5" thickBot="1">
      <c r="A8" s="184" t="s">
        <v>519</v>
      </c>
      <c r="B8" s="5289" t="s">
        <v>661</v>
      </c>
      <c r="C8" s="5290"/>
      <c r="D8" s="5290"/>
      <c r="E8" s="5290"/>
      <c r="F8" s="5290"/>
      <c r="G8" s="5290"/>
      <c r="H8" s="5290"/>
      <c r="I8" s="5291"/>
    </row>
    <row r="9" spans="1:25" s="2005" customFormat="1" ht="13.5" thickBot="1">
      <c r="A9" s="1994" t="s">
        <v>521</v>
      </c>
      <c r="B9" s="1995" t="str">
        <f>"Доставяне на вода на друг ВиК оператор - "&amp;'1. Обща информация'!B33</f>
        <v>Доставяне на вода на друг ВиК оператор - ВиК Враца</v>
      </c>
      <c r="C9" s="1994"/>
      <c r="D9" s="1996"/>
      <c r="E9" s="1997"/>
      <c r="F9" s="1997"/>
      <c r="G9" s="1997"/>
      <c r="H9" s="1997"/>
      <c r="I9" s="1998"/>
    </row>
    <row r="10" spans="1:25" s="2005" customFormat="1" ht="21.75" customHeight="1">
      <c r="A10" s="4688" t="s">
        <v>662</v>
      </c>
      <c r="B10" s="774" t="s">
        <v>522</v>
      </c>
      <c r="C10" s="389" t="s">
        <v>523</v>
      </c>
      <c r="D10" s="826">
        <f>D11+D12+D13+D14</f>
        <v>9267566</v>
      </c>
      <c r="E10" s="224">
        <f>E11+E12+E13+E14</f>
        <v>10475000</v>
      </c>
      <c r="F10" s="224">
        <f>F11+F12+F13+F14</f>
        <v>10475000</v>
      </c>
      <c r="G10" s="224">
        <f t="shared" ref="G10:I10" si="0">G11+G12+G13+G14</f>
        <v>10475000</v>
      </c>
      <c r="H10" s="224">
        <f t="shared" si="0"/>
        <v>10475000</v>
      </c>
      <c r="I10" s="225">
        <f t="shared" si="0"/>
        <v>10475000</v>
      </c>
    </row>
    <row r="11" spans="1:25" s="1848" customFormat="1" ht="15.75">
      <c r="A11" s="86" t="s">
        <v>662</v>
      </c>
      <c r="B11" s="1999" t="s">
        <v>524</v>
      </c>
      <c r="C11" s="391" t="s">
        <v>523</v>
      </c>
      <c r="D11" s="827">
        <v>9186833</v>
      </c>
      <c r="E11" s="219">
        <v>10375000</v>
      </c>
      <c r="F11" s="219">
        <v>10375000</v>
      </c>
      <c r="G11" s="219">
        <v>10375000</v>
      </c>
      <c r="H11" s="219">
        <v>10375000</v>
      </c>
      <c r="I11" s="219">
        <v>10375000</v>
      </c>
    </row>
    <row r="12" spans="1:25" s="1848" customFormat="1" ht="15.75">
      <c r="A12" s="86" t="s">
        <v>663</v>
      </c>
      <c r="B12" s="775" t="s">
        <v>525</v>
      </c>
      <c r="C12" s="391" t="s">
        <v>523</v>
      </c>
      <c r="D12" s="827">
        <v>80733</v>
      </c>
      <c r="E12" s="219">
        <v>100000</v>
      </c>
      <c r="F12" s="219">
        <v>100000</v>
      </c>
      <c r="G12" s="219">
        <v>100000</v>
      </c>
      <c r="H12" s="219">
        <v>100000</v>
      </c>
      <c r="I12" s="220">
        <v>100000</v>
      </c>
    </row>
    <row r="13" spans="1:25" s="1848" customFormat="1" ht="15.75">
      <c r="A13" s="86" t="s">
        <v>664</v>
      </c>
      <c r="B13" s="775" t="s">
        <v>526</v>
      </c>
      <c r="C13" s="391" t="s">
        <v>523</v>
      </c>
      <c r="D13" s="827"/>
      <c r="E13" s="219"/>
      <c r="F13" s="219"/>
      <c r="G13" s="219"/>
      <c r="H13" s="219"/>
      <c r="I13" s="220"/>
    </row>
    <row r="14" spans="1:25" s="1848" customFormat="1" ht="16.5" thickBot="1">
      <c r="A14" s="776" t="s">
        <v>665</v>
      </c>
      <c r="B14" s="4044" t="s">
        <v>527</v>
      </c>
      <c r="C14" s="777" t="s">
        <v>523</v>
      </c>
      <c r="D14" s="828"/>
      <c r="E14" s="829"/>
      <c r="F14" s="829"/>
      <c r="G14" s="829"/>
      <c r="H14" s="829"/>
      <c r="I14" s="830"/>
    </row>
    <row r="15" spans="1:25" s="2005" customFormat="1" ht="15.75">
      <c r="A15" s="5177" t="s">
        <v>666</v>
      </c>
      <c r="B15" s="5179" t="s">
        <v>533</v>
      </c>
      <c r="C15" s="394" t="s">
        <v>523</v>
      </c>
      <c r="D15" s="2020">
        <v>8872133</v>
      </c>
      <c r="E15" s="2021">
        <v>10100000</v>
      </c>
      <c r="F15" s="2021">
        <v>10100000</v>
      </c>
      <c r="G15" s="2021">
        <v>10100000</v>
      </c>
      <c r="H15" s="2021">
        <v>10100000</v>
      </c>
      <c r="I15" s="2022">
        <v>10100000</v>
      </c>
    </row>
    <row r="16" spans="1:25" s="2005" customFormat="1" ht="13.5" thickBot="1">
      <c r="A16" s="5178"/>
      <c r="B16" s="5180"/>
      <c r="C16" s="391" t="s">
        <v>310</v>
      </c>
      <c r="D16" s="831">
        <f>IFERROR(D15/D10,0)</f>
        <v>0.95733151509252812</v>
      </c>
      <c r="E16" s="239">
        <f t="shared" ref="E16:I16" si="1">IFERROR(E15/E10,0)</f>
        <v>0.96420047732696901</v>
      </c>
      <c r="F16" s="239">
        <f t="shared" si="1"/>
        <v>0.96420047732696901</v>
      </c>
      <c r="G16" s="239">
        <f t="shared" si="1"/>
        <v>0.96420047732696901</v>
      </c>
      <c r="H16" s="239">
        <f t="shared" si="1"/>
        <v>0.96420047732696901</v>
      </c>
      <c r="I16" s="240">
        <f t="shared" si="1"/>
        <v>0.96420047732696901</v>
      </c>
    </row>
    <row r="17" spans="1:9" s="2005" customFormat="1" ht="15.75">
      <c r="A17" s="5311" t="s">
        <v>667</v>
      </c>
      <c r="B17" s="5312" t="s">
        <v>539</v>
      </c>
      <c r="C17" s="574" t="s">
        <v>523</v>
      </c>
      <c r="D17" s="2023"/>
      <c r="E17" s="2024"/>
      <c r="F17" s="2024"/>
      <c r="G17" s="2024"/>
      <c r="H17" s="2024"/>
      <c r="I17" s="2025"/>
    </row>
    <row r="18" spans="1:9" s="2005" customFormat="1" ht="13.5" thickBot="1">
      <c r="A18" s="5226"/>
      <c r="B18" s="5227"/>
      <c r="C18" s="554" t="s">
        <v>310</v>
      </c>
      <c r="D18" s="963">
        <f t="shared" ref="D18:I18" si="2">IFERROR(D17/D10,0)</f>
        <v>0</v>
      </c>
      <c r="E18" s="964">
        <f t="shared" si="2"/>
        <v>0</v>
      </c>
      <c r="F18" s="964">
        <f t="shared" si="2"/>
        <v>0</v>
      </c>
      <c r="G18" s="964">
        <f t="shared" si="2"/>
        <v>0</v>
      </c>
      <c r="H18" s="964">
        <f t="shared" si="2"/>
        <v>0</v>
      </c>
      <c r="I18" s="965">
        <f t="shared" si="2"/>
        <v>0</v>
      </c>
    </row>
    <row r="19" spans="1:9" s="2005" customFormat="1" ht="15.75">
      <c r="A19" s="5199" t="s">
        <v>668</v>
      </c>
      <c r="B19" s="5228" t="s">
        <v>544</v>
      </c>
      <c r="C19" s="530" t="s">
        <v>523</v>
      </c>
      <c r="D19" s="540">
        <f>D21+D23</f>
        <v>395433</v>
      </c>
      <c r="E19" s="541">
        <f t="shared" ref="E19:I19" si="3">E21+E23</f>
        <v>375000</v>
      </c>
      <c r="F19" s="541">
        <f t="shared" si="3"/>
        <v>375000</v>
      </c>
      <c r="G19" s="541">
        <f t="shared" si="3"/>
        <v>375000</v>
      </c>
      <c r="H19" s="541">
        <f t="shared" si="3"/>
        <v>375000</v>
      </c>
      <c r="I19" s="542">
        <f t="shared" si="3"/>
        <v>375000</v>
      </c>
    </row>
    <row r="20" spans="1:9" s="2005" customFormat="1" ht="13.5" thickBot="1">
      <c r="A20" s="5221"/>
      <c r="B20" s="5229"/>
      <c r="C20" s="578" t="s">
        <v>310</v>
      </c>
      <c r="D20" s="960">
        <f t="shared" ref="D20:I20" si="4">IFERROR(D19/D10,0)</f>
        <v>4.2668484907471931E-2</v>
      </c>
      <c r="E20" s="789">
        <f t="shared" si="4"/>
        <v>3.5799522673031027E-2</v>
      </c>
      <c r="F20" s="789">
        <f t="shared" si="4"/>
        <v>3.5799522673031027E-2</v>
      </c>
      <c r="G20" s="789">
        <f t="shared" si="4"/>
        <v>3.5799522673031027E-2</v>
      </c>
      <c r="H20" s="789">
        <f t="shared" si="4"/>
        <v>3.5799522673031027E-2</v>
      </c>
      <c r="I20" s="961">
        <f t="shared" si="4"/>
        <v>3.5799522673031027E-2</v>
      </c>
    </row>
    <row r="21" spans="1:9" s="2005" customFormat="1" ht="15.75">
      <c r="A21" s="5230" t="s">
        <v>546</v>
      </c>
      <c r="B21" s="5313" t="s">
        <v>547</v>
      </c>
      <c r="C21" s="574" t="s">
        <v>523</v>
      </c>
      <c r="D21" s="2023"/>
      <c r="E21" s="2024"/>
      <c r="F21" s="2024"/>
      <c r="G21" s="2024"/>
      <c r="H21" s="2024"/>
      <c r="I21" s="2025"/>
    </row>
    <row r="22" spans="1:9" s="2005" customFormat="1" ht="12.75">
      <c r="A22" s="5203"/>
      <c r="B22" s="5217"/>
      <c r="C22" s="962" t="s">
        <v>310</v>
      </c>
      <c r="D22" s="567">
        <f t="shared" ref="D22:I22" si="5">IFERROR(D21/D10,0)</f>
        <v>0</v>
      </c>
      <c r="E22" s="568">
        <f t="shared" si="5"/>
        <v>0</v>
      </c>
      <c r="F22" s="568">
        <f t="shared" si="5"/>
        <v>0</v>
      </c>
      <c r="G22" s="568">
        <f t="shared" si="5"/>
        <v>0</v>
      </c>
      <c r="H22" s="568">
        <f t="shared" si="5"/>
        <v>0</v>
      </c>
      <c r="I22" s="569">
        <f t="shared" si="5"/>
        <v>0</v>
      </c>
    </row>
    <row r="23" spans="1:9" s="2005" customFormat="1" ht="15.75">
      <c r="A23" s="5215" t="s">
        <v>552</v>
      </c>
      <c r="B23" s="5218" t="s">
        <v>553</v>
      </c>
      <c r="C23" s="535" t="s">
        <v>523</v>
      </c>
      <c r="D23" s="2026">
        <v>395433</v>
      </c>
      <c r="E23" s="2027">
        <v>375000</v>
      </c>
      <c r="F23" s="2027">
        <v>375000</v>
      </c>
      <c r="G23" s="2027">
        <v>375000</v>
      </c>
      <c r="H23" s="2027">
        <v>375000</v>
      </c>
      <c r="I23" s="2028">
        <v>375000</v>
      </c>
    </row>
    <row r="24" spans="1:9" s="2005" customFormat="1" ht="13.5" thickBot="1">
      <c r="A24" s="5314"/>
      <c r="B24" s="5315"/>
      <c r="C24" s="554" t="s">
        <v>310</v>
      </c>
      <c r="D24" s="966">
        <f t="shared" ref="D24:I24" si="6">IFERROR(D23/D10,0)</f>
        <v>4.2668484907471931E-2</v>
      </c>
      <c r="E24" s="967">
        <f t="shared" si="6"/>
        <v>3.5799522673031027E-2</v>
      </c>
      <c r="F24" s="967">
        <f t="shared" si="6"/>
        <v>3.5799522673031027E-2</v>
      </c>
      <c r="G24" s="967">
        <f t="shared" si="6"/>
        <v>3.5799522673031027E-2</v>
      </c>
      <c r="H24" s="967">
        <f t="shared" si="6"/>
        <v>3.5799522673031027E-2</v>
      </c>
      <c r="I24" s="968">
        <f t="shared" si="6"/>
        <v>3.5799522673031027E-2</v>
      </c>
    </row>
    <row r="25" spans="1:9" s="2005" customFormat="1" ht="15.75">
      <c r="A25" s="5297" t="s">
        <v>669</v>
      </c>
      <c r="B25" s="5300" t="s">
        <v>562</v>
      </c>
      <c r="C25" s="389" t="s">
        <v>523</v>
      </c>
      <c r="D25" s="832">
        <f>D19+D17</f>
        <v>395433</v>
      </c>
      <c r="E25" s="242">
        <f t="shared" ref="E25:I25" si="7">E19+E17</f>
        <v>375000</v>
      </c>
      <c r="F25" s="242">
        <f t="shared" si="7"/>
        <v>375000</v>
      </c>
      <c r="G25" s="242">
        <f t="shared" si="7"/>
        <v>375000</v>
      </c>
      <c r="H25" s="242">
        <f t="shared" si="7"/>
        <v>375000</v>
      </c>
      <c r="I25" s="243">
        <f t="shared" si="7"/>
        <v>375000</v>
      </c>
    </row>
    <row r="26" spans="1:9" s="2005" customFormat="1" ht="12.75">
      <c r="A26" s="5298"/>
      <c r="B26" s="5301"/>
      <c r="C26" s="396" t="s">
        <v>310</v>
      </c>
      <c r="D26" s="4045">
        <f t="shared" ref="D26:I26" si="8">IFERROR(D25/D10,0)</f>
        <v>4.2668484907471931E-2</v>
      </c>
      <c r="E26" s="4046">
        <f t="shared" si="8"/>
        <v>3.5799522673031027E-2</v>
      </c>
      <c r="F26" s="4046">
        <f t="shared" si="8"/>
        <v>3.5799522673031027E-2</v>
      </c>
      <c r="G26" s="4046">
        <f t="shared" si="8"/>
        <v>3.5799522673031027E-2</v>
      </c>
      <c r="H26" s="4046">
        <f t="shared" si="8"/>
        <v>3.5799522673031027E-2</v>
      </c>
      <c r="I26" s="4047">
        <f t="shared" si="8"/>
        <v>3.5799522673031027E-2</v>
      </c>
    </row>
    <row r="27" spans="1:9" s="2005" customFormat="1" ht="13.5" thickBot="1">
      <c r="A27" s="5299"/>
      <c r="B27" s="5302"/>
      <c r="C27" s="397" t="s">
        <v>564</v>
      </c>
      <c r="D27" s="833">
        <f t="shared" ref="D27:I27" si="9">D10-D15-D25</f>
        <v>0</v>
      </c>
      <c r="E27" s="834">
        <f t="shared" si="9"/>
        <v>0</v>
      </c>
      <c r="F27" s="834">
        <f t="shared" si="9"/>
        <v>0</v>
      </c>
      <c r="G27" s="834">
        <f t="shared" si="9"/>
        <v>0</v>
      </c>
      <c r="H27" s="834">
        <f t="shared" si="9"/>
        <v>0</v>
      </c>
      <c r="I27" s="835">
        <f t="shared" si="9"/>
        <v>0</v>
      </c>
    </row>
    <row r="28" spans="1:9" s="2005" customFormat="1" ht="13.5" thickBot="1">
      <c r="A28" s="1994" t="s">
        <v>670</v>
      </c>
      <c r="B28" s="1995" t="str">
        <f>"Доставяне на вода на друг ВиК оператор - "&amp;'1. Обща информация'!B34</f>
        <v>Доставяне на вода на друг ВиК оператор - ВиК Видин</v>
      </c>
      <c r="C28" s="1994"/>
      <c r="D28" s="2000"/>
      <c r="E28" s="2001"/>
      <c r="F28" s="2001"/>
      <c r="G28" s="2001"/>
      <c r="H28" s="2001"/>
      <c r="I28" s="2002"/>
    </row>
    <row r="29" spans="1:9" s="2005" customFormat="1" ht="15.75">
      <c r="A29" s="4688" t="s">
        <v>521</v>
      </c>
      <c r="B29" s="774" t="s">
        <v>522</v>
      </c>
      <c r="C29" s="389" t="s">
        <v>523</v>
      </c>
      <c r="D29" s="826">
        <f>D30+D31+D32+D33</f>
        <v>280340</v>
      </c>
      <c r="E29" s="224">
        <f>E30+E31+E32+E33</f>
        <v>260000</v>
      </c>
      <c r="F29" s="224">
        <f>F30+F31+F32+F33</f>
        <v>255000</v>
      </c>
      <c r="G29" s="224">
        <f t="shared" ref="G29:I29" si="10">G30+G31+G32+G33</f>
        <v>250000</v>
      </c>
      <c r="H29" s="224">
        <f t="shared" si="10"/>
        <v>240000</v>
      </c>
      <c r="I29" s="225">
        <f t="shared" si="10"/>
        <v>235000</v>
      </c>
    </row>
    <row r="30" spans="1:9" s="1848" customFormat="1" ht="15.75">
      <c r="A30" s="86" t="s">
        <v>662</v>
      </c>
      <c r="B30" s="1999" t="s">
        <v>524</v>
      </c>
      <c r="C30" s="391" t="s">
        <v>523</v>
      </c>
      <c r="D30" s="827"/>
      <c r="E30" s="219"/>
      <c r="F30" s="219"/>
      <c r="G30" s="219"/>
      <c r="H30" s="219"/>
      <c r="I30" s="220"/>
    </row>
    <row r="31" spans="1:9" s="1848" customFormat="1" ht="15.75">
      <c r="A31" s="86" t="s">
        <v>663</v>
      </c>
      <c r="B31" s="775" t="s">
        <v>525</v>
      </c>
      <c r="C31" s="391" t="s">
        <v>523</v>
      </c>
      <c r="D31" s="827">
        <v>280340</v>
      </c>
      <c r="E31" s="219">
        <v>260000</v>
      </c>
      <c r="F31" s="219">
        <v>255000</v>
      </c>
      <c r="G31" s="219">
        <v>250000</v>
      </c>
      <c r="H31" s="219">
        <v>240000</v>
      </c>
      <c r="I31" s="220">
        <v>235000</v>
      </c>
    </row>
    <row r="32" spans="1:9" s="1848" customFormat="1" ht="16.5" thickBot="1">
      <c r="A32" s="86" t="s">
        <v>664</v>
      </c>
      <c r="B32" s="775" t="s">
        <v>526</v>
      </c>
      <c r="C32" s="391" t="s">
        <v>523</v>
      </c>
      <c r="D32" s="828"/>
      <c r="E32" s="829"/>
      <c r="F32" s="829"/>
      <c r="G32" s="829"/>
      <c r="H32" s="829"/>
      <c r="I32" s="830"/>
    </row>
    <row r="33" spans="1:9" s="1848" customFormat="1" ht="16.5" thickBot="1">
      <c r="A33" s="776" t="s">
        <v>665</v>
      </c>
      <c r="B33" s="4044" t="s">
        <v>527</v>
      </c>
      <c r="C33" s="777" t="s">
        <v>523</v>
      </c>
      <c r="D33" s="2020"/>
      <c r="E33" s="2021"/>
      <c r="F33" s="2021"/>
      <c r="G33" s="2021"/>
      <c r="H33" s="2021"/>
      <c r="I33" s="2022"/>
    </row>
    <row r="34" spans="1:9" s="2005" customFormat="1" ht="15.75">
      <c r="A34" s="5177" t="s">
        <v>666</v>
      </c>
      <c r="B34" s="5179" t="s">
        <v>533</v>
      </c>
      <c r="C34" s="394" t="s">
        <v>523</v>
      </c>
      <c r="D34" s="2020">
        <v>280340</v>
      </c>
      <c r="E34" s="2021">
        <v>260000</v>
      </c>
      <c r="F34" s="2021">
        <v>255000</v>
      </c>
      <c r="G34" s="2021">
        <v>250000</v>
      </c>
      <c r="H34" s="2021">
        <v>240000</v>
      </c>
      <c r="I34" s="2022">
        <v>235000</v>
      </c>
    </row>
    <row r="35" spans="1:9" s="2005" customFormat="1" ht="13.5" thickBot="1">
      <c r="A35" s="5178"/>
      <c r="B35" s="5180"/>
      <c r="C35" s="391" t="s">
        <v>310</v>
      </c>
      <c r="D35" s="831">
        <f>IFERROR(D34/D29,0)</f>
        <v>1</v>
      </c>
      <c r="E35" s="239">
        <f t="shared" ref="E35:I35" si="11">IFERROR(E34/E29,0)</f>
        <v>1</v>
      </c>
      <c r="F35" s="239">
        <f t="shared" si="11"/>
        <v>1</v>
      </c>
      <c r="G35" s="239">
        <f t="shared" si="11"/>
        <v>1</v>
      </c>
      <c r="H35" s="239">
        <f t="shared" si="11"/>
        <v>1</v>
      </c>
      <c r="I35" s="240">
        <f t="shared" si="11"/>
        <v>1</v>
      </c>
    </row>
    <row r="36" spans="1:9" s="2005" customFormat="1" ht="15.75">
      <c r="A36" s="5311" t="s">
        <v>667</v>
      </c>
      <c r="B36" s="5312" t="s">
        <v>539</v>
      </c>
      <c r="C36" s="574" t="s">
        <v>523</v>
      </c>
      <c r="D36" s="2023"/>
      <c r="E36" s="2024"/>
      <c r="F36" s="2024"/>
      <c r="G36" s="2024"/>
      <c r="H36" s="2024"/>
      <c r="I36" s="2025"/>
    </row>
    <row r="37" spans="1:9" s="2005" customFormat="1" ht="13.5" thickBot="1">
      <c r="A37" s="5226"/>
      <c r="B37" s="5227"/>
      <c r="C37" s="554" t="s">
        <v>310</v>
      </c>
      <c r="D37" s="963">
        <f t="shared" ref="D37:I37" si="12">IFERROR(D36/D29,0)</f>
        <v>0</v>
      </c>
      <c r="E37" s="964">
        <f t="shared" si="12"/>
        <v>0</v>
      </c>
      <c r="F37" s="964">
        <f t="shared" si="12"/>
        <v>0</v>
      </c>
      <c r="G37" s="964">
        <f t="shared" si="12"/>
        <v>0</v>
      </c>
      <c r="H37" s="964">
        <f t="shared" si="12"/>
        <v>0</v>
      </c>
      <c r="I37" s="965">
        <f t="shared" si="12"/>
        <v>0</v>
      </c>
    </row>
    <row r="38" spans="1:9" s="2005" customFormat="1" ht="15.75">
      <c r="A38" s="5199" t="s">
        <v>668</v>
      </c>
      <c r="B38" s="5228" t="s">
        <v>544</v>
      </c>
      <c r="C38" s="530" t="s">
        <v>523</v>
      </c>
      <c r="D38" s="540">
        <f>D40+D42</f>
        <v>0</v>
      </c>
      <c r="E38" s="541">
        <f t="shared" ref="E38:I38" si="13">E40+E42</f>
        <v>0</v>
      </c>
      <c r="F38" s="541">
        <f t="shared" si="13"/>
        <v>0</v>
      </c>
      <c r="G38" s="541">
        <f t="shared" si="13"/>
        <v>0</v>
      </c>
      <c r="H38" s="541">
        <f t="shared" si="13"/>
        <v>0</v>
      </c>
      <c r="I38" s="542">
        <f t="shared" si="13"/>
        <v>0</v>
      </c>
    </row>
    <row r="39" spans="1:9" s="2005" customFormat="1" ht="13.5" thickBot="1">
      <c r="A39" s="5221"/>
      <c r="B39" s="5229"/>
      <c r="C39" s="578" t="s">
        <v>310</v>
      </c>
      <c r="D39" s="960">
        <f t="shared" ref="D39:I39" si="14">IFERROR(D38/D29,0)</f>
        <v>0</v>
      </c>
      <c r="E39" s="789">
        <f t="shared" si="14"/>
        <v>0</v>
      </c>
      <c r="F39" s="789">
        <f t="shared" si="14"/>
        <v>0</v>
      </c>
      <c r="G39" s="789">
        <f t="shared" si="14"/>
        <v>0</v>
      </c>
      <c r="H39" s="789">
        <f t="shared" si="14"/>
        <v>0</v>
      </c>
      <c r="I39" s="961">
        <f t="shared" si="14"/>
        <v>0</v>
      </c>
    </row>
    <row r="40" spans="1:9" s="2005" customFormat="1" ht="15.75">
      <c r="A40" s="5230" t="s">
        <v>671</v>
      </c>
      <c r="B40" s="5313" t="s">
        <v>547</v>
      </c>
      <c r="C40" s="574" t="s">
        <v>523</v>
      </c>
      <c r="D40" s="2023"/>
      <c r="E40" s="2024"/>
      <c r="F40" s="2024"/>
      <c r="G40" s="2024"/>
      <c r="H40" s="2024"/>
      <c r="I40" s="2025"/>
    </row>
    <row r="41" spans="1:9" s="2005" customFormat="1" ht="12.75">
      <c r="A41" s="5203"/>
      <c r="B41" s="5217"/>
      <c r="C41" s="962" t="s">
        <v>310</v>
      </c>
      <c r="D41" s="567">
        <f t="shared" ref="D41:I41" si="15">IFERROR(D40/D29,0)</f>
        <v>0</v>
      </c>
      <c r="E41" s="568">
        <f t="shared" si="15"/>
        <v>0</v>
      </c>
      <c r="F41" s="568">
        <f t="shared" si="15"/>
        <v>0</v>
      </c>
      <c r="G41" s="568">
        <f t="shared" si="15"/>
        <v>0</v>
      </c>
      <c r="H41" s="568">
        <f t="shared" si="15"/>
        <v>0</v>
      </c>
      <c r="I41" s="569">
        <f t="shared" si="15"/>
        <v>0</v>
      </c>
    </row>
    <row r="42" spans="1:9" s="2005" customFormat="1" ht="15.75">
      <c r="A42" s="5215" t="s">
        <v>672</v>
      </c>
      <c r="B42" s="5218" t="s">
        <v>553</v>
      </c>
      <c r="C42" s="535" t="s">
        <v>523</v>
      </c>
      <c r="D42" s="2026"/>
      <c r="E42" s="2027"/>
      <c r="F42" s="2027"/>
      <c r="G42" s="2027"/>
      <c r="H42" s="2027"/>
      <c r="I42" s="2028"/>
    </row>
    <row r="43" spans="1:9" s="2005" customFormat="1" ht="13.5" thickBot="1">
      <c r="A43" s="5314"/>
      <c r="B43" s="5315"/>
      <c r="C43" s="554" t="s">
        <v>310</v>
      </c>
      <c r="D43" s="966">
        <f t="shared" ref="D43:I43" si="16">IFERROR(D42/D29,0)</f>
        <v>0</v>
      </c>
      <c r="E43" s="967">
        <f t="shared" si="16"/>
        <v>0</v>
      </c>
      <c r="F43" s="967">
        <f t="shared" si="16"/>
        <v>0</v>
      </c>
      <c r="G43" s="967">
        <f t="shared" si="16"/>
        <v>0</v>
      </c>
      <c r="H43" s="967">
        <f t="shared" si="16"/>
        <v>0</v>
      </c>
      <c r="I43" s="968">
        <f t="shared" si="16"/>
        <v>0</v>
      </c>
    </row>
    <row r="44" spans="1:9" s="2005" customFormat="1" ht="15.75">
      <c r="A44" s="5297" t="s">
        <v>669</v>
      </c>
      <c r="B44" s="5300" t="s">
        <v>562</v>
      </c>
      <c r="C44" s="389" t="s">
        <v>523</v>
      </c>
      <c r="D44" s="832">
        <f>D38+D36</f>
        <v>0</v>
      </c>
      <c r="E44" s="242">
        <f t="shared" ref="E44:I44" si="17">E38+E36</f>
        <v>0</v>
      </c>
      <c r="F44" s="242">
        <f t="shared" si="17"/>
        <v>0</v>
      </c>
      <c r="G44" s="242">
        <f t="shared" si="17"/>
        <v>0</v>
      </c>
      <c r="H44" s="242">
        <f t="shared" si="17"/>
        <v>0</v>
      </c>
      <c r="I44" s="243">
        <f t="shared" si="17"/>
        <v>0</v>
      </c>
    </row>
    <row r="45" spans="1:9" s="2005" customFormat="1" ht="12.75">
      <c r="A45" s="5298"/>
      <c r="B45" s="5301"/>
      <c r="C45" s="396" t="s">
        <v>310</v>
      </c>
      <c r="D45" s="4045">
        <f t="shared" ref="D45:I45" si="18">IFERROR(D44/D29,0)</f>
        <v>0</v>
      </c>
      <c r="E45" s="4046">
        <f t="shared" si="18"/>
        <v>0</v>
      </c>
      <c r="F45" s="4046">
        <f t="shared" si="18"/>
        <v>0</v>
      </c>
      <c r="G45" s="4046">
        <f t="shared" si="18"/>
        <v>0</v>
      </c>
      <c r="H45" s="4046">
        <f t="shared" si="18"/>
        <v>0</v>
      </c>
      <c r="I45" s="4047">
        <f t="shared" si="18"/>
        <v>0</v>
      </c>
    </row>
    <row r="46" spans="1:9" s="2005" customFormat="1" ht="13.5" thickBot="1">
      <c r="A46" s="5299"/>
      <c r="B46" s="5302"/>
      <c r="C46" s="397" t="s">
        <v>564</v>
      </c>
      <c r="D46" s="833">
        <f t="shared" ref="D46:I46" si="19">D29-D34-D44</f>
        <v>0</v>
      </c>
      <c r="E46" s="834">
        <f t="shared" si="19"/>
        <v>0</v>
      </c>
      <c r="F46" s="834">
        <f t="shared" si="19"/>
        <v>0</v>
      </c>
      <c r="G46" s="834">
        <f t="shared" si="19"/>
        <v>0</v>
      </c>
      <c r="H46" s="834">
        <f t="shared" si="19"/>
        <v>0</v>
      </c>
      <c r="I46" s="835">
        <f t="shared" si="19"/>
        <v>0</v>
      </c>
    </row>
    <row r="47" spans="1:9" s="2005" customFormat="1" ht="13.5" thickBot="1">
      <c r="A47" s="1994" t="s">
        <v>673</v>
      </c>
      <c r="B47" s="1995" t="str">
        <f>"Доставяне на вода на друг ВиК оператор - "&amp;'1. Обща информация'!B35</f>
        <v>Доставяне на вода на друг ВиК оператор - ВиК Берковица</v>
      </c>
      <c r="C47" s="1994"/>
      <c r="D47" s="2000"/>
      <c r="E47" s="2001"/>
      <c r="F47" s="2001"/>
      <c r="G47" s="2001"/>
      <c r="H47" s="2001"/>
      <c r="I47" s="2002"/>
    </row>
    <row r="48" spans="1:9" s="2005" customFormat="1" ht="15.75">
      <c r="A48" s="4688" t="s">
        <v>521</v>
      </c>
      <c r="B48" s="774" t="s">
        <v>522</v>
      </c>
      <c r="C48" s="389" t="s">
        <v>523</v>
      </c>
      <c r="D48" s="826">
        <f>D49+D50+D51+D52</f>
        <v>1630418</v>
      </c>
      <c r="E48" s="224">
        <f>E49+E50+E51+E52</f>
        <v>1663000</v>
      </c>
      <c r="F48" s="224">
        <f>F49+F50+F51+F52</f>
        <v>1663000</v>
      </c>
      <c r="G48" s="224">
        <f t="shared" ref="G48:I48" si="20">G49+G50+G51+G52</f>
        <v>1663000</v>
      </c>
      <c r="H48" s="224">
        <f t="shared" si="20"/>
        <v>1663000</v>
      </c>
      <c r="I48" s="225">
        <f t="shared" si="20"/>
        <v>1663000</v>
      </c>
    </row>
    <row r="49" spans="1:9" s="1848" customFormat="1" ht="15.75">
      <c r="A49" s="86" t="s">
        <v>662</v>
      </c>
      <c r="B49" s="1999" t="s">
        <v>524</v>
      </c>
      <c r="C49" s="391" t="s">
        <v>523</v>
      </c>
      <c r="D49" s="827">
        <v>1613046</v>
      </c>
      <c r="E49" s="219">
        <v>1645000</v>
      </c>
      <c r="F49" s="219">
        <v>1645000</v>
      </c>
      <c r="G49" s="219">
        <v>1645000</v>
      </c>
      <c r="H49" s="219">
        <v>1645000</v>
      </c>
      <c r="I49" s="220">
        <v>1645000</v>
      </c>
    </row>
    <row r="50" spans="1:9" s="1848" customFormat="1" ht="15.75">
      <c r="A50" s="86" t="s">
        <v>663</v>
      </c>
      <c r="B50" s="775" t="s">
        <v>525</v>
      </c>
      <c r="C50" s="391" t="s">
        <v>523</v>
      </c>
      <c r="D50" s="827">
        <v>17372</v>
      </c>
      <c r="E50" s="219">
        <v>18000</v>
      </c>
      <c r="F50" s="219">
        <v>18000</v>
      </c>
      <c r="G50" s="219">
        <v>18000</v>
      </c>
      <c r="H50" s="219">
        <v>18000</v>
      </c>
      <c r="I50" s="220">
        <v>18000</v>
      </c>
    </row>
    <row r="51" spans="1:9" s="1848" customFormat="1" ht="15.75">
      <c r="A51" s="86" t="s">
        <v>664</v>
      </c>
      <c r="B51" s="775" t="s">
        <v>526</v>
      </c>
      <c r="C51" s="391" t="s">
        <v>523</v>
      </c>
      <c r="D51" s="827"/>
      <c r="E51" s="219"/>
      <c r="F51" s="219"/>
      <c r="G51" s="219"/>
      <c r="H51" s="219"/>
      <c r="I51" s="220"/>
    </row>
    <row r="52" spans="1:9" s="1848" customFormat="1" ht="15.75">
      <c r="A52" s="776" t="s">
        <v>665</v>
      </c>
      <c r="B52" s="4044" t="s">
        <v>527</v>
      </c>
      <c r="C52" s="777" t="s">
        <v>523</v>
      </c>
      <c r="D52" s="4606"/>
      <c r="E52" s="4606"/>
      <c r="F52" s="4606"/>
      <c r="G52" s="4606"/>
      <c r="H52" s="4606"/>
      <c r="I52" s="4606"/>
    </row>
    <row r="53" spans="1:9" s="2005" customFormat="1" ht="15.75">
      <c r="A53" s="5177" t="s">
        <v>674</v>
      </c>
      <c r="B53" s="5179" t="s">
        <v>533</v>
      </c>
      <c r="C53" s="394" t="s">
        <v>523</v>
      </c>
      <c r="D53" s="2020">
        <v>1560987</v>
      </c>
      <c r="E53" s="2021">
        <v>1600000</v>
      </c>
      <c r="F53" s="2021">
        <v>1600000</v>
      </c>
      <c r="G53" s="2021">
        <v>1600000</v>
      </c>
      <c r="H53" s="2021">
        <v>1600000</v>
      </c>
      <c r="I53" s="2022">
        <v>1600000</v>
      </c>
    </row>
    <row r="54" spans="1:9" s="2005" customFormat="1" ht="13.5" thickBot="1">
      <c r="A54" s="5178"/>
      <c r="B54" s="5180"/>
      <c r="C54" s="391" t="s">
        <v>310</v>
      </c>
      <c r="D54" s="831">
        <f>IFERROR(D53/D48,0)</f>
        <v>0.95741521499394633</v>
      </c>
      <c r="E54" s="239">
        <f t="shared" ref="E54:I54" si="21">IFERROR(E53/E48,0)</f>
        <v>0.96211665664461821</v>
      </c>
      <c r="F54" s="239">
        <f t="shared" si="21"/>
        <v>0.96211665664461821</v>
      </c>
      <c r="G54" s="239">
        <f t="shared" si="21"/>
        <v>0.96211665664461821</v>
      </c>
      <c r="H54" s="239">
        <f t="shared" si="21"/>
        <v>0.96211665664461821</v>
      </c>
      <c r="I54" s="240">
        <f t="shared" si="21"/>
        <v>0.96211665664461821</v>
      </c>
    </row>
    <row r="55" spans="1:9" s="2005" customFormat="1" ht="15.75">
      <c r="A55" s="5311" t="s">
        <v>18</v>
      </c>
      <c r="B55" s="5312" t="s">
        <v>539</v>
      </c>
      <c r="C55" s="574" t="s">
        <v>523</v>
      </c>
      <c r="D55" s="2023"/>
      <c r="E55" s="2024"/>
      <c r="F55" s="2024"/>
      <c r="G55" s="2024"/>
      <c r="H55" s="2024"/>
      <c r="I55" s="2025"/>
    </row>
    <row r="56" spans="1:9" s="2005" customFormat="1" ht="13.5" thickBot="1">
      <c r="A56" s="5226"/>
      <c r="B56" s="5227"/>
      <c r="C56" s="554" t="s">
        <v>310</v>
      </c>
      <c r="D56" s="963">
        <f t="shared" ref="D56:I56" si="22">IFERROR(D55/D48,0)</f>
        <v>0</v>
      </c>
      <c r="E56" s="964">
        <f t="shared" si="22"/>
        <v>0</v>
      </c>
      <c r="F56" s="964">
        <f t="shared" si="22"/>
        <v>0</v>
      </c>
      <c r="G56" s="964">
        <f t="shared" si="22"/>
        <v>0</v>
      </c>
      <c r="H56" s="964">
        <f t="shared" si="22"/>
        <v>0</v>
      </c>
      <c r="I56" s="965">
        <f t="shared" si="22"/>
        <v>0</v>
      </c>
    </row>
    <row r="57" spans="1:9" s="2005" customFormat="1" ht="15.75">
      <c r="A57" s="5199" t="s">
        <v>668</v>
      </c>
      <c r="B57" s="5228" t="s">
        <v>544</v>
      </c>
      <c r="C57" s="530" t="s">
        <v>523</v>
      </c>
      <c r="D57" s="540">
        <f>D59+D61</f>
        <v>69431</v>
      </c>
      <c r="E57" s="541">
        <f t="shared" ref="E57:I57" si="23">E59+E61</f>
        <v>63000</v>
      </c>
      <c r="F57" s="541">
        <f t="shared" si="23"/>
        <v>63000</v>
      </c>
      <c r="G57" s="541">
        <f t="shared" si="23"/>
        <v>63000</v>
      </c>
      <c r="H57" s="541">
        <f t="shared" si="23"/>
        <v>63000</v>
      </c>
      <c r="I57" s="542">
        <f t="shared" si="23"/>
        <v>63000</v>
      </c>
    </row>
    <row r="58" spans="1:9" s="2005" customFormat="1" ht="13.5" thickBot="1">
      <c r="A58" s="5221"/>
      <c r="B58" s="5229"/>
      <c r="C58" s="578" t="s">
        <v>310</v>
      </c>
      <c r="D58" s="960">
        <f t="shared" ref="D58:I58" si="24">IFERROR(D57/D48,0)</f>
        <v>4.2584785006053665E-2</v>
      </c>
      <c r="E58" s="789">
        <f t="shared" si="24"/>
        <v>3.7883343355381842E-2</v>
      </c>
      <c r="F58" s="789">
        <f t="shared" si="24"/>
        <v>3.7883343355381842E-2</v>
      </c>
      <c r="G58" s="789">
        <f t="shared" si="24"/>
        <v>3.7883343355381842E-2</v>
      </c>
      <c r="H58" s="789">
        <f t="shared" si="24"/>
        <v>3.7883343355381842E-2</v>
      </c>
      <c r="I58" s="961">
        <f t="shared" si="24"/>
        <v>3.7883343355381842E-2</v>
      </c>
    </row>
    <row r="59" spans="1:9" s="2005" customFormat="1" ht="15.75">
      <c r="A59" s="5230" t="s">
        <v>671</v>
      </c>
      <c r="B59" s="5313" t="s">
        <v>547</v>
      </c>
      <c r="C59" s="574" t="s">
        <v>523</v>
      </c>
      <c r="D59" s="2023"/>
      <c r="E59" s="2024"/>
      <c r="F59" s="2024"/>
      <c r="G59" s="2024"/>
      <c r="H59" s="2024"/>
      <c r="I59" s="2025"/>
    </row>
    <row r="60" spans="1:9" s="2005" customFormat="1" ht="12.75">
      <c r="A60" s="5203"/>
      <c r="B60" s="5217"/>
      <c r="C60" s="962" t="s">
        <v>310</v>
      </c>
      <c r="D60" s="567">
        <f t="shared" ref="D60:I60" si="25">IFERROR(D59/D48,0)</f>
        <v>0</v>
      </c>
      <c r="E60" s="568">
        <f t="shared" si="25"/>
        <v>0</v>
      </c>
      <c r="F60" s="568">
        <f t="shared" si="25"/>
        <v>0</v>
      </c>
      <c r="G60" s="568">
        <f t="shared" si="25"/>
        <v>0</v>
      </c>
      <c r="H60" s="568">
        <f t="shared" si="25"/>
        <v>0</v>
      </c>
      <c r="I60" s="569">
        <f t="shared" si="25"/>
        <v>0</v>
      </c>
    </row>
    <row r="61" spans="1:9" s="2005" customFormat="1" ht="15.75">
      <c r="A61" s="5215" t="s">
        <v>672</v>
      </c>
      <c r="B61" s="5218" t="s">
        <v>553</v>
      </c>
      <c r="C61" s="535" t="s">
        <v>523</v>
      </c>
      <c r="D61" s="2026">
        <v>69431</v>
      </c>
      <c r="E61" s="2027">
        <v>63000</v>
      </c>
      <c r="F61" s="2027">
        <v>63000</v>
      </c>
      <c r="G61" s="2027">
        <v>63000</v>
      </c>
      <c r="H61" s="2027">
        <v>63000</v>
      </c>
      <c r="I61" s="2028">
        <v>63000</v>
      </c>
    </row>
    <row r="62" spans="1:9" s="2005" customFormat="1" ht="13.5" thickBot="1">
      <c r="A62" s="5314"/>
      <c r="B62" s="5315"/>
      <c r="C62" s="554" t="s">
        <v>310</v>
      </c>
      <c r="D62" s="966">
        <f t="shared" ref="D62:I62" si="26">IFERROR(D61/D48,0)</f>
        <v>4.2584785006053665E-2</v>
      </c>
      <c r="E62" s="967">
        <f t="shared" si="26"/>
        <v>3.7883343355381842E-2</v>
      </c>
      <c r="F62" s="967">
        <f t="shared" si="26"/>
        <v>3.7883343355381842E-2</v>
      </c>
      <c r="G62" s="967">
        <f t="shared" si="26"/>
        <v>3.7883343355381842E-2</v>
      </c>
      <c r="H62" s="967">
        <f t="shared" si="26"/>
        <v>3.7883343355381842E-2</v>
      </c>
      <c r="I62" s="968">
        <f t="shared" si="26"/>
        <v>3.7883343355381842E-2</v>
      </c>
    </row>
    <row r="63" spans="1:9" s="2005" customFormat="1" ht="15.75">
      <c r="A63" s="5297" t="s">
        <v>669</v>
      </c>
      <c r="B63" s="5300" t="s">
        <v>562</v>
      </c>
      <c r="C63" s="389" t="s">
        <v>523</v>
      </c>
      <c r="D63" s="832">
        <f>D57+D55</f>
        <v>69431</v>
      </c>
      <c r="E63" s="242">
        <f t="shared" ref="E63:I63" si="27">E57+E55</f>
        <v>63000</v>
      </c>
      <c r="F63" s="242">
        <f t="shared" si="27"/>
        <v>63000</v>
      </c>
      <c r="G63" s="242">
        <f t="shared" si="27"/>
        <v>63000</v>
      </c>
      <c r="H63" s="242">
        <f t="shared" si="27"/>
        <v>63000</v>
      </c>
      <c r="I63" s="243">
        <f t="shared" si="27"/>
        <v>63000</v>
      </c>
    </row>
    <row r="64" spans="1:9" s="2005" customFormat="1" ht="12.75">
      <c r="A64" s="5298"/>
      <c r="B64" s="5301"/>
      <c r="C64" s="396" t="s">
        <v>310</v>
      </c>
      <c r="D64" s="4045">
        <f t="shared" ref="D64:I64" si="28">IFERROR(D63/D48,0)</f>
        <v>4.2584785006053665E-2</v>
      </c>
      <c r="E64" s="4046">
        <f t="shared" si="28"/>
        <v>3.7883343355381842E-2</v>
      </c>
      <c r="F64" s="4046">
        <f t="shared" si="28"/>
        <v>3.7883343355381842E-2</v>
      </c>
      <c r="G64" s="4046">
        <f t="shared" si="28"/>
        <v>3.7883343355381842E-2</v>
      </c>
      <c r="H64" s="4046">
        <f t="shared" si="28"/>
        <v>3.7883343355381842E-2</v>
      </c>
      <c r="I64" s="4047">
        <f t="shared" si="28"/>
        <v>3.7883343355381842E-2</v>
      </c>
    </row>
    <row r="65" spans="1:10" s="2005" customFormat="1" ht="13.5" thickBot="1">
      <c r="A65" s="5299"/>
      <c r="B65" s="5302"/>
      <c r="C65" s="397" t="s">
        <v>564</v>
      </c>
      <c r="D65" s="833">
        <f t="shared" ref="D65:I65" si="29">D48-D53-D63</f>
        <v>0</v>
      </c>
      <c r="E65" s="834">
        <f t="shared" si="29"/>
        <v>0</v>
      </c>
      <c r="F65" s="834">
        <f t="shared" si="29"/>
        <v>0</v>
      </c>
      <c r="G65" s="834">
        <f t="shared" si="29"/>
        <v>0</v>
      </c>
      <c r="H65" s="834">
        <f t="shared" si="29"/>
        <v>0</v>
      </c>
      <c r="I65" s="835">
        <f t="shared" si="29"/>
        <v>0</v>
      </c>
    </row>
    <row r="66" spans="1:10" s="4043" customFormat="1" ht="13.5" thickBot="1">
      <c r="A66" s="184" t="s">
        <v>670</v>
      </c>
      <c r="B66" s="5289" t="s">
        <v>675</v>
      </c>
      <c r="C66" s="5290"/>
      <c r="D66" s="5290"/>
      <c r="E66" s="5290"/>
      <c r="F66" s="5290"/>
      <c r="G66" s="5290"/>
      <c r="H66" s="5290"/>
      <c r="I66" s="5291"/>
    </row>
    <row r="67" spans="1:10" s="4043" customFormat="1" ht="13.5" thickBot="1">
      <c r="A67" s="2003" t="s">
        <v>521</v>
      </c>
      <c r="B67" s="4048" t="s">
        <v>676</v>
      </c>
      <c r="C67" s="4049"/>
      <c r="D67" s="4049"/>
      <c r="E67" s="4049"/>
      <c r="F67" s="4049"/>
      <c r="G67" s="4049"/>
      <c r="H67" s="4049"/>
      <c r="I67" s="4050"/>
    </row>
    <row r="68" spans="1:10" s="4043" customFormat="1" ht="15.75">
      <c r="A68" s="5292" t="s">
        <v>662</v>
      </c>
      <c r="B68" s="5295" t="s">
        <v>677</v>
      </c>
      <c r="C68" s="590" t="s">
        <v>523</v>
      </c>
      <c r="D68" s="591"/>
      <c r="E68" s="592"/>
      <c r="F68" s="592"/>
      <c r="G68" s="592"/>
      <c r="H68" s="592"/>
      <c r="I68" s="593"/>
      <c r="J68" s="1416"/>
    </row>
    <row r="69" spans="1:10" s="4043" customFormat="1" ht="15.75">
      <c r="A69" s="5293"/>
      <c r="B69" s="5296"/>
      <c r="C69" s="590" t="s">
        <v>678</v>
      </c>
      <c r="D69" s="616"/>
      <c r="E69" s="614"/>
      <c r="F69" s="614"/>
      <c r="G69" s="614"/>
      <c r="H69" s="614"/>
      <c r="I69" s="615"/>
      <c r="J69" s="1416"/>
    </row>
    <row r="70" spans="1:10" s="4043" customFormat="1" ht="12.75">
      <c r="A70" s="5294"/>
      <c r="B70" s="594" t="s">
        <v>679</v>
      </c>
      <c r="C70" s="590" t="s">
        <v>680</v>
      </c>
      <c r="D70" s="1026">
        <f>D68*D69/1000</f>
        <v>0</v>
      </c>
      <c r="E70" s="1026">
        <f t="shared" ref="E70:I70" si="30">E68*E69/1000</f>
        <v>0</v>
      </c>
      <c r="F70" s="1026">
        <f t="shared" si="30"/>
        <v>0</v>
      </c>
      <c r="G70" s="1026">
        <f t="shared" si="30"/>
        <v>0</v>
      </c>
      <c r="H70" s="1026">
        <f t="shared" si="30"/>
        <v>0</v>
      </c>
      <c r="I70" s="1027">
        <f t="shared" si="30"/>
        <v>0</v>
      </c>
      <c r="J70" s="1416"/>
    </row>
    <row r="71" spans="1:10" s="4043" customFormat="1" ht="15.75">
      <c r="A71" s="5292" t="s">
        <v>663</v>
      </c>
      <c r="B71" s="5295" t="s">
        <v>681</v>
      </c>
      <c r="C71" s="590" t="s">
        <v>682</v>
      </c>
      <c r="D71" s="595">
        <v>93520</v>
      </c>
      <c r="E71" s="592">
        <v>95000</v>
      </c>
      <c r="F71" s="596">
        <v>95000</v>
      </c>
      <c r="G71" s="596">
        <v>95000</v>
      </c>
      <c r="H71" s="592">
        <v>95000</v>
      </c>
      <c r="I71" s="597">
        <v>95000</v>
      </c>
      <c r="J71" s="1416"/>
    </row>
    <row r="72" spans="1:10" s="4043" customFormat="1" ht="15.75">
      <c r="A72" s="5293"/>
      <c r="B72" s="5296"/>
      <c r="C72" s="590" t="s">
        <v>678</v>
      </c>
      <c r="D72" s="4649">
        <v>0.124</v>
      </c>
      <c r="E72" s="4649">
        <v>0.22900000000000001</v>
      </c>
      <c r="F72" s="4649">
        <v>0.246</v>
      </c>
      <c r="G72" s="4649">
        <v>0.26400000000000001</v>
      </c>
      <c r="H72" s="4649">
        <v>0.28399999999999997</v>
      </c>
      <c r="I72" s="4649">
        <v>0.30399999999999999</v>
      </c>
      <c r="J72" s="1416"/>
    </row>
    <row r="73" spans="1:10" s="4043" customFormat="1" ht="13.5" thickBot="1">
      <c r="A73" s="5303"/>
      <c r="B73" s="594" t="s">
        <v>683</v>
      </c>
      <c r="C73" s="793" t="s">
        <v>680</v>
      </c>
      <c r="D73" s="4658">
        <f>D71*D72/1000</f>
        <v>11.59648</v>
      </c>
      <c r="E73" s="4659">
        <f t="shared" ref="E73:I73" si="31">E71*E72/1000</f>
        <v>21.754999999999999</v>
      </c>
      <c r="F73" s="4660">
        <f t="shared" si="31"/>
        <v>23.37</v>
      </c>
      <c r="G73" s="4660">
        <f t="shared" si="31"/>
        <v>25.08</v>
      </c>
      <c r="H73" s="4660">
        <f t="shared" si="31"/>
        <v>26.979999999999997</v>
      </c>
      <c r="I73" s="4661">
        <f t="shared" si="31"/>
        <v>28.88</v>
      </c>
      <c r="J73" s="1416"/>
    </row>
    <row r="74" spans="1:10" s="4043" customFormat="1" ht="13.5" thickBot="1">
      <c r="A74" s="2003" t="s">
        <v>674</v>
      </c>
      <c r="B74" s="4048" t="s">
        <v>684</v>
      </c>
      <c r="C74" s="4049"/>
      <c r="D74" s="4049"/>
      <c r="E74" s="4049"/>
      <c r="F74" s="4049"/>
      <c r="G74" s="4049"/>
      <c r="H74" s="4049"/>
      <c r="I74" s="4050"/>
    </row>
    <row r="75" spans="1:10" s="4043" customFormat="1" ht="15.75">
      <c r="A75" s="5292" t="s">
        <v>666</v>
      </c>
      <c r="B75" s="5295" t="s">
        <v>677</v>
      </c>
      <c r="C75" s="590" t="s">
        <v>523</v>
      </c>
      <c r="D75" s="591"/>
      <c r="E75" s="592"/>
      <c r="F75" s="592"/>
      <c r="G75" s="592"/>
      <c r="H75" s="592"/>
      <c r="I75" s="593"/>
      <c r="J75" s="1416"/>
    </row>
    <row r="76" spans="1:10" s="4043" customFormat="1" ht="15.75">
      <c r="A76" s="5293"/>
      <c r="B76" s="5296"/>
      <c r="C76" s="590" t="s">
        <v>678</v>
      </c>
      <c r="D76" s="591"/>
      <c r="E76" s="592"/>
      <c r="F76" s="592"/>
      <c r="G76" s="592"/>
      <c r="H76" s="592"/>
      <c r="I76" s="593"/>
      <c r="J76" s="1416"/>
    </row>
    <row r="77" spans="1:10" s="4043" customFormat="1" ht="12.75">
      <c r="A77" s="5294"/>
      <c r="B77" s="594" t="s">
        <v>679</v>
      </c>
      <c r="C77" s="590" t="s">
        <v>680</v>
      </c>
      <c r="D77" s="1026">
        <f>D75*D76/1000</f>
        <v>0</v>
      </c>
      <c r="E77" s="1026">
        <f t="shared" ref="E77:I77" si="32">E75*E76/1000</f>
        <v>0</v>
      </c>
      <c r="F77" s="1026">
        <f t="shared" si="32"/>
        <v>0</v>
      </c>
      <c r="G77" s="1026">
        <f t="shared" si="32"/>
        <v>0</v>
      </c>
      <c r="H77" s="1026">
        <f t="shared" si="32"/>
        <v>0</v>
      </c>
      <c r="I77" s="1027">
        <f t="shared" si="32"/>
        <v>0</v>
      </c>
      <c r="J77" s="1416"/>
    </row>
    <row r="78" spans="1:10" s="4043" customFormat="1" ht="15.75">
      <c r="A78" s="5292" t="s">
        <v>667</v>
      </c>
      <c r="B78" s="5295" t="s">
        <v>681</v>
      </c>
      <c r="C78" s="590" t="s">
        <v>682</v>
      </c>
      <c r="D78" s="595"/>
      <c r="E78" s="592"/>
      <c r="F78" s="596"/>
      <c r="G78" s="596"/>
      <c r="H78" s="592"/>
      <c r="I78" s="597"/>
      <c r="J78" s="1416"/>
    </row>
    <row r="79" spans="1:10" s="4043" customFormat="1" ht="15.75">
      <c r="A79" s="5293"/>
      <c r="B79" s="5296"/>
      <c r="C79" s="590" t="s">
        <v>678</v>
      </c>
      <c r="D79" s="598"/>
      <c r="E79" s="592"/>
      <c r="F79" s="599"/>
      <c r="G79" s="592"/>
      <c r="H79" s="596"/>
      <c r="I79" s="600"/>
      <c r="J79" s="1416"/>
    </row>
    <row r="80" spans="1:10" s="4043" customFormat="1" ht="13.5" thickBot="1">
      <c r="A80" s="5303"/>
      <c r="B80" s="594" t="s">
        <v>683</v>
      </c>
      <c r="C80" s="794" t="s">
        <v>680</v>
      </c>
      <c r="D80" s="1028">
        <f>D78*D79/1000</f>
        <v>0</v>
      </c>
      <c r="E80" s="1030">
        <f t="shared" ref="E80:I80" si="33">E78*E79/1000</f>
        <v>0</v>
      </c>
      <c r="F80" s="1030">
        <f t="shared" si="33"/>
        <v>0</v>
      </c>
      <c r="G80" s="1029">
        <f t="shared" si="33"/>
        <v>0</v>
      </c>
      <c r="H80" s="1030">
        <f t="shared" si="33"/>
        <v>0</v>
      </c>
      <c r="I80" s="1031">
        <f t="shared" si="33"/>
        <v>0</v>
      </c>
      <c r="J80" s="1416"/>
    </row>
    <row r="81" spans="1:10" s="4043" customFormat="1" ht="13.5" thickBot="1">
      <c r="A81" s="2003" t="s">
        <v>668</v>
      </c>
      <c r="B81" s="4048" t="s">
        <v>684</v>
      </c>
      <c r="C81" s="4049"/>
      <c r="D81" s="4049"/>
      <c r="E81" s="4049"/>
      <c r="F81" s="4049"/>
      <c r="G81" s="4049"/>
      <c r="H81" s="4049"/>
      <c r="I81" s="4050"/>
    </row>
    <row r="82" spans="1:10" s="4043" customFormat="1" ht="15.75">
      <c r="A82" s="5292" t="s">
        <v>671</v>
      </c>
      <c r="B82" s="5295" t="s">
        <v>677</v>
      </c>
      <c r="C82" s="590" t="s">
        <v>523</v>
      </c>
      <c r="D82" s="591"/>
      <c r="E82" s="592"/>
      <c r="F82" s="592"/>
      <c r="G82" s="592"/>
      <c r="H82" s="592"/>
      <c r="I82" s="593"/>
      <c r="J82" s="1416"/>
    </row>
    <row r="83" spans="1:10" s="4043" customFormat="1" ht="15.75">
      <c r="A83" s="5293"/>
      <c r="B83" s="5296"/>
      <c r="C83" s="590" t="s">
        <v>678</v>
      </c>
      <c r="D83" s="591"/>
      <c r="E83" s="592"/>
      <c r="F83" s="592"/>
      <c r="G83" s="592"/>
      <c r="H83" s="592"/>
      <c r="I83" s="593"/>
      <c r="J83" s="1416"/>
    </row>
    <row r="84" spans="1:10" s="4043" customFormat="1" ht="12.75">
      <c r="A84" s="5294"/>
      <c r="B84" s="594" t="s">
        <v>679</v>
      </c>
      <c r="C84" s="590" t="s">
        <v>680</v>
      </c>
      <c r="D84" s="1026">
        <f>D82*D83/1000</f>
        <v>0</v>
      </c>
      <c r="E84" s="1026">
        <f t="shared" ref="E84:I84" si="34">E82*E83/1000</f>
        <v>0</v>
      </c>
      <c r="F84" s="1026">
        <f t="shared" si="34"/>
        <v>0</v>
      </c>
      <c r="G84" s="1026">
        <f t="shared" si="34"/>
        <v>0</v>
      </c>
      <c r="H84" s="1026">
        <f t="shared" si="34"/>
        <v>0</v>
      </c>
      <c r="I84" s="1027">
        <f t="shared" si="34"/>
        <v>0</v>
      </c>
      <c r="J84" s="1416"/>
    </row>
    <row r="85" spans="1:10" s="4043" customFormat="1" ht="15.75">
      <c r="A85" s="5292" t="s">
        <v>672</v>
      </c>
      <c r="B85" s="5295" t="s">
        <v>681</v>
      </c>
      <c r="C85" s="590" t="s">
        <v>682</v>
      </c>
      <c r="D85" s="595"/>
      <c r="E85" s="592"/>
      <c r="F85" s="596"/>
      <c r="G85" s="596"/>
      <c r="H85" s="592"/>
      <c r="I85" s="597"/>
      <c r="J85" s="1416"/>
    </row>
    <row r="86" spans="1:10" s="4043" customFormat="1" ht="15.75">
      <c r="A86" s="5293"/>
      <c r="B86" s="5296"/>
      <c r="C86" s="590" t="s">
        <v>678</v>
      </c>
      <c r="D86" s="598"/>
      <c r="E86" s="592"/>
      <c r="F86" s="599"/>
      <c r="G86" s="592"/>
      <c r="H86" s="596"/>
      <c r="I86" s="600"/>
      <c r="J86" s="1416"/>
    </row>
    <row r="87" spans="1:10" s="4043" customFormat="1" ht="13.5" thickBot="1">
      <c r="A87" s="5303"/>
      <c r="B87" s="594" t="s">
        <v>683</v>
      </c>
      <c r="C87" s="590" t="s">
        <v>680</v>
      </c>
      <c r="D87" s="1028">
        <f>D85*D86/1000</f>
        <v>0</v>
      </c>
      <c r="E87" s="1032">
        <f t="shared" ref="E87:I87" si="35">E85*E86/1000</f>
        <v>0</v>
      </c>
      <c r="F87" s="1030">
        <f t="shared" si="35"/>
        <v>0</v>
      </c>
      <c r="G87" s="1029">
        <f t="shared" si="35"/>
        <v>0</v>
      </c>
      <c r="H87" s="1030">
        <f t="shared" si="35"/>
        <v>0</v>
      </c>
      <c r="I87" s="1031">
        <f t="shared" si="35"/>
        <v>0</v>
      </c>
      <c r="J87" s="1416"/>
    </row>
    <row r="88" spans="1:10" s="4043" customFormat="1" ht="12.75">
      <c r="A88" s="589" t="s">
        <v>669</v>
      </c>
      <c r="B88" s="5304" t="s">
        <v>684</v>
      </c>
      <c r="C88" s="5305"/>
      <c r="D88" s="5305"/>
      <c r="E88" s="5305"/>
      <c r="F88" s="5305"/>
      <c r="G88" s="5305"/>
      <c r="H88" s="5305"/>
      <c r="I88" s="5306"/>
    </row>
    <row r="89" spans="1:10" s="4043" customFormat="1" ht="15.75">
      <c r="A89" s="5292" t="s">
        <v>685</v>
      </c>
      <c r="B89" s="5295" t="s">
        <v>677</v>
      </c>
      <c r="C89" s="590" t="s">
        <v>523</v>
      </c>
      <c r="D89" s="591"/>
      <c r="E89" s="592"/>
      <c r="F89" s="592"/>
      <c r="G89" s="592"/>
      <c r="H89" s="592"/>
      <c r="I89" s="593"/>
      <c r="J89" s="1416"/>
    </row>
    <row r="90" spans="1:10" s="4043" customFormat="1" ht="15.75">
      <c r="A90" s="5293"/>
      <c r="B90" s="5296"/>
      <c r="C90" s="590" t="s">
        <v>678</v>
      </c>
      <c r="D90" s="591"/>
      <c r="E90" s="592"/>
      <c r="F90" s="592"/>
      <c r="G90" s="592"/>
      <c r="H90" s="592"/>
      <c r="I90" s="593"/>
      <c r="J90" s="1416"/>
    </row>
    <row r="91" spans="1:10" s="4043" customFormat="1" ht="12.75">
      <c r="A91" s="5294"/>
      <c r="B91" s="594" t="s">
        <v>679</v>
      </c>
      <c r="C91" s="590" t="s">
        <v>680</v>
      </c>
      <c r="D91" s="1026">
        <f>D89*D90/1000</f>
        <v>0</v>
      </c>
      <c r="E91" s="1026">
        <f t="shared" ref="E91:I91" si="36">E89*E90/1000</f>
        <v>0</v>
      </c>
      <c r="F91" s="1026">
        <f t="shared" si="36"/>
        <v>0</v>
      </c>
      <c r="G91" s="1026">
        <f t="shared" si="36"/>
        <v>0</v>
      </c>
      <c r="H91" s="1026">
        <f t="shared" si="36"/>
        <v>0</v>
      </c>
      <c r="I91" s="1027">
        <f t="shared" si="36"/>
        <v>0</v>
      </c>
      <c r="J91" s="1416"/>
    </row>
    <row r="92" spans="1:10" s="4043" customFormat="1" ht="15.75">
      <c r="A92" s="5292" t="s">
        <v>686</v>
      </c>
      <c r="B92" s="5295" t="s">
        <v>681</v>
      </c>
      <c r="C92" s="590" t="s">
        <v>682</v>
      </c>
      <c r="D92" s="595"/>
      <c r="E92" s="592"/>
      <c r="F92" s="596"/>
      <c r="G92" s="596"/>
      <c r="H92" s="592"/>
      <c r="I92" s="597"/>
      <c r="J92" s="1416"/>
    </row>
    <row r="93" spans="1:10" s="4043" customFormat="1" ht="15.75">
      <c r="A93" s="5293"/>
      <c r="B93" s="5296"/>
      <c r="C93" s="590" t="s">
        <v>678</v>
      </c>
      <c r="D93" s="598"/>
      <c r="E93" s="592"/>
      <c r="F93" s="599"/>
      <c r="G93" s="592"/>
      <c r="H93" s="596"/>
      <c r="I93" s="600"/>
      <c r="J93" s="1416"/>
    </row>
    <row r="94" spans="1:10" s="4043" customFormat="1" ht="13.5" thickBot="1">
      <c r="A94" s="5303"/>
      <c r="B94" s="594" t="s">
        <v>683</v>
      </c>
      <c r="C94" s="590" t="s">
        <v>680</v>
      </c>
      <c r="D94" s="1028">
        <f>D92*D93/1000</f>
        <v>0</v>
      </c>
      <c r="E94" s="1032">
        <f t="shared" ref="E94:I94" si="37">E92*E93/1000</f>
        <v>0</v>
      </c>
      <c r="F94" s="1030">
        <f t="shared" si="37"/>
        <v>0</v>
      </c>
      <c r="G94" s="1029">
        <f t="shared" si="37"/>
        <v>0</v>
      </c>
      <c r="H94" s="1030">
        <f t="shared" si="37"/>
        <v>0</v>
      </c>
      <c r="I94" s="1031">
        <f t="shared" si="37"/>
        <v>0</v>
      </c>
      <c r="J94" s="1416"/>
    </row>
    <row r="95" spans="1:10" s="4043" customFormat="1" ht="12.75">
      <c r="A95" s="589" t="s">
        <v>687</v>
      </c>
      <c r="B95" s="5304" t="s">
        <v>684</v>
      </c>
      <c r="C95" s="5305"/>
      <c r="D95" s="5305"/>
      <c r="E95" s="5305"/>
      <c r="F95" s="5305"/>
      <c r="G95" s="5305"/>
      <c r="H95" s="5305"/>
      <c r="I95" s="5306"/>
    </row>
    <row r="96" spans="1:10" s="4043" customFormat="1" ht="15.75">
      <c r="A96" s="5292" t="s">
        <v>688</v>
      </c>
      <c r="B96" s="5295" t="s">
        <v>677</v>
      </c>
      <c r="C96" s="590" t="s">
        <v>523</v>
      </c>
      <c r="D96" s="591"/>
      <c r="E96" s="592"/>
      <c r="F96" s="592"/>
      <c r="G96" s="592"/>
      <c r="H96" s="592"/>
      <c r="I96" s="593"/>
      <c r="J96" s="1416"/>
    </row>
    <row r="97" spans="1:10" s="4043" customFormat="1" ht="15.75">
      <c r="A97" s="5293"/>
      <c r="B97" s="5296"/>
      <c r="C97" s="590" t="s">
        <v>678</v>
      </c>
      <c r="D97" s="591"/>
      <c r="E97" s="592"/>
      <c r="F97" s="592"/>
      <c r="G97" s="592"/>
      <c r="H97" s="592"/>
      <c r="I97" s="593"/>
      <c r="J97" s="1416"/>
    </row>
    <row r="98" spans="1:10" s="4043" customFormat="1" ht="12.75">
      <c r="A98" s="5294"/>
      <c r="B98" s="594" t="s">
        <v>679</v>
      </c>
      <c r="C98" s="590" t="s">
        <v>680</v>
      </c>
      <c r="D98" s="1026">
        <f>D96*D97/1000</f>
        <v>0</v>
      </c>
      <c r="E98" s="1026">
        <f t="shared" ref="E98:I98" si="38">E96*E97/1000</f>
        <v>0</v>
      </c>
      <c r="F98" s="1026">
        <f t="shared" si="38"/>
        <v>0</v>
      </c>
      <c r="G98" s="1026">
        <f t="shared" si="38"/>
        <v>0</v>
      </c>
      <c r="H98" s="1026">
        <f t="shared" si="38"/>
        <v>0</v>
      </c>
      <c r="I98" s="1033">
        <f t="shared" si="38"/>
        <v>0</v>
      </c>
      <c r="J98" s="1416"/>
    </row>
    <row r="99" spans="1:10" s="4043" customFormat="1" ht="15.75">
      <c r="A99" s="5292" t="s">
        <v>689</v>
      </c>
      <c r="B99" s="5295" t="s">
        <v>681</v>
      </c>
      <c r="C99" s="590" t="s">
        <v>682</v>
      </c>
      <c r="D99" s="595"/>
      <c r="E99" s="592"/>
      <c r="F99" s="596"/>
      <c r="G99" s="596"/>
      <c r="H99" s="592"/>
      <c r="I99" s="597"/>
      <c r="J99" s="1416"/>
    </row>
    <row r="100" spans="1:10" s="4043" customFormat="1" ht="15.75">
      <c r="A100" s="5293"/>
      <c r="B100" s="5296"/>
      <c r="C100" s="590" t="s">
        <v>678</v>
      </c>
      <c r="D100" s="598"/>
      <c r="E100" s="592"/>
      <c r="F100" s="599"/>
      <c r="G100" s="592"/>
      <c r="H100" s="596"/>
      <c r="I100" s="600"/>
      <c r="J100" s="1416"/>
    </row>
    <row r="101" spans="1:10" s="4043" customFormat="1" ht="13.5" thickBot="1">
      <c r="A101" s="5303"/>
      <c r="B101" s="594" t="s">
        <v>683</v>
      </c>
      <c r="C101" s="590" t="s">
        <v>680</v>
      </c>
      <c r="D101" s="1028">
        <f>D99*D100/1000</f>
        <v>0</v>
      </c>
      <c r="E101" s="1032">
        <f t="shared" ref="E101:I101" si="39">E99*E100/1000</f>
        <v>0</v>
      </c>
      <c r="F101" s="1030">
        <f t="shared" si="39"/>
        <v>0</v>
      </c>
      <c r="G101" s="1029">
        <f t="shared" si="39"/>
        <v>0</v>
      </c>
      <c r="H101" s="1030">
        <f t="shared" si="39"/>
        <v>0</v>
      </c>
      <c r="I101" s="1031">
        <f t="shared" si="39"/>
        <v>0</v>
      </c>
      <c r="J101" s="1416"/>
    </row>
    <row r="102" spans="1:10" s="4043" customFormat="1" ht="12.75">
      <c r="A102" s="589" t="s">
        <v>690</v>
      </c>
      <c r="B102" s="5304" t="s">
        <v>609</v>
      </c>
      <c r="C102" s="5305"/>
      <c r="D102" s="5305"/>
      <c r="E102" s="5305"/>
      <c r="F102" s="5305"/>
      <c r="G102" s="5305"/>
      <c r="H102" s="5305"/>
      <c r="I102" s="5306"/>
    </row>
    <row r="103" spans="1:10" s="4043" customFormat="1" ht="15.75">
      <c r="A103" s="5292" t="s">
        <v>691</v>
      </c>
      <c r="B103" s="601" t="s">
        <v>692</v>
      </c>
      <c r="C103" s="590" t="s">
        <v>523</v>
      </c>
      <c r="D103" s="1019">
        <f>D68+D75+D82+D89+D96</f>
        <v>0</v>
      </c>
      <c r="E103" s="1019">
        <f t="shared" ref="E103:I103" si="40">E68+E75+E82+E89+E96</f>
        <v>0</v>
      </c>
      <c r="F103" s="1019">
        <f t="shared" si="40"/>
        <v>0</v>
      </c>
      <c r="G103" s="1019">
        <f t="shared" si="40"/>
        <v>0</v>
      </c>
      <c r="H103" s="1019">
        <f t="shared" si="40"/>
        <v>0</v>
      </c>
      <c r="I103" s="1020">
        <f t="shared" si="40"/>
        <v>0</v>
      </c>
      <c r="J103" s="1416"/>
    </row>
    <row r="104" spans="1:10" s="4043" customFormat="1" ht="12.75">
      <c r="A104" s="5294"/>
      <c r="B104" s="602" t="s">
        <v>679</v>
      </c>
      <c r="C104" s="590" t="s">
        <v>680</v>
      </c>
      <c r="D104" s="1019">
        <f>D70+D77+D84+D91+D98</f>
        <v>0</v>
      </c>
      <c r="E104" s="1019">
        <f t="shared" ref="E104:I105" si="41">E70+E77+E84+E91+E98</f>
        <v>0</v>
      </c>
      <c r="F104" s="1019">
        <f t="shared" si="41"/>
        <v>0</v>
      </c>
      <c r="G104" s="1019">
        <f t="shared" si="41"/>
        <v>0</v>
      </c>
      <c r="H104" s="1019">
        <f t="shared" si="41"/>
        <v>0</v>
      </c>
      <c r="I104" s="1020">
        <f t="shared" si="41"/>
        <v>0</v>
      </c>
      <c r="J104" s="1416"/>
    </row>
    <row r="105" spans="1:10" s="4043" customFormat="1" ht="15.75">
      <c r="A105" s="5292" t="s">
        <v>693</v>
      </c>
      <c r="B105" s="601" t="s">
        <v>694</v>
      </c>
      <c r="C105" s="590" t="s">
        <v>682</v>
      </c>
      <c r="D105" s="1019">
        <f>D71+D78+D85+D92+D99</f>
        <v>93520</v>
      </c>
      <c r="E105" s="1019">
        <f t="shared" si="41"/>
        <v>95000</v>
      </c>
      <c r="F105" s="1019">
        <f t="shared" si="41"/>
        <v>95000</v>
      </c>
      <c r="G105" s="1019">
        <f t="shared" si="41"/>
        <v>95000</v>
      </c>
      <c r="H105" s="1019">
        <f t="shared" si="41"/>
        <v>95000</v>
      </c>
      <c r="I105" s="1020">
        <f t="shared" si="41"/>
        <v>95000</v>
      </c>
      <c r="J105" s="1416"/>
    </row>
    <row r="106" spans="1:10" s="4043" customFormat="1" ht="13.5" thickBot="1">
      <c r="A106" s="5303"/>
      <c r="B106" s="603" t="s">
        <v>683</v>
      </c>
      <c r="C106" s="779" t="s">
        <v>680</v>
      </c>
      <c r="D106" s="1021">
        <f>D73+D80+D87+D94+D101</f>
        <v>11.59648</v>
      </c>
      <c r="E106" s="1022">
        <f t="shared" ref="E106:I106" si="42">E73+E80+E87+E94+E101</f>
        <v>21.754999999999999</v>
      </c>
      <c r="F106" s="1022">
        <f t="shared" si="42"/>
        <v>23.37</v>
      </c>
      <c r="G106" s="1023">
        <f t="shared" si="42"/>
        <v>25.08</v>
      </c>
      <c r="H106" s="1024">
        <f t="shared" si="42"/>
        <v>26.979999999999997</v>
      </c>
      <c r="I106" s="1025">
        <f t="shared" si="42"/>
        <v>28.88</v>
      </c>
      <c r="J106" s="1416"/>
    </row>
    <row r="107" spans="1:10" s="2005" customFormat="1">
      <c r="A107" s="778"/>
      <c r="B107" s="5287" t="s">
        <v>695</v>
      </c>
      <c r="C107" s="5288"/>
      <c r="D107" s="1892">
        <f>(D104+D106)-('12. Разходи'!C31+'12. Разходи'!AA31+'12. Разходи'!AI31)</f>
        <v>-9.520000000000195E-3</v>
      </c>
      <c r="E107" s="1892">
        <f>(E104+E106)-('12. Разходи'!D31+'12. Разходи'!AB31+'12. Разходи'!AJ31)</f>
        <v>10.148999999999999</v>
      </c>
      <c r="F107" s="1892">
        <f>(F104+F106)-('12. Разходи'!E31+'12. Разходи'!AC31+'12. Разходи'!AK31)</f>
        <v>11.764000000000001</v>
      </c>
      <c r="G107" s="1892">
        <f>(G104+G106)-('12. Разходи'!F31+'12. Разходи'!AD31+'12. Разходи'!AL31)</f>
        <v>13.473999999999998</v>
      </c>
      <c r="H107" s="1892">
        <f>(H104+H106)-('12. Разходи'!G31+'12. Разходи'!AE31+'12. Разходи'!AM31)</f>
        <v>15.373999999999997</v>
      </c>
      <c r="I107" s="1896">
        <f>(I104+I106)-('12. Разходи'!H31+'12. Разходи'!AF31+'12. Разходи'!AN31)</f>
        <v>17.274000000000001</v>
      </c>
    </row>
    <row r="108" spans="1:10" s="2005" customFormat="1" ht="34.5" customHeight="1">
      <c r="A108" s="2004"/>
    </row>
    <row r="109" spans="1:10" s="2005" customFormat="1" ht="14.25">
      <c r="A109" s="2006" t="str">
        <f>'Приложение '!B81</f>
        <v>Дата: 24.02.2022 г.</v>
      </c>
      <c r="B109" s="2007"/>
      <c r="C109" s="2008"/>
      <c r="D109" s="2009"/>
      <c r="F109" s="2010" t="str">
        <f>'Приложение '!C81</f>
        <v xml:space="preserve">Гл. счетоводител/Фин.директор: </v>
      </c>
      <c r="G109" s="2005" t="str">
        <f>'Приложение '!D81</f>
        <v>..............................................</v>
      </c>
    </row>
    <row r="110" spans="1:10" s="2005" customFormat="1">
      <c r="A110" s="2004"/>
      <c r="C110" s="2011"/>
      <c r="D110" s="2012"/>
      <c r="F110" s="2010"/>
      <c r="G110" s="2013" t="str">
        <f>'Приложение '!D82</f>
        <v>(подпис)</v>
      </c>
    </row>
    <row r="111" spans="1:10" s="2005" customFormat="1">
      <c r="A111" s="2004"/>
      <c r="F111" s="2010"/>
    </row>
    <row r="112" spans="1:10">
      <c r="B112" s="2005"/>
      <c r="C112" s="2008"/>
      <c r="D112" s="2014"/>
      <c r="F112" s="1857"/>
      <c r="H112" s="2005"/>
    </row>
    <row r="113" spans="1:9">
      <c r="B113" s="2005"/>
      <c r="C113" s="2011"/>
      <c r="D113" s="2012"/>
      <c r="F113" s="1857" t="str">
        <f>'Приложение '!C85</f>
        <v xml:space="preserve">Управител/Изп.директор: </v>
      </c>
      <c r="G113" s="2015" t="str">
        <f>'Приложение '!D85</f>
        <v>.............................................</v>
      </c>
    </row>
    <row r="114" spans="1:9">
      <c r="B114" s="2005"/>
      <c r="C114" s="2005"/>
      <c r="D114" s="2005"/>
      <c r="G114" s="1861" t="str">
        <f>'Приложение '!D82</f>
        <v>(подпис)</v>
      </c>
    </row>
    <row r="115" spans="1:9" ht="12.75">
      <c r="A115" s="5318" t="s">
        <v>589</v>
      </c>
      <c r="B115" s="5318"/>
      <c r="C115" s="5318"/>
      <c r="D115" s="5318"/>
      <c r="E115" s="1863"/>
      <c r="F115" s="1863"/>
      <c r="G115" s="2016"/>
      <c r="H115" s="2016"/>
      <c r="I115" s="2016"/>
    </row>
    <row r="116" spans="1:9" ht="12.75">
      <c r="A116" s="5319" t="s">
        <v>102</v>
      </c>
      <c r="B116" s="5319"/>
      <c r="C116" s="5319"/>
      <c r="D116" s="5319"/>
      <c r="E116" s="1863"/>
      <c r="F116" s="1863"/>
      <c r="G116" s="2017"/>
      <c r="H116" s="2017"/>
      <c r="I116" s="2017"/>
    </row>
    <row r="117" spans="1:9" ht="30" customHeight="1">
      <c r="A117" s="5316" t="s">
        <v>590</v>
      </c>
      <c r="B117" s="5316"/>
      <c r="C117" s="5316"/>
      <c r="D117" s="5316"/>
      <c r="E117" s="5316"/>
      <c r="F117" s="5316"/>
      <c r="G117" s="5316"/>
      <c r="H117" s="5316"/>
      <c r="I117" s="2018"/>
    </row>
    <row r="118" spans="1:9" ht="31.5" customHeight="1">
      <c r="A118" s="5317" t="s">
        <v>696</v>
      </c>
      <c r="B118" s="5317"/>
      <c r="C118" s="5317"/>
      <c r="D118" s="5317"/>
      <c r="E118" s="5317"/>
      <c r="F118" s="5317"/>
      <c r="G118" s="5317"/>
      <c r="H118" s="5317"/>
      <c r="I118" s="2019"/>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topLeftCell="A40" zoomScale="90" zoomScaleNormal="100" zoomScaleSheetLayoutView="90" workbookViewId="0">
      <selection activeCell="C7" sqref="A7:AF69"/>
    </sheetView>
  </sheetViews>
  <sheetFormatPr defaultColWidth="9.140625" defaultRowHeight="12.75"/>
  <cols>
    <col min="1" max="1" width="6.5703125" style="154" customWidth="1"/>
    <col min="2" max="2" width="39.7109375" style="153" customWidth="1"/>
    <col min="3" max="3" width="6.5703125" style="154" customWidth="1"/>
    <col min="4" max="4" width="8.5703125" style="154" customWidth="1"/>
    <col min="5" max="8" width="6.5703125" style="154" customWidth="1"/>
    <col min="9" max="32" width="6.5703125" style="153" customWidth="1"/>
    <col min="33" max="44" width="6.140625" style="153" customWidth="1"/>
    <col min="45" max="46" width="6.140625" style="800" customWidth="1"/>
    <col min="47" max="47" width="6.140625" style="176" customWidth="1"/>
    <col min="48" max="51" width="5" style="176" customWidth="1"/>
    <col min="52" max="16384" width="9.140625" style="153"/>
  </cols>
  <sheetData>
    <row r="1" spans="1:119" ht="15">
      <c r="A1" s="2029"/>
      <c r="B1" s="2029"/>
      <c r="C1" s="2029"/>
      <c r="D1" s="2029"/>
      <c r="E1" s="2029"/>
      <c r="F1" s="2029"/>
      <c r="G1" s="2029"/>
      <c r="H1" s="2029"/>
      <c r="I1" s="2029"/>
      <c r="J1" s="2029"/>
      <c r="K1" s="2029"/>
      <c r="L1" s="2029"/>
      <c r="M1" s="2029"/>
      <c r="N1" s="2029"/>
      <c r="O1" s="2029"/>
      <c r="P1" s="2029"/>
      <c r="Q1" s="2029"/>
      <c r="R1" s="2029"/>
      <c r="S1" s="2029"/>
      <c r="T1" s="2029"/>
      <c r="U1" s="159"/>
      <c r="V1" s="159"/>
      <c r="W1" s="159"/>
      <c r="X1" s="159"/>
      <c r="Y1" s="159"/>
      <c r="Z1" s="2030" t="s">
        <v>160</v>
      </c>
      <c r="AA1" s="159"/>
      <c r="AB1" s="159"/>
      <c r="AC1" s="159"/>
      <c r="AD1" s="159"/>
      <c r="AE1" s="159"/>
      <c r="AG1" s="159"/>
      <c r="AH1" s="159"/>
      <c r="AI1" s="159"/>
      <c r="AJ1" s="159"/>
      <c r="AK1" s="159"/>
      <c r="AL1" s="159"/>
      <c r="AM1" s="2029"/>
      <c r="AN1" s="2029"/>
      <c r="AO1" s="2029"/>
      <c r="AP1" s="2029"/>
      <c r="AR1" s="2029"/>
      <c r="AS1" s="159"/>
      <c r="AT1" s="159"/>
      <c r="AU1" s="160"/>
      <c r="AV1" s="160"/>
      <c r="AW1" s="160"/>
      <c r="AX1" s="160"/>
      <c r="AY1" s="60"/>
      <c r="AZ1" s="159"/>
      <c r="BA1" s="159"/>
      <c r="BB1" s="159"/>
      <c r="BC1" s="159"/>
    </row>
    <row r="2" spans="1:119" ht="13.5" customHeight="1">
      <c r="A2" s="5220" t="s">
        <v>697</v>
      </c>
      <c r="B2" s="5220"/>
      <c r="C2" s="5220"/>
      <c r="D2" s="5220"/>
      <c r="E2" s="5220"/>
      <c r="F2" s="5220"/>
      <c r="G2" s="5220"/>
      <c r="H2" s="5220"/>
      <c r="I2" s="5220"/>
      <c r="J2" s="5220"/>
      <c r="K2" s="5220"/>
      <c r="L2" s="5220"/>
      <c r="M2" s="5220"/>
      <c r="N2" s="5220"/>
      <c r="O2" s="5220"/>
      <c r="P2" s="5220"/>
      <c r="Q2" s="5220"/>
      <c r="R2" s="5220"/>
      <c r="S2" s="5220"/>
      <c r="T2" s="5220"/>
      <c r="U2" s="5220"/>
      <c r="V2" s="5220"/>
      <c r="W2" s="5220"/>
      <c r="X2" s="5220"/>
      <c r="Y2" s="5220"/>
      <c r="Z2" s="5220"/>
      <c r="AA2" s="193"/>
      <c r="AB2" s="193"/>
      <c r="AC2" s="193"/>
      <c r="AD2" s="193"/>
      <c r="AE2" s="193"/>
      <c r="AF2" s="193"/>
      <c r="AG2" s="193"/>
      <c r="AH2" s="193"/>
      <c r="AI2" s="193"/>
      <c r="AJ2" s="193"/>
      <c r="AK2" s="193"/>
      <c r="AL2" s="193"/>
      <c r="AM2" s="4689"/>
      <c r="AN2" s="4689"/>
      <c r="AO2" s="4689"/>
      <c r="AP2" s="4689"/>
      <c r="AQ2" s="4689"/>
      <c r="AR2" s="4689"/>
      <c r="AS2" s="797"/>
      <c r="AT2" s="797"/>
      <c r="AU2" s="193"/>
      <c r="AV2" s="193"/>
      <c r="AW2" s="193"/>
      <c r="AX2" s="193"/>
      <c r="AY2" s="193"/>
      <c r="AZ2" s="159"/>
      <c r="BA2" s="159"/>
      <c r="BB2" s="159"/>
      <c r="BC2" s="159"/>
    </row>
    <row r="3" spans="1:119" ht="13.5" customHeight="1">
      <c r="A3" s="5220" t="s">
        <v>411</v>
      </c>
      <c r="B3" s="5220"/>
      <c r="C3" s="5220"/>
      <c r="D3" s="5220"/>
      <c r="E3" s="5220"/>
      <c r="F3" s="5220"/>
      <c r="G3" s="5220"/>
      <c r="H3" s="5220"/>
      <c r="I3" s="5220"/>
      <c r="J3" s="5220"/>
      <c r="K3" s="5220"/>
      <c r="L3" s="5220"/>
      <c r="M3" s="5220"/>
      <c r="N3" s="5220"/>
      <c r="O3" s="5220"/>
      <c r="P3" s="5220"/>
      <c r="Q3" s="5220"/>
      <c r="R3" s="5220"/>
      <c r="S3" s="5220"/>
      <c r="T3" s="5220"/>
      <c r="U3" s="5220"/>
      <c r="V3" s="5220"/>
      <c r="W3" s="5220"/>
      <c r="X3" s="5220"/>
      <c r="Y3" s="5220"/>
      <c r="Z3" s="5220"/>
      <c r="AA3" s="193"/>
      <c r="AB3" s="193"/>
      <c r="AC3" s="193"/>
      <c r="AD3" s="193"/>
      <c r="AE3" s="193"/>
      <c r="AF3" s="193"/>
      <c r="AG3" s="193"/>
      <c r="AH3" s="193"/>
      <c r="AI3" s="193"/>
      <c r="AJ3" s="193"/>
      <c r="AK3" s="193"/>
      <c r="AL3" s="193"/>
      <c r="AM3" s="4689"/>
      <c r="AN3" s="4689"/>
      <c r="AO3" s="4689"/>
      <c r="AP3" s="4689"/>
      <c r="AQ3" s="4689"/>
      <c r="AR3" s="4689"/>
      <c r="AS3" s="797"/>
      <c r="AT3" s="797"/>
      <c r="AU3" s="193"/>
      <c r="AV3" s="193"/>
      <c r="AW3" s="193"/>
      <c r="AX3" s="193"/>
      <c r="AY3" s="193"/>
      <c r="AZ3" s="161"/>
      <c r="BA3" s="161"/>
      <c r="BB3" s="161"/>
      <c r="BC3" s="161"/>
    </row>
    <row r="4" spans="1:119" ht="13.5" customHeight="1">
      <c r="A4" s="5310" t="str">
        <f>'1. Обща информация'!A4</f>
        <v>на "Водоснабдяване и канализация" ООД, гр. Монтана</v>
      </c>
      <c r="B4" s="5310"/>
      <c r="C4" s="5310"/>
      <c r="D4" s="5310"/>
      <c r="E4" s="5310"/>
      <c r="F4" s="5310"/>
      <c r="G4" s="5310"/>
      <c r="H4" s="5310"/>
      <c r="I4" s="5310"/>
      <c r="J4" s="5310"/>
      <c r="K4" s="5310"/>
      <c r="L4" s="5310"/>
      <c r="M4" s="5310"/>
      <c r="N4" s="5310"/>
      <c r="O4" s="5310"/>
      <c r="P4" s="5310"/>
      <c r="Q4" s="5310"/>
      <c r="R4" s="5310"/>
      <c r="S4" s="5310"/>
      <c r="T4" s="5310"/>
      <c r="U4" s="5310"/>
      <c r="V4" s="5310"/>
      <c r="W4" s="5310"/>
      <c r="X4" s="5310"/>
      <c r="Y4" s="5310"/>
      <c r="Z4" s="5310"/>
      <c r="AA4" s="194"/>
      <c r="AB4" s="194"/>
      <c r="AC4" s="194"/>
      <c r="AD4" s="194"/>
      <c r="AE4" s="194"/>
      <c r="AF4" s="194"/>
      <c r="AG4" s="194"/>
      <c r="AH4" s="194"/>
      <c r="AI4" s="194"/>
      <c r="AJ4" s="194"/>
      <c r="AK4" s="194"/>
      <c r="AL4" s="194"/>
      <c r="AM4" s="4692"/>
      <c r="AN4" s="4692"/>
      <c r="AO4" s="4692"/>
      <c r="AP4" s="4692"/>
      <c r="AQ4" s="4692"/>
      <c r="AR4" s="4692"/>
      <c r="AS4" s="798"/>
      <c r="AT4" s="798"/>
      <c r="AU4" s="194"/>
      <c r="AV4" s="194"/>
      <c r="AW4" s="194"/>
      <c r="AX4" s="194"/>
      <c r="AY4" s="194"/>
      <c r="AZ4" s="159"/>
      <c r="BA4" s="159"/>
      <c r="BB4" s="159"/>
      <c r="BC4" s="159"/>
    </row>
    <row r="5" spans="1:119" ht="13.5" customHeight="1">
      <c r="A5" s="5310" t="str">
        <f>'1. Обща информация'!A5</f>
        <v>ЕИК по БУЛСТАТ: 821152916</v>
      </c>
      <c r="B5" s="5310"/>
      <c r="C5" s="5310"/>
      <c r="D5" s="5310"/>
      <c r="E5" s="5310"/>
      <c r="F5" s="5310"/>
      <c r="G5" s="5310"/>
      <c r="H5" s="5310"/>
      <c r="I5" s="5310"/>
      <c r="J5" s="5310"/>
      <c r="K5" s="5310"/>
      <c r="L5" s="5310"/>
      <c r="M5" s="5310"/>
      <c r="N5" s="5310"/>
      <c r="O5" s="5310"/>
      <c r="P5" s="5310"/>
      <c r="Q5" s="5310"/>
      <c r="R5" s="5310"/>
      <c r="S5" s="5310"/>
      <c r="T5" s="5310"/>
      <c r="U5" s="5310"/>
      <c r="V5" s="5310"/>
      <c r="W5" s="5310"/>
      <c r="X5" s="5310"/>
      <c r="Y5" s="5310"/>
      <c r="Z5" s="5310"/>
      <c r="AA5" s="194"/>
      <c r="AB5" s="194"/>
      <c r="AC5" s="194"/>
      <c r="AD5" s="194"/>
      <c r="AE5" s="194"/>
      <c r="AF5" s="194"/>
      <c r="AG5" s="194"/>
      <c r="AH5" s="194"/>
      <c r="AI5" s="194"/>
      <c r="AJ5" s="194"/>
      <c r="AK5" s="194"/>
      <c r="AL5" s="194"/>
      <c r="AM5" s="4692"/>
      <c r="AN5" s="4692"/>
      <c r="AO5" s="4692"/>
      <c r="AP5" s="4692"/>
      <c r="AQ5" s="4692"/>
      <c r="AR5" s="4692"/>
      <c r="AS5" s="798"/>
      <c r="AT5" s="798"/>
      <c r="AU5" s="194"/>
      <c r="AV5" s="19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row>
    <row r="6" spans="1:119" ht="13.5" customHeight="1" thickBot="1">
      <c r="A6" s="624"/>
      <c r="B6" s="624"/>
      <c r="C6" s="624"/>
      <c r="D6" s="624"/>
      <c r="E6" s="624"/>
      <c r="F6" s="624"/>
      <c r="G6" s="624"/>
      <c r="H6" s="624"/>
      <c r="I6" s="624"/>
      <c r="J6" s="624"/>
      <c r="K6" s="624"/>
      <c r="L6" s="624"/>
      <c r="M6" s="624"/>
      <c r="N6" s="624"/>
      <c r="O6" s="624"/>
      <c r="P6" s="624"/>
      <c r="Q6" s="624"/>
      <c r="R6" s="624"/>
      <c r="S6" s="624"/>
      <c r="T6" s="624"/>
      <c r="U6" s="159"/>
      <c r="V6" s="159"/>
      <c r="W6" s="159"/>
      <c r="X6" s="159"/>
      <c r="Y6" s="159"/>
      <c r="Z6" s="159"/>
      <c r="AA6" s="159"/>
      <c r="AB6" s="159"/>
      <c r="AC6" s="159"/>
      <c r="AD6" s="159"/>
      <c r="AE6" s="159"/>
      <c r="AF6" s="159"/>
      <c r="AG6" s="159"/>
      <c r="AH6" s="159"/>
      <c r="AI6" s="159"/>
      <c r="AJ6" s="159"/>
      <c r="AK6" s="159"/>
      <c r="AL6" s="159"/>
      <c r="AM6" s="624"/>
      <c r="AN6" s="624"/>
      <c r="AO6" s="624"/>
      <c r="AP6" s="624"/>
      <c r="AQ6" s="624"/>
      <c r="AR6" s="624"/>
      <c r="AS6" s="159"/>
      <c r="AT6" s="159"/>
      <c r="AU6" s="160"/>
      <c r="AV6" s="159"/>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row>
    <row r="7" spans="1:119" s="175" customFormat="1" ht="13.5" customHeight="1">
      <c r="A7" s="5320" t="s">
        <v>1</v>
      </c>
      <c r="B7" s="5323" t="s">
        <v>698</v>
      </c>
      <c r="C7" s="5332" t="s">
        <v>699</v>
      </c>
      <c r="D7" s="5333"/>
      <c r="E7" s="5333"/>
      <c r="F7" s="5333"/>
      <c r="G7" s="5333"/>
      <c r="H7" s="5333"/>
      <c r="I7" s="5333"/>
      <c r="J7" s="5333"/>
      <c r="K7" s="5333"/>
      <c r="L7" s="5333"/>
      <c r="M7" s="5333"/>
      <c r="N7" s="5333"/>
      <c r="O7" s="5333"/>
      <c r="P7" s="5333"/>
      <c r="Q7" s="5333"/>
      <c r="R7" s="5333"/>
      <c r="S7" s="5333"/>
      <c r="T7" s="5333"/>
      <c r="U7" s="5333"/>
      <c r="V7" s="5333"/>
      <c r="W7" s="5333"/>
      <c r="X7" s="5333"/>
      <c r="Y7" s="5333"/>
      <c r="Z7" s="5333"/>
      <c r="AA7" s="5333"/>
      <c r="AB7" s="5333"/>
      <c r="AC7" s="5333"/>
      <c r="AD7" s="5333"/>
      <c r="AE7" s="5333"/>
      <c r="AF7" s="5334"/>
      <c r="AG7" s="5320" t="s">
        <v>700</v>
      </c>
      <c r="AH7" s="5341"/>
      <c r="AI7" s="5341"/>
      <c r="AJ7" s="5341"/>
      <c r="AK7" s="5341"/>
      <c r="AL7" s="5323"/>
      <c r="AM7" s="5338" t="s">
        <v>701</v>
      </c>
      <c r="AN7" s="5339"/>
      <c r="AO7" s="5339"/>
      <c r="AP7" s="5339"/>
      <c r="AQ7" s="5339"/>
      <c r="AR7" s="5339"/>
      <c r="AS7" s="5340"/>
      <c r="AT7" s="5330" t="s">
        <v>138</v>
      </c>
      <c r="AU7" s="5330" t="s">
        <v>702</v>
      </c>
      <c r="AV7" s="810"/>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row>
    <row r="8" spans="1:119" s="175" customFormat="1" ht="18" customHeight="1">
      <c r="A8" s="5321"/>
      <c r="B8" s="5324"/>
      <c r="C8" s="5326" t="s">
        <v>703</v>
      </c>
      <c r="D8" s="5327"/>
      <c r="E8" s="5327"/>
      <c r="F8" s="5327"/>
      <c r="G8" s="5327"/>
      <c r="H8" s="5328"/>
      <c r="I8" s="5326" t="s">
        <v>704</v>
      </c>
      <c r="J8" s="5327"/>
      <c r="K8" s="5327"/>
      <c r="L8" s="5327"/>
      <c r="M8" s="5327"/>
      <c r="N8" s="5328"/>
      <c r="O8" s="5326" t="s">
        <v>705</v>
      </c>
      <c r="P8" s="5327"/>
      <c r="Q8" s="5327"/>
      <c r="R8" s="5327"/>
      <c r="S8" s="5327"/>
      <c r="T8" s="5328"/>
      <c r="U8" s="5335" t="s">
        <v>144</v>
      </c>
      <c r="V8" s="5336"/>
      <c r="W8" s="5336"/>
      <c r="X8" s="5336"/>
      <c r="Y8" s="5336"/>
      <c r="Z8" s="5337"/>
      <c r="AA8" s="5335" t="s">
        <v>706</v>
      </c>
      <c r="AB8" s="5336"/>
      <c r="AC8" s="5336"/>
      <c r="AD8" s="5336"/>
      <c r="AE8" s="5336"/>
      <c r="AF8" s="5337"/>
      <c r="AG8" s="5342"/>
      <c r="AH8" s="5343"/>
      <c r="AI8" s="5343"/>
      <c r="AJ8" s="5343"/>
      <c r="AK8" s="5343"/>
      <c r="AL8" s="5344"/>
      <c r="AM8" s="5335"/>
      <c r="AN8" s="5336"/>
      <c r="AO8" s="5336"/>
      <c r="AP8" s="5336"/>
      <c r="AQ8" s="5336"/>
      <c r="AR8" s="5336"/>
      <c r="AS8" s="5337"/>
      <c r="AT8" s="5331"/>
      <c r="AU8" s="5331"/>
      <c r="AV8" s="810"/>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row>
    <row r="9" spans="1:119" s="175" customFormat="1" ht="20.25" customHeight="1" thickBot="1">
      <c r="A9" s="5322"/>
      <c r="B9" s="5325"/>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26" t="str">
        <f t="shared" ref="AM9:AR9" si="4">AG9</f>
        <v>2020 г.</v>
      </c>
      <c r="AN9" s="627" t="str">
        <f t="shared" si="4"/>
        <v>2022 г.</v>
      </c>
      <c r="AO9" s="627" t="str">
        <f t="shared" si="4"/>
        <v>2023 г.</v>
      </c>
      <c r="AP9" s="627" t="str">
        <f t="shared" si="4"/>
        <v>2024 г.</v>
      </c>
      <c r="AQ9" s="627" t="str">
        <f t="shared" si="4"/>
        <v>2025 г.</v>
      </c>
      <c r="AR9" s="628" t="str">
        <f t="shared" si="4"/>
        <v>2026 г.</v>
      </c>
      <c r="AS9" s="773" t="s">
        <v>707</v>
      </c>
      <c r="AT9" s="773" t="s">
        <v>707</v>
      </c>
      <c r="AU9" s="773" t="s">
        <v>707</v>
      </c>
      <c r="AV9" s="810"/>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row>
    <row r="10" spans="1:119" s="152" customFormat="1">
      <c r="A10" s="340">
        <v>1</v>
      </c>
      <c r="B10" s="341" t="s">
        <v>708</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799"/>
      <c r="AT10" s="799"/>
      <c r="AU10" s="629"/>
      <c r="AV10" s="161"/>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row>
    <row r="11" spans="1:119" s="665" customFormat="1" ht="36">
      <c r="A11" s="845" t="s">
        <v>662</v>
      </c>
      <c r="B11" s="846" t="s">
        <v>709</v>
      </c>
      <c r="C11" s="1003">
        <f>SUM(C12:C13)</f>
        <v>261</v>
      </c>
      <c r="D11" s="1004">
        <f t="shared" ref="D11:H11" si="5">SUM(D12:D13)</f>
        <v>261</v>
      </c>
      <c r="E11" s="1004">
        <f t="shared" si="5"/>
        <v>261</v>
      </c>
      <c r="F11" s="1004">
        <f t="shared" si="5"/>
        <v>261</v>
      </c>
      <c r="G11" s="1004">
        <f t="shared" si="5"/>
        <v>261</v>
      </c>
      <c r="H11" s="1005">
        <f t="shared" si="5"/>
        <v>261</v>
      </c>
      <c r="I11" s="1003">
        <f t="shared" ref="I11" si="6">SUM(I12:I13)</f>
        <v>20</v>
      </c>
      <c r="J11" s="1004">
        <f t="shared" ref="J11" si="7">SUM(J12:J13)</f>
        <v>20</v>
      </c>
      <c r="K11" s="1004">
        <f t="shared" ref="K11" si="8">SUM(K12:K13)</f>
        <v>20</v>
      </c>
      <c r="L11" s="1004">
        <f t="shared" ref="L11" si="9">SUM(L12:L13)</f>
        <v>20</v>
      </c>
      <c r="M11" s="1004">
        <f t="shared" ref="M11" si="10">SUM(M12:M13)</f>
        <v>20</v>
      </c>
      <c r="N11" s="1005">
        <f t="shared" ref="N11" si="11">SUM(N12:N13)</f>
        <v>20</v>
      </c>
      <c r="O11" s="1003">
        <f t="shared" ref="O11" si="12">SUM(O12:O13)</f>
        <v>48</v>
      </c>
      <c r="P11" s="1004">
        <f t="shared" ref="P11" si="13">SUM(P12:P13)</f>
        <v>49</v>
      </c>
      <c r="Q11" s="1004">
        <f t="shared" ref="Q11" si="14">SUM(Q12:Q13)</f>
        <v>49</v>
      </c>
      <c r="R11" s="1004">
        <f t="shared" ref="R11" si="15">SUM(R12:R13)</f>
        <v>49</v>
      </c>
      <c r="S11" s="1004">
        <f t="shared" ref="S11" si="16">SUM(S12:S13)</f>
        <v>49</v>
      </c>
      <c r="T11" s="1005">
        <f t="shared" ref="T11" si="17">SUM(T12:T13)</f>
        <v>49</v>
      </c>
      <c r="U11" s="1003">
        <f t="shared" ref="U11" si="18">SUM(U12:U13)</f>
        <v>3</v>
      </c>
      <c r="V11" s="1004">
        <f t="shared" ref="V11" si="19">SUM(V12:V13)</f>
        <v>2</v>
      </c>
      <c r="W11" s="1004">
        <f t="shared" ref="W11" si="20">SUM(W12:W13)</f>
        <v>2</v>
      </c>
      <c r="X11" s="1004">
        <f t="shared" ref="X11" si="21">SUM(X12:X13)</f>
        <v>2</v>
      </c>
      <c r="Y11" s="1004">
        <f t="shared" ref="Y11" si="22">SUM(Y12:Y13)</f>
        <v>2</v>
      </c>
      <c r="Z11" s="1005">
        <f t="shared" ref="Z11" si="23">SUM(Z12:Z13)</f>
        <v>2</v>
      </c>
      <c r="AA11" s="1003">
        <f t="shared" ref="AA11" si="24">SUM(AA12:AA13)</f>
        <v>24.32</v>
      </c>
      <c r="AB11" s="1004">
        <f t="shared" ref="AB11" si="25">SUM(AB12:AB13)</f>
        <v>24.32</v>
      </c>
      <c r="AC11" s="1004">
        <f t="shared" ref="AC11" si="26">SUM(AC12:AC13)</f>
        <v>24.32</v>
      </c>
      <c r="AD11" s="1004">
        <f t="shared" ref="AD11" si="27">SUM(AD12:AD13)</f>
        <v>24.32</v>
      </c>
      <c r="AE11" s="1004">
        <f t="shared" ref="AE11" si="28">SUM(AE12:AE13)</f>
        <v>24.32</v>
      </c>
      <c r="AF11" s="1005">
        <f t="shared" ref="AF11" si="29">SUM(AF12:AF13)</f>
        <v>24.32</v>
      </c>
      <c r="AG11" s="1003">
        <f t="shared" ref="AG11" si="30">SUM(AG12:AG13)</f>
        <v>0</v>
      </c>
      <c r="AH11" s="1004">
        <f t="shared" ref="AH11" si="31">SUM(AH12:AH13)</f>
        <v>0</v>
      </c>
      <c r="AI11" s="1004">
        <f t="shared" ref="AI11" si="32">SUM(AI12:AI13)</f>
        <v>0</v>
      </c>
      <c r="AJ11" s="1004">
        <f>SUM(AJ12:AJ13)</f>
        <v>0</v>
      </c>
      <c r="AK11" s="1004">
        <f t="shared" ref="AK11" si="33">SUM(AK12:AK13)</f>
        <v>0</v>
      </c>
      <c r="AL11" s="1005">
        <f t="shared" ref="AL11" si="34">SUM(AL12:AL13)</f>
        <v>0</v>
      </c>
      <c r="AM11" s="1006">
        <f t="shared" ref="AM11:AR13" si="35">C11+I11+O11+U11+AA11</f>
        <v>356.32</v>
      </c>
      <c r="AN11" s="1007">
        <f t="shared" si="35"/>
        <v>356.32</v>
      </c>
      <c r="AO11" s="1007">
        <f t="shared" si="35"/>
        <v>356.32</v>
      </c>
      <c r="AP11" s="1007">
        <f t="shared" si="35"/>
        <v>356.32</v>
      </c>
      <c r="AQ11" s="1007">
        <f t="shared" si="35"/>
        <v>356.32</v>
      </c>
      <c r="AR11" s="1008">
        <f t="shared" si="35"/>
        <v>356.32</v>
      </c>
      <c r="AS11" s="1009">
        <f>IFERROR((AR11-AM11)/AM11,0)</f>
        <v>0</v>
      </c>
      <c r="AT11" s="1009">
        <f>IFERROR(((H11+Z11+AF11)-(+C11+U11+AA11))/(C11+U11+AA11),0)</f>
        <v>-3.4683684794672587E-3</v>
      </c>
      <c r="AU11" s="1009">
        <f>IFERROR(((N11+T11)-(I11+O11))/(I11+O11),0)</f>
        <v>1.4705882352941176E-2</v>
      </c>
      <c r="AV11" s="810"/>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row>
    <row r="12" spans="1:119" s="174" customFormat="1" ht="36">
      <c r="A12" s="746" t="s">
        <v>710</v>
      </c>
      <c r="B12" s="637" t="s">
        <v>711</v>
      </c>
      <c r="C12" s="311">
        <v>242</v>
      </c>
      <c r="D12" s="312">
        <v>242</v>
      </c>
      <c r="E12" s="312">
        <v>242</v>
      </c>
      <c r="F12" s="312">
        <v>242</v>
      </c>
      <c r="G12" s="312">
        <v>242</v>
      </c>
      <c r="H12" s="312">
        <v>242</v>
      </c>
      <c r="I12" s="311">
        <v>20</v>
      </c>
      <c r="J12" s="311">
        <v>20</v>
      </c>
      <c r="K12" s="311">
        <v>20</v>
      </c>
      <c r="L12" s="311">
        <v>20</v>
      </c>
      <c r="M12" s="311">
        <v>20</v>
      </c>
      <c r="N12" s="311">
        <v>20</v>
      </c>
      <c r="O12" s="311">
        <v>48</v>
      </c>
      <c r="P12" s="311">
        <v>49</v>
      </c>
      <c r="Q12" s="311">
        <v>49</v>
      </c>
      <c r="R12" s="311">
        <v>49</v>
      </c>
      <c r="S12" s="311">
        <v>49</v>
      </c>
      <c r="T12" s="311">
        <v>49</v>
      </c>
      <c r="U12" s="311">
        <v>3</v>
      </c>
      <c r="V12" s="311">
        <v>2</v>
      </c>
      <c r="W12" s="311">
        <v>2</v>
      </c>
      <c r="X12" s="311">
        <v>2</v>
      </c>
      <c r="Y12" s="311">
        <v>2</v>
      </c>
      <c r="Z12" s="311">
        <v>2</v>
      </c>
      <c r="AA12" s="311">
        <v>24.32</v>
      </c>
      <c r="AB12" s="311">
        <v>24.32</v>
      </c>
      <c r="AC12" s="311">
        <v>24.32</v>
      </c>
      <c r="AD12" s="311">
        <v>24.32</v>
      </c>
      <c r="AE12" s="311">
        <v>24.32</v>
      </c>
      <c r="AF12" s="311">
        <v>24.32</v>
      </c>
      <c r="AG12" s="311">
        <v>0</v>
      </c>
      <c r="AH12" s="311">
        <v>0</v>
      </c>
      <c r="AI12" s="311">
        <v>0</v>
      </c>
      <c r="AJ12" s="311">
        <v>0</v>
      </c>
      <c r="AK12" s="311">
        <v>0</v>
      </c>
      <c r="AL12" s="311">
        <v>0</v>
      </c>
      <c r="AM12" s="1010">
        <f>C12+I12+O12+U12+AA12</f>
        <v>337.32</v>
      </c>
      <c r="AN12" s="1011">
        <f t="shared" ref="AN12" si="36">D12+J12+P12+V12+AB12</f>
        <v>337.32</v>
      </c>
      <c r="AO12" s="1011">
        <f t="shared" ref="AO12" si="37">E12+K12+Q12+W12+AC12</f>
        <v>337.32</v>
      </c>
      <c r="AP12" s="1011">
        <f t="shared" ref="AP12" si="38">F12+L12+R12+X12+AD12</f>
        <v>337.32</v>
      </c>
      <c r="AQ12" s="1011">
        <f t="shared" ref="AQ12" si="39">G12+M12+S12+Y12+AE12</f>
        <v>337.32</v>
      </c>
      <c r="AR12" s="1012">
        <f t="shared" ref="AR12" si="40">H12+N12+T12+Z12+AF12</f>
        <v>337.32</v>
      </c>
      <c r="AS12" s="1013">
        <f>IFERROR((AR12-AM12)/AM12,0)</f>
        <v>0</v>
      </c>
      <c r="AT12" s="1013">
        <f t="shared" ref="AT12" si="41">IFERROR(((H12+Z12+AF12)-(+C12+U12+AA12))/(C12+U12+AA12),0)</f>
        <v>-3.7130551017377101E-3</v>
      </c>
      <c r="AU12" s="1009">
        <f t="shared" ref="AU12" si="42">IFERROR(((N12+T12)-(I12+O12))/(I12+O12),0)</f>
        <v>1.4705882352941176E-2</v>
      </c>
      <c r="AV12" s="161"/>
    </row>
    <row r="13" spans="1:119" s="174" customFormat="1" ht="24">
      <c r="A13" s="746" t="s">
        <v>712</v>
      </c>
      <c r="B13" s="637" t="s">
        <v>713</v>
      </c>
      <c r="C13" s="311">
        <v>19</v>
      </c>
      <c r="D13" s="312">
        <v>19</v>
      </c>
      <c r="E13" s="312">
        <v>19</v>
      </c>
      <c r="F13" s="312">
        <v>19</v>
      </c>
      <c r="G13" s="312">
        <v>19</v>
      </c>
      <c r="H13" s="312">
        <v>19</v>
      </c>
      <c r="I13" s="311">
        <v>0</v>
      </c>
      <c r="J13" s="312">
        <v>0</v>
      </c>
      <c r="K13" s="312">
        <v>0</v>
      </c>
      <c r="L13" s="312">
        <v>0</v>
      </c>
      <c r="M13" s="312">
        <v>0</v>
      </c>
      <c r="N13" s="630">
        <v>0</v>
      </c>
      <c r="O13" s="311">
        <v>0</v>
      </c>
      <c r="P13" s="312">
        <v>0</v>
      </c>
      <c r="Q13" s="312">
        <v>0</v>
      </c>
      <c r="R13" s="312">
        <v>0</v>
      </c>
      <c r="S13" s="312">
        <v>0</v>
      </c>
      <c r="T13" s="630">
        <v>0</v>
      </c>
      <c r="U13" s="311">
        <v>0</v>
      </c>
      <c r="V13" s="312">
        <v>0</v>
      </c>
      <c r="W13" s="312">
        <v>0</v>
      </c>
      <c r="X13" s="312">
        <v>0</v>
      </c>
      <c r="Y13" s="312">
        <v>0</v>
      </c>
      <c r="Z13" s="630">
        <v>0</v>
      </c>
      <c r="AA13" s="311">
        <v>0</v>
      </c>
      <c r="AB13" s="311">
        <v>0</v>
      </c>
      <c r="AC13" s="311">
        <v>0</v>
      </c>
      <c r="AD13" s="311">
        <v>0</v>
      </c>
      <c r="AE13" s="311">
        <v>0</v>
      </c>
      <c r="AF13" s="311">
        <v>0</v>
      </c>
      <c r="AG13" s="311">
        <v>0</v>
      </c>
      <c r="AH13" s="311">
        <v>0</v>
      </c>
      <c r="AI13" s="311">
        <v>0</v>
      </c>
      <c r="AJ13" s="311">
        <v>0</v>
      </c>
      <c r="AK13" s="311">
        <v>0</v>
      </c>
      <c r="AL13" s="311">
        <v>0</v>
      </c>
      <c r="AM13" s="1010">
        <f>C13+I13+O13+U13+AA13</f>
        <v>19</v>
      </c>
      <c r="AN13" s="1011">
        <f t="shared" si="35"/>
        <v>19</v>
      </c>
      <c r="AO13" s="1011">
        <f t="shared" si="35"/>
        <v>19</v>
      </c>
      <c r="AP13" s="1011">
        <f t="shared" si="35"/>
        <v>19</v>
      </c>
      <c r="AQ13" s="1011">
        <f t="shared" si="35"/>
        <v>19</v>
      </c>
      <c r="AR13" s="1012">
        <f t="shared" si="35"/>
        <v>19</v>
      </c>
      <c r="AS13" s="1013">
        <f>IFERROR((AR13-AM13)/AM13,0)</f>
        <v>0</v>
      </c>
      <c r="AT13" s="1013">
        <f t="shared" ref="AT13:AT61" si="43">IFERROR(((H13+Z13+AF13)-(+C13+U13+AA13))/(C13+U13+AA13),0)</f>
        <v>0</v>
      </c>
      <c r="AU13" s="1009">
        <f t="shared" ref="AU13:AU61" si="44">IFERROR(((N13+T13)-(I13+O13))/(I13+O13),0)</f>
        <v>0</v>
      </c>
      <c r="AV13" s="161"/>
    </row>
    <row r="14" spans="1:119" s="175" customFormat="1" ht="24">
      <c r="A14" s="2031" t="s">
        <v>663</v>
      </c>
      <c r="B14" s="801" t="s">
        <v>714</v>
      </c>
      <c r="C14" s="2032">
        <f>SUM(C15:C23)</f>
        <v>254.07</v>
      </c>
      <c r="D14" s="2033">
        <f t="shared" ref="D14:AR14" si="45">SUM(D15:D23)</f>
        <v>251.97913931000002</v>
      </c>
      <c r="E14" s="2033">
        <f t="shared" si="45"/>
        <v>251.97913931000002</v>
      </c>
      <c r="F14" s="2033">
        <f t="shared" si="45"/>
        <v>251.97913931000002</v>
      </c>
      <c r="G14" s="2033">
        <f t="shared" si="45"/>
        <v>251.97913931000002</v>
      </c>
      <c r="H14" s="2034">
        <f t="shared" si="45"/>
        <v>251.97913931000002</v>
      </c>
      <c r="I14" s="2032">
        <f t="shared" si="45"/>
        <v>20.02</v>
      </c>
      <c r="J14" s="2033">
        <f t="shared" si="45"/>
        <v>19.946809375000001</v>
      </c>
      <c r="K14" s="2033">
        <f t="shared" si="45"/>
        <v>19.946809375000001</v>
      </c>
      <c r="L14" s="2033">
        <f t="shared" si="45"/>
        <v>19.946809375000001</v>
      </c>
      <c r="M14" s="2033">
        <f t="shared" si="45"/>
        <v>19.946809375000001</v>
      </c>
      <c r="N14" s="2034">
        <f t="shared" si="45"/>
        <v>19.946809375000001</v>
      </c>
      <c r="O14" s="2032">
        <f t="shared" si="45"/>
        <v>48.24</v>
      </c>
      <c r="P14" s="2033">
        <f t="shared" si="45"/>
        <v>49.658196410999999</v>
      </c>
      <c r="Q14" s="2033">
        <f t="shared" si="45"/>
        <v>49.658196410999999</v>
      </c>
      <c r="R14" s="2033">
        <f t="shared" si="45"/>
        <v>49.658196410999999</v>
      </c>
      <c r="S14" s="2033">
        <f t="shared" si="45"/>
        <v>49.658196410999999</v>
      </c>
      <c r="T14" s="2034">
        <f t="shared" si="45"/>
        <v>49.658196410999999</v>
      </c>
      <c r="U14" s="2032">
        <f t="shared" si="45"/>
        <v>2.57</v>
      </c>
      <c r="V14" s="2033">
        <f t="shared" si="45"/>
        <v>2.3862285079999999</v>
      </c>
      <c r="W14" s="2033">
        <f t="shared" si="45"/>
        <v>2.3862285079999999</v>
      </c>
      <c r="X14" s="2033">
        <f t="shared" si="45"/>
        <v>2.3862285079999999</v>
      </c>
      <c r="Y14" s="2033">
        <f t="shared" si="45"/>
        <v>2.3862285079999999</v>
      </c>
      <c r="Z14" s="2034">
        <f t="shared" si="45"/>
        <v>2.3862285079999999</v>
      </c>
      <c r="AA14" s="2032">
        <f t="shared" si="45"/>
        <v>24.32</v>
      </c>
      <c r="AB14" s="2033">
        <f t="shared" si="45"/>
        <v>27.26986733</v>
      </c>
      <c r="AC14" s="2033">
        <f t="shared" si="45"/>
        <v>27.26986733</v>
      </c>
      <c r="AD14" s="2033">
        <f t="shared" si="45"/>
        <v>27.26986733</v>
      </c>
      <c r="AE14" s="2033">
        <f t="shared" si="45"/>
        <v>27.26986733</v>
      </c>
      <c r="AF14" s="2034">
        <f t="shared" si="45"/>
        <v>27.26986733</v>
      </c>
      <c r="AG14" s="2032">
        <f t="shared" si="45"/>
        <v>0</v>
      </c>
      <c r="AH14" s="2033">
        <f t="shared" si="45"/>
        <v>0</v>
      </c>
      <c r="AI14" s="2033">
        <f t="shared" si="45"/>
        <v>0</v>
      </c>
      <c r="AJ14" s="2033">
        <f t="shared" si="45"/>
        <v>0</v>
      </c>
      <c r="AK14" s="2033">
        <f t="shared" si="45"/>
        <v>0</v>
      </c>
      <c r="AL14" s="2034">
        <f t="shared" si="45"/>
        <v>0</v>
      </c>
      <c r="AM14" s="1006">
        <f>SUM(AM15:AM23)</f>
        <v>349.22000000000008</v>
      </c>
      <c r="AN14" s="1007">
        <f t="shared" si="45"/>
        <v>351.24024093399998</v>
      </c>
      <c r="AO14" s="1007">
        <f t="shared" si="45"/>
        <v>351.24024093399998</v>
      </c>
      <c r="AP14" s="1007">
        <f t="shared" si="45"/>
        <v>351.24024093399998</v>
      </c>
      <c r="AQ14" s="1007">
        <f t="shared" si="45"/>
        <v>351.24024093399998</v>
      </c>
      <c r="AR14" s="1008">
        <f t="shared" si="45"/>
        <v>351.24024093399998</v>
      </c>
      <c r="AS14" s="1009">
        <f t="shared" ref="AS14:AS38" si="46">IFERROR((AR14-AM14)/AM14,0)</f>
        <v>5.7850092606377074E-3</v>
      </c>
      <c r="AT14" s="1009">
        <f t="shared" si="43"/>
        <v>2.4033141657175861E-3</v>
      </c>
      <c r="AU14" s="1009">
        <f t="shared" si="44"/>
        <v>1.9704157427482966E-2</v>
      </c>
      <c r="AV14" s="160"/>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row>
    <row r="15" spans="1:119" s="174" customFormat="1">
      <c r="A15" s="1430" t="s">
        <v>715</v>
      </c>
      <c r="B15" s="639" t="s">
        <v>716</v>
      </c>
      <c r="C15" s="631">
        <v>11.12</v>
      </c>
      <c r="D15" s="632">
        <v>11.55585162</v>
      </c>
      <c r="E15" s="632">
        <v>11.55585162</v>
      </c>
      <c r="F15" s="632">
        <v>11.55585162</v>
      </c>
      <c r="G15" s="632">
        <v>11.55585162</v>
      </c>
      <c r="H15" s="633">
        <f>11.55585162</f>
        <v>11.55585162</v>
      </c>
      <c r="I15" s="631">
        <v>0.8</v>
      </c>
      <c r="J15" s="632">
        <v>0.80317094899999997</v>
      </c>
      <c r="K15" s="632">
        <v>0.80317094899999997</v>
      </c>
      <c r="L15" s="632">
        <v>0.80317094899999997</v>
      </c>
      <c r="M15" s="632">
        <v>0.80317094899999997</v>
      </c>
      <c r="N15" s="633">
        <v>0.80317094899999997</v>
      </c>
      <c r="O15" s="631">
        <v>2.94</v>
      </c>
      <c r="P15" s="632">
        <v>3.0079273729999998</v>
      </c>
      <c r="Q15" s="632">
        <v>3.0079273729999998</v>
      </c>
      <c r="R15" s="632">
        <v>3.0079273729999998</v>
      </c>
      <c r="S15" s="632">
        <v>3.0079273729999998</v>
      </c>
      <c r="T15" s="633">
        <v>3.0079273729999998</v>
      </c>
      <c r="U15" s="631"/>
      <c r="V15" s="632">
        <v>0</v>
      </c>
      <c r="W15" s="632">
        <v>0</v>
      </c>
      <c r="X15" s="632">
        <v>0</v>
      </c>
      <c r="Y15" s="632">
        <v>0</v>
      </c>
      <c r="Z15" s="633">
        <v>0</v>
      </c>
      <c r="AA15" s="631">
        <v>0.57999999999999996</v>
      </c>
      <c r="AB15" s="632">
        <v>0.62215321000000001</v>
      </c>
      <c r="AC15" s="632">
        <v>0.62215321000000001</v>
      </c>
      <c r="AD15" s="632">
        <v>0.62215321000000001</v>
      </c>
      <c r="AE15" s="632">
        <v>0.62215321000000001</v>
      </c>
      <c r="AF15" s="632">
        <v>0.62215321000000001</v>
      </c>
      <c r="AG15" s="631">
        <v>0</v>
      </c>
      <c r="AH15" s="631">
        <v>0</v>
      </c>
      <c r="AI15" s="631">
        <v>0</v>
      </c>
      <c r="AJ15" s="631">
        <v>0</v>
      </c>
      <c r="AK15" s="631">
        <v>0</v>
      </c>
      <c r="AL15" s="631">
        <v>0</v>
      </c>
      <c r="AM15" s="1014">
        <f t="shared" ref="AM15:AM23" si="47">C15+I15+O15+U15+AA15</f>
        <v>15.44</v>
      </c>
      <c r="AN15" s="1015">
        <f t="shared" ref="AN15:AN23" si="48">D15+J15+P15+V15+AB15</f>
        <v>15.989103152</v>
      </c>
      <c r="AO15" s="1015">
        <f t="shared" ref="AO15:AO23" si="49">E15+K15+Q15+W15+AC15</f>
        <v>15.989103152</v>
      </c>
      <c r="AP15" s="1015">
        <f t="shared" ref="AP15:AP23" si="50">F15+L15+R15+X15+AD15</f>
        <v>15.989103152</v>
      </c>
      <c r="AQ15" s="1015">
        <f t="shared" ref="AQ15:AQ23" si="51">G15+M15+S15+Y15+AE15</f>
        <v>15.989103152</v>
      </c>
      <c r="AR15" s="1016">
        <f t="shared" ref="AR15:AR23" si="52">H15+N15+T15+Z15+AF15</f>
        <v>15.989103152</v>
      </c>
      <c r="AS15" s="1017">
        <f t="shared" si="46"/>
        <v>3.5563675647668443E-2</v>
      </c>
      <c r="AT15" s="1013">
        <f t="shared" si="43"/>
        <v>4.0855113675213807E-2</v>
      </c>
      <c r="AU15" s="1018">
        <f t="shared" si="44"/>
        <v>1.9010246524064078E-2</v>
      </c>
      <c r="AV15" s="161"/>
    </row>
    <row r="16" spans="1:119" s="174" customFormat="1">
      <c r="A16" s="1430" t="s">
        <v>717</v>
      </c>
      <c r="B16" s="640" t="s">
        <v>718</v>
      </c>
      <c r="C16" s="311">
        <v>8.77</v>
      </c>
      <c r="D16" s="312">
        <v>10.55585162</v>
      </c>
      <c r="E16" s="312">
        <v>10.55585162</v>
      </c>
      <c r="F16" s="312">
        <v>10.55585162</v>
      </c>
      <c r="G16" s="312">
        <v>10.55585162</v>
      </c>
      <c r="H16" s="630">
        <v>10.55585162</v>
      </c>
      <c r="I16" s="311">
        <v>0.67</v>
      </c>
      <c r="J16" s="312">
        <v>0.80317094899999997</v>
      </c>
      <c r="K16" s="312">
        <v>0.80317094899999997</v>
      </c>
      <c r="L16" s="312">
        <v>0.80317094899999997</v>
      </c>
      <c r="M16" s="312">
        <v>0.80317094899999997</v>
      </c>
      <c r="N16" s="630">
        <v>0.80317094899999997</v>
      </c>
      <c r="O16" s="311">
        <v>4.58</v>
      </c>
      <c r="P16" s="312">
        <v>5.0079273730000002</v>
      </c>
      <c r="Q16" s="312">
        <v>5.0079273730000002</v>
      </c>
      <c r="R16" s="312">
        <v>5.0079273730000002</v>
      </c>
      <c r="S16" s="312">
        <v>5.0079273730000002</v>
      </c>
      <c r="T16" s="630">
        <v>5.0079273730000002</v>
      </c>
      <c r="U16" s="311"/>
      <c r="V16" s="312">
        <v>0</v>
      </c>
      <c r="W16" s="312">
        <v>0</v>
      </c>
      <c r="X16" s="312">
        <v>0</v>
      </c>
      <c r="Y16" s="312">
        <v>0</v>
      </c>
      <c r="Z16" s="630">
        <v>0</v>
      </c>
      <c r="AA16" s="311">
        <v>0.57999999999999996</v>
      </c>
      <c r="AB16" s="632">
        <v>0.62215321000000001</v>
      </c>
      <c r="AC16" s="632">
        <v>0.62215321000000001</v>
      </c>
      <c r="AD16" s="632">
        <v>0.62215321000000001</v>
      </c>
      <c r="AE16" s="632">
        <v>0.62215321000000001</v>
      </c>
      <c r="AF16" s="632">
        <v>0.62215321000000001</v>
      </c>
      <c r="AG16" s="311">
        <v>0</v>
      </c>
      <c r="AH16" s="311">
        <v>0</v>
      </c>
      <c r="AI16" s="311">
        <v>0</v>
      </c>
      <c r="AJ16" s="311">
        <v>0</v>
      </c>
      <c r="AK16" s="311">
        <v>0</v>
      </c>
      <c r="AL16" s="311">
        <v>0</v>
      </c>
      <c r="AM16" s="1010">
        <f t="shared" si="47"/>
        <v>14.6</v>
      </c>
      <c r="AN16" s="1011">
        <f t="shared" si="48"/>
        <v>16.989103152000002</v>
      </c>
      <c r="AO16" s="1011">
        <f t="shared" si="49"/>
        <v>16.989103152000002</v>
      </c>
      <c r="AP16" s="1011">
        <f t="shared" si="50"/>
        <v>16.989103152000002</v>
      </c>
      <c r="AQ16" s="1011">
        <f t="shared" si="51"/>
        <v>16.989103152000002</v>
      </c>
      <c r="AR16" s="1012">
        <f t="shared" si="52"/>
        <v>16.989103152000002</v>
      </c>
      <c r="AS16" s="1013">
        <f t="shared" si="46"/>
        <v>0.16363720219178099</v>
      </c>
      <c r="AT16" s="1013">
        <f t="shared" si="43"/>
        <v>0.19550853796791456</v>
      </c>
      <c r="AU16" s="1009">
        <f t="shared" si="44"/>
        <v>0.10687587085714292</v>
      </c>
      <c r="AV16" s="161"/>
    </row>
    <row r="17" spans="1:119" s="174" customFormat="1">
      <c r="A17" s="1430" t="s">
        <v>719</v>
      </c>
      <c r="B17" s="640" t="s">
        <v>720</v>
      </c>
      <c r="C17" s="311">
        <v>32.25</v>
      </c>
      <c r="D17" s="312">
        <v>32.177962440000002</v>
      </c>
      <c r="E17" s="312">
        <v>32.177962440000002</v>
      </c>
      <c r="F17" s="312">
        <v>32.177962440000002</v>
      </c>
      <c r="G17" s="312">
        <v>32.177962440000002</v>
      </c>
      <c r="H17" s="630">
        <v>32.177962440000002</v>
      </c>
      <c r="I17" s="311">
        <v>2.61</v>
      </c>
      <c r="J17" s="312">
        <v>2.5435433399999998</v>
      </c>
      <c r="K17" s="312">
        <v>2.5435433399999998</v>
      </c>
      <c r="L17" s="312">
        <v>2.5435433399999998</v>
      </c>
      <c r="M17" s="312">
        <v>2.5435433399999998</v>
      </c>
      <c r="N17" s="630">
        <v>2.5435433399999998</v>
      </c>
      <c r="O17" s="311">
        <v>5.88</v>
      </c>
      <c r="P17" s="312">
        <v>5.8311991409999999</v>
      </c>
      <c r="Q17" s="312">
        <v>5.8311991409999999</v>
      </c>
      <c r="R17" s="312">
        <v>5.8311991409999999</v>
      </c>
      <c r="S17" s="312">
        <v>5.8311991409999999</v>
      </c>
      <c r="T17" s="630">
        <v>5.8311991409999999</v>
      </c>
      <c r="U17" s="311">
        <v>0.02</v>
      </c>
      <c r="V17" s="312">
        <v>5.1156093999999999E-2</v>
      </c>
      <c r="W17" s="312">
        <v>5.1156093999999999E-2</v>
      </c>
      <c r="X17" s="312">
        <v>5.1156093999999999E-2</v>
      </c>
      <c r="Y17" s="312">
        <v>5.1156093999999999E-2</v>
      </c>
      <c r="Z17" s="630">
        <v>5.1156093999999999E-2</v>
      </c>
      <c r="AA17" s="311">
        <v>3.49</v>
      </c>
      <c r="AB17" s="632">
        <v>4.3550724699999996</v>
      </c>
      <c r="AC17" s="632">
        <v>4.3550724699999996</v>
      </c>
      <c r="AD17" s="632">
        <v>4.3550724699999996</v>
      </c>
      <c r="AE17" s="632">
        <v>4.3550724699999996</v>
      </c>
      <c r="AF17" s="632">
        <v>4.3550724699999996</v>
      </c>
      <c r="AG17" s="311">
        <v>0</v>
      </c>
      <c r="AH17" s="311">
        <v>0</v>
      </c>
      <c r="AI17" s="311">
        <v>0</v>
      </c>
      <c r="AJ17" s="311">
        <v>0</v>
      </c>
      <c r="AK17" s="311">
        <v>0</v>
      </c>
      <c r="AL17" s="311">
        <v>0</v>
      </c>
      <c r="AM17" s="1010">
        <f t="shared" si="47"/>
        <v>44.250000000000007</v>
      </c>
      <c r="AN17" s="1011">
        <f t="shared" si="48"/>
        <v>44.958933485000003</v>
      </c>
      <c r="AO17" s="1011">
        <f t="shared" si="49"/>
        <v>44.958933485000003</v>
      </c>
      <c r="AP17" s="1011">
        <f t="shared" si="50"/>
        <v>44.958933485000003</v>
      </c>
      <c r="AQ17" s="1011">
        <f t="shared" si="51"/>
        <v>44.958933485000003</v>
      </c>
      <c r="AR17" s="1012">
        <f t="shared" si="52"/>
        <v>44.958933485000003</v>
      </c>
      <c r="AS17" s="1013">
        <f t="shared" si="46"/>
        <v>1.6021095706214589E-2</v>
      </c>
      <c r="AT17" s="1013">
        <f t="shared" si="43"/>
        <v>2.3047846868008925E-2</v>
      </c>
      <c r="AU17" s="1009">
        <f t="shared" si="44"/>
        <v>-1.3575679505300357E-2</v>
      </c>
      <c r="AV17" s="161"/>
    </row>
    <row r="18" spans="1:119" s="174" customFormat="1">
      <c r="A18" s="1430" t="s">
        <v>721</v>
      </c>
      <c r="B18" s="640" t="s">
        <v>722</v>
      </c>
      <c r="C18" s="311">
        <v>25.24</v>
      </c>
      <c r="D18" s="312">
        <v>25.31299375</v>
      </c>
      <c r="E18" s="312">
        <v>25.31299375</v>
      </c>
      <c r="F18" s="312">
        <v>25.31299375</v>
      </c>
      <c r="G18" s="312">
        <v>25.31299375</v>
      </c>
      <c r="H18" s="630">
        <v>25.31299375</v>
      </c>
      <c r="I18" s="311">
        <v>1.39</v>
      </c>
      <c r="J18" s="312">
        <v>1.4191656370000001</v>
      </c>
      <c r="K18" s="312">
        <v>1.4191656370000001</v>
      </c>
      <c r="L18" s="312">
        <v>1.4191656370000001</v>
      </c>
      <c r="M18" s="312">
        <v>1.4191656370000001</v>
      </c>
      <c r="N18" s="630">
        <v>1.4191656370000001</v>
      </c>
      <c r="O18" s="311">
        <v>3.34</v>
      </c>
      <c r="P18" s="312">
        <v>3.4981275150000002</v>
      </c>
      <c r="Q18" s="312">
        <v>3.4981275150000002</v>
      </c>
      <c r="R18" s="312">
        <v>3.4981275150000002</v>
      </c>
      <c r="S18" s="312">
        <v>3.4981275150000002</v>
      </c>
      <c r="T18" s="630">
        <v>3.4981275150000002</v>
      </c>
      <c r="U18" s="311">
        <v>0.09</v>
      </c>
      <c r="V18" s="312">
        <v>9.2080968999999999E-2</v>
      </c>
      <c r="W18" s="312">
        <v>9.2080968999999999E-2</v>
      </c>
      <c r="X18" s="312">
        <v>9.2080968999999999E-2</v>
      </c>
      <c r="Y18" s="312">
        <v>9.2080968999999999E-2</v>
      </c>
      <c r="Z18" s="630">
        <v>9.2080968999999999E-2</v>
      </c>
      <c r="AA18" s="311">
        <v>0</v>
      </c>
      <c r="AB18" s="632">
        <v>0.62215321000000001</v>
      </c>
      <c r="AC18" s="632">
        <v>0.62215321000000001</v>
      </c>
      <c r="AD18" s="632">
        <v>0.62215321000000001</v>
      </c>
      <c r="AE18" s="632">
        <v>0.62215321000000001</v>
      </c>
      <c r="AF18" s="632">
        <v>0.62215321000000001</v>
      </c>
      <c r="AG18" s="311">
        <v>0</v>
      </c>
      <c r="AH18" s="311">
        <v>0</v>
      </c>
      <c r="AI18" s="311">
        <v>0</v>
      </c>
      <c r="AJ18" s="311">
        <v>0</v>
      </c>
      <c r="AK18" s="311">
        <v>0</v>
      </c>
      <c r="AL18" s="311">
        <v>0</v>
      </c>
      <c r="AM18" s="1010">
        <f t="shared" si="47"/>
        <v>30.06</v>
      </c>
      <c r="AN18" s="1011">
        <f t="shared" si="48"/>
        <v>30.944521081000001</v>
      </c>
      <c r="AO18" s="1011">
        <f t="shared" si="49"/>
        <v>30.944521081000001</v>
      </c>
      <c r="AP18" s="1011">
        <f t="shared" si="50"/>
        <v>30.944521081000001</v>
      </c>
      <c r="AQ18" s="1011">
        <f t="shared" si="51"/>
        <v>30.944521081000001</v>
      </c>
      <c r="AR18" s="1012">
        <f t="shared" si="52"/>
        <v>30.944521081000001</v>
      </c>
      <c r="AS18" s="1013">
        <f t="shared" si="46"/>
        <v>2.9425185662009402E-2</v>
      </c>
      <c r="AT18" s="1013">
        <f t="shared" si="43"/>
        <v>2.7525776904856056E-2</v>
      </c>
      <c r="AU18" s="1009">
        <f t="shared" si="44"/>
        <v>3.9596860887949371E-2</v>
      </c>
      <c r="AV18" s="161"/>
    </row>
    <row r="19" spans="1:119" s="174" customFormat="1" ht="24">
      <c r="A19" s="1430" t="s">
        <v>723</v>
      </c>
      <c r="B19" s="640" t="s">
        <v>724</v>
      </c>
      <c r="C19" s="311">
        <v>0</v>
      </c>
      <c r="D19" s="312">
        <v>0</v>
      </c>
      <c r="E19" s="312">
        <v>0</v>
      </c>
      <c r="F19" s="312">
        <v>0</v>
      </c>
      <c r="G19" s="312">
        <v>0</v>
      </c>
      <c r="H19" s="630">
        <v>0</v>
      </c>
      <c r="I19" s="311">
        <v>0</v>
      </c>
      <c r="J19" s="4365"/>
      <c r="K19" s="4365"/>
      <c r="L19" s="4365"/>
      <c r="M19" s="4365"/>
      <c r="N19" s="4061"/>
      <c r="O19" s="311">
        <v>0</v>
      </c>
      <c r="P19" s="312"/>
      <c r="Q19" s="312"/>
      <c r="R19" s="312"/>
      <c r="S19" s="312"/>
      <c r="T19" s="630"/>
      <c r="U19" s="631"/>
      <c r="V19" s="632">
        <v>0</v>
      </c>
      <c r="W19" s="632">
        <v>0</v>
      </c>
      <c r="X19" s="632">
        <v>0</v>
      </c>
      <c r="Y19" s="632">
        <v>0</v>
      </c>
      <c r="Z19" s="633">
        <v>0</v>
      </c>
      <c r="AA19" s="631">
        <v>0</v>
      </c>
      <c r="AB19" s="632">
        <v>0</v>
      </c>
      <c r="AC19" s="632">
        <v>0</v>
      </c>
      <c r="AD19" s="632">
        <v>0</v>
      </c>
      <c r="AE19" s="632">
        <v>0</v>
      </c>
      <c r="AF19" s="632">
        <v>0</v>
      </c>
      <c r="AG19" s="311">
        <v>0</v>
      </c>
      <c r="AH19" s="311">
        <v>0</v>
      </c>
      <c r="AI19" s="311">
        <v>0</v>
      </c>
      <c r="AJ19" s="311">
        <v>0</v>
      </c>
      <c r="AK19" s="311">
        <v>0</v>
      </c>
      <c r="AL19" s="311">
        <v>0</v>
      </c>
      <c r="AM19" s="1010">
        <f t="shared" si="47"/>
        <v>0</v>
      </c>
      <c r="AN19" s="1011">
        <f t="shared" si="48"/>
        <v>0</v>
      </c>
      <c r="AO19" s="1011">
        <f t="shared" si="49"/>
        <v>0</v>
      </c>
      <c r="AP19" s="1011">
        <f t="shared" si="50"/>
        <v>0</v>
      </c>
      <c r="AQ19" s="1011">
        <f t="shared" si="51"/>
        <v>0</v>
      </c>
      <c r="AR19" s="1012">
        <f t="shared" si="52"/>
        <v>0</v>
      </c>
      <c r="AS19" s="1013">
        <f t="shared" si="46"/>
        <v>0</v>
      </c>
      <c r="AT19" s="1013">
        <f t="shared" si="43"/>
        <v>0</v>
      </c>
      <c r="AU19" s="1009">
        <f t="shared" si="44"/>
        <v>0</v>
      </c>
      <c r="AV19" s="161"/>
    </row>
    <row r="20" spans="1:119" s="174" customFormat="1" ht="24">
      <c r="A20" s="1430" t="s">
        <v>725</v>
      </c>
      <c r="B20" s="640" t="s">
        <v>726</v>
      </c>
      <c r="C20" s="311">
        <v>0</v>
      </c>
      <c r="D20" s="312">
        <v>0</v>
      </c>
      <c r="E20" s="312">
        <v>0</v>
      </c>
      <c r="F20" s="312">
        <v>0</v>
      </c>
      <c r="G20" s="312">
        <v>0</v>
      </c>
      <c r="H20" s="630">
        <v>0</v>
      </c>
      <c r="I20" s="311">
        <v>0</v>
      </c>
      <c r="J20" s="4365"/>
      <c r="K20" s="4365"/>
      <c r="L20" s="4365"/>
      <c r="M20" s="4365"/>
      <c r="N20" s="4061"/>
      <c r="O20" s="311">
        <v>0</v>
      </c>
      <c r="P20" s="312"/>
      <c r="Q20" s="312"/>
      <c r="R20" s="312"/>
      <c r="S20" s="312"/>
      <c r="T20" s="630"/>
      <c r="U20" s="311"/>
      <c r="V20" s="312">
        <v>0</v>
      </c>
      <c r="W20" s="312">
        <v>0</v>
      </c>
      <c r="X20" s="312">
        <v>0</v>
      </c>
      <c r="Y20" s="312">
        <v>0</v>
      </c>
      <c r="Z20" s="630">
        <v>0</v>
      </c>
      <c r="AA20" s="311">
        <v>0</v>
      </c>
      <c r="AB20" s="632">
        <v>0</v>
      </c>
      <c r="AC20" s="632">
        <v>0</v>
      </c>
      <c r="AD20" s="632">
        <v>0</v>
      </c>
      <c r="AE20" s="632">
        <v>0</v>
      </c>
      <c r="AF20" s="632">
        <v>0</v>
      </c>
      <c r="AG20" s="311">
        <v>0</v>
      </c>
      <c r="AH20" s="311">
        <v>0</v>
      </c>
      <c r="AI20" s="311">
        <v>0</v>
      </c>
      <c r="AJ20" s="311">
        <v>0</v>
      </c>
      <c r="AK20" s="311">
        <v>0</v>
      </c>
      <c r="AL20" s="311">
        <v>0</v>
      </c>
      <c r="AM20" s="1010">
        <f t="shared" si="47"/>
        <v>0</v>
      </c>
      <c r="AN20" s="1011">
        <f t="shared" si="48"/>
        <v>0</v>
      </c>
      <c r="AO20" s="1011">
        <f t="shared" si="49"/>
        <v>0</v>
      </c>
      <c r="AP20" s="1011">
        <f t="shared" si="50"/>
        <v>0</v>
      </c>
      <c r="AQ20" s="1011">
        <f t="shared" si="51"/>
        <v>0</v>
      </c>
      <c r="AR20" s="1012">
        <f t="shared" si="52"/>
        <v>0</v>
      </c>
      <c r="AS20" s="1013">
        <f t="shared" si="46"/>
        <v>0</v>
      </c>
      <c r="AT20" s="1013">
        <f t="shared" si="43"/>
        <v>0</v>
      </c>
      <c r="AU20" s="1009">
        <f t="shared" si="44"/>
        <v>0</v>
      </c>
      <c r="AV20" s="161"/>
    </row>
    <row r="21" spans="1:119" s="174" customFormat="1" ht="24">
      <c r="A21" s="1430" t="s">
        <v>727</v>
      </c>
      <c r="B21" s="640" t="s">
        <v>728</v>
      </c>
      <c r="C21" s="311">
        <v>66.12</v>
      </c>
      <c r="D21" s="312">
        <v>67.113549820000003</v>
      </c>
      <c r="E21" s="312">
        <v>67.113549820000003</v>
      </c>
      <c r="F21" s="312">
        <v>67.113549820000003</v>
      </c>
      <c r="G21" s="312">
        <v>67.113549820000003</v>
      </c>
      <c r="H21" s="630">
        <v>67.113549820000003</v>
      </c>
      <c r="I21" s="311">
        <v>8.4600000000000009</v>
      </c>
      <c r="J21" s="312">
        <v>8.3592123750000003</v>
      </c>
      <c r="K21" s="312">
        <v>8.3592123750000003</v>
      </c>
      <c r="L21" s="312">
        <v>8.3592123750000003</v>
      </c>
      <c r="M21" s="312">
        <v>8.3592123750000003</v>
      </c>
      <c r="N21" s="630">
        <v>8.3592123750000003</v>
      </c>
      <c r="O21" s="311">
        <v>7.43</v>
      </c>
      <c r="P21" s="312">
        <v>7.3980309379999998</v>
      </c>
      <c r="Q21" s="312">
        <v>7.3980309379999998</v>
      </c>
      <c r="R21" s="312">
        <v>7.3980309379999998</v>
      </c>
      <c r="S21" s="312">
        <v>7.3980309379999998</v>
      </c>
      <c r="T21" s="630">
        <v>7.3980309379999998</v>
      </c>
      <c r="U21" s="311"/>
      <c r="V21" s="312">
        <v>0</v>
      </c>
      <c r="W21" s="312">
        <v>0</v>
      </c>
      <c r="X21" s="312">
        <v>0</v>
      </c>
      <c r="Y21" s="312">
        <v>0</v>
      </c>
      <c r="Z21" s="630">
        <v>0</v>
      </c>
      <c r="AA21" s="311">
        <v>2.91</v>
      </c>
      <c r="AB21" s="632">
        <v>3.1107660500000001</v>
      </c>
      <c r="AC21" s="632">
        <v>3.1107660500000001</v>
      </c>
      <c r="AD21" s="632">
        <v>3.1107660500000001</v>
      </c>
      <c r="AE21" s="632">
        <v>3.1107660500000001</v>
      </c>
      <c r="AF21" s="632">
        <v>3.1107660500000001</v>
      </c>
      <c r="AG21" s="311">
        <v>0</v>
      </c>
      <c r="AH21" s="311">
        <v>0</v>
      </c>
      <c r="AI21" s="311">
        <v>0</v>
      </c>
      <c r="AJ21" s="311">
        <v>0</v>
      </c>
      <c r="AK21" s="311">
        <v>0</v>
      </c>
      <c r="AL21" s="311">
        <v>0</v>
      </c>
      <c r="AM21" s="1010">
        <f t="shared" si="47"/>
        <v>84.920000000000016</v>
      </c>
      <c r="AN21" s="1011">
        <f t="shared" si="48"/>
        <v>85.981559183000002</v>
      </c>
      <c r="AO21" s="1011">
        <f t="shared" si="49"/>
        <v>85.981559183000002</v>
      </c>
      <c r="AP21" s="1011">
        <f t="shared" si="50"/>
        <v>85.981559183000002</v>
      </c>
      <c r="AQ21" s="1011">
        <f t="shared" si="51"/>
        <v>85.981559183000002</v>
      </c>
      <c r="AR21" s="1012">
        <f t="shared" si="52"/>
        <v>85.981559183000002</v>
      </c>
      <c r="AS21" s="1013">
        <f t="shared" si="46"/>
        <v>1.2500696926518907E-2</v>
      </c>
      <c r="AT21" s="1013">
        <f t="shared" si="43"/>
        <v>1.7301403302911734E-2</v>
      </c>
      <c r="AU21" s="1009">
        <f t="shared" si="44"/>
        <v>-8.354731718061708E-3</v>
      </c>
      <c r="AV21" s="161"/>
    </row>
    <row r="22" spans="1:119" s="174" customFormat="1">
      <c r="A22" s="1430" t="s">
        <v>729</v>
      </c>
      <c r="B22" s="640" t="s">
        <v>730</v>
      </c>
      <c r="C22" s="311">
        <v>79.08</v>
      </c>
      <c r="D22" s="312">
        <v>74.44900251</v>
      </c>
      <c r="E22" s="312">
        <v>74.44900251</v>
      </c>
      <c r="F22" s="312">
        <v>74.44900251</v>
      </c>
      <c r="G22" s="312">
        <v>74.44900251</v>
      </c>
      <c r="H22" s="630">
        <f>74.44900251</f>
        <v>74.44900251</v>
      </c>
      <c r="I22" s="311">
        <v>4.55</v>
      </c>
      <c r="J22" s="312">
        <v>4.5560414260000002</v>
      </c>
      <c r="K22" s="312">
        <v>4.5560414260000002</v>
      </c>
      <c r="L22" s="312">
        <v>4.5560414260000002</v>
      </c>
      <c r="M22" s="312">
        <v>4.5560414260000002</v>
      </c>
      <c r="N22" s="630">
        <v>4.5560414260000002</v>
      </c>
      <c r="O22" s="311">
        <v>17.36</v>
      </c>
      <c r="P22" s="312">
        <v>18.390103570000001</v>
      </c>
      <c r="Q22" s="312">
        <v>18.390103570000001</v>
      </c>
      <c r="R22" s="312">
        <v>18.390103570000001</v>
      </c>
      <c r="S22" s="312">
        <v>18.390103570000001</v>
      </c>
      <c r="T22" s="630">
        <v>18.390103570000001</v>
      </c>
      <c r="U22" s="311">
        <f>2+0.3</f>
        <v>2.2999999999999998</v>
      </c>
      <c r="V22" s="312">
        <v>2</v>
      </c>
      <c r="W22" s="312">
        <v>2</v>
      </c>
      <c r="X22" s="312">
        <v>2</v>
      </c>
      <c r="Y22" s="312">
        <v>2</v>
      </c>
      <c r="Z22" s="630">
        <v>2</v>
      </c>
      <c r="AA22" s="311">
        <v>10.119999999999999</v>
      </c>
      <c r="AB22" s="632">
        <v>10.847308529999999</v>
      </c>
      <c r="AC22" s="632">
        <v>10.847308529999999</v>
      </c>
      <c r="AD22" s="632">
        <v>10.847308529999999</v>
      </c>
      <c r="AE22" s="632">
        <v>10.847308529999999</v>
      </c>
      <c r="AF22" s="632">
        <v>10.847308529999999</v>
      </c>
      <c r="AG22" s="311">
        <v>0</v>
      </c>
      <c r="AH22" s="311">
        <v>0</v>
      </c>
      <c r="AI22" s="311">
        <v>0</v>
      </c>
      <c r="AJ22" s="311">
        <v>0</v>
      </c>
      <c r="AK22" s="311">
        <v>0</v>
      </c>
      <c r="AL22" s="311">
        <v>0</v>
      </c>
      <c r="AM22" s="1010">
        <f t="shared" si="47"/>
        <v>113.41</v>
      </c>
      <c r="AN22" s="1011">
        <f t="shared" si="48"/>
        <v>110.24245603599999</v>
      </c>
      <c r="AO22" s="1011">
        <f t="shared" si="49"/>
        <v>110.24245603599999</v>
      </c>
      <c r="AP22" s="1011">
        <f t="shared" si="50"/>
        <v>110.24245603599999</v>
      </c>
      <c r="AQ22" s="1011">
        <f t="shared" si="51"/>
        <v>110.24245603599999</v>
      </c>
      <c r="AR22" s="1012">
        <f t="shared" si="52"/>
        <v>110.24245603599999</v>
      </c>
      <c r="AS22" s="1013">
        <f t="shared" si="46"/>
        <v>-2.7930023489992097E-2</v>
      </c>
      <c r="AT22" s="1013">
        <f t="shared" si="43"/>
        <v>-4.5941955846994467E-2</v>
      </c>
      <c r="AU22" s="1009">
        <f t="shared" si="44"/>
        <v>4.7290962848014644E-2</v>
      </c>
      <c r="AV22" s="161"/>
    </row>
    <row r="23" spans="1:119" s="174" customFormat="1" ht="13.5" thickBot="1">
      <c r="A23" s="1516" t="s">
        <v>731</v>
      </c>
      <c r="B23" s="641" t="s">
        <v>732</v>
      </c>
      <c r="C23" s="634">
        <v>31.49</v>
      </c>
      <c r="D23" s="635">
        <v>30.813927549999999</v>
      </c>
      <c r="E23" s="635">
        <v>30.813927549999999</v>
      </c>
      <c r="F23" s="635">
        <v>30.813927549999999</v>
      </c>
      <c r="G23" s="635">
        <v>30.813927549999999</v>
      </c>
      <c r="H23" s="636">
        <v>30.813927549999999</v>
      </c>
      <c r="I23" s="634">
        <v>1.54</v>
      </c>
      <c r="J23" s="635">
        <v>1.4625046989999999</v>
      </c>
      <c r="K23" s="635">
        <v>1.4625046989999999</v>
      </c>
      <c r="L23" s="635">
        <v>1.4625046989999999</v>
      </c>
      <c r="M23" s="635">
        <v>1.4625046989999999</v>
      </c>
      <c r="N23" s="636">
        <v>1.4625046989999999</v>
      </c>
      <c r="O23" s="634">
        <v>6.71</v>
      </c>
      <c r="P23" s="635">
        <v>6.5248805010000002</v>
      </c>
      <c r="Q23" s="635">
        <v>6.5248805010000002</v>
      </c>
      <c r="R23" s="635">
        <v>6.5248805010000002</v>
      </c>
      <c r="S23" s="635">
        <v>6.5248805010000002</v>
      </c>
      <c r="T23" s="636">
        <v>6.5248805010000002</v>
      </c>
      <c r="U23" s="634">
        <f>0.13+0.03</f>
        <v>0.16</v>
      </c>
      <c r="V23" s="635">
        <v>0.242991445</v>
      </c>
      <c r="W23" s="635">
        <v>0.242991445</v>
      </c>
      <c r="X23" s="635">
        <v>0.242991445</v>
      </c>
      <c r="Y23" s="635">
        <v>0.242991445</v>
      </c>
      <c r="Z23" s="636">
        <v>0.242991445</v>
      </c>
      <c r="AA23" s="634">
        <v>6.64</v>
      </c>
      <c r="AB23" s="632">
        <v>7.0902606500000003</v>
      </c>
      <c r="AC23" s="632">
        <v>7.0902606500000003</v>
      </c>
      <c r="AD23" s="632">
        <v>7.0902606500000003</v>
      </c>
      <c r="AE23" s="632">
        <v>7.0902606500000003</v>
      </c>
      <c r="AF23" s="632">
        <v>7.0902606500000003</v>
      </c>
      <c r="AG23" s="634">
        <v>0</v>
      </c>
      <c r="AH23" s="634">
        <v>0</v>
      </c>
      <c r="AI23" s="634">
        <v>0</v>
      </c>
      <c r="AJ23" s="634">
        <v>0</v>
      </c>
      <c r="AK23" s="634">
        <v>0</v>
      </c>
      <c r="AL23" s="634">
        <v>0</v>
      </c>
      <c r="AM23" s="1609">
        <f t="shared" si="47"/>
        <v>46.54</v>
      </c>
      <c r="AN23" s="1610">
        <f t="shared" si="48"/>
        <v>46.134564844999993</v>
      </c>
      <c r="AO23" s="1610">
        <f t="shared" si="49"/>
        <v>46.134564844999993</v>
      </c>
      <c r="AP23" s="1610">
        <f t="shared" si="50"/>
        <v>46.134564844999993</v>
      </c>
      <c r="AQ23" s="1610">
        <f t="shared" si="51"/>
        <v>46.134564844999993</v>
      </c>
      <c r="AR23" s="1611">
        <f t="shared" si="52"/>
        <v>46.134564844999993</v>
      </c>
      <c r="AS23" s="1612">
        <f>IFERROR((AR23-AM23)/AM23,0)</f>
        <v>-8.7115417920070135E-3</v>
      </c>
      <c r="AT23" s="1612">
        <f t="shared" si="43"/>
        <v>-3.7299648733350168E-3</v>
      </c>
      <c r="AU23" s="1613">
        <f t="shared" si="44"/>
        <v>-3.1832096969696931E-2</v>
      </c>
      <c r="AV23" s="161"/>
    </row>
    <row r="24" spans="1:119" s="1432" customFormat="1">
      <c r="A24" s="1430" t="s">
        <v>664</v>
      </c>
      <c r="B24" s="1514" t="s">
        <v>733</v>
      </c>
      <c r="C24" s="632">
        <v>152.44999999999999</v>
      </c>
      <c r="D24" s="632">
        <v>151.48013270000001</v>
      </c>
      <c r="E24" s="632">
        <v>151.48013270000001</v>
      </c>
      <c r="F24" s="632">
        <v>151.48013270000001</v>
      </c>
      <c r="G24" s="632">
        <v>151.48013270000001</v>
      </c>
      <c r="H24" s="633">
        <v>151.48013270000001</v>
      </c>
      <c r="I24" s="631">
        <v>12.04</v>
      </c>
      <c r="J24" s="632">
        <v>12.04</v>
      </c>
      <c r="K24" s="632">
        <v>12.04</v>
      </c>
      <c r="L24" s="632">
        <v>12.04</v>
      </c>
      <c r="M24" s="632">
        <v>12.04</v>
      </c>
      <c r="N24" s="633">
        <v>12.04</v>
      </c>
      <c r="O24" s="631">
        <v>29.02</v>
      </c>
      <c r="P24" s="632">
        <v>30</v>
      </c>
      <c r="Q24" s="632">
        <v>30</v>
      </c>
      <c r="R24" s="632">
        <v>30</v>
      </c>
      <c r="S24" s="632">
        <v>30</v>
      </c>
      <c r="T24" s="633">
        <v>30</v>
      </c>
      <c r="U24" s="4211">
        <f>U14</f>
        <v>2.57</v>
      </c>
      <c r="V24" s="4053">
        <f t="shared" ref="V24:AF24" si="53">V14</f>
        <v>2.3862285079999999</v>
      </c>
      <c r="W24" s="4053">
        <f t="shared" si="53"/>
        <v>2.3862285079999999</v>
      </c>
      <c r="X24" s="4053">
        <f t="shared" si="53"/>
        <v>2.3862285079999999</v>
      </c>
      <c r="Y24" s="4053">
        <f t="shared" si="53"/>
        <v>2.3862285079999999</v>
      </c>
      <c r="Z24" s="4212">
        <f t="shared" si="53"/>
        <v>2.3862285079999999</v>
      </c>
      <c r="AA24" s="4211">
        <f t="shared" si="53"/>
        <v>24.32</v>
      </c>
      <c r="AB24" s="4053">
        <f t="shared" si="53"/>
        <v>27.26986733</v>
      </c>
      <c r="AC24" s="4053">
        <f t="shared" si="53"/>
        <v>27.26986733</v>
      </c>
      <c r="AD24" s="4053">
        <f t="shared" si="53"/>
        <v>27.26986733</v>
      </c>
      <c r="AE24" s="4053">
        <f t="shared" si="53"/>
        <v>27.26986733</v>
      </c>
      <c r="AF24" s="4212">
        <f t="shared" si="53"/>
        <v>27.26986733</v>
      </c>
      <c r="AG24" s="631">
        <v>0</v>
      </c>
      <c r="AH24" s="631">
        <v>0</v>
      </c>
      <c r="AI24" s="631">
        <v>0</v>
      </c>
      <c r="AJ24" s="631">
        <v>0</v>
      </c>
      <c r="AK24" s="631">
        <v>0</v>
      </c>
      <c r="AL24" s="631">
        <v>0</v>
      </c>
      <c r="AM24" s="1014">
        <f>C24+I24+O24+U24+AA24</f>
        <v>220.39999999999998</v>
      </c>
      <c r="AN24" s="1015">
        <f t="shared" ref="AN24" si="54">D24+J24+P24+V24+AB24</f>
        <v>223.176228538</v>
      </c>
      <c r="AO24" s="1015">
        <f t="shared" ref="AO24" si="55">E24+K24+Q24+W24+AC24</f>
        <v>223.176228538</v>
      </c>
      <c r="AP24" s="1015">
        <f t="shared" ref="AP24" si="56">F24+L24+R24+X24+AD24</f>
        <v>223.176228538</v>
      </c>
      <c r="AQ24" s="1015">
        <f t="shared" ref="AQ24" si="57">G24+M24+S24+Y24+AE24</f>
        <v>223.176228538</v>
      </c>
      <c r="AR24" s="1016">
        <f>H24+N24+T24+Z24+AF24</f>
        <v>223.176228538</v>
      </c>
      <c r="AS24" s="1614">
        <f>IFERROR((AR24-AM24)/AM24,0)</f>
        <v>1.259631823049014E-2</v>
      </c>
      <c r="AT24" s="1614">
        <f>IFERROR(((H24+Z24+AF24)-(+C24+U24+AA24))/(C24+U24+AA24),0)</f>
        <v>1.0015771930411714E-2</v>
      </c>
      <c r="AU24" s="1615">
        <f>IFERROR(((N24+T24)-(I24+O24))/(I24+O24),0)</f>
        <v>2.3867510959571282E-2</v>
      </c>
      <c r="AV24" s="1431"/>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c r="DE24" s="174"/>
      <c r="DF24" s="174"/>
      <c r="DG24" s="174"/>
      <c r="DH24" s="174"/>
      <c r="DI24" s="174"/>
      <c r="DJ24" s="174"/>
      <c r="DK24" s="174"/>
      <c r="DL24" s="174"/>
      <c r="DM24" s="174"/>
      <c r="DN24" s="174"/>
      <c r="DO24" s="174"/>
    </row>
    <row r="25" spans="1:119" s="1432" customFormat="1">
      <c r="A25" s="1430" t="s">
        <v>665</v>
      </c>
      <c r="B25" s="1514" t="s">
        <v>734</v>
      </c>
      <c r="C25" s="4205">
        <f>C14-C24</f>
        <v>101.62</v>
      </c>
      <c r="D25" s="2078">
        <f t="shared" ref="D25:T25" si="58">D14-D24</f>
        <v>100.49900661000001</v>
      </c>
      <c r="E25" s="2078">
        <f t="shared" si="58"/>
        <v>100.49900661000001</v>
      </c>
      <c r="F25" s="2078">
        <f t="shared" si="58"/>
        <v>100.49900661000001</v>
      </c>
      <c r="G25" s="2078">
        <f t="shared" si="58"/>
        <v>100.49900661000001</v>
      </c>
      <c r="H25" s="3392">
        <f t="shared" si="58"/>
        <v>100.49900661000001</v>
      </c>
      <c r="I25" s="4205">
        <f t="shared" si="58"/>
        <v>7.98</v>
      </c>
      <c r="J25" s="2078">
        <f t="shared" si="58"/>
        <v>7.9068093750000017</v>
      </c>
      <c r="K25" s="2078">
        <f t="shared" si="58"/>
        <v>7.9068093750000017</v>
      </c>
      <c r="L25" s="2078">
        <f t="shared" si="58"/>
        <v>7.9068093750000017</v>
      </c>
      <c r="M25" s="2078">
        <f t="shared" si="58"/>
        <v>7.9068093750000017</v>
      </c>
      <c r="N25" s="3392">
        <f t="shared" si="58"/>
        <v>7.9068093750000017</v>
      </c>
      <c r="O25" s="4205">
        <f t="shared" si="58"/>
        <v>19.220000000000002</v>
      </c>
      <c r="P25" s="2078">
        <f t="shared" si="58"/>
        <v>19.658196410999999</v>
      </c>
      <c r="Q25" s="2078">
        <f>Q14-Q24</f>
        <v>19.658196410999999</v>
      </c>
      <c r="R25" s="2078">
        <f t="shared" si="58"/>
        <v>19.658196410999999</v>
      </c>
      <c r="S25" s="2078">
        <f t="shared" si="58"/>
        <v>19.658196410999999</v>
      </c>
      <c r="T25" s="3392">
        <f t="shared" si="58"/>
        <v>19.658196410999999</v>
      </c>
      <c r="U25" s="2035"/>
      <c r="V25" s="2036"/>
      <c r="W25" s="2036"/>
      <c r="X25" s="2036"/>
      <c r="Y25" s="2036"/>
      <c r="Z25" s="2037"/>
      <c r="AA25" s="2035"/>
      <c r="AB25" s="2036"/>
      <c r="AC25" s="2036"/>
      <c r="AD25" s="2036"/>
      <c r="AE25" s="2036"/>
      <c r="AF25" s="2037"/>
      <c r="AG25" s="4205">
        <f t="shared" ref="AG25" si="59">AG14-AG24</f>
        <v>0</v>
      </c>
      <c r="AH25" s="2078">
        <f t="shared" ref="AH25" si="60">AH14-AH24</f>
        <v>0</v>
      </c>
      <c r="AI25" s="2078">
        <f t="shared" ref="AI25" si="61">AI14-AI24</f>
        <v>0</v>
      </c>
      <c r="AJ25" s="2078">
        <f t="shared" ref="AJ25" si="62">AJ14-AJ24</f>
        <v>0</v>
      </c>
      <c r="AK25" s="2078">
        <f t="shared" ref="AK25" si="63">AK14-AK24</f>
        <v>0</v>
      </c>
      <c r="AL25" s="3392">
        <f t="shared" ref="AL25" si="64">AL14-AL24</f>
        <v>0</v>
      </c>
      <c r="AM25" s="1014">
        <f>C25+I25+O25+U25+AA25</f>
        <v>128.82000000000002</v>
      </c>
      <c r="AN25" s="1015">
        <f t="shared" ref="AN25" si="65">D25+J25+P25+V25+AB25</f>
        <v>128.06401239600001</v>
      </c>
      <c r="AO25" s="1015">
        <f t="shared" ref="AO25" si="66">E25+K25+Q25+W25+AC25</f>
        <v>128.06401239600001</v>
      </c>
      <c r="AP25" s="1015">
        <f t="shared" ref="AP25" si="67">F25+L25+R25+X25+AD25</f>
        <v>128.06401239600001</v>
      </c>
      <c r="AQ25" s="1015">
        <f t="shared" ref="AQ25" si="68">G25+M25+S25+Y25+AE25</f>
        <v>128.06401239600001</v>
      </c>
      <c r="AR25" s="1016">
        <f>H25+N25+T25+Z25+AF25</f>
        <v>128.06401239600001</v>
      </c>
      <c r="AS25" s="1017">
        <f>IFERROR((AR25-AM25)/AM25,0)</f>
        <v>-5.8685577084304601E-3</v>
      </c>
      <c r="AT25" s="1017">
        <f>IFERROR(((H25+Z25+AF25)-(+C25+U25+AA25))/(C25+U25+AA25),0)</f>
        <v>-1.1031228006297926E-2</v>
      </c>
      <c r="AU25" s="1018">
        <f>IFERROR(((N25+T25)-(I25+O25))/(I25+O25),0)</f>
        <v>1.3419330367646967E-2</v>
      </c>
      <c r="AV25" s="1431"/>
      <c r="AW25" s="174"/>
      <c r="AX25" s="174"/>
      <c r="AY25" s="174"/>
      <c r="AZ25" s="174"/>
      <c r="BA25" s="174"/>
      <c r="BB25" s="174"/>
      <c r="BC25" s="174"/>
      <c r="BD25" s="174"/>
      <c r="BE25" s="174"/>
      <c r="BF25" s="174"/>
      <c r="BG25" s="174"/>
      <c r="BH25" s="174"/>
      <c r="BI25" s="174"/>
      <c r="BJ25" s="174"/>
      <c r="BK25" s="174"/>
      <c r="BL25" s="174"/>
      <c r="BM25" s="174"/>
      <c r="BN25" s="174"/>
      <c r="BO25" s="174"/>
      <c r="BP25" s="174"/>
      <c r="BQ25" s="174"/>
      <c r="BR25" s="174"/>
      <c r="BS25" s="174"/>
      <c r="BT25" s="174"/>
      <c r="BU25" s="174"/>
      <c r="BV25" s="174"/>
      <c r="BW25" s="174"/>
      <c r="BX25" s="174"/>
      <c r="BY25" s="174"/>
      <c r="BZ25" s="174"/>
      <c r="CA25" s="174"/>
      <c r="CB25" s="174"/>
      <c r="CC25" s="174"/>
      <c r="CD25" s="174"/>
      <c r="CE25" s="174"/>
      <c r="CF25" s="174"/>
      <c r="CG25" s="174"/>
      <c r="CH25" s="174"/>
      <c r="CI25" s="174"/>
      <c r="CJ25" s="174"/>
      <c r="CK25" s="174"/>
      <c r="CL25" s="174"/>
      <c r="CM25" s="174"/>
      <c r="CN25" s="174"/>
      <c r="CO25" s="174"/>
      <c r="CP25" s="174"/>
      <c r="CQ25" s="174"/>
      <c r="CR25" s="174"/>
      <c r="CS25" s="174"/>
      <c r="CT25" s="174"/>
      <c r="CU25" s="174"/>
      <c r="CV25" s="174"/>
      <c r="CW25" s="174"/>
      <c r="CX25" s="174"/>
      <c r="CY25" s="174"/>
      <c r="CZ25" s="174"/>
      <c r="DA25" s="174"/>
      <c r="DB25" s="174"/>
      <c r="DC25" s="174"/>
      <c r="DD25" s="174"/>
      <c r="DE25" s="174"/>
      <c r="DF25" s="174"/>
      <c r="DG25" s="174"/>
      <c r="DH25" s="174"/>
      <c r="DI25" s="174"/>
      <c r="DJ25" s="174"/>
      <c r="DK25" s="174"/>
      <c r="DL25" s="174"/>
      <c r="DM25" s="174"/>
      <c r="DN25" s="174"/>
      <c r="DO25" s="174"/>
    </row>
    <row r="26" spans="1:119" s="1432" customFormat="1">
      <c r="A26" s="746" t="s">
        <v>735</v>
      </c>
      <c r="B26" s="1515" t="s">
        <v>736</v>
      </c>
      <c r="C26" s="311">
        <v>30</v>
      </c>
      <c r="D26" s="312">
        <v>31</v>
      </c>
      <c r="E26" s="312">
        <v>31</v>
      </c>
      <c r="F26" s="312">
        <v>31</v>
      </c>
      <c r="G26" s="312">
        <v>31</v>
      </c>
      <c r="H26" s="630">
        <v>31</v>
      </c>
      <c r="I26" s="311">
        <v>2</v>
      </c>
      <c r="J26" s="312">
        <v>2</v>
      </c>
      <c r="K26" s="312">
        <v>2</v>
      </c>
      <c r="L26" s="312">
        <v>2</v>
      </c>
      <c r="M26" s="312">
        <v>2</v>
      </c>
      <c r="N26" s="630">
        <v>2</v>
      </c>
      <c r="O26" s="311">
        <v>6</v>
      </c>
      <c r="P26" s="312">
        <v>5.69</v>
      </c>
      <c r="Q26" s="312">
        <v>5.69</v>
      </c>
      <c r="R26" s="312">
        <v>5.69</v>
      </c>
      <c r="S26" s="312">
        <v>5.69</v>
      </c>
      <c r="T26" s="630">
        <v>5.69</v>
      </c>
      <c r="U26" s="2035"/>
      <c r="V26" s="2036"/>
      <c r="W26" s="2036"/>
      <c r="X26" s="2036"/>
      <c r="Y26" s="2036"/>
      <c r="Z26" s="2037"/>
      <c r="AA26" s="2035"/>
      <c r="AB26" s="2036"/>
      <c r="AC26" s="2036"/>
      <c r="AD26" s="2036"/>
      <c r="AE26" s="2036"/>
      <c r="AF26" s="2037"/>
      <c r="AG26" s="313">
        <v>0</v>
      </c>
      <c r="AH26" s="313">
        <v>0</v>
      </c>
      <c r="AI26" s="313">
        <v>0</v>
      </c>
      <c r="AJ26" s="313">
        <v>0</v>
      </c>
      <c r="AK26" s="313">
        <v>0</v>
      </c>
      <c r="AL26" s="313">
        <v>0</v>
      </c>
      <c r="AM26" s="1010">
        <f>C26+I26+O26+U26+AA26</f>
        <v>38</v>
      </c>
      <c r="AN26" s="1011">
        <f t="shared" ref="AN26" si="69">D26+J26+P26+V26+AB26</f>
        <v>38.69</v>
      </c>
      <c r="AO26" s="1011">
        <f t="shared" ref="AO26" si="70">E26+K26+Q26+W26+AC26</f>
        <v>38.69</v>
      </c>
      <c r="AP26" s="1011">
        <f t="shared" ref="AP26" si="71">F26+L26+R26+X26+AD26</f>
        <v>38.69</v>
      </c>
      <c r="AQ26" s="1011">
        <f t="shared" ref="AQ26" si="72">G26+M26+S26+Y26+AE26</f>
        <v>38.69</v>
      </c>
      <c r="AR26" s="1012">
        <f t="shared" ref="AR26" si="73">H26+N26+T26+Z26+AF26</f>
        <v>38.69</v>
      </c>
      <c r="AS26" s="1013">
        <f>IFERROR((AR26-AM26)/AM26,0)</f>
        <v>1.8157894736842047E-2</v>
      </c>
      <c r="AT26" s="1013">
        <f>IFERROR(((H26+Z26+AF26)-(+C26+U26+AA26))/(C26+U26+AA26),0)</f>
        <v>3.3333333333333333E-2</v>
      </c>
      <c r="AU26" s="1009">
        <f>IFERROR(((N26+T26)-(I26+O26))/(I26+O26),0)</f>
        <v>-3.8749999999999951E-2</v>
      </c>
      <c r="AV26" s="1431"/>
      <c r="AW26" s="174"/>
      <c r="AX26" s="174"/>
      <c r="AY26" s="174"/>
      <c r="AZ26" s="174"/>
      <c r="BA26" s="174"/>
      <c r="BB26" s="174"/>
      <c r="BC26" s="174"/>
      <c r="BD26" s="174"/>
      <c r="BE26" s="174"/>
      <c r="BF26" s="174"/>
      <c r="BG26" s="174"/>
      <c r="BH26" s="174"/>
      <c r="BI26" s="174"/>
      <c r="BJ26" s="174"/>
      <c r="BK26" s="174"/>
      <c r="BL26" s="174"/>
      <c r="BM26" s="174"/>
      <c r="BN26" s="174"/>
      <c r="BO26" s="174"/>
      <c r="BP26" s="174"/>
      <c r="BQ26" s="174"/>
      <c r="BR26" s="174"/>
      <c r="BS26" s="174"/>
      <c r="BT26" s="174"/>
      <c r="BU26" s="174"/>
      <c r="BV26" s="174"/>
      <c r="BW26" s="174"/>
      <c r="BX26" s="174"/>
      <c r="BY26" s="174"/>
      <c r="BZ26" s="174"/>
      <c r="CA26" s="174"/>
      <c r="CB26" s="174"/>
      <c r="CC26" s="174"/>
      <c r="CD26" s="174"/>
      <c r="CE26" s="174"/>
      <c r="CF26" s="174"/>
      <c r="CG26" s="174"/>
      <c r="CH26" s="174"/>
      <c r="CI26" s="174"/>
      <c r="CJ26" s="174"/>
      <c r="CK26" s="174"/>
      <c r="CL26" s="174"/>
      <c r="CM26" s="174"/>
      <c r="CN26" s="174"/>
      <c r="CO26" s="174"/>
      <c r="CP26" s="174"/>
      <c r="CQ26" s="174"/>
      <c r="CR26" s="174"/>
      <c r="CS26" s="174"/>
      <c r="CT26" s="174"/>
      <c r="CU26" s="174"/>
      <c r="CV26" s="174"/>
      <c r="CW26" s="174"/>
      <c r="CX26" s="174"/>
      <c r="CY26" s="174"/>
      <c r="CZ26" s="174"/>
      <c r="DA26" s="174"/>
      <c r="DB26" s="174"/>
      <c r="DC26" s="174"/>
      <c r="DD26" s="174"/>
      <c r="DE26" s="174"/>
      <c r="DF26" s="174"/>
      <c r="DG26" s="174"/>
      <c r="DH26" s="174"/>
      <c r="DI26" s="174"/>
      <c r="DJ26" s="174"/>
      <c r="DK26" s="174"/>
      <c r="DL26" s="174"/>
      <c r="DM26" s="174"/>
      <c r="DN26" s="174"/>
      <c r="DO26" s="174"/>
    </row>
    <row r="27" spans="1:119" s="174" customFormat="1" ht="13.5" thickBot="1">
      <c r="A27" s="1429" t="s">
        <v>737</v>
      </c>
      <c r="B27" s="1428" t="s">
        <v>738</v>
      </c>
      <c r="C27" s="2038">
        <f>IFERROR(((C26+I26+O26+AG26)*C24)/(C24+I24+O24+AG24),0)</f>
        <v>29.936954162575574</v>
      </c>
      <c r="D27" s="2039">
        <f t="shared" ref="D27:H27" si="74">IFERROR(((D26+J26+P26+AH26)*D24)/(D24+J24+P24+AH24),0)</f>
        <v>30.285047102817536</v>
      </c>
      <c r="E27" s="2039">
        <f t="shared" si="74"/>
        <v>30.285047102817536</v>
      </c>
      <c r="F27" s="2039">
        <f t="shared" si="74"/>
        <v>30.285047102817536</v>
      </c>
      <c r="G27" s="2039">
        <f t="shared" si="74"/>
        <v>30.285047102817536</v>
      </c>
      <c r="H27" s="2040">
        <f t="shared" si="74"/>
        <v>30.285047102817536</v>
      </c>
      <c r="I27" s="2038">
        <f>IFERROR(((C26+I26+O26+AG26)*I24)/(C24+I24+O24+AG24),0)</f>
        <v>2.3643222572476876</v>
      </c>
      <c r="J27" s="2039">
        <f t="shared" ref="J27:N27" si="75">IFERROR(((D26+J26+P26+AH26)*J24)/(D24+J24+P24+AH24),0)</f>
        <v>2.4071273283082033</v>
      </c>
      <c r="K27" s="2041">
        <f t="shared" si="75"/>
        <v>2.4071273283082033</v>
      </c>
      <c r="L27" s="2041">
        <f t="shared" si="75"/>
        <v>2.4071273283082033</v>
      </c>
      <c r="M27" s="2041">
        <f t="shared" si="75"/>
        <v>2.4071273283082033</v>
      </c>
      <c r="N27" s="2042">
        <f t="shared" si="75"/>
        <v>2.4071273283082033</v>
      </c>
      <c r="O27" s="2043">
        <f>IFERROR(((C26+I26+O26+AG26)*O24)/(C24+I24+O24+AG24),0)</f>
        <v>5.6987235801767353</v>
      </c>
      <c r="P27" s="2041">
        <f t="shared" ref="P27:T27" si="76">IFERROR(((D26+J26+P26+AH26)*P24)/(D24+J24+P24+AH24),0)</f>
        <v>5.9978255688742603</v>
      </c>
      <c r="Q27" s="2041">
        <f t="shared" si="76"/>
        <v>5.9978255688742603</v>
      </c>
      <c r="R27" s="2041">
        <f t="shared" si="76"/>
        <v>5.9978255688742603</v>
      </c>
      <c r="S27" s="2041">
        <f t="shared" si="76"/>
        <v>5.9978255688742603</v>
      </c>
      <c r="T27" s="2042">
        <f t="shared" si="76"/>
        <v>5.9978255688742603</v>
      </c>
      <c r="U27" s="2044"/>
      <c r="V27" s="2045"/>
      <c r="W27" s="2045"/>
      <c r="X27" s="2045"/>
      <c r="Y27" s="2045"/>
      <c r="Z27" s="2046"/>
      <c r="AA27" s="2044"/>
      <c r="AB27" s="2045"/>
      <c r="AC27" s="2045"/>
      <c r="AD27" s="2045"/>
      <c r="AE27" s="2045"/>
      <c r="AF27" s="2046"/>
      <c r="AG27" s="1600">
        <f>IFERROR(((C26+I26+O26+AG26)*AG24)/(C24+I24+O24+AG24),0)</f>
        <v>0</v>
      </c>
      <c r="AH27" s="1601">
        <f t="shared" ref="AH27:AL27" si="77">IFERROR(((D26+J26+P26+AH26)*AH24)/(D24+J24+P24+AH24),0)</f>
        <v>0</v>
      </c>
      <c r="AI27" s="1601">
        <f t="shared" si="77"/>
        <v>0</v>
      </c>
      <c r="AJ27" s="1601">
        <f t="shared" si="77"/>
        <v>0</v>
      </c>
      <c r="AK27" s="1601">
        <f t="shared" si="77"/>
        <v>0</v>
      </c>
      <c r="AL27" s="1602">
        <f t="shared" si="77"/>
        <v>0</v>
      </c>
      <c r="AM27" s="1616">
        <f>AM14-AM24</f>
        <v>128.82000000000011</v>
      </c>
      <c r="AN27" s="1617">
        <f t="shared" ref="AN27:AR27" si="78">AN14-AN24</f>
        <v>128.06401239599998</v>
      </c>
      <c r="AO27" s="1617">
        <f t="shared" si="78"/>
        <v>128.06401239599998</v>
      </c>
      <c r="AP27" s="1617">
        <f t="shared" si="78"/>
        <v>128.06401239599998</v>
      </c>
      <c r="AQ27" s="1618">
        <f t="shared" si="78"/>
        <v>128.06401239599998</v>
      </c>
      <c r="AR27" s="1619">
        <f t="shared" si="78"/>
        <v>128.06401239599998</v>
      </c>
      <c r="AS27" s="1620">
        <f t="shared" ref="AS27" si="79">IFERROR((AR27-AM27)/AM27,0)</f>
        <v>-5.8685577084313387E-3</v>
      </c>
      <c r="AT27" s="1620">
        <f t="shared" ref="AT27" si="80">IFERROR(((H27+Z27+AF27)-(+C27+U27+AA27))/(C27+U27+AA27),0)</f>
        <v>1.16275335944869E-2</v>
      </c>
      <c r="AU27" s="1621">
        <f t="shared" ref="AU27" si="81">IFERROR(((N27+T27)-(I27+O27))/(I27+O27),0)</f>
        <v>4.2404206382045881E-2</v>
      </c>
      <c r="AV27" s="161"/>
    </row>
    <row r="28" spans="1:119" s="174" customFormat="1">
      <c r="A28" s="340"/>
      <c r="B28" s="341"/>
      <c r="C28" s="1622"/>
      <c r="D28" s="1623"/>
      <c r="E28" s="1623"/>
      <c r="F28" s="1623"/>
      <c r="G28" s="1623"/>
      <c r="H28" s="1624"/>
      <c r="I28" s="1622"/>
      <c r="J28" s="1623"/>
      <c r="K28" s="1623"/>
      <c r="L28" s="1623"/>
      <c r="M28" s="1623"/>
      <c r="N28" s="1624"/>
      <c r="O28" s="1622"/>
      <c r="P28" s="1623"/>
      <c r="Q28" s="1623"/>
      <c r="R28" s="1623"/>
      <c r="S28" s="1623"/>
      <c r="T28" s="1624"/>
      <c r="U28" s="1622"/>
      <c r="V28" s="1623"/>
      <c r="W28" s="1623"/>
      <c r="X28" s="1623"/>
      <c r="Y28" s="1623"/>
      <c r="Z28" s="1624"/>
      <c r="AA28" s="1622"/>
      <c r="AB28" s="1623"/>
      <c r="AC28" s="1623"/>
      <c r="AD28" s="1623"/>
      <c r="AE28" s="1623"/>
      <c r="AF28" s="1624"/>
      <c r="AG28" s="1622"/>
      <c r="AH28" s="1623"/>
      <c r="AI28" s="1623"/>
      <c r="AJ28" s="1623"/>
      <c r="AK28" s="1623"/>
      <c r="AL28" s="1624"/>
      <c r="AM28" s="1622"/>
      <c r="AN28" s="1623"/>
      <c r="AO28" s="1623"/>
      <c r="AP28" s="1623"/>
      <c r="AQ28" s="1623"/>
      <c r="AR28" s="1624"/>
      <c r="AS28" s="1625"/>
      <c r="AT28" s="1625"/>
      <c r="AU28" s="1626"/>
      <c r="AV28" s="161"/>
    </row>
    <row r="29" spans="1:119" s="175" customFormat="1">
      <c r="A29" s="994" t="s">
        <v>13</v>
      </c>
      <c r="B29" s="995" t="s">
        <v>739</v>
      </c>
      <c r="C29" s="1608">
        <f>SUM(C30:C38)</f>
        <v>2791.7405300000005</v>
      </c>
      <c r="D29" s="1606">
        <f t="shared" ref="D29:AL29" si="82">SUM(D30:D38)</f>
        <v>3350.0886360000004</v>
      </c>
      <c r="E29" s="1606">
        <f t="shared" si="82"/>
        <v>3852.6019313999996</v>
      </c>
      <c r="F29" s="1606">
        <f t="shared" si="82"/>
        <v>4237.86212454</v>
      </c>
      <c r="G29" s="1606">
        <f t="shared" si="82"/>
        <v>4509.08530051056</v>
      </c>
      <c r="H29" s="1607">
        <f t="shared" si="82"/>
        <v>4896.8666363544689</v>
      </c>
      <c r="I29" s="1608">
        <f t="shared" si="82"/>
        <v>240.81234000000001</v>
      </c>
      <c r="J29" s="1606">
        <f t="shared" si="82"/>
        <v>288.974808</v>
      </c>
      <c r="K29" s="1606">
        <f t="shared" si="82"/>
        <v>332.32102919999994</v>
      </c>
      <c r="L29" s="1606">
        <f t="shared" si="82"/>
        <v>365.55313211999999</v>
      </c>
      <c r="M29" s="1606">
        <f t="shared" si="82"/>
        <v>388.94853257568002</v>
      </c>
      <c r="N29" s="1607">
        <f t="shared" si="82"/>
        <v>422.39810637718853</v>
      </c>
      <c r="O29" s="1608">
        <f t="shared" si="82"/>
        <v>524.56923000000006</v>
      </c>
      <c r="P29" s="1606">
        <f t="shared" si="82"/>
        <v>629.48307599999998</v>
      </c>
      <c r="Q29" s="1606">
        <f t="shared" si="82"/>
        <v>723.90553739999996</v>
      </c>
      <c r="R29" s="1606">
        <f t="shared" si="82"/>
        <v>796.29609114000004</v>
      </c>
      <c r="S29" s="1606">
        <f t="shared" si="82"/>
        <v>847.25904097295995</v>
      </c>
      <c r="T29" s="1607">
        <f t="shared" si="82"/>
        <v>920.12331849663462</v>
      </c>
      <c r="U29" s="1608">
        <f t="shared" si="82"/>
        <v>31.38381</v>
      </c>
      <c r="V29" s="1606">
        <f t="shared" si="82"/>
        <v>37.660571999999995</v>
      </c>
      <c r="W29" s="1606">
        <f t="shared" si="82"/>
        <v>43.309657799999989</v>
      </c>
      <c r="X29" s="1606">
        <f t="shared" si="82"/>
        <v>47.640623579999996</v>
      </c>
      <c r="Y29" s="1606">
        <f t="shared" si="82"/>
        <v>50.689623489119995</v>
      </c>
      <c r="Z29" s="1607">
        <f t="shared" si="82"/>
        <v>55.048931109184323</v>
      </c>
      <c r="AA29" s="1608">
        <f t="shared" si="82"/>
        <v>310.01123000000001</v>
      </c>
      <c r="AB29" s="1606">
        <f t="shared" si="82"/>
        <v>372.01347600000003</v>
      </c>
      <c r="AC29" s="1606">
        <f t="shared" si="82"/>
        <v>427.81549739999991</v>
      </c>
      <c r="AD29" s="1606">
        <f t="shared" si="82"/>
        <v>470.59704714000003</v>
      </c>
      <c r="AE29" s="1606">
        <f t="shared" si="82"/>
        <v>500.71525815696009</v>
      </c>
      <c r="AF29" s="1607">
        <f t="shared" si="82"/>
        <v>543.77677035845863</v>
      </c>
      <c r="AG29" s="1608">
        <f t="shared" si="82"/>
        <v>1.0337700000000001</v>
      </c>
      <c r="AH29" s="1606">
        <f t="shared" si="82"/>
        <v>1.240524</v>
      </c>
      <c r="AI29" s="1606">
        <f t="shared" si="82"/>
        <v>1.4266025999999998</v>
      </c>
      <c r="AJ29" s="1606">
        <f t="shared" si="82"/>
        <v>1.56926286</v>
      </c>
      <c r="AK29" s="1606">
        <f t="shared" si="82"/>
        <v>1.66969568304</v>
      </c>
      <c r="AL29" s="1607">
        <f t="shared" si="82"/>
        <v>1.8132895117814403</v>
      </c>
      <c r="AM29" s="1608">
        <f t="shared" ref="AM29:AR29" si="83">C29+I29+O29+AG29+U29+AA29</f>
        <v>3899.5509100000004</v>
      </c>
      <c r="AN29" s="1606">
        <f t="shared" si="83"/>
        <v>4679.4610919999996</v>
      </c>
      <c r="AO29" s="1606">
        <f t="shared" si="83"/>
        <v>5381.3802557999998</v>
      </c>
      <c r="AP29" s="1606">
        <f t="shared" si="83"/>
        <v>5919.5182813799984</v>
      </c>
      <c r="AQ29" s="1606">
        <f t="shared" si="83"/>
        <v>6298.3674513883198</v>
      </c>
      <c r="AR29" s="1607">
        <f t="shared" si="83"/>
        <v>6840.0270522077171</v>
      </c>
      <c r="AS29" s="1627">
        <f t="shared" si="46"/>
        <v>0.75405507200000021</v>
      </c>
      <c r="AT29" s="1627">
        <f t="shared" si="43"/>
        <v>0.75405507199999999</v>
      </c>
      <c r="AU29" s="1627">
        <f t="shared" si="44"/>
        <v>0.75405507200000021</v>
      </c>
      <c r="AV29" s="160"/>
      <c r="AW29" s="174"/>
      <c r="AX29" s="174"/>
      <c r="AY29" s="174"/>
      <c r="AZ29" s="174"/>
      <c r="BA29" s="174"/>
      <c r="BB29" s="174"/>
      <c r="BC29" s="174"/>
      <c r="BD29" s="174"/>
      <c r="BE29" s="174"/>
      <c r="BF29" s="174"/>
      <c r="BG29" s="174"/>
      <c r="BH29" s="174"/>
      <c r="BI29" s="174"/>
      <c r="BJ29" s="174"/>
      <c r="BK29" s="174"/>
      <c r="BL29" s="174"/>
      <c r="BM29" s="174"/>
      <c r="BN29" s="174"/>
      <c r="BO29" s="174"/>
      <c r="BP29" s="174"/>
      <c r="BQ29" s="174"/>
      <c r="BR29" s="174"/>
      <c r="BS29" s="174"/>
      <c r="BT29" s="174"/>
      <c r="BU29" s="174"/>
      <c r="BV29" s="174"/>
      <c r="BW29" s="174"/>
      <c r="BX29" s="174"/>
      <c r="BY29" s="174"/>
      <c r="BZ29" s="174"/>
      <c r="CA29" s="174"/>
      <c r="CB29" s="174"/>
      <c r="CC29" s="174"/>
      <c r="CD29" s="174"/>
      <c r="CE29" s="174"/>
      <c r="CF29" s="174"/>
      <c r="CG29" s="174"/>
      <c r="CH29" s="174"/>
      <c r="CI29" s="174"/>
      <c r="CJ29" s="174"/>
      <c r="CK29" s="174"/>
      <c r="CL29" s="174"/>
      <c r="CM29" s="174"/>
      <c r="CN29" s="174"/>
      <c r="CO29" s="174"/>
      <c r="CP29" s="174"/>
      <c r="CQ29" s="174"/>
      <c r="CR29" s="174"/>
      <c r="CS29" s="174"/>
      <c r="CT29" s="174"/>
      <c r="CU29" s="174"/>
      <c r="CV29" s="174"/>
      <c r="CW29" s="174"/>
      <c r="CX29" s="174"/>
      <c r="CY29" s="174"/>
      <c r="CZ29" s="174"/>
      <c r="DA29" s="174"/>
      <c r="DB29" s="174"/>
      <c r="DC29" s="174"/>
      <c r="DD29" s="174"/>
      <c r="DE29" s="174"/>
      <c r="DF29" s="174"/>
      <c r="DG29" s="174"/>
      <c r="DH29" s="174"/>
      <c r="DI29" s="174"/>
      <c r="DJ29" s="174"/>
      <c r="DK29" s="174"/>
      <c r="DL29" s="174"/>
      <c r="DM29" s="174"/>
      <c r="DN29" s="174"/>
      <c r="DO29" s="174"/>
    </row>
    <row r="30" spans="1:119" s="174" customFormat="1">
      <c r="A30" s="808" t="s">
        <v>740</v>
      </c>
      <c r="B30" s="639" t="s">
        <v>716</v>
      </c>
      <c r="C30" s="311">
        <v>209.20026999999999</v>
      </c>
      <c r="D30" s="312">
        <f>C30*Лист3!D$2</f>
        <v>251.04032399999997</v>
      </c>
      <c r="E30" s="312">
        <f>D30*Лист3!E$2</f>
        <v>288.69637259999996</v>
      </c>
      <c r="F30" s="312">
        <f>E30*Лист3!F$2</f>
        <v>317.56600986000001</v>
      </c>
      <c r="G30" s="312">
        <f>F30*Лист3!G$2</f>
        <v>337.89023449104002</v>
      </c>
      <c r="H30" s="312">
        <f>G30*Лист3!H$2</f>
        <v>366.9487946572695</v>
      </c>
      <c r="I30" s="311">
        <v>15.26473</v>
      </c>
      <c r="J30" s="312">
        <f>I30*Лист3!D$2</f>
        <v>18.317675999999999</v>
      </c>
      <c r="K30" s="312">
        <f>J30*Лист3!E$2</f>
        <v>21.065327399999997</v>
      </c>
      <c r="L30" s="312">
        <f>K30*Лист3!F$2</f>
        <v>23.17186014</v>
      </c>
      <c r="M30" s="312">
        <f>L30*Лист3!G$2</f>
        <v>24.65485918896</v>
      </c>
      <c r="N30" s="312">
        <f>M30*Лист3!H$2</f>
        <v>26.775177079210561</v>
      </c>
      <c r="O30" s="311">
        <v>55.521540000000002</v>
      </c>
      <c r="P30" s="312">
        <f>O30*Лист3!D$2</f>
        <v>66.625848000000005</v>
      </c>
      <c r="Q30" s="312">
        <f>P30*Лист3!E$2</f>
        <v>76.619725200000005</v>
      </c>
      <c r="R30" s="312">
        <f>Q30*Лист3!F$2</f>
        <v>84.281697720000011</v>
      </c>
      <c r="S30" s="312">
        <f>R30*Лист3!G$2</f>
        <v>89.675726374080014</v>
      </c>
      <c r="T30" s="312">
        <f>S30*Лист3!H$2</f>
        <v>97.3878388422509</v>
      </c>
      <c r="U30" s="311">
        <v>0</v>
      </c>
      <c r="V30" s="312">
        <f>U30*Лист3!D$2</f>
        <v>0</v>
      </c>
      <c r="W30" s="312">
        <f>V30*Лист3!E$2</f>
        <v>0</v>
      </c>
      <c r="X30" s="312">
        <f>W30*Лист3!F$2</f>
        <v>0</v>
      </c>
      <c r="Y30" s="312">
        <f>X30*Лист3!G$2</f>
        <v>0</v>
      </c>
      <c r="Z30" s="312">
        <f>Y30*Лист3!H$2</f>
        <v>0</v>
      </c>
      <c r="AA30" s="311">
        <v>12.124459999999999</v>
      </c>
      <c r="AB30" s="312">
        <f>AA30*Лист3!D$2</f>
        <v>14.549351999999999</v>
      </c>
      <c r="AC30" s="312">
        <f>AB30*Лист3!E$2</f>
        <v>16.731754799999997</v>
      </c>
      <c r="AD30" s="312">
        <f>AC30*Лист3!F$2</f>
        <v>18.404930279999999</v>
      </c>
      <c r="AE30" s="312">
        <f>AD30*Лист3!G$2</f>
        <v>19.582845817919999</v>
      </c>
      <c r="AF30" s="312">
        <f>AE30*Лист3!H$2</f>
        <v>21.266970558261121</v>
      </c>
      <c r="AG30" s="631"/>
      <c r="AH30" s="312">
        <f>AG30*Лист3!D$2</f>
        <v>0</v>
      </c>
      <c r="AI30" s="312">
        <f>AH30*Лист3!E$2</f>
        <v>0</v>
      </c>
      <c r="AJ30" s="312">
        <f>AI30*Лист3!F$2</f>
        <v>0</v>
      </c>
      <c r="AK30" s="312">
        <f>AJ30*Лист3!G$2</f>
        <v>0</v>
      </c>
      <c r="AL30" s="312">
        <f>AK30*Лист3!H$2</f>
        <v>0</v>
      </c>
      <c r="AM30" s="1010">
        <f t="shared" ref="AM30:AM48" si="84">C30+I30+O30+U30+AA30</f>
        <v>292.11099999999999</v>
      </c>
      <c r="AN30" s="1011">
        <f t="shared" ref="AN30:AN48" si="85">D30+J30+P30+V30+AB30</f>
        <v>350.53319999999997</v>
      </c>
      <c r="AO30" s="1011">
        <f t="shared" ref="AO30:AO48" si="86">E30+K30+Q30+W30+AC30</f>
        <v>403.11317999999994</v>
      </c>
      <c r="AP30" s="1011">
        <f t="shared" ref="AP30:AP48" si="87">F30+L30+R30+X30+AD30</f>
        <v>443.42449799999997</v>
      </c>
      <c r="AQ30" s="1011">
        <f t="shared" ref="AQ30:AQ48" si="88">G30+M30+S30+Y30+AE30</f>
        <v>471.80366587200001</v>
      </c>
      <c r="AR30" s="1012">
        <f t="shared" ref="AR30:AR48" si="89">H30+N30+T30+Z30+AF30</f>
        <v>512.37878113699207</v>
      </c>
      <c r="AS30" s="1628">
        <f t="shared" si="46"/>
        <v>0.75405507200000033</v>
      </c>
      <c r="AT30" s="1628">
        <f t="shared" si="43"/>
        <v>0.75405507200000033</v>
      </c>
      <c r="AU30" s="1629">
        <f t="shared" si="44"/>
        <v>0.75405507200000033</v>
      </c>
      <c r="AV30" s="161"/>
    </row>
    <row r="31" spans="1:119" s="174" customFormat="1">
      <c r="A31" s="808" t="s">
        <v>741</v>
      </c>
      <c r="B31" s="640" t="s">
        <v>718</v>
      </c>
      <c r="C31" s="311">
        <v>96.860830000000007</v>
      </c>
      <c r="D31" s="312">
        <f>C31*Лист3!D$2</f>
        <v>116.232996</v>
      </c>
      <c r="E31" s="312">
        <f>D31*Лист3!E$2</f>
        <v>133.66794539999998</v>
      </c>
      <c r="F31" s="312">
        <f>E31*Лист3!F$2</f>
        <v>147.03473993999998</v>
      </c>
      <c r="G31" s="312">
        <f>F31*Лист3!G$2</f>
        <v>156.44496329615998</v>
      </c>
      <c r="H31" s="312">
        <f>G31*Лист3!H$2</f>
        <v>169.89923013962976</v>
      </c>
      <c r="I31" s="311">
        <v>9.0850600000000004</v>
      </c>
      <c r="J31" s="312">
        <f>I31*Лист3!D$2</f>
        <v>10.902072</v>
      </c>
      <c r="K31" s="312">
        <f>J31*Лист3!E$2</f>
        <v>12.5373828</v>
      </c>
      <c r="L31" s="312">
        <f>K31*Лист3!F$2</f>
        <v>13.79112108</v>
      </c>
      <c r="M31" s="312">
        <f>L31*Лист3!G$2</f>
        <v>14.673752829120001</v>
      </c>
      <c r="N31" s="312">
        <f>M31*Лист3!H$2</f>
        <v>15.935695572424322</v>
      </c>
      <c r="O31" s="311">
        <v>62.482500000000002</v>
      </c>
      <c r="P31" s="312">
        <f>O31*Лист3!D$2</f>
        <v>74.978999999999999</v>
      </c>
      <c r="Q31" s="312">
        <f>P31*Лист3!E$2</f>
        <v>86.225849999999994</v>
      </c>
      <c r="R31" s="312">
        <f>Q31*Лист3!F$2</f>
        <v>94.848434999999995</v>
      </c>
      <c r="S31" s="312">
        <f>R31*Лист3!G$2</f>
        <v>100.91873484</v>
      </c>
      <c r="T31" s="312">
        <f>S31*Лист3!H$2</f>
        <v>109.59774603624001</v>
      </c>
      <c r="U31" s="311">
        <v>0</v>
      </c>
      <c r="V31" s="312">
        <f>U31*Лист3!D$2</f>
        <v>0</v>
      </c>
      <c r="W31" s="312">
        <f>V31*Лист3!E$2</f>
        <v>0</v>
      </c>
      <c r="X31" s="312">
        <f>W31*Лист3!F$2</f>
        <v>0</v>
      </c>
      <c r="Y31" s="312">
        <f>X31*Лист3!G$2</f>
        <v>0</v>
      </c>
      <c r="Z31" s="312">
        <f>Y31*Лист3!H$2</f>
        <v>0</v>
      </c>
      <c r="AA31" s="311">
        <v>8.4326100000000004</v>
      </c>
      <c r="AB31" s="312">
        <f>AA31*Лист3!D$2</f>
        <v>10.119132</v>
      </c>
      <c r="AC31" s="312">
        <f>AB31*Лист3!E$2</f>
        <v>11.6370018</v>
      </c>
      <c r="AD31" s="312">
        <f>AC31*Лист3!F$2</f>
        <v>12.800701980000001</v>
      </c>
      <c r="AE31" s="312">
        <f>AD31*Лист3!G$2</f>
        <v>13.619946906720003</v>
      </c>
      <c r="AF31" s="312">
        <f>AE31*Лист3!H$2</f>
        <v>14.791262340697925</v>
      </c>
      <c r="AG31" s="311"/>
      <c r="AH31" s="312">
        <f>AG31*Лист3!D$2</f>
        <v>0</v>
      </c>
      <c r="AI31" s="312">
        <f>AH31*Лист3!E$2</f>
        <v>0</v>
      </c>
      <c r="AJ31" s="312">
        <f>AI31*Лист3!F$2</f>
        <v>0</v>
      </c>
      <c r="AK31" s="312">
        <f>AJ31*Лист3!G$2</f>
        <v>0</v>
      </c>
      <c r="AL31" s="312">
        <f>AK31*Лист3!H$2</f>
        <v>0</v>
      </c>
      <c r="AM31" s="1010">
        <f t="shared" si="84"/>
        <v>176.86100000000002</v>
      </c>
      <c r="AN31" s="1011">
        <f t="shared" si="85"/>
        <v>212.23320000000001</v>
      </c>
      <c r="AO31" s="1011">
        <f t="shared" si="86"/>
        <v>244.06817999999998</v>
      </c>
      <c r="AP31" s="1011">
        <f t="shared" si="87"/>
        <v>268.47499799999997</v>
      </c>
      <c r="AQ31" s="1011">
        <f t="shared" si="88"/>
        <v>285.65739787199993</v>
      </c>
      <c r="AR31" s="1012">
        <f t="shared" si="89"/>
        <v>310.223934088992</v>
      </c>
      <c r="AS31" s="1630">
        <f t="shared" si="46"/>
        <v>0.75405507199999977</v>
      </c>
      <c r="AT31" s="1630">
        <f t="shared" si="43"/>
        <v>0.75405507199999999</v>
      </c>
      <c r="AU31" s="1631">
        <f t="shared" si="44"/>
        <v>0.75405507200000021</v>
      </c>
      <c r="AV31" s="161"/>
    </row>
    <row r="32" spans="1:119" s="174" customFormat="1">
      <c r="A32" s="808" t="s">
        <v>742</v>
      </c>
      <c r="B32" s="640" t="s">
        <v>720</v>
      </c>
      <c r="C32" s="311">
        <v>409.08089999999999</v>
      </c>
      <c r="D32" s="312">
        <f>C32*Лист3!D$2</f>
        <v>490.89707999999996</v>
      </c>
      <c r="E32" s="312">
        <f>D32*Лист3!E$2</f>
        <v>564.53164199999992</v>
      </c>
      <c r="F32" s="312">
        <f>E32*Лист3!F$2</f>
        <v>620.98480619999998</v>
      </c>
      <c r="G32" s="312">
        <f>F32*Лист3!G$2</f>
        <v>660.72783379680004</v>
      </c>
      <c r="H32" s="312">
        <f>G32*Лист3!H$2</f>
        <v>717.55042750332484</v>
      </c>
      <c r="I32" s="311">
        <v>38.429639999999999</v>
      </c>
      <c r="J32" s="312">
        <f>I32*Лист3!D$2</f>
        <v>46.115567999999996</v>
      </c>
      <c r="K32" s="312">
        <f>J32*Лист3!E$2</f>
        <v>53.032903199999993</v>
      </c>
      <c r="L32" s="312">
        <f>K32*Лист3!F$2</f>
        <v>58.336193519999995</v>
      </c>
      <c r="M32" s="312">
        <f>L32*Лист3!G$2</f>
        <v>62.06970990528</v>
      </c>
      <c r="N32" s="312">
        <f>M32*Лист3!H$2</f>
        <v>67.407704957134086</v>
      </c>
      <c r="O32" s="311">
        <v>71.625320000000002</v>
      </c>
      <c r="P32" s="312">
        <f>O32*Лист3!D$2</f>
        <v>85.950384</v>
      </c>
      <c r="Q32" s="312">
        <f>P32*Лист3!E$2</f>
        <v>98.842941599999989</v>
      </c>
      <c r="R32" s="312">
        <f>Q32*Лист3!F$2</f>
        <v>108.72723576</v>
      </c>
      <c r="S32" s="312">
        <f>R32*Лист3!G$2</f>
        <v>115.68577884864</v>
      </c>
      <c r="T32" s="312">
        <f>S32*Лист3!H$2</f>
        <v>125.63475582962305</v>
      </c>
      <c r="U32" s="311">
        <v>0.26480999999999999</v>
      </c>
      <c r="V32" s="312">
        <f>U32*Лист3!D$2</f>
        <v>0.317772</v>
      </c>
      <c r="W32" s="312">
        <f>V32*Лист3!E$2</f>
        <v>0.36543779999999998</v>
      </c>
      <c r="X32" s="312">
        <f>W32*Лист3!F$2</f>
        <v>0.40198158000000001</v>
      </c>
      <c r="Y32" s="312">
        <f>X32*Лист3!G$2</f>
        <v>0.42770840112000003</v>
      </c>
      <c r="Z32" s="312">
        <f>Y32*Лист3!H$2</f>
        <v>0.46449132361632006</v>
      </c>
      <c r="AA32" s="311">
        <v>41.246200000000002</v>
      </c>
      <c r="AB32" s="312">
        <f>AA32*Лист3!D$2</f>
        <v>49.495440000000002</v>
      </c>
      <c r="AC32" s="312">
        <f>AB32*Лист3!E$2</f>
        <v>56.919756</v>
      </c>
      <c r="AD32" s="312">
        <f>AC32*Лист3!F$2</f>
        <v>62.611731600000006</v>
      </c>
      <c r="AE32" s="312">
        <f>AD32*Лист3!G$2</f>
        <v>66.618882422400006</v>
      </c>
      <c r="AF32" s="312">
        <f>AE32*Лист3!H$2</f>
        <v>72.348106310726408</v>
      </c>
      <c r="AG32" s="311"/>
      <c r="AH32" s="312">
        <f>AG32*Лист3!D$2</f>
        <v>0</v>
      </c>
      <c r="AI32" s="312">
        <f>AH32*Лист3!E$2</f>
        <v>0</v>
      </c>
      <c r="AJ32" s="312">
        <f>AI32*Лист3!F$2</f>
        <v>0</v>
      </c>
      <c r="AK32" s="312">
        <f>AJ32*Лист3!G$2</f>
        <v>0</v>
      </c>
      <c r="AL32" s="312">
        <f>AK32*Лист3!H$2</f>
        <v>0</v>
      </c>
      <c r="AM32" s="1010">
        <f t="shared" si="84"/>
        <v>560.64687000000004</v>
      </c>
      <c r="AN32" s="1011">
        <f t="shared" si="85"/>
        <v>672.77624399999991</v>
      </c>
      <c r="AO32" s="1011">
        <f t="shared" si="86"/>
        <v>773.6926805999999</v>
      </c>
      <c r="AP32" s="1011">
        <f t="shared" si="87"/>
        <v>851.06194865999987</v>
      </c>
      <c r="AQ32" s="1011">
        <f t="shared" si="88"/>
        <v>905.52991337423998</v>
      </c>
      <c r="AR32" s="1012">
        <f t="shared" si="89"/>
        <v>983.40548592442474</v>
      </c>
      <c r="AS32" s="1630">
        <f t="shared" si="46"/>
        <v>0.7540550720000001</v>
      </c>
      <c r="AT32" s="1630">
        <f t="shared" si="43"/>
        <v>0.75405507200000021</v>
      </c>
      <c r="AU32" s="1631">
        <f t="shared" si="44"/>
        <v>0.75405507200000033</v>
      </c>
      <c r="AV32" s="161"/>
    </row>
    <row r="33" spans="1:119" s="174" customFormat="1">
      <c r="A33" s="808" t="s">
        <v>537</v>
      </c>
      <c r="B33" s="640" t="s">
        <v>722</v>
      </c>
      <c r="C33" s="311">
        <v>263.13951000000003</v>
      </c>
      <c r="D33" s="312">
        <f>C33*Лист3!D$2</f>
        <v>315.76741200000004</v>
      </c>
      <c r="E33" s="312">
        <f>D33*Лист3!E$2</f>
        <v>363.1325238</v>
      </c>
      <c r="F33" s="312">
        <f>E33*Лист3!F$2</f>
        <v>399.44577618000005</v>
      </c>
      <c r="G33" s="312">
        <f>F33*Лист3!G$2</f>
        <v>425.01030585552007</v>
      </c>
      <c r="H33" s="312">
        <f>G33*Лист3!H$2</f>
        <v>461.56119215909484</v>
      </c>
      <c r="I33" s="311">
        <v>14.365790000000001</v>
      </c>
      <c r="J33" s="312">
        <f>I33*Лист3!D$2</f>
        <v>17.238948000000001</v>
      </c>
      <c r="K33" s="312">
        <f>J33*Лист3!E$2</f>
        <v>19.824790199999999</v>
      </c>
      <c r="L33" s="312">
        <f>K33*Лист3!F$2</f>
        <v>21.807269220000002</v>
      </c>
      <c r="M33" s="312">
        <f>L33*Лист3!G$2</f>
        <v>23.202934450080004</v>
      </c>
      <c r="N33" s="312">
        <f>M33*Лист3!H$2</f>
        <v>25.198386812786886</v>
      </c>
      <c r="O33" s="311">
        <v>34.618699999999997</v>
      </c>
      <c r="P33" s="312">
        <f>O33*Лист3!D$2</f>
        <v>41.542439999999992</v>
      </c>
      <c r="Q33" s="312">
        <f>P33*Лист3!E$2</f>
        <v>47.773805999999986</v>
      </c>
      <c r="R33" s="312">
        <f>Q33*Лист3!F$2</f>
        <v>52.551186599999987</v>
      </c>
      <c r="S33" s="312">
        <f>R33*Лист3!G$2</f>
        <v>55.914462542399988</v>
      </c>
      <c r="T33" s="312">
        <f>S33*Лист3!H$2</f>
        <v>60.723106321046394</v>
      </c>
      <c r="U33" s="311">
        <v>1</v>
      </c>
      <c r="V33" s="312">
        <f>U33*Лист3!D$2</f>
        <v>1.2</v>
      </c>
      <c r="W33" s="312">
        <f>V33*Лист3!E$2</f>
        <v>1.38</v>
      </c>
      <c r="X33" s="312">
        <f>W33*Лист3!F$2</f>
        <v>1.518</v>
      </c>
      <c r="Y33" s="312">
        <f>X33*Лист3!G$2</f>
        <v>1.6151520000000001</v>
      </c>
      <c r="Z33" s="312">
        <f>Y33*Лист3!H$2</f>
        <v>1.7540550720000003</v>
      </c>
      <c r="AA33" s="311">
        <v>61.93</v>
      </c>
      <c r="AB33" s="312">
        <f>AA33*Лист3!D$2</f>
        <v>74.316000000000003</v>
      </c>
      <c r="AC33" s="312">
        <f>AB33*Лист3!E$2</f>
        <v>85.463399999999993</v>
      </c>
      <c r="AD33" s="312">
        <f>AC33*Лист3!F$2</f>
        <v>94.009739999999994</v>
      </c>
      <c r="AE33" s="312">
        <f>AD33*Лист3!G$2</f>
        <v>100.02636336</v>
      </c>
      <c r="AF33" s="312">
        <f>AE33*Лист3!H$2</f>
        <v>108.62863060896001</v>
      </c>
      <c r="AG33" s="311">
        <v>1.0337700000000001</v>
      </c>
      <c r="AH33" s="312">
        <f>AG33*Лист3!D$2</f>
        <v>1.240524</v>
      </c>
      <c r="AI33" s="312">
        <f>AH33*Лист3!E$2</f>
        <v>1.4266025999999998</v>
      </c>
      <c r="AJ33" s="312">
        <f>AI33*Лист3!F$2</f>
        <v>1.56926286</v>
      </c>
      <c r="AK33" s="312">
        <f>AJ33*Лист3!G$2</f>
        <v>1.66969568304</v>
      </c>
      <c r="AL33" s="312">
        <f>AK33*Лист3!H$2</f>
        <v>1.8132895117814403</v>
      </c>
      <c r="AM33" s="1010">
        <f t="shared" si="84"/>
        <v>375.05400000000003</v>
      </c>
      <c r="AN33" s="1011">
        <f t="shared" si="85"/>
        <v>450.06479999999999</v>
      </c>
      <c r="AO33" s="1011">
        <f t="shared" si="86"/>
        <v>517.57452000000001</v>
      </c>
      <c r="AP33" s="1011">
        <f t="shared" si="87"/>
        <v>569.33197200000006</v>
      </c>
      <c r="AQ33" s="1011">
        <f t="shared" si="88"/>
        <v>605.7692182080001</v>
      </c>
      <c r="AR33" s="1012">
        <f t="shared" si="89"/>
        <v>657.86537097388828</v>
      </c>
      <c r="AS33" s="1630">
        <f t="shared" si="46"/>
        <v>0.75405507200000055</v>
      </c>
      <c r="AT33" s="1630">
        <f t="shared" si="43"/>
        <v>0.75405507200000044</v>
      </c>
      <c r="AU33" s="1631">
        <f t="shared" si="44"/>
        <v>0.75405507200000021</v>
      </c>
      <c r="AV33" s="161"/>
    </row>
    <row r="34" spans="1:119" s="174" customFormat="1" ht="24">
      <c r="A34" s="808" t="s">
        <v>743</v>
      </c>
      <c r="B34" s="640" t="s">
        <v>724</v>
      </c>
      <c r="C34" s="311"/>
      <c r="D34" s="312">
        <f>C34*Лист3!D$2</f>
        <v>0</v>
      </c>
      <c r="E34" s="312">
        <f>D34*Лист3!E$2</f>
        <v>0</v>
      </c>
      <c r="F34" s="312">
        <f>E34*Лист3!F$2</f>
        <v>0</v>
      </c>
      <c r="G34" s="312">
        <f>F34*Лист3!G$2</f>
        <v>0</v>
      </c>
      <c r="H34" s="312">
        <f>G34*Лист3!H$2</f>
        <v>0</v>
      </c>
      <c r="I34" s="311"/>
      <c r="J34" s="312">
        <f>I34*Лист3!D$2</f>
        <v>0</v>
      </c>
      <c r="K34" s="312">
        <f>J34*Лист3!E$2</f>
        <v>0</v>
      </c>
      <c r="L34" s="312">
        <f>K34*Лист3!F$2</f>
        <v>0</v>
      </c>
      <c r="M34" s="312">
        <f>L34*Лист3!G$2</f>
        <v>0</v>
      </c>
      <c r="N34" s="312">
        <f>M34*Лист3!H$2</f>
        <v>0</v>
      </c>
      <c r="O34" s="311"/>
      <c r="P34" s="312">
        <f>O34*Лист3!D$2</f>
        <v>0</v>
      </c>
      <c r="Q34" s="312">
        <f>P34*Лист3!E$2</f>
        <v>0</v>
      </c>
      <c r="R34" s="312">
        <f>Q34*Лист3!F$2</f>
        <v>0</v>
      </c>
      <c r="S34" s="312">
        <f>R34*Лист3!G$2</f>
        <v>0</v>
      </c>
      <c r="T34" s="312">
        <f>S34*Лист3!H$2</f>
        <v>0</v>
      </c>
      <c r="U34" s="311"/>
      <c r="V34" s="312">
        <f>U34*Лист3!D$2</f>
        <v>0</v>
      </c>
      <c r="W34" s="312">
        <f>V34*Лист3!E$2</f>
        <v>0</v>
      </c>
      <c r="X34" s="312">
        <f>W34*Лист3!F$2</f>
        <v>0</v>
      </c>
      <c r="Y34" s="312">
        <f>X34*Лист3!G$2</f>
        <v>0</v>
      </c>
      <c r="Z34" s="312">
        <f>Y34*Лист3!H$2</f>
        <v>0</v>
      </c>
      <c r="AA34" s="311"/>
      <c r="AB34" s="312">
        <f>AA34*Лист3!D$2</f>
        <v>0</v>
      </c>
      <c r="AC34" s="312">
        <f>AB34*Лист3!E$2</f>
        <v>0</v>
      </c>
      <c r="AD34" s="312">
        <f>AC34*Лист3!F$2</f>
        <v>0</v>
      </c>
      <c r="AE34" s="312">
        <f>AD34*Лист3!G$2</f>
        <v>0</v>
      </c>
      <c r="AF34" s="312">
        <f>AE34*Лист3!H$2</f>
        <v>0</v>
      </c>
      <c r="AG34" s="311"/>
      <c r="AH34" s="312">
        <f>AG34*Лист3!D$2</f>
        <v>0</v>
      </c>
      <c r="AI34" s="312">
        <f>AH34*Лист3!E$2</f>
        <v>0</v>
      </c>
      <c r="AJ34" s="312">
        <f>AI34*Лист3!F$2</f>
        <v>0</v>
      </c>
      <c r="AK34" s="312">
        <f>AJ34*Лист3!G$2</f>
        <v>0</v>
      </c>
      <c r="AL34" s="312">
        <f>AK34*Лист3!H$2</f>
        <v>0</v>
      </c>
      <c r="AM34" s="1010">
        <f t="shared" si="84"/>
        <v>0</v>
      </c>
      <c r="AN34" s="1011">
        <f t="shared" si="85"/>
        <v>0</v>
      </c>
      <c r="AO34" s="1011">
        <f t="shared" si="86"/>
        <v>0</v>
      </c>
      <c r="AP34" s="1011">
        <f t="shared" si="87"/>
        <v>0</v>
      </c>
      <c r="AQ34" s="1011">
        <f t="shared" si="88"/>
        <v>0</v>
      </c>
      <c r="AR34" s="1012">
        <f t="shared" si="89"/>
        <v>0</v>
      </c>
      <c r="AS34" s="1630">
        <f t="shared" si="46"/>
        <v>0</v>
      </c>
      <c r="AT34" s="1630">
        <f t="shared" si="43"/>
        <v>0</v>
      </c>
      <c r="AU34" s="1631">
        <f t="shared" si="44"/>
        <v>0</v>
      </c>
      <c r="AV34" s="161"/>
    </row>
    <row r="35" spans="1:119" s="174" customFormat="1" ht="24">
      <c r="A35" s="808" t="s">
        <v>744</v>
      </c>
      <c r="B35" s="640" t="s">
        <v>726</v>
      </c>
      <c r="C35" s="4746"/>
      <c r="D35" s="312">
        <f>C35*Лист3!D$2</f>
        <v>0</v>
      </c>
      <c r="E35" s="312">
        <f>D35*Лист3!E$2</f>
        <v>0</v>
      </c>
      <c r="F35" s="312">
        <f>E35*Лист3!F$2</f>
        <v>0</v>
      </c>
      <c r="G35" s="312">
        <f>F35*Лист3!G$2</f>
        <v>0</v>
      </c>
      <c r="H35" s="312">
        <f>G35*Лист3!H$2</f>
        <v>0</v>
      </c>
      <c r="I35" s="311"/>
      <c r="J35" s="312">
        <f>I35*Лист3!D$2</f>
        <v>0</v>
      </c>
      <c r="K35" s="312">
        <f>J35*Лист3!E$2</f>
        <v>0</v>
      </c>
      <c r="L35" s="312">
        <f>K35*Лист3!F$2</f>
        <v>0</v>
      </c>
      <c r="M35" s="312">
        <f>L35*Лист3!G$2</f>
        <v>0</v>
      </c>
      <c r="N35" s="312">
        <f>M35*Лист3!H$2</f>
        <v>0</v>
      </c>
      <c r="O35" s="311"/>
      <c r="P35" s="312">
        <f>O35*Лист3!D$2</f>
        <v>0</v>
      </c>
      <c r="Q35" s="312">
        <f>P35*Лист3!E$2</f>
        <v>0</v>
      </c>
      <c r="R35" s="312">
        <f>Q35*Лист3!F$2</f>
        <v>0</v>
      </c>
      <c r="S35" s="312">
        <f>R35*Лист3!G$2</f>
        <v>0</v>
      </c>
      <c r="T35" s="312">
        <f>S35*Лист3!H$2</f>
        <v>0</v>
      </c>
      <c r="U35" s="311"/>
      <c r="V35" s="312">
        <f>U35*Лист3!D$2</f>
        <v>0</v>
      </c>
      <c r="W35" s="312">
        <f>V35*Лист3!E$2</f>
        <v>0</v>
      </c>
      <c r="X35" s="312">
        <f>W35*Лист3!F$2</f>
        <v>0</v>
      </c>
      <c r="Y35" s="312">
        <f>X35*Лист3!G$2</f>
        <v>0</v>
      </c>
      <c r="Z35" s="312">
        <f>Y35*Лист3!H$2</f>
        <v>0</v>
      </c>
      <c r="AA35" s="311"/>
      <c r="AB35" s="312">
        <f>AA35*Лист3!D$2</f>
        <v>0</v>
      </c>
      <c r="AC35" s="312">
        <f>AB35*Лист3!E$2</f>
        <v>0</v>
      </c>
      <c r="AD35" s="312">
        <f>AC35*Лист3!F$2</f>
        <v>0</v>
      </c>
      <c r="AE35" s="312">
        <f>AD35*Лист3!G$2</f>
        <v>0</v>
      </c>
      <c r="AF35" s="312">
        <f>AE35*Лист3!H$2</f>
        <v>0</v>
      </c>
      <c r="AG35" s="311"/>
      <c r="AH35" s="312">
        <f>AG35*Лист3!D$2</f>
        <v>0</v>
      </c>
      <c r="AI35" s="312">
        <f>AH35*Лист3!E$2</f>
        <v>0</v>
      </c>
      <c r="AJ35" s="312">
        <f>AI35*Лист3!F$2</f>
        <v>0</v>
      </c>
      <c r="AK35" s="312">
        <f>AJ35*Лист3!G$2</f>
        <v>0</v>
      </c>
      <c r="AL35" s="312">
        <f>AK35*Лист3!H$2</f>
        <v>0</v>
      </c>
      <c r="AM35" s="1010">
        <f t="shared" si="84"/>
        <v>0</v>
      </c>
      <c r="AN35" s="1011">
        <f t="shared" si="85"/>
        <v>0</v>
      </c>
      <c r="AO35" s="1011">
        <f t="shared" si="86"/>
        <v>0</v>
      </c>
      <c r="AP35" s="1011">
        <f t="shared" si="87"/>
        <v>0</v>
      </c>
      <c r="AQ35" s="1011">
        <f t="shared" si="88"/>
        <v>0</v>
      </c>
      <c r="AR35" s="1012">
        <f t="shared" si="89"/>
        <v>0</v>
      </c>
      <c r="AS35" s="1630">
        <f t="shared" si="46"/>
        <v>0</v>
      </c>
      <c r="AT35" s="1630">
        <f t="shared" si="43"/>
        <v>0</v>
      </c>
      <c r="AU35" s="1631">
        <f t="shared" si="44"/>
        <v>0</v>
      </c>
      <c r="AV35" s="161"/>
    </row>
    <row r="36" spans="1:119" s="174" customFormat="1" ht="24">
      <c r="A36" s="808" t="s">
        <v>745</v>
      </c>
      <c r="B36" s="640" t="s">
        <v>728</v>
      </c>
      <c r="C36" s="311">
        <v>620.23652000000004</v>
      </c>
      <c r="D36" s="312">
        <f>C36*Лист3!D$2</f>
        <v>744.28382399999998</v>
      </c>
      <c r="E36" s="312">
        <f>D36*Лист3!E$2</f>
        <v>855.92639759999986</v>
      </c>
      <c r="F36" s="312">
        <f>E36*Лист3!F$2</f>
        <v>941.51903735999997</v>
      </c>
      <c r="G36" s="312">
        <f>F36*Лист3!G$2</f>
        <v>1001.77625575104</v>
      </c>
      <c r="H36" s="312">
        <f>G36*Лист3!H$2</f>
        <v>1087.9290137456296</v>
      </c>
      <c r="I36" s="311">
        <v>101.90197000000001</v>
      </c>
      <c r="J36" s="312">
        <f>I36*Лист3!D$2</f>
        <v>122.282364</v>
      </c>
      <c r="K36" s="312">
        <f>J36*Лист3!E$2</f>
        <v>140.62471859999999</v>
      </c>
      <c r="L36" s="312">
        <f>K36*Лист3!F$2</f>
        <v>154.68719046000001</v>
      </c>
      <c r="M36" s="312">
        <f>L36*Лист3!G$2</f>
        <v>164.58717064944003</v>
      </c>
      <c r="N36" s="312">
        <f>M36*Лист3!H$2</f>
        <v>178.74166732529187</v>
      </c>
      <c r="O36" s="311">
        <v>79.960830000000001</v>
      </c>
      <c r="P36" s="312">
        <f>O36*Лист3!D$2</f>
        <v>95.952995999999999</v>
      </c>
      <c r="Q36" s="312">
        <f>P36*Лист3!E$2</f>
        <v>110.34594539999999</v>
      </c>
      <c r="R36" s="312">
        <f>Q36*Лист3!F$2</f>
        <v>121.38053994000001</v>
      </c>
      <c r="S36" s="312">
        <f>R36*Лист3!G$2</f>
        <v>129.14889449616001</v>
      </c>
      <c r="T36" s="312">
        <f>S36*Лист3!H$2</f>
        <v>140.25569942282979</v>
      </c>
      <c r="U36" s="311"/>
      <c r="V36" s="312">
        <f>U36*Лист3!D$2</f>
        <v>0</v>
      </c>
      <c r="W36" s="312">
        <f>V36*Лист3!E$2</f>
        <v>0</v>
      </c>
      <c r="X36" s="312">
        <f>W36*Лист3!F$2</f>
        <v>0</v>
      </c>
      <c r="Y36" s="312">
        <f>X36*Лист3!G$2</f>
        <v>0</v>
      </c>
      <c r="Z36" s="312">
        <f>Y36*Лист3!H$2</f>
        <v>0</v>
      </c>
      <c r="AA36" s="311">
        <v>30.384700000000002</v>
      </c>
      <c r="AB36" s="312">
        <f>AA36*Лист3!D$2</f>
        <v>36.461640000000003</v>
      </c>
      <c r="AC36" s="312">
        <f>AB36*Лист3!E$2</f>
        <v>41.930886000000001</v>
      </c>
      <c r="AD36" s="312">
        <f>AC36*Лист3!F$2</f>
        <v>46.123974600000004</v>
      </c>
      <c r="AE36" s="312">
        <f>AD36*Лист3!G$2</f>
        <v>49.075908974400008</v>
      </c>
      <c r="AF36" s="312">
        <f>AE36*Лист3!H$2</f>
        <v>53.296437146198414</v>
      </c>
      <c r="AG36" s="311"/>
      <c r="AH36" s="312">
        <f>AG36*Лист3!D$2</f>
        <v>0</v>
      </c>
      <c r="AI36" s="312">
        <f>AH36*Лист3!E$2</f>
        <v>0</v>
      </c>
      <c r="AJ36" s="312">
        <f>AI36*Лист3!F$2</f>
        <v>0</v>
      </c>
      <c r="AK36" s="312">
        <f>AJ36*Лист3!G$2</f>
        <v>0</v>
      </c>
      <c r="AL36" s="312">
        <f>AK36*Лист3!H$2</f>
        <v>0</v>
      </c>
      <c r="AM36" s="1010">
        <f t="shared" si="84"/>
        <v>832.48401999999999</v>
      </c>
      <c r="AN36" s="1011">
        <f t="shared" si="85"/>
        <v>998.98082399999998</v>
      </c>
      <c r="AO36" s="1011">
        <f t="shared" si="86"/>
        <v>1148.8279475999998</v>
      </c>
      <c r="AP36" s="1011">
        <f t="shared" si="87"/>
        <v>1263.7107423600003</v>
      </c>
      <c r="AQ36" s="1011">
        <f t="shared" si="88"/>
        <v>1344.5882298710399</v>
      </c>
      <c r="AR36" s="1012">
        <f t="shared" si="89"/>
        <v>1460.2228176399499</v>
      </c>
      <c r="AS36" s="1630">
        <f t="shared" si="46"/>
        <v>0.75405507200000055</v>
      </c>
      <c r="AT36" s="1630">
        <f t="shared" si="43"/>
        <v>0.75405507200000044</v>
      </c>
      <c r="AU36" s="1631">
        <f t="shared" si="44"/>
        <v>0.75405507200000021</v>
      </c>
      <c r="AV36" s="161"/>
    </row>
    <row r="37" spans="1:119" s="174" customFormat="1">
      <c r="A37" s="808" t="s">
        <v>746</v>
      </c>
      <c r="B37" s="640" t="s">
        <v>730</v>
      </c>
      <c r="C37" s="311">
        <f>783-4.593-5.669</f>
        <v>772.73800000000006</v>
      </c>
      <c r="D37" s="312">
        <f>C37*Лист3!D$2</f>
        <v>927.28560000000004</v>
      </c>
      <c r="E37" s="312">
        <f>D37*Лист3!E$2</f>
        <v>1066.37844</v>
      </c>
      <c r="F37" s="312">
        <f>E37*Лист3!F$2</f>
        <v>1173.016284</v>
      </c>
      <c r="G37" s="312">
        <f>F37*Лист3!G$2</f>
        <v>1248.0893261760002</v>
      </c>
      <c r="H37" s="312">
        <f>G37*Лист3!H$2</f>
        <v>1355.4250082271362</v>
      </c>
      <c r="I37" s="311">
        <v>46.603259999999999</v>
      </c>
      <c r="J37" s="312">
        <f>I37*Лист3!D$2</f>
        <v>55.923911999999994</v>
      </c>
      <c r="K37" s="312">
        <f>J37*Лист3!E$2</f>
        <v>64.312498799999986</v>
      </c>
      <c r="L37" s="312">
        <f>K37*Лист3!F$2</f>
        <v>70.743748679999996</v>
      </c>
      <c r="M37" s="312">
        <f>L37*Лист3!G$2</f>
        <v>75.271348595519996</v>
      </c>
      <c r="N37" s="312">
        <f>M37*Лист3!H$2</f>
        <v>81.74468457473472</v>
      </c>
      <c r="O37" s="311">
        <v>154.95364000000001</v>
      </c>
      <c r="P37" s="312">
        <f>O37*Лист3!D$2</f>
        <v>185.944368</v>
      </c>
      <c r="Q37" s="312">
        <f>P37*Лист3!E$2</f>
        <v>213.83602319999997</v>
      </c>
      <c r="R37" s="312">
        <f>Q37*Лист3!F$2</f>
        <v>235.21962551999999</v>
      </c>
      <c r="S37" s="312">
        <f>R37*Лист3!G$2</f>
        <v>250.27368155328</v>
      </c>
      <c r="T37" s="312">
        <f>S37*Лист3!H$2</f>
        <v>271.79721816686208</v>
      </c>
      <c r="U37" s="311">
        <f>(17.857+10.262)*0+22.45+5.669</f>
        <v>28.119</v>
      </c>
      <c r="V37" s="312">
        <f>U37*Лист3!D$2</f>
        <v>33.742799999999995</v>
      </c>
      <c r="W37" s="312">
        <f>V37*Лист3!E$2</f>
        <v>38.804219999999994</v>
      </c>
      <c r="X37" s="312">
        <f>W37*Лист3!F$2</f>
        <v>42.684641999999997</v>
      </c>
      <c r="Y37" s="312">
        <f>X37*Лист3!G$2</f>
        <v>45.416459087999996</v>
      </c>
      <c r="Z37" s="312">
        <f>Y37*Лист3!H$2</f>
        <v>49.322274569568002</v>
      </c>
      <c r="AA37" s="311">
        <v>93.890749999999997</v>
      </c>
      <c r="AB37" s="312">
        <f>AA37*Лист3!D$2</f>
        <v>112.66889999999999</v>
      </c>
      <c r="AC37" s="312">
        <f>AB37*Лист3!E$2</f>
        <v>129.56923499999999</v>
      </c>
      <c r="AD37" s="312">
        <f>AC37*Лист3!F$2</f>
        <v>142.52615850000001</v>
      </c>
      <c r="AE37" s="312">
        <f>AD37*Лист3!G$2</f>
        <v>151.647832644</v>
      </c>
      <c r="AF37" s="312">
        <f>AE37*Лист3!H$2</f>
        <v>164.68954625138403</v>
      </c>
      <c r="AG37" s="311"/>
      <c r="AH37" s="312">
        <f>AG37*Лист3!D$2</f>
        <v>0</v>
      </c>
      <c r="AI37" s="312">
        <f>AH37*Лист3!E$2</f>
        <v>0</v>
      </c>
      <c r="AJ37" s="312">
        <f>AI37*Лист3!F$2</f>
        <v>0</v>
      </c>
      <c r="AK37" s="312">
        <f>AJ37*Лист3!G$2</f>
        <v>0</v>
      </c>
      <c r="AL37" s="312">
        <f>AK37*Лист3!H$2</f>
        <v>0</v>
      </c>
      <c r="AM37" s="1010">
        <f t="shared" si="84"/>
        <v>1096.30465</v>
      </c>
      <c r="AN37" s="1011">
        <f t="shared" si="85"/>
        <v>1315.56558</v>
      </c>
      <c r="AO37" s="1011">
        <f t="shared" si="86"/>
        <v>1512.9004169999998</v>
      </c>
      <c r="AP37" s="1011">
        <f t="shared" si="87"/>
        <v>1664.1904586999999</v>
      </c>
      <c r="AQ37" s="1011">
        <f t="shared" si="88"/>
        <v>1770.6986480568003</v>
      </c>
      <c r="AR37" s="1012">
        <f t="shared" si="89"/>
        <v>1922.9787317896848</v>
      </c>
      <c r="AS37" s="1630">
        <f t="shared" si="46"/>
        <v>0.75405507199999999</v>
      </c>
      <c r="AT37" s="1630">
        <f t="shared" si="43"/>
        <v>0.75405507199999999</v>
      </c>
      <c r="AU37" s="1631">
        <f t="shared" si="44"/>
        <v>0.75405507199999988</v>
      </c>
      <c r="AV37" s="161"/>
    </row>
    <row r="38" spans="1:119" s="174" customFormat="1">
      <c r="A38" s="809" t="s">
        <v>747</v>
      </c>
      <c r="B38" s="660" t="s">
        <v>732</v>
      </c>
      <c r="C38" s="4747">
        <f>291.4845+129</f>
        <v>420.48450000000003</v>
      </c>
      <c r="D38" s="312">
        <f>C38*Лист3!D$2</f>
        <v>504.58140000000003</v>
      </c>
      <c r="E38" s="312">
        <f>D38*Лист3!E$2</f>
        <v>580.26860999999997</v>
      </c>
      <c r="F38" s="312">
        <f>E38*Лист3!F$2</f>
        <v>638.29547100000002</v>
      </c>
      <c r="G38" s="312">
        <f>F38*Лист3!G$2</f>
        <v>679.14638114400009</v>
      </c>
      <c r="H38" s="312">
        <f>G38*Лист3!H$2</f>
        <v>737.55296992238414</v>
      </c>
      <c r="I38" s="311">
        <v>15.16189</v>
      </c>
      <c r="J38" s="312">
        <f>I38*Лист3!D$2</f>
        <v>18.194267999999997</v>
      </c>
      <c r="K38" s="312">
        <f>J38*Лист3!E$2</f>
        <v>20.923408199999994</v>
      </c>
      <c r="L38" s="312">
        <f>K38*Лист3!F$2</f>
        <v>23.015749019999994</v>
      </c>
      <c r="M38" s="312">
        <f>L38*Лист3!G$2</f>
        <v>24.488756957279996</v>
      </c>
      <c r="N38" s="312">
        <f>M38*Лист3!H$2</f>
        <v>26.594790055606076</v>
      </c>
      <c r="O38" s="311">
        <v>65.406700000000001</v>
      </c>
      <c r="P38" s="312">
        <f>O38*Лист3!D$2</f>
        <v>78.488039999999998</v>
      </c>
      <c r="Q38" s="312">
        <f>P38*Лист3!E$2</f>
        <v>90.261245999999986</v>
      </c>
      <c r="R38" s="312">
        <f>Q38*Лист3!F$2</f>
        <v>99.287370599999988</v>
      </c>
      <c r="S38" s="312">
        <f>R38*Лист3!G$2</f>
        <v>105.6417623184</v>
      </c>
      <c r="T38" s="312">
        <f>S38*Лист3!H$2</f>
        <v>114.72695387778241</v>
      </c>
      <c r="U38" s="311">
        <v>2</v>
      </c>
      <c r="V38" s="312">
        <f>U38*Лист3!D$2</f>
        <v>2.4</v>
      </c>
      <c r="W38" s="312">
        <f>V38*Лист3!E$2</f>
        <v>2.76</v>
      </c>
      <c r="X38" s="312">
        <f>W38*Лист3!F$2</f>
        <v>3.036</v>
      </c>
      <c r="Y38" s="312">
        <f>X38*Лист3!G$2</f>
        <v>3.2303040000000003</v>
      </c>
      <c r="Z38" s="312">
        <f>Y38*Лист3!H$2</f>
        <v>3.5081101440000007</v>
      </c>
      <c r="AA38" s="311">
        <v>62.002510000000001</v>
      </c>
      <c r="AB38" s="312">
        <f>AA38*Лист3!D$2</f>
        <v>74.403012000000004</v>
      </c>
      <c r="AC38" s="312">
        <f>AB38*Лист3!E$2</f>
        <v>85.563463799999994</v>
      </c>
      <c r="AD38" s="312">
        <f>AC38*Лист3!F$2</f>
        <v>94.119810180000002</v>
      </c>
      <c r="AE38" s="312">
        <f>AD38*Лист3!G$2</f>
        <v>100.14347803152</v>
      </c>
      <c r="AF38" s="312">
        <f>AE38*Лист3!H$2</f>
        <v>108.75581714223073</v>
      </c>
      <c r="AG38" s="311"/>
      <c r="AH38" s="312">
        <f>AG38*Лист3!D$2</f>
        <v>0</v>
      </c>
      <c r="AI38" s="312">
        <f>AH38*Лист3!E$2</f>
        <v>0</v>
      </c>
      <c r="AJ38" s="312">
        <f>AI38*Лист3!F$2</f>
        <v>0</v>
      </c>
      <c r="AK38" s="312">
        <f>AJ38*Лист3!G$2</f>
        <v>0</v>
      </c>
      <c r="AL38" s="312">
        <f>AK38*Лист3!H$2</f>
        <v>0</v>
      </c>
      <c r="AM38" s="1010">
        <f t="shared" si="84"/>
        <v>565.05560000000003</v>
      </c>
      <c r="AN38" s="1011">
        <f t="shared" si="85"/>
        <v>678.06671999999992</v>
      </c>
      <c r="AO38" s="1011">
        <f t="shared" si="86"/>
        <v>779.77672800000005</v>
      </c>
      <c r="AP38" s="1011">
        <f t="shared" si="87"/>
        <v>857.75440079999998</v>
      </c>
      <c r="AQ38" s="1011">
        <f t="shared" si="88"/>
        <v>912.65068245120005</v>
      </c>
      <c r="AR38" s="1012">
        <f t="shared" si="89"/>
        <v>991.13864114200339</v>
      </c>
      <c r="AS38" s="1630">
        <f t="shared" si="46"/>
        <v>0.75405507200000021</v>
      </c>
      <c r="AT38" s="1630">
        <f t="shared" si="43"/>
        <v>0.75405507200000021</v>
      </c>
      <c r="AU38" s="1631">
        <f t="shared" si="44"/>
        <v>0.7540550720000001</v>
      </c>
      <c r="AV38" s="161"/>
    </row>
    <row r="39" spans="1:119" s="744" customFormat="1" ht="24">
      <c r="A39" s="742" t="s">
        <v>18</v>
      </c>
      <c r="B39" s="743" t="s">
        <v>748</v>
      </c>
      <c r="C39" s="1605">
        <f>'8. Ремонтна програма'!J33</f>
        <v>117.77409649506693</v>
      </c>
      <c r="D39" s="1605">
        <f>'8. Ремонтна програма'!K33</f>
        <v>141.3289157940803</v>
      </c>
      <c r="E39" s="1605">
        <f>'8. Ремонтна програма'!L33</f>
        <v>162.52825316319235</v>
      </c>
      <c r="F39" s="1605">
        <f>'8. Ремонтна програма'!M33</f>
        <v>178.78107847951159</v>
      </c>
      <c r="G39" s="1605">
        <f>'8. Ремонтна програма'!N33</f>
        <v>190.22306750220034</v>
      </c>
      <c r="H39" s="1603">
        <f>'8. Ремонтна програма'!O33</f>
        <v>206.58225130738958</v>
      </c>
      <c r="I39" s="1604">
        <f>'8. Ремонтна програма'!J62</f>
        <v>6.4335800000000001</v>
      </c>
      <c r="J39" s="1605">
        <f>'8. Ремонтна програма'!K62</f>
        <v>7.7202959999999994</v>
      </c>
      <c r="K39" s="1605">
        <f>'8. Ремонтна програма'!L62</f>
        <v>8.878340399999999</v>
      </c>
      <c r="L39" s="1605">
        <f>'8. Ремонтна програма'!M62</f>
        <v>9.7661744400000003</v>
      </c>
      <c r="M39" s="1605">
        <f>'8. Ремонтна програма'!N62</f>
        <v>10.39120960416</v>
      </c>
      <c r="N39" s="1603">
        <f>'8. Ремонтна програма'!O62</f>
        <v>11.284853630117761</v>
      </c>
      <c r="O39" s="1604">
        <f>'8. Ремонтна програма'!J88</f>
        <v>1.47729</v>
      </c>
      <c r="P39" s="1605">
        <f>'8. Ремонтна програма'!K88</f>
        <v>1.772748</v>
      </c>
      <c r="Q39" s="1605">
        <f>'8. Ремонтна програма'!L88</f>
        <v>2.0386601999999998</v>
      </c>
      <c r="R39" s="1605">
        <f>'8. Ремонтна програма'!M88</f>
        <v>2.2425262199999998</v>
      </c>
      <c r="S39" s="1605">
        <f>'8. Ремонтна програма'!N88</f>
        <v>2.3860478980799997</v>
      </c>
      <c r="T39" s="1603">
        <f>'8. Ремонтна програма'!O88</f>
        <v>2.59124801731488</v>
      </c>
      <c r="U39" s="1604">
        <f>'8. Ремонтна програма'!J119</f>
        <v>0</v>
      </c>
      <c r="V39" s="1605">
        <f>'8. Ремонтна програма'!K119</f>
        <v>0</v>
      </c>
      <c r="W39" s="1605">
        <f>'8. Ремонтна програма'!L119</f>
        <v>0</v>
      </c>
      <c r="X39" s="1605">
        <f>'8. Ремонтна програма'!M119</f>
        <v>0</v>
      </c>
      <c r="Y39" s="1605">
        <f>'8. Ремонтна програма'!N119</f>
        <v>0</v>
      </c>
      <c r="Z39" s="1603">
        <f>'8. Ремонтна програма'!O119</f>
        <v>0</v>
      </c>
      <c r="AA39" s="1604">
        <f>'8. Ремонтна програма'!J150</f>
        <v>2.9879535049330554</v>
      </c>
      <c r="AB39" s="1605">
        <f>'8. Ремонтна програма'!K150</f>
        <v>3.5855442059196663</v>
      </c>
      <c r="AC39" s="1605">
        <f>'8. Ремонтна програма'!L150</f>
        <v>4.1233758368076163</v>
      </c>
      <c r="AD39" s="1605">
        <f>'8. Ремонтна програма'!M150</f>
        <v>4.5357134204883787</v>
      </c>
      <c r="AE39" s="1605">
        <f>'8. Ремонтна програма'!N150</f>
        <v>4.8259990793996348</v>
      </c>
      <c r="AF39" s="1603">
        <f>'8. Ремонтна програма'!O150</f>
        <v>5.2410350002280035</v>
      </c>
      <c r="AG39" s="631"/>
      <c r="AH39" s="312">
        <f>AG39*Лист3!D$2</f>
        <v>0</v>
      </c>
      <c r="AI39" s="312">
        <f>AH39*Лист3!E$2</f>
        <v>0</v>
      </c>
      <c r="AJ39" s="312">
        <f>AI39*Лист3!F$2</f>
        <v>0</v>
      </c>
      <c r="AK39" s="312">
        <f>AJ39*Лист3!G$2</f>
        <v>0</v>
      </c>
      <c r="AL39" s="312">
        <f>AK39*Лист3!H$2</f>
        <v>0</v>
      </c>
      <c r="AM39" s="1010">
        <f t="shared" si="84"/>
        <v>128.67291999999998</v>
      </c>
      <c r="AN39" s="1011">
        <f t="shared" si="85"/>
        <v>154.40750399999996</v>
      </c>
      <c r="AO39" s="1011">
        <f t="shared" si="86"/>
        <v>177.56862959999998</v>
      </c>
      <c r="AP39" s="1011">
        <f t="shared" si="87"/>
        <v>195.32549255999999</v>
      </c>
      <c r="AQ39" s="1011">
        <f t="shared" si="88"/>
        <v>207.82632408383995</v>
      </c>
      <c r="AR39" s="1012">
        <f t="shared" si="89"/>
        <v>225.69938795505024</v>
      </c>
      <c r="AS39" s="1632"/>
      <c r="AT39" s="1632">
        <f t="shared" si="43"/>
        <v>0.7540550720000001</v>
      </c>
      <c r="AU39" s="1633">
        <f t="shared" si="44"/>
        <v>0.7540550720000001</v>
      </c>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c r="DE39" s="174"/>
      <c r="DF39" s="174"/>
      <c r="DG39" s="174"/>
      <c r="DH39" s="174"/>
      <c r="DI39" s="174"/>
      <c r="DJ39" s="174"/>
      <c r="DK39" s="174"/>
      <c r="DL39" s="174"/>
      <c r="DM39" s="174"/>
      <c r="DN39" s="174"/>
      <c r="DO39" s="174"/>
    </row>
    <row r="40" spans="1:119" s="659" customFormat="1" ht="24.75" thickBot="1">
      <c r="A40" s="342" t="s">
        <v>749</v>
      </c>
      <c r="B40" s="663" t="s">
        <v>750</v>
      </c>
      <c r="C40" s="634">
        <f>69+25</f>
        <v>94</v>
      </c>
      <c r="D40" s="312">
        <f>C40*Лист3!D$2</f>
        <v>112.8</v>
      </c>
      <c r="E40" s="312">
        <f>D40*Лист3!E$2</f>
        <v>129.72</v>
      </c>
      <c r="F40" s="312">
        <f>E40*Лист3!F$2</f>
        <v>142.69200000000001</v>
      </c>
      <c r="G40" s="312">
        <f>F40*Лист3!G$2</f>
        <v>151.82428800000002</v>
      </c>
      <c r="H40" s="312">
        <f>G40*Лист3!H$2</f>
        <v>164.88117676800005</v>
      </c>
      <c r="I40" s="635"/>
      <c r="J40" s="635"/>
      <c r="K40" s="635"/>
      <c r="L40" s="635"/>
      <c r="M40" s="635"/>
      <c r="N40" s="636"/>
      <c r="O40" s="634"/>
      <c r="P40" s="635"/>
      <c r="Q40" s="635"/>
      <c r="R40" s="635"/>
      <c r="S40" s="635"/>
      <c r="T40" s="636"/>
      <c r="U40" s="634"/>
      <c r="V40" s="635"/>
      <c r="W40" s="635"/>
      <c r="X40" s="635"/>
      <c r="Y40" s="635"/>
      <c r="Z40" s="636"/>
      <c r="AA40" s="634"/>
      <c r="AB40" s="635"/>
      <c r="AC40" s="635"/>
      <c r="AD40" s="635"/>
      <c r="AE40" s="635"/>
      <c r="AF40" s="636"/>
      <c r="AG40" s="634"/>
      <c r="AH40" s="312">
        <f>AG40*Лист3!D$2</f>
        <v>0</v>
      </c>
      <c r="AI40" s="312">
        <f>AH40*Лист3!E$2</f>
        <v>0</v>
      </c>
      <c r="AJ40" s="312">
        <f>AI40*Лист3!F$2</f>
        <v>0</v>
      </c>
      <c r="AK40" s="312">
        <f>AJ40*Лист3!G$2</f>
        <v>0</v>
      </c>
      <c r="AL40" s="312">
        <f>AK40*Лист3!H$2</f>
        <v>0</v>
      </c>
      <c r="AM40" s="1609">
        <f t="shared" si="84"/>
        <v>94</v>
      </c>
      <c r="AN40" s="1610">
        <f t="shared" si="85"/>
        <v>112.8</v>
      </c>
      <c r="AO40" s="1610">
        <f t="shared" si="86"/>
        <v>129.72</v>
      </c>
      <c r="AP40" s="1610">
        <f t="shared" si="87"/>
        <v>142.69200000000001</v>
      </c>
      <c r="AQ40" s="1610">
        <f t="shared" si="88"/>
        <v>151.82428800000002</v>
      </c>
      <c r="AR40" s="1611">
        <f t="shared" si="89"/>
        <v>164.88117676800005</v>
      </c>
      <c r="AS40" s="1634">
        <f>IFERROR((AR40-AM40)/AM40,0)</f>
        <v>0.75405507200000044</v>
      </c>
      <c r="AT40" s="1634">
        <f t="shared" si="43"/>
        <v>0.75405507200000044</v>
      </c>
      <c r="AU40" s="1635">
        <f t="shared" si="44"/>
        <v>0</v>
      </c>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c r="DE40" s="174"/>
      <c r="DF40" s="174"/>
      <c r="DG40" s="174"/>
      <c r="DH40" s="174"/>
      <c r="DI40" s="174"/>
      <c r="DJ40" s="174"/>
      <c r="DK40" s="174"/>
      <c r="DL40" s="174"/>
      <c r="DM40" s="174"/>
      <c r="DN40" s="174"/>
      <c r="DO40" s="174"/>
    </row>
    <row r="41" spans="1:119" s="174" customFormat="1">
      <c r="A41" s="340"/>
      <c r="B41" s="341"/>
      <c r="C41" s="1622"/>
      <c r="D41" s="1623"/>
      <c r="E41" s="1623"/>
      <c r="F41" s="1623"/>
      <c r="G41" s="1623"/>
      <c r="H41" s="1624"/>
      <c r="I41" s="1622"/>
      <c r="J41" s="1623"/>
      <c r="K41" s="1623"/>
      <c r="L41" s="1623"/>
      <c r="M41" s="1623"/>
      <c r="N41" s="1624"/>
      <c r="O41" s="1622"/>
      <c r="P41" s="1623"/>
      <c r="Q41" s="1623"/>
      <c r="R41" s="1623"/>
      <c r="S41" s="1623"/>
      <c r="T41" s="1624"/>
      <c r="U41" s="1622"/>
      <c r="V41" s="1623"/>
      <c r="W41" s="1623"/>
      <c r="X41" s="1623"/>
      <c r="Y41" s="1623"/>
      <c r="Z41" s="1624"/>
      <c r="AA41" s="1622"/>
      <c r="AB41" s="1623"/>
      <c r="AC41" s="1623"/>
      <c r="AD41" s="1623"/>
      <c r="AE41" s="1623"/>
      <c r="AF41" s="1624"/>
      <c r="AG41" s="1622"/>
      <c r="AH41" s="1623"/>
      <c r="AI41" s="1623"/>
      <c r="AJ41" s="1623"/>
      <c r="AK41" s="1623"/>
      <c r="AL41" s="1624"/>
      <c r="AM41" s="1622"/>
      <c r="AN41" s="1623"/>
      <c r="AO41" s="1623"/>
      <c r="AP41" s="1623"/>
      <c r="AQ41" s="1623"/>
      <c r="AR41" s="1624"/>
      <c r="AS41" s="1625"/>
      <c r="AT41" s="1625"/>
      <c r="AU41" s="1626"/>
      <c r="AV41" s="161"/>
    </row>
    <row r="42" spans="1:119" s="175" customFormat="1">
      <c r="A42" s="994" t="s">
        <v>26</v>
      </c>
      <c r="B42" s="995" t="s">
        <v>751</v>
      </c>
      <c r="C42" s="2071">
        <f>520.071355873437-1.14</f>
        <v>518.93135587343704</v>
      </c>
      <c r="D42" s="2072">
        <f>D29*19.63/100</f>
        <v>657.6223992468</v>
      </c>
      <c r="E42" s="2072">
        <f>E29*19.63/100</f>
        <v>756.26575913381976</v>
      </c>
      <c r="F42" s="2072">
        <f>F29*19.63/100</f>
        <v>831.89233504720187</v>
      </c>
      <c r="G42" s="2072">
        <f>G29*19.63/100</f>
        <v>885.13344449022293</v>
      </c>
      <c r="H42" s="4429">
        <f>H29*19.63/100</f>
        <v>961.25492071638223</v>
      </c>
      <c r="I42" s="2071">
        <f>50.93778393619</f>
        <v>50.937783936190002</v>
      </c>
      <c r="J42" s="2072">
        <f>J29*21.15/100</f>
        <v>61.118171891999992</v>
      </c>
      <c r="K42" s="2072">
        <f t="shared" ref="K42:N42" si="90">K29*21.15/100</f>
        <v>70.285897675799973</v>
      </c>
      <c r="L42" s="2072">
        <f t="shared" si="90"/>
        <v>77.314487443379988</v>
      </c>
      <c r="M42" s="2072">
        <f t="shared" si="90"/>
        <v>82.262614639756322</v>
      </c>
      <c r="N42" s="2072">
        <f t="shared" si="90"/>
        <v>89.337199498775377</v>
      </c>
      <c r="O42" s="2071">
        <v>103.71477563967017</v>
      </c>
      <c r="P42" s="2072">
        <f>P29*19.63/100</f>
        <v>123.56752781879999</v>
      </c>
      <c r="Q42" s="2072">
        <f>Q29*19.63/100</f>
        <v>142.10265699161999</v>
      </c>
      <c r="R42" s="2072">
        <f>R29*19.63/100</f>
        <v>156.31292269078199</v>
      </c>
      <c r="S42" s="2072">
        <f>S29*19.63/100</f>
        <v>166.31694974299205</v>
      </c>
      <c r="T42" s="4429">
        <f>T29*19.63/100</f>
        <v>180.62020742088939</v>
      </c>
      <c r="U42" s="2071">
        <f>4.1291341230662+0.9+1.14</f>
        <v>6.1691341230662005</v>
      </c>
      <c r="V42" s="2072">
        <f>V29*19.63/100</f>
        <v>7.3927702835999991</v>
      </c>
      <c r="W42" s="2072">
        <f>W29*19.63/100</f>
        <v>8.5016858261399975</v>
      </c>
      <c r="X42" s="2072">
        <f>X29*19.63/100</f>
        <v>9.351854408753999</v>
      </c>
      <c r="Y42" s="2072">
        <f>Y29*19.63/100</f>
        <v>9.9503730909142547</v>
      </c>
      <c r="Z42" s="4429">
        <f>Z29*19.63/100</f>
        <v>10.806105176732883</v>
      </c>
      <c r="AA42" s="631">
        <v>61.722940647889452</v>
      </c>
      <c r="AB42" s="4429">
        <f>AB29*19.63/100</f>
        <v>73.026245338799995</v>
      </c>
      <c r="AC42" s="4429">
        <f>AC29*19.63/100</f>
        <v>83.98018213961997</v>
      </c>
      <c r="AD42" s="4429">
        <f>AD29*19.63/100</f>
        <v>92.378200353582002</v>
      </c>
      <c r="AE42" s="4429">
        <f>AE29*19.63/100</f>
        <v>98.290405176211266</v>
      </c>
      <c r="AF42" s="4429">
        <f>AF29*19.63/100</f>
        <v>106.74338002136543</v>
      </c>
      <c r="AG42" s="2071">
        <v>0.20244999999999999</v>
      </c>
      <c r="AH42" s="2072">
        <f>AH29*19.63/100</f>
        <v>0.24351486119999996</v>
      </c>
      <c r="AI42" s="2072">
        <f>AI29*19.63/100</f>
        <v>0.28004209037999994</v>
      </c>
      <c r="AJ42" s="2072">
        <f>AJ29*19.63/100</f>
        <v>0.30804629941799999</v>
      </c>
      <c r="AK42" s="2072">
        <f>AK29*19.63/100</f>
        <v>0.327761262580752</v>
      </c>
      <c r="AL42" s="4429">
        <f>AL29*19.63/100</f>
        <v>0.35594873116269665</v>
      </c>
      <c r="AM42" s="1014">
        <f t="shared" si="84"/>
        <v>741.47599022025292</v>
      </c>
      <c r="AN42" s="1015">
        <f t="shared" si="85"/>
        <v>922.72711457999992</v>
      </c>
      <c r="AO42" s="1015">
        <f t="shared" si="86"/>
        <v>1061.1361817669999</v>
      </c>
      <c r="AP42" s="1015">
        <f t="shared" si="87"/>
        <v>1167.2497999436998</v>
      </c>
      <c r="AQ42" s="1015">
        <f t="shared" si="88"/>
        <v>1241.9537871400971</v>
      </c>
      <c r="AR42" s="1016">
        <f t="shared" si="89"/>
        <v>1348.7618128341453</v>
      </c>
      <c r="AS42" s="1632">
        <f>IFERROR((AR42-AM42)/AM42,0)</f>
        <v>0.81902290920236032</v>
      </c>
      <c r="AT42" s="1632">
        <f t="shared" si="43"/>
        <v>0.83837991051216554</v>
      </c>
      <c r="AU42" s="1633">
        <f t="shared" si="44"/>
        <v>0.74557348200399687</v>
      </c>
      <c r="AV42" s="160"/>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c r="DE42" s="174"/>
      <c r="DF42" s="174"/>
      <c r="DG42" s="174"/>
      <c r="DH42" s="174"/>
      <c r="DI42" s="174"/>
      <c r="DJ42" s="174"/>
      <c r="DK42" s="174"/>
      <c r="DL42" s="174"/>
      <c r="DM42" s="174"/>
      <c r="DN42" s="174"/>
      <c r="DO42" s="174"/>
    </row>
    <row r="43" spans="1:119" s="744" customFormat="1" ht="24">
      <c r="A43" s="52" t="s">
        <v>671</v>
      </c>
      <c r="B43" s="662" t="s">
        <v>752</v>
      </c>
      <c r="C43" s="1604">
        <f>'8. Ремонтна програма'!J35</f>
        <v>22.86185983469106</v>
      </c>
      <c r="D43" s="1605">
        <f>'8. Ремонтна програма'!K35</f>
        <v>27.742866170377965</v>
      </c>
      <c r="E43" s="1605">
        <f>'8. Ремонтна програма'!L35</f>
        <v>31.904296095934658</v>
      </c>
      <c r="F43" s="1605">
        <f>'8. Ремонтна програма'!M35</f>
        <v>35.094725705528127</v>
      </c>
      <c r="G43" s="1605">
        <f>'8. Ремонтна програма'!N35</f>
        <v>37.340788150681924</v>
      </c>
      <c r="H43" s="1603">
        <f>'8. Ремонтна програма'!O35</f>
        <v>40.552095931640572</v>
      </c>
      <c r="I43" s="1604">
        <f>'8. Ремонтна програма'!J64</f>
        <v>1.24366</v>
      </c>
      <c r="J43" s="1605">
        <f>'8. Ремонтна програма'!K64</f>
        <v>1.6328426039999999</v>
      </c>
      <c r="K43" s="1605">
        <f>'8. Ремонтна програма'!L64</f>
        <v>1.8777689945999998</v>
      </c>
      <c r="L43" s="1605">
        <f>'8. Ремонтна програма'!M64</f>
        <v>2.06554589406</v>
      </c>
      <c r="M43" s="1605">
        <f>'8. Ремонтна програма'!N64</f>
        <v>2.1977408312798401</v>
      </c>
      <c r="N43" s="1603">
        <f>'8. Ремонтна програма'!O64</f>
        <v>2.3867465427699064</v>
      </c>
      <c r="O43" s="1604">
        <f>'8. Ремонтна програма'!J90</f>
        <v>0.28999999999999998</v>
      </c>
      <c r="P43" s="1605">
        <f>'8. Ремонтна програма'!K90</f>
        <v>0.34799043239999999</v>
      </c>
      <c r="Q43" s="1605">
        <f>'8. Ремонтна програма'!L90</f>
        <v>0.40018899725999996</v>
      </c>
      <c r="R43" s="1605">
        <f>'8. Ремонтна програма'!M90</f>
        <v>0.44020789698599999</v>
      </c>
      <c r="S43" s="1605">
        <f>'8. Ремонтна програма'!N90</f>
        <v>0.46838120239310393</v>
      </c>
      <c r="T43" s="1603">
        <f>'8. Ремонтна програма'!O90</f>
        <v>0.50866198579891098</v>
      </c>
      <c r="U43" s="1604">
        <f>'8. Ремонтна програма'!J121</f>
        <v>0</v>
      </c>
      <c r="V43" s="1605">
        <f>'8. Ремонтна програма'!K121</f>
        <v>0</v>
      </c>
      <c r="W43" s="1605">
        <f>'8. Ремонтна програма'!L121</f>
        <v>0</v>
      </c>
      <c r="X43" s="1605">
        <f>'8. Ремонтна програма'!M121</f>
        <v>0</v>
      </c>
      <c r="Y43" s="1605">
        <f>'8. Ремонтна програма'!N121</f>
        <v>0</v>
      </c>
      <c r="Z43" s="1603">
        <f>'8. Ремонтна програма'!O121</f>
        <v>0</v>
      </c>
      <c r="AA43" s="1604">
        <f>'8. Ремонтна програма'!J152</f>
        <v>0.57783016530893949</v>
      </c>
      <c r="AB43" s="1605">
        <f>'8. Ремонтна програма'!K152</f>
        <v>0.70384232762203047</v>
      </c>
      <c r="AC43" s="1605">
        <f>'8. Ремонтна програма'!L152</f>
        <v>0.80941867676533508</v>
      </c>
      <c r="AD43" s="1605">
        <f>'8. Ремонтна програма'!M152</f>
        <v>0.89036054444186874</v>
      </c>
      <c r="AE43" s="1605">
        <f>'8. Ремонтна програма'!N152</f>
        <v>0.9473436192861483</v>
      </c>
      <c r="AF43" s="1603">
        <f>'8. Ремонтна програма'!O152</f>
        <v>1.028815170544757</v>
      </c>
      <c r="AG43" s="631"/>
      <c r="AH43" s="632"/>
      <c r="AI43" s="632"/>
      <c r="AJ43" s="632"/>
      <c r="AK43" s="632"/>
      <c r="AL43" s="633"/>
      <c r="AM43" s="1010">
        <f t="shared" si="84"/>
        <v>24.973349999999996</v>
      </c>
      <c r="AN43" s="1011">
        <f t="shared" si="85"/>
        <v>30.427541534399996</v>
      </c>
      <c r="AO43" s="1011">
        <f t="shared" si="86"/>
        <v>34.991672764559993</v>
      </c>
      <c r="AP43" s="1011">
        <f t="shared" si="87"/>
        <v>38.490840041016</v>
      </c>
      <c r="AQ43" s="1011">
        <f t="shared" si="88"/>
        <v>40.954253803641016</v>
      </c>
      <c r="AR43" s="1012">
        <f t="shared" si="89"/>
        <v>44.476319630754148</v>
      </c>
      <c r="AS43" s="1632">
        <f>IFERROR((AR43-AM43)/AM43,0)</f>
        <v>0.78095127929389341</v>
      </c>
      <c r="AT43" s="1636">
        <f t="shared" si="43"/>
        <v>0.77395311551412727</v>
      </c>
      <c r="AU43" s="1637">
        <f t="shared" si="44"/>
        <v>0.88790770351239345</v>
      </c>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row>
    <row r="44" spans="1:119" s="659" customFormat="1" ht="24">
      <c r="A44" s="342" t="s">
        <v>672</v>
      </c>
      <c r="B44" s="663" t="s">
        <v>753</v>
      </c>
      <c r="C44" s="634">
        <f>10.84609+3.68245</f>
        <v>14.52854</v>
      </c>
      <c r="D44" s="635">
        <f>D40*0.1963</f>
        <v>22.14264</v>
      </c>
      <c r="E44" s="635">
        <f>E40*0.1963</f>
        <v>25.464036</v>
      </c>
      <c r="F44" s="635">
        <f>F40*0.1963</f>
        <v>28.010439600000002</v>
      </c>
      <c r="G44" s="635">
        <f>G40*0.1963</f>
        <v>29.803107734400005</v>
      </c>
      <c r="H44" s="4464">
        <f>H40*0.1963</f>
        <v>32.36617499955841</v>
      </c>
      <c r="I44" s="4750"/>
      <c r="J44" s="635"/>
      <c r="K44" s="635"/>
      <c r="L44" s="635"/>
      <c r="M44" s="635"/>
      <c r="N44" s="636"/>
      <c r="O44" s="634"/>
      <c r="P44" s="635"/>
      <c r="Q44" s="635"/>
      <c r="R44" s="635"/>
      <c r="S44" s="635"/>
      <c r="T44" s="636"/>
      <c r="U44" s="634"/>
      <c r="V44" s="635"/>
      <c r="W44" s="635"/>
      <c r="X44" s="635"/>
      <c r="Y44" s="635"/>
      <c r="Z44" s="636"/>
      <c r="AA44" s="634"/>
      <c r="AB44" s="635"/>
      <c r="AC44" s="635"/>
      <c r="AD44" s="635"/>
      <c r="AE44" s="635"/>
      <c r="AF44" s="636"/>
      <c r="AG44" s="634"/>
      <c r="AH44" s="635"/>
      <c r="AI44" s="635"/>
      <c r="AJ44" s="635"/>
      <c r="AK44" s="635"/>
      <c r="AL44" s="636"/>
      <c r="AM44" s="1609">
        <f t="shared" si="84"/>
        <v>14.52854</v>
      </c>
      <c r="AN44" s="1610">
        <f t="shared" si="85"/>
        <v>22.14264</v>
      </c>
      <c r="AO44" s="1610">
        <f t="shared" si="86"/>
        <v>25.464036</v>
      </c>
      <c r="AP44" s="1610">
        <f t="shared" si="87"/>
        <v>28.010439600000002</v>
      </c>
      <c r="AQ44" s="1610">
        <f t="shared" si="88"/>
        <v>29.803107734400005</v>
      </c>
      <c r="AR44" s="1611">
        <f t="shared" si="89"/>
        <v>32.36617499955841</v>
      </c>
      <c r="AS44" s="4914">
        <f>IFERROR((AR44-AM44)/AM44,0)</f>
        <v>1.2277651436110175</v>
      </c>
      <c r="AT44" s="4914">
        <f t="shared" si="43"/>
        <v>1.2277651436110175</v>
      </c>
      <c r="AU44" s="1635">
        <f t="shared" si="44"/>
        <v>0</v>
      </c>
      <c r="AW44" s="174"/>
      <c r="AX44" s="174"/>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4"/>
      <c r="CV44" s="174"/>
      <c r="CW44" s="174"/>
      <c r="CX44" s="174"/>
      <c r="CY44" s="174"/>
      <c r="CZ44" s="174"/>
      <c r="DA44" s="174"/>
      <c r="DB44" s="174"/>
      <c r="DC44" s="174"/>
      <c r="DD44" s="174"/>
      <c r="DE44" s="174"/>
      <c r="DF44" s="174"/>
      <c r="DG44" s="174"/>
      <c r="DH44" s="174"/>
      <c r="DI44" s="174"/>
      <c r="DJ44" s="174"/>
      <c r="DK44" s="174"/>
      <c r="DL44" s="174"/>
      <c r="DM44" s="174"/>
      <c r="DN44" s="174"/>
      <c r="DO44" s="174"/>
    </row>
    <row r="45" spans="1:119" s="174" customFormat="1">
      <c r="A45" s="340"/>
      <c r="B45" s="341"/>
      <c r="C45" s="1622"/>
      <c r="D45" s="1623"/>
      <c r="E45" s="1623"/>
      <c r="F45" s="1623"/>
      <c r="G45" s="1623"/>
      <c r="H45" s="1624"/>
      <c r="I45" s="1622"/>
      <c r="J45" s="1623"/>
      <c r="K45" s="1623"/>
      <c r="L45" s="1623"/>
      <c r="M45" s="1623"/>
      <c r="N45" s="1624"/>
      <c r="O45" s="1622"/>
      <c r="P45" s="1623"/>
      <c r="Q45" s="1623"/>
      <c r="R45" s="1623"/>
      <c r="S45" s="1623"/>
      <c r="T45" s="1624"/>
      <c r="U45" s="1622"/>
      <c r="V45" s="1623"/>
      <c r="W45" s="1623"/>
      <c r="X45" s="1623"/>
      <c r="Y45" s="1623"/>
      <c r="Z45" s="1624"/>
      <c r="AA45" s="1622"/>
      <c r="AB45" s="1623"/>
      <c r="AC45" s="1623"/>
      <c r="AD45" s="1623"/>
      <c r="AE45" s="1623"/>
      <c r="AF45" s="1624"/>
      <c r="AG45" s="1622"/>
      <c r="AH45" s="1623"/>
      <c r="AI45" s="1623"/>
      <c r="AJ45" s="1623"/>
      <c r="AK45" s="1623"/>
      <c r="AL45" s="1624"/>
      <c r="AM45" s="1622"/>
      <c r="AN45" s="1623"/>
      <c r="AO45" s="1623"/>
      <c r="AP45" s="1623"/>
      <c r="AQ45" s="1623"/>
      <c r="AR45" s="1624"/>
      <c r="AS45" s="1625"/>
      <c r="AT45" s="1625"/>
      <c r="AU45" s="1626"/>
      <c r="AV45" s="161"/>
    </row>
    <row r="46" spans="1:119" s="659" customFormat="1">
      <c r="A46" s="994">
        <v>4</v>
      </c>
      <c r="B46" s="995" t="s">
        <v>754</v>
      </c>
      <c r="C46" s="631">
        <f>270.719334034863+0.82558-1.1-1.9</f>
        <v>268.54491403486298</v>
      </c>
      <c r="D46" s="312">
        <f>C46*Лист3!D$2</f>
        <v>322.25389684183557</v>
      </c>
      <c r="E46" s="312">
        <f>D46*Лист3!E$2</f>
        <v>370.59198136811085</v>
      </c>
      <c r="F46" s="312">
        <f>E46*Лист3!F$2</f>
        <v>407.65117950492197</v>
      </c>
      <c r="G46" s="312">
        <f>F46*Лист3!G$2</f>
        <v>433.74085499323701</v>
      </c>
      <c r="H46" s="312">
        <f>G46*Лист3!H$2</f>
        <v>471.04256852265542</v>
      </c>
      <c r="I46" s="631">
        <v>23.665554444070601</v>
      </c>
      <c r="J46" s="312">
        <f>I46*Лист3!D$2</f>
        <v>28.398665332884722</v>
      </c>
      <c r="K46" s="312">
        <f>J46*Лист3!E$2</f>
        <v>32.658465132817426</v>
      </c>
      <c r="L46" s="312">
        <f>K46*Лист3!F$2</f>
        <v>35.92431164609917</v>
      </c>
      <c r="M46" s="312">
        <f>L46*Лист3!G$2</f>
        <v>38.22346759144952</v>
      </c>
      <c r="N46" s="312">
        <f>M46*Лист3!H$2</f>
        <v>41.510685804314178</v>
      </c>
      <c r="O46" s="631">
        <v>50.427386312988311</v>
      </c>
      <c r="P46" s="312">
        <f>O46*Лист3!D$2</f>
        <v>60.512863575585968</v>
      </c>
      <c r="Q46" s="312">
        <f>P46*Лист3!E$2</f>
        <v>69.589793111923854</v>
      </c>
      <c r="R46" s="312">
        <f>Q46*Лист3!F$2</f>
        <v>76.548772423116247</v>
      </c>
      <c r="S46" s="312">
        <f>R46*Лист3!G$2</f>
        <v>81.447893858195698</v>
      </c>
      <c r="T46" s="312">
        <f>S46*Лист3!H$2</f>
        <v>88.452412730000532</v>
      </c>
      <c r="U46" s="631">
        <f>1.93135444320902+1.1</f>
        <v>3.03135444320902</v>
      </c>
      <c r="V46" s="312">
        <f>U46*Лист3!D$2</f>
        <v>3.637625331850824</v>
      </c>
      <c r="W46" s="312">
        <f>V46*Лист3!E$2</f>
        <v>4.1832691316284469</v>
      </c>
      <c r="X46" s="312">
        <f>W46*Лист3!F$2</f>
        <v>4.6015960447912923</v>
      </c>
      <c r="Y46" s="312">
        <f>X46*Лист3!G$2</f>
        <v>4.8960981916579351</v>
      </c>
      <c r="Z46" s="312">
        <f>Y46*Лист3!H$2</f>
        <v>5.3171626361405178</v>
      </c>
      <c r="AA46" s="631">
        <v>29.683481057008176</v>
      </c>
      <c r="AB46" s="312">
        <f>AA46*Лист3!D$2</f>
        <v>35.620177268409812</v>
      </c>
      <c r="AC46" s="312">
        <f>AB46*Лист3!E$2</f>
        <v>40.963203858671278</v>
      </c>
      <c r="AD46" s="312">
        <f>AC46*Лист3!F$2</f>
        <v>45.059524244538409</v>
      </c>
      <c r="AE46" s="312">
        <f>AD46*Лист3!G$2</f>
        <v>47.943333796188867</v>
      </c>
      <c r="AF46" s="312">
        <f>AE46*Лист3!H$2</f>
        <v>52.066460502661116</v>
      </c>
      <c r="AG46" s="631">
        <v>7.7240000000000003E-2</v>
      </c>
      <c r="AH46" s="312">
        <f>AG46*Лист3!D$2</f>
        <v>9.2688000000000006E-2</v>
      </c>
      <c r="AI46" s="312">
        <f>AH46*Лист3!E$2</f>
        <v>0.1065912</v>
      </c>
      <c r="AJ46" s="312">
        <f>AI46*Лист3!F$2</f>
        <v>0.11725032000000001</v>
      </c>
      <c r="AK46" s="312">
        <f>AJ46*Лист3!G$2</f>
        <v>0.12475434048000002</v>
      </c>
      <c r="AL46" s="312">
        <f>AK46*Лист3!H$2</f>
        <v>0.13548321376128003</v>
      </c>
      <c r="AM46" s="1014">
        <f t="shared" si="84"/>
        <v>375.35269029213907</v>
      </c>
      <c r="AN46" s="1015">
        <f t="shared" si="85"/>
        <v>450.42322835056689</v>
      </c>
      <c r="AO46" s="1015">
        <f t="shared" si="86"/>
        <v>517.98671260315177</v>
      </c>
      <c r="AP46" s="1015">
        <f t="shared" si="87"/>
        <v>569.78538386346713</v>
      </c>
      <c r="AQ46" s="1015">
        <f t="shared" si="88"/>
        <v>606.25164843072912</v>
      </c>
      <c r="AR46" s="1016">
        <f t="shared" si="89"/>
        <v>658.38929019577188</v>
      </c>
      <c r="AS46" s="1017">
        <f>IFERROR((AR46-AM46)/AM46,0)</f>
        <v>0.75405507200000044</v>
      </c>
      <c r="AT46" s="1017">
        <f t="shared" si="43"/>
        <v>0.75405507199999988</v>
      </c>
      <c r="AU46" s="1018">
        <f t="shared" si="44"/>
        <v>0.75405507200000021</v>
      </c>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c r="DE46" s="174"/>
      <c r="DF46" s="174"/>
      <c r="DG46" s="174"/>
      <c r="DH46" s="174"/>
      <c r="DI46" s="174"/>
      <c r="DJ46" s="174"/>
      <c r="DK46" s="174"/>
      <c r="DL46" s="174"/>
      <c r="DM46" s="174"/>
      <c r="DN46" s="174"/>
      <c r="DO46" s="174"/>
    </row>
    <row r="47" spans="1:119" s="744" customFormat="1" ht="24">
      <c r="A47" s="52" t="s">
        <v>685</v>
      </c>
      <c r="B47" s="662" t="s">
        <v>755</v>
      </c>
      <c r="C47" s="1604">
        <f>'8. Ремонтна програма'!J37</f>
        <v>11.414309239530155</v>
      </c>
      <c r="D47" s="1605">
        <f>'8. Ремонтна програма'!K37</f>
        <v>13.697159597619759</v>
      </c>
      <c r="E47" s="1605">
        <f>'8. Ремонтна програма'!L37</f>
        <v>15.751729657036545</v>
      </c>
      <c r="F47" s="1605">
        <f>'8. Ремонтна програма'!M37</f>
        <v>17.326858388711322</v>
      </c>
      <c r="G47" s="1605">
        <f>'8. Ремонтна програма'!N37</f>
        <v>18.435777201024514</v>
      </c>
      <c r="H47" s="1603">
        <f>'8. Ремонтна програма'!O37</f>
        <v>20.021251754945631</v>
      </c>
      <c r="I47" s="4749">
        <f>'8. Ремонтна програма'!J66</f>
        <v>0.63196887620747799</v>
      </c>
      <c r="J47" s="1605">
        <f>'8. Ремонтна програма'!K66</f>
        <v>0.75836265481619458</v>
      </c>
      <c r="K47" s="1605">
        <f>'8. Ремонтна програма'!L66</f>
        <v>0.87215600334663579</v>
      </c>
      <c r="L47" s="1605">
        <f>'8. Ремонтна програма'!M66</f>
        <v>0.95934506388656038</v>
      </c>
      <c r="M47" s="1605">
        <f>'8. Ремонтна програма'!N66</f>
        <v>1.0206975712023914</v>
      </c>
      <c r="N47" s="1603">
        <f>'8. Ремонтна програма'!O66</f>
        <v>1.1085195728850485</v>
      </c>
      <c r="O47" s="4749">
        <f>'8. Ремонтна програма'!J92</f>
        <v>0.14005799999999985</v>
      </c>
      <c r="P47" s="1605">
        <f>'8. Ремонтна програма'!K92</f>
        <v>0.16807418298461801</v>
      </c>
      <c r="Q47" s="1605">
        <f>'8. Ремонтна програма'!L92</f>
        <v>0.19328111043231549</v>
      </c>
      <c r="R47" s="1605">
        <f>'8. Ремонтна програма'!M92</f>
        <v>0.21259842147554558</v>
      </c>
      <c r="S47" s="1605">
        <f>'8. Ремонтна програма'!N92</f>
        <v>0.22621889952690083</v>
      </c>
      <c r="T47" s="1603">
        <f>'8. Ремонтна програма'!O92</f>
        <v>0.24566107380928903</v>
      </c>
      <c r="U47" s="1604">
        <f>'8. Ремонтна програма'!J123</f>
        <v>2.206722805286887E-5</v>
      </c>
      <c r="V47" s="1605">
        <f>'8. Ремонтна програма'!K123</f>
        <v>2.2067228053312959E-5</v>
      </c>
      <c r="W47" s="1605">
        <f>'8. Ремонтна програма'!L123</f>
        <v>2.2067228051980692E-5</v>
      </c>
      <c r="X47" s="1605">
        <f>'8. Ремонтна програма'!M123</f>
        <v>2.2067228051980692E-5</v>
      </c>
      <c r="Y47" s="1605">
        <f>'8. Ремонтна програма'!N123</f>
        <v>2.206722805286887E-5</v>
      </c>
      <c r="Z47" s="1603">
        <f>'8. Ремонтна програма'!O123</f>
        <v>2.206722805286887E-5</v>
      </c>
      <c r="AA47" s="1604">
        <f>'8. Ремонтна програма'!J154</f>
        <v>0.34193648520745779</v>
      </c>
      <c r="AB47" s="1605">
        <f>'8. Ремонтна програма'!K154</f>
        <v>0.41034084357022205</v>
      </c>
      <c r="AC47" s="1605">
        <f>'8. Ремонтна програма'!L154</f>
        <v>0.47189957134753358</v>
      </c>
      <c r="AD47" s="1605">
        <f>'8. Ремонтна програма'!M154</f>
        <v>0.51907389832776296</v>
      </c>
      <c r="AE47" s="1605">
        <f>'8. Ремонтна програма'!N154</f>
        <v>0.55231246935812484</v>
      </c>
      <c r="AF47" s="1603">
        <f>'8. Ремонтна програма'!O154</f>
        <v>0.5998123020570405</v>
      </c>
      <c r="AG47" s="631"/>
      <c r="AH47" s="632"/>
      <c r="AI47" s="632"/>
      <c r="AJ47" s="632"/>
      <c r="AK47" s="632"/>
      <c r="AL47" s="633"/>
      <c r="AM47" s="1010">
        <f t="shared" si="84"/>
        <v>12.528294668173146</v>
      </c>
      <c r="AN47" s="1011">
        <f t="shared" si="85"/>
        <v>15.033959346218847</v>
      </c>
      <c r="AO47" s="1011">
        <f t="shared" si="86"/>
        <v>17.289088409391084</v>
      </c>
      <c r="AP47" s="1011">
        <f t="shared" si="87"/>
        <v>19.017897839629242</v>
      </c>
      <c r="AQ47" s="1011">
        <f t="shared" si="88"/>
        <v>20.235028208339983</v>
      </c>
      <c r="AR47" s="1012">
        <f t="shared" si="89"/>
        <v>21.975266770925057</v>
      </c>
      <c r="AS47" s="1636">
        <f>IFERROR((AR47-AM47)/AM47,0)</f>
        <v>0.75405091857800721</v>
      </c>
      <c r="AT47" s="1636">
        <f t="shared" si="43"/>
        <v>0.75405039159820342</v>
      </c>
      <c r="AU47" s="1637">
        <f t="shared" si="44"/>
        <v>0.75405894331897494</v>
      </c>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c r="DE47" s="174"/>
      <c r="DF47" s="174"/>
      <c r="DG47" s="174"/>
      <c r="DH47" s="174"/>
      <c r="DI47" s="174"/>
      <c r="DJ47" s="174"/>
      <c r="DK47" s="174"/>
      <c r="DL47" s="174"/>
      <c r="DM47" s="174"/>
      <c r="DN47" s="174"/>
      <c r="DO47" s="174"/>
    </row>
    <row r="48" spans="1:119" s="659" customFormat="1">
      <c r="A48" s="342" t="s">
        <v>686</v>
      </c>
      <c r="B48" s="663" t="s">
        <v>756</v>
      </c>
      <c r="C48" s="316">
        <v>6.2539600000000002</v>
      </c>
      <c r="D48" s="312">
        <f>C48*Лист3!D$2</f>
        <v>7.5047519999999999</v>
      </c>
      <c r="E48" s="312">
        <f>D48*Лист3!E$2</f>
        <v>8.6304647999999986</v>
      </c>
      <c r="F48" s="312">
        <f>E48*Лист3!F$2</f>
        <v>9.4935112799999999</v>
      </c>
      <c r="G48" s="312">
        <f>F48*Лист3!G$2</f>
        <v>10.10109600192</v>
      </c>
      <c r="H48" s="312">
        <f>G48*Лист3!H$2</f>
        <v>10.969790258085121</v>
      </c>
      <c r="I48" s="316"/>
      <c r="J48" s="317"/>
      <c r="K48" s="317"/>
      <c r="L48" s="317"/>
      <c r="M48" s="317"/>
      <c r="N48" s="318"/>
      <c r="O48" s="316"/>
      <c r="P48" s="317"/>
      <c r="Q48" s="317"/>
      <c r="R48" s="317"/>
      <c r="S48" s="317"/>
      <c r="T48" s="318"/>
      <c r="U48" s="316"/>
      <c r="V48" s="317"/>
      <c r="W48" s="317"/>
      <c r="X48" s="317"/>
      <c r="Y48" s="317"/>
      <c r="Z48" s="318"/>
      <c r="AA48" s="316"/>
      <c r="AB48" s="317"/>
      <c r="AC48" s="317"/>
      <c r="AD48" s="317"/>
      <c r="AE48" s="317"/>
      <c r="AF48" s="318"/>
      <c r="AG48" s="316"/>
      <c r="AH48" s="317"/>
      <c r="AI48" s="317"/>
      <c r="AJ48" s="317"/>
      <c r="AK48" s="317"/>
      <c r="AL48" s="318"/>
      <c r="AM48" s="1609">
        <f t="shared" si="84"/>
        <v>6.2539600000000002</v>
      </c>
      <c r="AN48" s="1610">
        <f t="shared" si="85"/>
        <v>7.5047519999999999</v>
      </c>
      <c r="AO48" s="1610">
        <f t="shared" si="86"/>
        <v>8.6304647999999986</v>
      </c>
      <c r="AP48" s="1610">
        <f t="shared" si="87"/>
        <v>9.4935112799999999</v>
      </c>
      <c r="AQ48" s="1610">
        <f t="shared" si="88"/>
        <v>10.10109600192</v>
      </c>
      <c r="AR48" s="1611">
        <f t="shared" si="89"/>
        <v>10.969790258085121</v>
      </c>
      <c r="AS48" s="1634">
        <f t="shared" ref="AS48:AS61" si="91">IFERROR((AR48-AM48)/AM48,0)</f>
        <v>0.7540550720000001</v>
      </c>
      <c r="AT48" s="1634">
        <f t="shared" si="43"/>
        <v>0.7540550720000001</v>
      </c>
      <c r="AU48" s="1635">
        <f t="shared" si="44"/>
        <v>0</v>
      </c>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c r="DE48" s="174"/>
      <c r="DF48" s="174"/>
      <c r="DG48" s="174"/>
      <c r="DH48" s="174"/>
      <c r="DI48" s="174"/>
      <c r="DJ48" s="174"/>
      <c r="DK48" s="174"/>
      <c r="DL48" s="174"/>
      <c r="DM48" s="174"/>
      <c r="DN48" s="174"/>
      <c r="DO48" s="174"/>
    </row>
    <row r="49" spans="1:119" s="174" customFormat="1">
      <c r="A49" s="340"/>
      <c r="B49" s="341"/>
      <c r="C49" s="1622"/>
      <c r="D49" s="1623"/>
      <c r="E49" s="1623"/>
      <c r="F49" s="1623"/>
      <c r="G49" s="1623"/>
      <c r="H49" s="1624"/>
      <c r="I49" s="2047"/>
      <c r="J49" s="2048"/>
      <c r="K49" s="2048"/>
      <c r="L49" s="2048"/>
      <c r="M49" s="2048"/>
      <c r="N49" s="2049"/>
      <c r="O49" s="2047"/>
      <c r="P49" s="2048"/>
      <c r="Q49" s="2048"/>
      <c r="R49" s="2048"/>
      <c r="S49" s="2048"/>
      <c r="T49" s="2049"/>
      <c r="U49" s="2047"/>
      <c r="V49" s="2048"/>
      <c r="W49" s="2048"/>
      <c r="X49" s="2048"/>
      <c r="Y49" s="2048"/>
      <c r="Z49" s="2049"/>
      <c r="AA49" s="2047"/>
      <c r="AB49" s="2048"/>
      <c r="AC49" s="2048"/>
      <c r="AD49" s="2048"/>
      <c r="AE49" s="2048"/>
      <c r="AF49" s="2049"/>
      <c r="AG49" s="2047"/>
      <c r="AH49" s="2048"/>
      <c r="AI49" s="2048"/>
      <c r="AJ49" s="2048"/>
      <c r="AK49" s="2048"/>
      <c r="AL49" s="2049"/>
      <c r="AM49" s="1622"/>
      <c r="AN49" s="1623"/>
      <c r="AO49" s="1623"/>
      <c r="AP49" s="1623"/>
      <c r="AQ49" s="1623"/>
      <c r="AR49" s="1624"/>
      <c r="AS49" s="1625"/>
      <c r="AT49" s="1625"/>
      <c r="AU49" s="1626"/>
      <c r="AV49" s="161"/>
    </row>
    <row r="50" spans="1:119" s="175" customFormat="1" ht="24">
      <c r="A50" s="996" t="s">
        <v>52</v>
      </c>
      <c r="B50" s="997" t="s">
        <v>757</v>
      </c>
      <c r="C50" s="1638">
        <f>IFERROR(C29/C14,0)</f>
        <v>10.98807623883182</v>
      </c>
      <c r="D50" s="1639">
        <f t="shared" ref="D50:AL50" si="92">IFERROR(D29/D14,0)</f>
        <v>13.29510309930267</v>
      </c>
      <c r="E50" s="1639">
        <f t="shared" si="92"/>
        <v>15.289368564198066</v>
      </c>
      <c r="F50" s="1639">
        <f t="shared" si="92"/>
        <v>16.818305420617875</v>
      </c>
      <c r="G50" s="1639">
        <f t="shared" si="92"/>
        <v>17.894676967537418</v>
      </c>
      <c r="H50" s="1640">
        <f t="shared" si="92"/>
        <v>19.433619186745641</v>
      </c>
      <c r="I50" s="1638">
        <f t="shared" si="92"/>
        <v>12.028588411588412</v>
      </c>
      <c r="J50" s="1639">
        <f t="shared" si="92"/>
        <v>14.48726974661831</v>
      </c>
      <c r="K50" s="1639">
        <f t="shared" si="92"/>
        <v>16.660360208611053</v>
      </c>
      <c r="L50" s="1639">
        <f t="shared" si="92"/>
        <v>18.326396229472163</v>
      </c>
      <c r="M50" s="1639">
        <f t="shared" si="92"/>
        <v>19.499285588158383</v>
      </c>
      <c r="N50" s="1640">
        <f t="shared" si="92"/>
        <v>21.176224148740005</v>
      </c>
      <c r="O50" s="1638">
        <f t="shared" si="92"/>
        <v>10.874154850746269</v>
      </c>
      <c r="P50" s="1639">
        <f t="shared" si="92"/>
        <v>12.676317737962801</v>
      </c>
      <c r="Q50" s="1639">
        <f t="shared" si="92"/>
        <v>14.57776539865722</v>
      </c>
      <c r="R50" s="1639">
        <f t="shared" si="92"/>
        <v>16.035541938522943</v>
      </c>
      <c r="S50" s="1639">
        <f t="shared" si="92"/>
        <v>17.06181662258841</v>
      </c>
      <c r="T50" s="1640">
        <f t="shared" si="92"/>
        <v>18.529132852131017</v>
      </c>
      <c r="U50" s="1638">
        <f t="shared" si="92"/>
        <v>12.211599221789884</v>
      </c>
      <c r="V50" s="1639">
        <f t="shared" si="92"/>
        <v>15.782466714206231</v>
      </c>
      <c r="W50" s="1639">
        <f t="shared" si="92"/>
        <v>18.149836721337163</v>
      </c>
      <c r="X50" s="1639">
        <f t="shared" si="92"/>
        <v>19.964820393470884</v>
      </c>
      <c r="Y50" s="1639">
        <f t="shared" si="92"/>
        <v>21.242568898653019</v>
      </c>
      <c r="Z50" s="1640">
        <f t="shared" si="92"/>
        <v>23.069429823937185</v>
      </c>
      <c r="AA50" s="1638">
        <f t="shared" si="92"/>
        <v>12.747172286184211</v>
      </c>
      <c r="AB50" s="1639">
        <f t="shared" si="92"/>
        <v>13.641924674519494</v>
      </c>
      <c r="AC50" s="1639">
        <f t="shared" si="92"/>
        <v>15.688213375697414</v>
      </c>
      <c r="AD50" s="1639">
        <f t="shared" si="92"/>
        <v>17.25703471326716</v>
      </c>
      <c r="AE50" s="1639">
        <f t="shared" si="92"/>
        <v>18.361484934916259</v>
      </c>
      <c r="AF50" s="1640">
        <f t="shared" si="92"/>
        <v>19.940572639319058</v>
      </c>
      <c r="AG50" s="1638">
        <f t="shared" si="92"/>
        <v>0</v>
      </c>
      <c r="AH50" s="1639">
        <f t="shared" si="92"/>
        <v>0</v>
      </c>
      <c r="AI50" s="1639">
        <f t="shared" si="92"/>
        <v>0</v>
      </c>
      <c r="AJ50" s="1639">
        <f t="shared" si="92"/>
        <v>0</v>
      </c>
      <c r="AK50" s="1639">
        <f t="shared" si="92"/>
        <v>0</v>
      </c>
      <c r="AL50" s="1640">
        <f t="shared" si="92"/>
        <v>0</v>
      </c>
      <c r="AM50" s="1638">
        <f t="shared" ref="AM50:AR50" si="93">IFERROR(AM29/AM14,0)</f>
        <v>11.166459280682663</v>
      </c>
      <c r="AN50" s="1639">
        <f>IFERROR(AN29/AN14,0)</f>
        <v>13.322679313613433</v>
      </c>
      <c r="AO50" s="1639">
        <f t="shared" si="93"/>
        <v>15.321081210655448</v>
      </c>
      <c r="AP50" s="1639">
        <f t="shared" si="93"/>
        <v>16.853189331720991</v>
      </c>
      <c r="AQ50" s="1639">
        <f t="shared" si="93"/>
        <v>17.931793448951137</v>
      </c>
      <c r="AR50" s="1640">
        <f t="shared" si="93"/>
        <v>19.473927685560941</v>
      </c>
      <c r="AS50" s="1641"/>
      <c r="AT50" s="1641"/>
      <c r="AU50" s="1642"/>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c r="DE50" s="174"/>
      <c r="DF50" s="174"/>
      <c r="DG50" s="174"/>
      <c r="DH50" s="174"/>
      <c r="DI50" s="174"/>
      <c r="DJ50" s="174"/>
      <c r="DK50" s="174"/>
      <c r="DL50" s="174"/>
      <c r="DM50" s="174"/>
      <c r="DN50" s="174"/>
      <c r="DO50" s="174"/>
    </row>
    <row r="51" spans="1:119" s="744" customFormat="1" ht="24">
      <c r="A51" s="742"/>
      <c r="B51" s="838" t="s">
        <v>758</v>
      </c>
      <c r="C51" s="1643"/>
      <c r="D51" s="1644">
        <f>IFERROR((D50-C50)/C50,0)</f>
        <v>0.20995730374693128</v>
      </c>
      <c r="E51" s="1644">
        <f t="shared" ref="E51:G51" si="94">IFERROR((E50-D50)/D50,0)</f>
        <v>0.14999999999999961</v>
      </c>
      <c r="F51" s="1644">
        <f t="shared" si="94"/>
        <v>0.1000000000000002</v>
      </c>
      <c r="G51" s="1644">
        <f t="shared" si="94"/>
        <v>6.3999999999999904E-2</v>
      </c>
      <c r="H51" s="1644">
        <f>IFERROR((H50-G50)/G50,0)</f>
        <v>8.6000000000000312E-2</v>
      </c>
      <c r="I51" s="1643"/>
      <c r="J51" s="1644">
        <f>IFERROR((J50-I50)/I50,0)</f>
        <v>0.20440314780919677</v>
      </c>
      <c r="K51" s="1644">
        <f t="shared" ref="K51:N51" si="95">IFERROR((K50-J50)/J50,0)</f>
        <v>0.14999999999999974</v>
      </c>
      <c r="L51" s="1644">
        <f t="shared" si="95"/>
        <v>0.1000000000000003</v>
      </c>
      <c r="M51" s="1644">
        <f t="shared" si="95"/>
        <v>6.4000000000000085E-2</v>
      </c>
      <c r="N51" s="1644">
        <f t="shared" si="95"/>
        <v>8.6000000000000049E-2</v>
      </c>
      <c r="O51" s="1643"/>
      <c r="P51" s="1644">
        <f>IFERROR((P50-O50)/O50,0)</f>
        <v>0.16572900716903566</v>
      </c>
      <c r="Q51" s="4899">
        <f t="shared" ref="Q51:T51" si="96">IFERROR((Q50-P50)/P50,0)</f>
        <v>0.14999999999999994</v>
      </c>
      <c r="R51" s="4899">
        <f t="shared" si="96"/>
        <v>0.10000000000000005</v>
      </c>
      <c r="S51" s="4899">
        <f t="shared" si="96"/>
        <v>6.3999999999999876E-2</v>
      </c>
      <c r="T51" s="4899">
        <f t="shared" si="96"/>
        <v>8.6000000000000243E-2</v>
      </c>
      <c r="U51" s="1643"/>
      <c r="V51" s="1644">
        <f>IFERROR((V50-U50)/U50,0)</f>
        <v>0.29241604048425007</v>
      </c>
      <c r="W51" s="1644">
        <f t="shared" ref="W51:Z51" si="97">IFERROR((W50-V50)/V50,0)</f>
        <v>0.1499999999999998</v>
      </c>
      <c r="X51" s="1644">
        <f t="shared" si="97"/>
        <v>0.10000000000000026</v>
      </c>
      <c r="Y51" s="1644">
        <f t="shared" si="97"/>
        <v>6.3999999999999932E-2</v>
      </c>
      <c r="Z51" s="1644">
        <f t="shared" si="97"/>
        <v>8.6000000000000285E-2</v>
      </c>
      <c r="AA51" s="1643"/>
      <c r="AB51" s="1644">
        <f>IFERROR((AB50-AA50)/AA50,0)</f>
        <v>7.019222524395026E-2</v>
      </c>
      <c r="AC51" s="1644">
        <f t="shared" ref="AC51:AF51" si="98">IFERROR((AC50-AB50)/AB50,0)</f>
        <v>0.14999999999999969</v>
      </c>
      <c r="AD51" s="1644">
        <f t="shared" si="98"/>
        <v>0.10000000000000031</v>
      </c>
      <c r="AE51" s="1644">
        <f t="shared" si="98"/>
        <v>6.4000000000000043E-2</v>
      </c>
      <c r="AF51" s="1644">
        <f t="shared" si="98"/>
        <v>8.6000000000000021E-2</v>
      </c>
      <c r="AG51" s="1643"/>
      <c r="AH51" s="4899">
        <f>IFERROR((AH50-AG50)/AG50,0)</f>
        <v>0</v>
      </c>
      <c r="AI51" s="4899">
        <f t="shared" ref="AI51:AL51" si="99">IFERROR((AI50-AH50)/AH50,0)</f>
        <v>0</v>
      </c>
      <c r="AJ51" s="4899">
        <f t="shared" si="99"/>
        <v>0</v>
      </c>
      <c r="AK51" s="4899">
        <f t="shared" si="99"/>
        <v>0</v>
      </c>
      <c r="AL51" s="4899">
        <f t="shared" si="99"/>
        <v>0</v>
      </c>
      <c r="AM51" s="1643"/>
      <c r="AN51" s="4899">
        <f>IFERROR((AN50-AM50)/AM50,0)</f>
        <v>0.19309791749842387</v>
      </c>
      <c r="AO51" s="4899">
        <f t="shared" ref="AO51:AR51" si="100">IFERROR((AO50-AN50)/AN50,0)</f>
        <v>0.15000000000000002</v>
      </c>
      <c r="AP51" s="4899">
        <f t="shared" si="100"/>
        <v>9.9999999999999853E-2</v>
      </c>
      <c r="AQ51" s="1644">
        <f t="shared" si="100"/>
        <v>6.4000000000000154E-2</v>
      </c>
      <c r="AR51" s="1644">
        <f t="shared" si="100"/>
        <v>8.6000000000000382E-2</v>
      </c>
      <c r="AS51" s="1641"/>
      <c r="AT51" s="1641"/>
      <c r="AU51" s="1642"/>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c r="DE51" s="174"/>
      <c r="DF51" s="174"/>
      <c r="DG51" s="174"/>
      <c r="DH51" s="174"/>
      <c r="DI51" s="174"/>
      <c r="DJ51" s="174"/>
      <c r="DK51" s="174"/>
      <c r="DL51" s="174"/>
      <c r="DM51" s="174"/>
      <c r="DN51" s="174"/>
      <c r="DO51" s="174"/>
    </row>
    <row r="52" spans="1:119" s="744" customFormat="1" ht="13.5" thickBot="1">
      <c r="A52" s="840"/>
      <c r="B52" s="839" t="s">
        <v>759</v>
      </c>
      <c r="C52" s="1645"/>
      <c r="D52" s="1646">
        <f>IFERROR((D50-$C$50)/$C$50,0)</f>
        <v>0.20995730374693128</v>
      </c>
      <c r="E52" s="1646">
        <f t="shared" ref="E52:G52" si="101">IFERROR((E50-$C$50)/$C$50,0)</f>
        <v>0.39145089930897053</v>
      </c>
      <c r="F52" s="1646">
        <f t="shared" si="101"/>
        <v>0.53059598923986784</v>
      </c>
      <c r="G52" s="4900">
        <f t="shared" si="101"/>
        <v>0.62855413255121928</v>
      </c>
      <c r="H52" s="4900">
        <f>IFERROR((H50-$C$50)/$C$50,0)</f>
        <v>0.76860978795062462</v>
      </c>
      <c r="I52" s="4901"/>
      <c r="J52" s="4900">
        <f>IFERROR((J50-$I$50)/$I$50,0)</f>
        <v>0.20440314780919677</v>
      </c>
      <c r="K52" s="4900">
        <f t="shared" ref="K52:M52" si="102">IFERROR((K50-$I$50)/$I$50,0)</f>
        <v>0.38506361998057598</v>
      </c>
      <c r="L52" s="4900">
        <f t="shared" si="102"/>
        <v>0.52356998197863402</v>
      </c>
      <c r="M52" s="4900">
        <f t="shared" si="102"/>
        <v>0.62107846082526663</v>
      </c>
      <c r="N52" s="4900">
        <f>IFERROR((N50-$I$50)/$I$50,0)</f>
        <v>0.76049120845623974</v>
      </c>
      <c r="O52" s="1645"/>
      <c r="P52" s="1646">
        <f>IFERROR((P50-$O$50)/$O$50,0)</f>
        <v>0.16572900716903566</v>
      </c>
      <c r="Q52" s="4900">
        <f t="shared" ref="Q52:S52" si="103">IFERROR((Q50-$O$50)/$O$50,0)</f>
        <v>0.34058835824439093</v>
      </c>
      <c r="R52" s="4900">
        <f t="shared" si="103"/>
        <v>0.4746471940688301</v>
      </c>
      <c r="S52" s="4900">
        <f t="shared" si="103"/>
        <v>0.56902461448923503</v>
      </c>
      <c r="T52" s="4900">
        <f>IFERROR((T50-$O$50)/$O$50,0)</f>
        <v>0.70396073133530968</v>
      </c>
      <c r="U52" s="1645"/>
      <c r="V52" s="1646">
        <f>IFERROR((V50-$U$50)/$U$50,0)</f>
        <v>0.29241604048425007</v>
      </c>
      <c r="W52" s="1646">
        <f t="shared" ref="W52:Y52" si="104">IFERROR((W50-$U$50)/$U$50,0)</f>
        <v>0.48627844655688734</v>
      </c>
      <c r="X52" s="1646">
        <f t="shared" si="104"/>
        <v>0.63490629121257647</v>
      </c>
      <c r="Y52" s="1646">
        <f t="shared" si="104"/>
        <v>0.73954029385018127</v>
      </c>
      <c r="Z52" s="1646">
        <f>IFERROR((Z50-$U$50)/$U$50,0)</f>
        <v>0.88914075912129731</v>
      </c>
      <c r="AA52" s="1645"/>
      <c r="AB52" s="1646">
        <f>IFERROR((AB50-$AA$50)/$AA$50,0)</f>
        <v>7.019222524395026E-2</v>
      </c>
      <c r="AC52" s="1646">
        <f t="shared" ref="AC52:AF52" si="105">IFERROR((AC50-$AA$50)/$AA$50,0)</f>
        <v>0.23072105903054246</v>
      </c>
      <c r="AD52" s="1646">
        <f t="shared" si="105"/>
        <v>0.35379316493359708</v>
      </c>
      <c r="AE52" s="1646">
        <f t="shared" si="105"/>
        <v>0.44043592748934735</v>
      </c>
      <c r="AF52" s="1646">
        <f t="shared" si="105"/>
        <v>0.56431341725343132</v>
      </c>
      <c r="AG52" s="1645"/>
      <c r="AH52" s="4900">
        <f>IFERROR((AH50-$AG$50)/$AG$50,0)</f>
        <v>0</v>
      </c>
      <c r="AI52" s="4900">
        <f>IFERROR((AI50-$AG$50)/$AG$50,0)</f>
        <v>0</v>
      </c>
      <c r="AJ52" s="4900">
        <f t="shared" ref="AJ52:AK52" si="106">IFERROR((AJ50-$AG$50)/$AG$50,0)</f>
        <v>0</v>
      </c>
      <c r="AK52" s="4900">
        <f t="shared" si="106"/>
        <v>0</v>
      </c>
      <c r="AL52" s="4900">
        <f>IFERROR((AL50-$AG$50)/$AG$50,0)</f>
        <v>0</v>
      </c>
      <c r="AM52" s="1645"/>
      <c r="AN52" s="4915">
        <f>IFERROR((AN50-$AM$50)/$AM$50,0)</f>
        <v>0.19309791749842387</v>
      </c>
      <c r="AO52" s="4915">
        <f t="shared" ref="AO52:AQ52" si="107">IFERROR((AO50-$AM$50)/$AM$50,0)</f>
        <v>0.37206260512318745</v>
      </c>
      <c r="AP52" s="4915">
        <f t="shared" si="107"/>
        <v>0.509268865635506</v>
      </c>
      <c r="AQ52" s="4915">
        <f t="shared" si="107"/>
        <v>0.60586207303617867</v>
      </c>
      <c r="AR52" s="4915">
        <f>IFERROR((AR50-$AM$50)/$AM$50,0)</f>
        <v>0.74396621131729057</v>
      </c>
      <c r="AS52" s="1647"/>
      <c r="AT52" s="1647"/>
      <c r="AU52" s="1648"/>
      <c r="AW52" s="174"/>
      <c r="AX52" s="174"/>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4"/>
      <c r="CV52" s="174"/>
      <c r="CW52" s="174"/>
      <c r="CX52" s="174"/>
      <c r="CY52" s="174"/>
      <c r="CZ52" s="174"/>
      <c r="DA52" s="174"/>
      <c r="DB52" s="174"/>
      <c r="DC52" s="174"/>
      <c r="DD52" s="174"/>
      <c r="DE52" s="174"/>
      <c r="DF52" s="174"/>
      <c r="DG52" s="174"/>
      <c r="DH52" s="174"/>
      <c r="DI52" s="174"/>
      <c r="DJ52" s="174"/>
      <c r="DK52" s="174"/>
      <c r="DL52" s="174"/>
      <c r="DM52" s="174"/>
      <c r="DN52" s="174"/>
      <c r="DO52" s="174"/>
    </row>
    <row r="53" spans="1:119" s="174" customFormat="1">
      <c r="A53" s="747" t="s">
        <v>760</v>
      </c>
      <c r="B53" s="748" t="s">
        <v>716</v>
      </c>
      <c r="C53" s="1649">
        <f>IFERROR(C30/C15,0)</f>
        <v>18.81297392086331</v>
      </c>
      <c r="D53" s="1649">
        <f>IFERROR(D30/D15,0)</f>
        <v>21.724086831083763</v>
      </c>
      <c r="E53" s="1649">
        <f t="shared" ref="E53:H53" si="108">IFERROR(E30/E15,0)</f>
        <v>24.982699855746326</v>
      </c>
      <c r="F53" s="1649">
        <f t="shared" si="108"/>
        <v>27.480969841320963</v>
      </c>
      <c r="G53" s="1649">
        <f t="shared" si="108"/>
        <v>29.239751911165506</v>
      </c>
      <c r="H53" s="1650">
        <f t="shared" si="108"/>
        <v>31.754370575525744</v>
      </c>
      <c r="I53" s="1649">
        <f>IFERROR(I30/I15,0)</f>
        <v>19.0809125</v>
      </c>
      <c r="J53" s="1649">
        <f>IFERROR(J30/J15,0)</f>
        <v>22.806696411027684</v>
      </c>
      <c r="K53" s="1649">
        <f t="shared" ref="K53:N53" si="109">IFERROR(K30/K15,0)</f>
        <v>26.227700872681837</v>
      </c>
      <c r="L53" s="1649">
        <f t="shared" si="109"/>
        <v>28.850470959950023</v>
      </c>
      <c r="M53" s="1649">
        <f t="shared" si="109"/>
        <v>30.696901101386825</v>
      </c>
      <c r="N53" s="1650">
        <f t="shared" si="109"/>
        <v>33.336834596106094</v>
      </c>
      <c r="O53" s="1649">
        <f t="shared" ref="O53:Q54" si="110">IFERROR(O30/O15,0)</f>
        <v>18.884877551020409</v>
      </c>
      <c r="P53" s="1649">
        <f t="shared" si="110"/>
        <v>22.150085337183441</v>
      </c>
      <c r="Q53" s="1649">
        <f t="shared" si="110"/>
        <v>25.472598137760958</v>
      </c>
      <c r="R53" s="1649">
        <f t="shared" ref="R53:T53" si="111">IFERROR(R30/R15,0)</f>
        <v>28.019857951537055</v>
      </c>
      <c r="S53" s="1649">
        <f t="shared" si="111"/>
        <v>29.813128860435427</v>
      </c>
      <c r="T53" s="1650">
        <f t="shared" si="111"/>
        <v>32.377057942432877</v>
      </c>
      <c r="U53" s="1649">
        <f>IFERROR(U30/U15,0)</f>
        <v>0</v>
      </c>
      <c r="V53" s="1649">
        <f>IFERROR(V30/V15,0)</f>
        <v>0</v>
      </c>
      <c r="W53" s="1649">
        <f t="shared" ref="W53:Z53" si="112">IFERROR(W30/W15,0)</f>
        <v>0</v>
      </c>
      <c r="X53" s="1649">
        <f t="shared" si="112"/>
        <v>0</v>
      </c>
      <c r="Y53" s="1649">
        <f t="shared" si="112"/>
        <v>0</v>
      </c>
      <c r="Z53" s="1650">
        <f t="shared" si="112"/>
        <v>0</v>
      </c>
      <c r="AA53" s="1649">
        <f>IFERROR(AA30/AA15,0)</f>
        <v>20.904241379310346</v>
      </c>
      <c r="AB53" s="1649">
        <f>IFERROR(AB30/AB15,0)</f>
        <v>23.385480885005798</v>
      </c>
      <c r="AC53" s="1649">
        <f t="shared" ref="AC53:AF53" si="113">IFERROR(AC30/AC15,0)</f>
        <v>26.893303017756665</v>
      </c>
      <c r="AD53" s="1649">
        <f t="shared" si="113"/>
        <v>29.582633319532334</v>
      </c>
      <c r="AE53" s="1649">
        <f t="shared" si="113"/>
        <v>31.475921851982406</v>
      </c>
      <c r="AF53" s="1650">
        <f t="shared" si="113"/>
        <v>34.182851131252896</v>
      </c>
      <c r="AG53" s="1649">
        <f>IFERROR(AG30/AG15,0)</f>
        <v>0</v>
      </c>
      <c r="AH53" s="1649">
        <f>IFERROR(AH30/AH15,0)</f>
        <v>0</v>
      </c>
      <c r="AI53" s="1649">
        <f t="shared" ref="AI53:AL53" si="114">IFERROR(AI30/AI15,0)</f>
        <v>0</v>
      </c>
      <c r="AJ53" s="1649">
        <f t="shared" si="114"/>
        <v>0</v>
      </c>
      <c r="AK53" s="1649">
        <f t="shared" si="114"/>
        <v>0</v>
      </c>
      <c r="AL53" s="1650">
        <f t="shared" si="114"/>
        <v>0</v>
      </c>
      <c r="AM53" s="1649">
        <f>IFERROR(AM30/AM15,0)</f>
        <v>18.91910621761658</v>
      </c>
      <c r="AN53" s="1649">
        <f>IFERROR(AN30/AN15,0)</f>
        <v>21.923255899199916</v>
      </c>
      <c r="AO53" s="1649">
        <f t="shared" ref="AO53:AR53" si="115">IFERROR(AO30/AO15,0)</f>
        <v>25.211744284079902</v>
      </c>
      <c r="AP53" s="1649">
        <f t="shared" si="115"/>
        <v>27.732918712487894</v>
      </c>
      <c r="AQ53" s="1649">
        <f t="shared" si="115"/>
        <v>29.507825510087123</v>
      </c>
      <c r="AR53" s="1650">
        <f t="shared" si="115"/>
        <v>32.045498503954619</v>
      </c>
      <c r="AS53" s="1614">
        <f t="shared" si="91"/>
        <v>0.69381672344094991</v>
      </c>
      <c r="AT53" s="1614">
        <f t="shared" si="43"/>
        <v>0.66016729039133681</v>
      </c>
      <c r="AU53" s="1615">
        <f t="shared" si="44"/>
        <v>0.73087119878788831</v>
      </c>
      <c r="AV53" s="161"/>
    </row>
    <row r="54" spans="1:119" s="174" customFormat="1">
      <c r="A54" s="638" t="s">
        <v>761</v>
      </c>
      <c r="B54" s="640" t="s">
        <v>718</v>
      </c>
      <c r="C54" s="1651">
        <f t="shared" ref="C54" si="116">IFERROR(C31/C16,0)</f>
        <v>11.04456442417332</v>
      </c>
      <c r="D54" s="1651">
        <f>IFERROR(D31/D16,0)</f>
        <v>11.011238143948066</v>
      </c>
      <c r="E54" s="1651">
        <f>IFERROR(E31/E16,0)</f>
        <v>12.662923865540275</v>
      </c>
      <c r="F54" s="1651">
        <f>IFERROR(F31/F16,0)</f>
        <v>13.929216252094303</v>
      </c>
      <c r="G54" s="1651">
        <f>IFERROR(G31/G16,0)</f>
        <v>14.820686092228339</v>
      </c>
      <c r="H54" s="1652">
        <f>IFERROR(H31/H16,0)</f>
        <v>16.095265096159977</v>
      </c>
      <c r="I54" s="1651">
        <f>IFERROR(I31/I16,0)</f>
        <v>13.559791044776119</v>
      </c>
      <c r="J54" s="1651">
        <f>IFERROR(J31/J16,0)</f>
        <v>13.573787764079103</v>
      </c>
      <c r="K54" s="1651">
        <f>IFERROR(K31/K16,0)</f>
        <v>15.609855928690967</v>
      </c>
      <c r="L54" s="1651">
        <f>IFERROR(L31/L16,0)</f>
        <v>17.170841521560064</v>
      </c>
      <c r="M54" s="1651">
        <f>IFERROR(M31/M16,0)</f>
        <v>18.269775378939912</v>
      </c>
      <c r="N54" s="1652">
        <f>IFERROR(N31/N16,0)</f>
        <v>19.840976061528742</v>
      </c>
      <c r="O54" s="1651">
        <f t="shared" si="110"/>
        <v>13.642467248908297</v>
      </c>
      <c r="P54" s="1651">
        <f t="shared" si="110"/>
        <v>14.972062175710789</v>
      </c>
      <c r="Q54" s="1651">
        <f t="shared" si="110"/>
        <v>17.217871502067407</v>
      </c>
      <c r="R54" s="1651">
        <f>IFERROR(R31/R16,0)</f>
        <v>18.939658652274147</v>
      </c>
      <c r="S54" s="1651">
        <f>IFERROR(S31/S16,0)</f>
        <v>20.151796806019693</v>
      </c>
      <c r="T54" s="1652">
        <f>IFERROR(T31/T16,0)</f>
        <v>21.884851331337391</v>
      </c>
      <c r="U54" s="1651">
        <f>IFERROR(U31/U16,0)</f>
        <v>0</v>
      </c>
      <c r="V54" s="1651">
        <f>IFERROR(V31/V16,0)</f>
        <v>0</v>
      </c>
      <c r="W54" s="1651">
        <f>IFERROR(W31/W16,0)</f>
        <v>0</v>
      </c>
      <c r="X54" s="1651">
        <f>IFERROR(X31/X16,0)</f>
        <v>0</v>
      </c>
      <c r="Y54" s="1651">
        <f>IFERROR(Y31/Y16,0)</f>
        <v>0</v>
      </c>
      <c r="Z54" s="1652">
        <f>IFERROR(Z31/Z16,0)</f>
        <v>0</v>
      </c>
      <c r="AA54" s="1651">
        <f>IFERROR(AA31/AA16,0)</f>
        <v>14.538982758620691</v>
      </c>
      <c r="AB54" s="1651">
        <f>IFERROR(AB31/AB16,0)</f>
        <v>16.264694672233549</v>
      </c>
      <c r="AC54" s="1651">
        <f>IFERROR(AC31/AC16,0)</f>
        <v>18.70439887306858</v>
      </c>
      <c r="AD54" s="1651">
        <f>IFERROR(AD31/AD16,0)</f>
        <v>20.574838760375439</v>
      </c>
      <c r="AE54" s="1651">
        <f>IFERROR(AE31/AE16,0)</f>
        <v>21.891628441039472</v>
      </c>
      <c r="AF54" s="1652">
        <f>IFERROR(AF31/AF16,0)</f>
        <v>23.774308486968867</v>
      </c>
      <c r="AG54" s="1651">
        <f>IFERROR(AG31/AG16,0)</f>
        <v>0</v>
      </c>
      <c r="AH54" s="1651">
        <f>IFERROR(AH31/AH16,0)</f>
        <v>0</v>
      </c>
      <c r="AI54" s="1651">
        <f>IFERROR(AI31/AI16,0)</f>
        <v>0</v>
      </c>
      <c r="AJ54" s="1651">
        <f>IFERROR(AJ31/AJ16,0)</f>
        <v>0</v>
      </c>
      <c r="AK54" s="1651">
        <f>IFERROR(AK31/AK16,0)</f>
        <v>0</v>
      </c>
      <c r="AL54" s="1652">
        <f>IFERROR(AL31/AL16,0)</f>
        <v>0</v>
      </c>
      <c r="AM54" s="1651">
        <f>IFERROR(AM31/AM16,0)</f>
        <v>12.113767123287673</v>
      </c>
      <c r="AN54" s="1651">
        <f t="shared" ref="AN54:AR54" si="117">IFERROR(AN31/AN16,0)</f>
        <v>12.492313343510153</v>
      </c>
      <c r="AO54" s="1651">
        <f t="shared" si="117"/>
        <v>14.366160345036674</v>
      </c>
      <c r="AP54" s="1651">
        <f t="shared" si="117"/>
        <v>15.80277637954034</v>
      </c>
      <c r="AQ54" s="1651">
        <f t="shared" si="117"/>
        <v>16.81415406783092</v>
      </c>
      <c r="AR54" s="1652">
        <f t="shared" si="117"/>
        <v>18.260171317664383</v>
      </c>
      <c r="AS54" s="1013">
        <f t="shared" si="91"/>
        <v>0.50738999122418149</v>
      </c>
      <c r="AT54" s="1013">
        <f t="shared" si="43"/>
        <v>0.55840678770075991</v>
      </c>
      <c r="AU54" s="1009">
        <f t="shared" si="44"/>
        <v>0.53391041811236961</v>
      </c>
      <c r="AV54" s="161"/>
    </row>
    <row r="55" spans="1:119" s="174" customFormat="1">
      <c r="A55" s="638" t="s">
        <v>762</v>
      </c>
      <c r="B55" s="640" t="s">
        <v>720</v>
      </c>
      <c r="C55" s="1651">
        <f t="shared" ref="C55" si="118">IFERROR(C32/C17,0)</f>
        <v>12.684679069767441</v>
      </c>
      <c r="D55" s="1651">
        <f t="shared" ref="D55:H55" si="119">IFERROR(D32/D17,0)</f>
        <v>15.255691870339566</v>
      </c>
      <c r="E55" s="1651">
        <f t="shared" si="119"/>
        <v>17.544045650890499</v>
      </c>
      <c r="F55" s="1651">
        <f t="shared" si="119"/>
        <v>19.298450215979553</v>
      </c>
      <c r="G55" s="1651">
        <f t="shared" si="119"/>
        <v>20.533551029802247</v>
      </c>
      <c r="H55" s="1652">
        <f t="shared" si="119"/>
        <v>22.299436418365239</v>
      </c>
      <c r="I55" s="1651">
        <f t="shared" ref="I55:I61" si="120">IFERROR(I32/I17,0)</f>
        <v>14.724</v>
      </c>
      <c r="J55" s="1651">
        <f t="shared" ref="J55:N55" si="121">IFERROR(J32/J17,0)</f>
        <v>18.130443179316927</v>
      </c>
      <c r="K55" s="1651">
        <f t="shared" si="121"/>
        <v>20.850009656214468</v>
      </c>
      <c r="L55" s="1651">
        <f t="shared" si="121"/>
        <v>22.935010621835914</v>
      </c>
      <c r="M55" s="1651">
        <f t="shared" si="121"/>
        <v>24.402851301633415</v>
      </c>
      <c r="N55" s="1652">
        <f t="shared" si="121"/>
        <v>26.50149651357389</v>
      </c>
      <c r="O55" s="1651">
        <f t="shared" ref="O55:O61" si="122">IFERROR(O32/O17,0)</f>
        <v>12.181176870748299</v>
      </c>
      <c r="P55" s="1651">
        <f t="shared" ref="P55:T55" si="123">IFERROR(P32/P17,0)</f>
        <v>14.739744248429194</v>
      </c>
      <c r="Q55" s="1651">
        <f t="shared" si="123"/>
        <v>16.950705885693569</v>
      </c>
      <c r="R55" s="1651">
        <f t="shared" si="123"/>
        <v>18.645776474262931</v>
      </c>
      <c r="S55" s="1651">
        <f t="shared" si="123"/>
        <v>19.839106168615757</v>
      </c>
      <c r="T55" s="1652">
        <f t="shared" si="123"/>
        <v>21.545269299116711</v>
      </c>
      <c r="U55" s="1651">
        <f t="shared" ref="U55:U61" si="124">IFERROR(U32/U17,0)</f>
        <v>13.240499999999999</v>
      </c>
      <c r="V55" s="1651">
        <f t="shared" ref="V55:Z55" si="125">IFERROR(V32/V17,0)</f>
        <v>6.2118112457921439</v>
      </c>
      <c r="W55" s="1651">
        <f t="shared" si="125"/>
        <v>7.1435829326609648</v>
      </c>
      <c r="X55" s="1651">
        <f t="shared" si="125"/>
        <v>7.8579412259270622</v>
      </c>
      <c r="Y55" s="1651">
        <f t="shared" si="125"/>
        <v>8.3608494643863942</v>
      </c>
      <c r="Z55" s="1652">
        <f t="shared" si="125"/>
        <v>9.0798825183236254</v>
      </c>
      <c r="AA55" s="1651">
        <f t="shared" ref="AA55:AA61" si="126">IFERROR(AA32/AA17,0)</f>
        <v>11.818395415472779</v>
      </c>
      <c r="AB55" s="1651">
        <f t="shared" ref="AB55:AF55" si="127">IFERROR(AB32/AB17,0)</f>
        <v>11.36500950120814</v>
      </c>
      <c r="AC55" s="1651">
        <f t="shared" si="127"/>
        <v>13.069760926389362</v>
      </c>
      <c r="AD55" s="1651">
        <f t="shared" si="127"/>
        <v>14.376737019028299</v>
      </c>
      <c r="AE55" s="1651">
        <f t="shared" si="127"/>
        <v>15.296848188246109</v>
      </c>
      <c r="AF55" s="1652">
        <f t="shared" si="127"/>
        <v>16.612377132435277</v>
      </c>
      <c r="AG55" s="1651">
        <f t="shared" ref="AG55:AG61" si="128">IFERROR(AG32/AG17,0)</f>
        <v>0</v>
      </c>
      <c r="AH55" s="1651">
        <f t="shared" ref="AH55:AL55" si="129">IFERROR(AH32/AH17,0)</f>
        <v>0</v>
      </c>
      <c r="AI55" s="1651">
        <f t="shared" si="129"/>
        <v>0</v>
      </c>
      <c r="AJ55" s="1651">
        <f t="shared" si="129"/>
        <v>0</v>
      </c>
      <c r="AK55" s="1651">
        <f t="shared" si="129"/>
        <v>0</v>
      </c>
      <c r="AL55" s="1652">
        <f t="shared" si="129"/>
        <v>0</v>
      </c>
      <c r="AM55" s="1651">
        <f t="shared" ref="AM55:AM61" si="130">IFERROR(AM32/AM17,0)</f>
        <v>12.669985762711864</v>
      </c>
      <c r="AN55" s="1651">
        <f t="shared" ref="AN55:AR55" si="131">IFERROR(AN32/AN17,0)</f>
        <v>14.964239403598475</v>
      </c>
      <c r="AO55" s="1651">
        <f t="shared" si="131"/>
        <v>17.208875314138247</v>
      </c>
      <c r="AP55" s="1651">
        <f t="shared" si="131"/>
        <v>18.929762845552069</v>
      </c>
      <c r="AQ55" s="1651">
        <f t="shared" si="131"/>
        <v>20.141267667667403</v>
      </c>
      <c r="AR55" s="1652">
        <f t="shared" si="131"/>
        <v>21.873416687086802</v>
      </c>
      <c r="AS55" s="1013">
        <f t="shared" si="91"/>
        <v>0.72639631146712913</v>
      </c>
      <c r="AT55" s="1013">
        <f t="shared" si="43"/>
        <v>0.27151963542540203</v>
      </c>
      <c r="AU55" s="1009">
        <f t="shared" si="44"/>
        <v>0.78578145178178505</v>
      </c>
      <c r="AV55" s="161"/>
    </row>
    <row r="56" spans="1:119" s="174" customFormat="1">
      <c r="A56" s="638" t="s">
        <v>763</v>
      </c>
      <c r="B56" s="640" t="s">
        <v>722</v>
      </c>
      <c r="C56" s="1651">
        <f t="shared" ref="C56" si="132">IFERROR(C33/C18,0)</f>
        <v>10.425495641838353</v>
      </c>
      <c r="D56" s="1651">
        <f t="shared" ref="D56:H56" si="133">IFERROR(D33/D18,0)</f>
        <v>12.47451862543916</v>
      </c>
      <c r="E56" s="1651">
        <f t="shared" si="133"/>
        <v>14.345696419255031</v>
      </c>
      <c r="F56" s="1651">
        <f t="shared" si="133"/>
        <v>15.780266061180537</v>
      </c>
      <c r="G56" s="1651">
        <f t="shared" si="133"/>
        <v>16.790203089096092</v>
      </c>
      <c r="H56" s="1652">
        <f t="shared" si="133"/>
        <v>18.234160554758358</v>
      </c>
      <c r="I56" s="1651">
        <f t="shared" si="120"/>
        <v>10.335100719424462</v>
      </c>
      <c r="J56" s="1651">
        <f t="shared" ref="J56:N56" si="134">IFERROR(J33/J18,0)</f>
        <v>12.147241696495502</v>
      </c>
      <c r="K56" s="1651">
        <f t="shared" si="134"/>
        <v>13.969327950969825</v>
      </c>
      <c r="L56" s="1651">
        <f t="shared" si="134"/>
        <v>15.366260746066811</v>
      </c>
      <c r="M56" s="1651">
        <f t="shared" si="134"/>
        <v>16.349701433815088</v>
      </c>
      <c r="N56" s="1652">
        <f t="shared" si="134"/>
        <v>17.755775757123185</v>
      </c>
      <c r="O56" s="1651">
        <f t="shared" si="122"/>
        <v>10.364880239520957</v>
      </c>
      <c r="P56" s="1651">
        <f t="shared" ref="P56:T56" si="135">IFERROR(P33/P18,0)</f>
        <v>11.875621978291433</v>
      </c>
      <c r="Q56" s="1651">
        <f t="shared" si="135"/>
        <v>13.656965275035144</v>
      </c>
      <c r="R56" s="1651">
        <f t="shared" si="135"/>
        <v>15.022661802538661</v>
      </c>
      <c r="S56" s="1651">
        <f t="shared" si="135"/>
        <v>15.984112157901135</v>
      </c>
      <c r="T56" s="1652">
        <f t="shared" si="135"/>
        <v>17.358745803480634</v>
      </c>
      <c r="U56" s="1651">
        <f t="shared" si="124"/>
        <v>11.111111111111111</v>
      </c>
      <c r="V56" s="1651">
        <f t="shared" ref="V56:Z56" si="136">IFERROR(V33/V18,0)</f>
        <v>13.032008818239087</v>
      </c>
      <c r="W56" s="1651">
        <f t="shared" si="136"/>
        <v>14.986810140974949</v>
      </c>
      <c r="X56" s="1651">
        <f t="shared" si="136"/>
        <v>16.485491155072445</v>
      </c>
      <c r="Y56" s="1651">
        <f t="shared" si="136"/>
        <v>17.540562588997084</v>
      </c>
      <c r="Z56" s="1652">
        <f t="shared" si="136"/>
        <v>19.049050971650836</v>
      </c>
      <c r="AA56" s="1651">
        <f t="shared" si="126"/>
        <v>0</v>
      </c>
      <c r="AB56" s="1651">
        <f t="shared" ref="AB56:AF56" si="137">IFERROR(AB33/AB18,0)</f>
        <v>119.44967703373257</v>
      </c>
      <c r="AC56" s="1651">
        <f t="shared" si="137"/>
        <v>137.36712858879244</v>
      </c>
      <c r="AD56" s="1651">
        <f t="shared" si="137"/>
        <v>151.1038414476717</v>
      </c>
      <c r="AE56" s="1651">
        <f t="shared" si="137"/>
        <v>160.7744873003227</v>
      </c>
      <c r="AF56" s="1652">
        <f t="shared" si="137"/>
        <v>174.60109320815047</v>
      </c>
      <c r="AG56" s="1651">
        <f t="shared" si="128"/>
        <v>0</v>
      </c>
      <c r="AH56" s="1651">
        <f t="shared" ref="AH56:AL56" si="138">IFERROR(AH33/AH18,0)</f>
        <v>0</v>
      </c>
      <c r="AI56" s="1651">
        <f t="shared" si="138"/>
        <v>0</v>
      </c>
      <c r="AJ56" s="1651">
        <f t="shared" si="138"/>
        <v>0</v>
      </c>
      <c r="AK56" s="1651">
        <f t="shared" si="138"/>
        <v>0</v>
      </c>
      <c r="AL56" s="1652">
        <f t="shared" si="138"/>
        <v>0</v>
      </c>
      <c r="AM56" s="1651">
        <f t="shared" si="130"/>
        <v>12.47684630738523</v>
      </c>
      <c r="AN56" s="1651">
        <f t="shared" ref="AN56:AR56" si="139">IFERROR(AN33/AN18,0)</f>
        <v>14.544248360539038</v>
      </c>
      <c r="AO56" s="1651">
        <f t="shared" si="139"/>
        <v>16.725885614619894</v>
      </c>
      <c r="AP56" s="1651">
        <f t="shared" si="139"/>
        <v>18.398474176081887</v>
      </c>
      <c r="AQ56" s="1651">
        <f t="shared" si="139"/>
        <v>19.575976523351127</v>
      </c>
      <c r="AR56" s="1652">
        <f t="shared" si="139"/>
        <v>21.25951050435933</v>
      </c>
      <c r="AS56" s="1013">
        <f t="shared" si="91"/>
        <v>0.70391699798173446</v>
      </c>
      <c r="AT56" s="1013">
        <f t="shared" si="43"/>
        <v>8.8383328054008263</v>
      </c>
      <c r="AU56" s="1009">
        <f t="shared" si="44"/>
        <v>0.69635525898535733</v>
      </c>
      <c r="AV56" s="161"/>
    </row>
    <row r="57" spans="1:119" s="174" customFormat="1" ht="24">
      <c r="A57" s="638" t="s">
        <v>764</v>
      </c>
      <c r="B57" s="640" t="s">
        <v>724</v>
      </c>
      <c r="C57" s="1651">
        <f>IFERROR(C34/C19,0)</f>
        <v>0</v>
      </c>
      <c r="D57" s="1651">
        <f t="shared" ref="D57:H57" si="140">IFERROR(D34/D19,0)</f>
        <v>0</v>
      </c>
      <c r="E57" s="1651">
        <f t="shared" si="140"/>
        <v>0</v>
      </c>
      <c r="F57" s="1651">
        <f t="shared" si="140"/>
        <v>0</v>
      </c>
      <c r="G57" s="1651">
        <f t="shared" si="140"/>
        <v>0</v>
      </c>
      <c r="H57" s="1652">
        <f t="shared" si="140"/>
        <v>0</v>
      </c>
      <c r="I57" s="1651">
        <f t="shared" si="120"/>
        <v>0</v>
      </c>
      <c r="J57" s="1651">
        <f t="shared" ref="J57:N57" si="141">IFERROR(J34/J19,0)</f>
        <v>0</v>
      </c>
      <c r="K57" s="1651">
        <f t="shared" si="141"/>
        <v>0</v>
      </c>
      <c r="L57" s="1651">
        <f t="shared" si="141"/>
        <v>0</v>
      </c>
      <c r="M57" s="1651">
        <f t="shared" si="141"/>
        <v>0</v>
      </c>
      <c r="N57" s="1652">
        <f t="shared" si="141"/>
        <v>0</v>
      </c>
      <c r="O57" s="1651">
        <f t="shared" si="122"/>
        <v>0</v>
      </c>
      <c r="P57" s="1651">
        <f t="shared" ref="P57:T57" si="142">IFERROR(P34/P19,0)</f>
        <v>0</v>
      </c>
      <c r="Q57" s="1651">
        <f t="shared" si="142"/>
        <v>0</v>
      </c>
      <c r="R57" s="1651">
        <f t="shared" si="142"/>
        <v>0</v>
      </c>
      <c r="S57" s="1651">
        <f t="shared" si="142"/>
        <v>0</v>
      </c>
      <c r="T57" s="1652">
        <f t="shared" si="142"/>
        <v>0</v>
      </c>
      <c r="U57" s="1651">
        <f t="shared" si="124"/>
        <v>0</v>
      </c>
      <c r="V57" s="1651">
        <f t="shared" ref="V57:Z57" si="143">IFERROR(V34/V19,0)</f>
        <v>0</v>
      </c>
      <c r="W57" s="1651">
        <f t="shared" si="143"/>
        <v>0</v>
      </c>
      <c r="X57" s="1651">
        <f t="shared" si="143"/>
        <v>0</v>
      </c>
      <c r="Y57" s="1651">
        <f t="shared" si="143"/>
        <v>0</v>
      </c>
      <c r="Z57" s="1652">
        <f t="shared" si="143"/>
        <v>0</v>
      </c>
      <c r="AA57" s="1651">
        <f t="shared" si="126"/>
        <v>0</v>
      </c>
      <c r="AB57" s="1651">
        <f t="shared" ref="AB57:AF57" si="144">IFERROR(AB34/AB19,0)</f>
        <v>0</v>
      </c>
      <c r="AC57" s="1651">
        <f t="shared" si="144"/>
        <v>0</v>
      </c>
      <c r="AD57" s="1651">
        <f t="shared" si="144"/>
        <v>0</v>
      </c>
      <c r="AE57" s="1651">
        <f t="shared" si="144"/>
        <v>0</v>
      </c>
      <c r="AF57" s="1652">
        <f t="shared" si="144"/>
        <v>0</v>
      </c>
      <c r="AG57" s="1651">
        <f t="shared" si="128"/>
        <v>0</v>
      </c>
      <c r="AH57" s="1651">
        <f t="shared" ref="AH57:AL57" si="145">IFERROR(AH34/AH19,0)</f>
        <v>0</v>
      </c>
      <c r="AI57" s="1651">
        <f t="shared" si="145"/>
        <v>0</v>
      </c>
      <c r="AJ57" s="1651">
        <f t="shared" si="145"/>
        <v>0</v>
      </c>
      <c r="AK57" s="1651">
        <f t="shared" si="145"/>
        <v>0</v>
      </c>
      <c r="AL57" s="1652">
        <f t="shared" si="145"/>
        <v>0</v>
      </c>
      <c r="AM57" s="1651">
        <f t="shared" si="130"/>
        <v>0</v>
      </c>
      <c r="AN57" s="1651">
        <f t="shared" ref="AN57:AR57" si="146">IFERROR(AN34/AN19,0)</f>
        <v>0</v>
      </c>
      <c r="AO57" s="1651">
        <f t="shared" si="146"/>
        <v>0</v>
      </c>
      <c r="AP57" s="1651">
        <f t="shared" si="146"/>
        <v>0</v>
      </c>
      <c r="AQ57" s="1651">
        <f t="shared" si="146"/>
        <v>0</v>
      </c>
      <c r="AR57" s="1652">
        <f t="shared" si="146"/>
        <v>0</v>
      </c>
      <c r="AS57" s="1013">
        <f t="shared" si="91"/>
        <v>0</v>
      </c>
      <c r="AT57" s="1013">
        <f t="shared" si="43"/>
        <v>0</v>
      </c>
      <c r="AU57" s="1009">
        <f t="shared" si="44"/>
        <v>0</v>
      </c>
      <c r="AV57" s="161"/>
    </row>
    <row r="58" spans="1:119" s="174" customFormat="1" ht="24">
      <c r="A58" s="638" t="s">
        <v>765</v>
      </c>
      <c r="B58" s="640" t="s">
        <v>726</v>
      </c>
      <c r="C58" s="1651">
        <f t="shared" ref="C58" si="147">IFERROR(C35/C20,0)</f>
        <v>0</v>
      </c>
      <c r="D58" s="1651">
        <f>IFERROR(D35/D20,0)</f>
        <v>0</v>
      </c>
      <c r="E58" s="1651">
        <f>IFERROR(E35/E20,0)</f>
        <v>0</v>
      </c>
      <c r="F58" s="1651">
        <f>IFERROR(F35/F20,0)</f>
        <v>0</v>
      </c>
      <c r="G58" s="1651">
        <f>IFERROR(G35/G20,0)</f>
        <v>0</v>
      </c>
      <c r="H58" s="1652">
        <f>IFERROR(H35/H20,0)</f>
        <v>0</v>
      </c>
      <c r="I58" s="1651">
        <f t="shared" si="120"/>
        <v>0</v>
      </c>
      <c r="J58" s="1651">
        <f>IFERROR(J35/J20,0)</f>
        <v>0</v>
      </c>
      <c r="K58" s="1651">
        <f>IFERROR(K35/K20,0)</f>
        <v>0</v>
      </c>
      <c r="L58" s="1651">
        <f>IFERROR(L35/L20,0)</f>
        <v>0</v>
      </c>
      <c r="M58" s="1651">
        <f>IFERROR(M35/M20,0)</f>
        <v>0</v>
      </c>
      <c r="N58" s="1652">
        <f>IFERROR(N35/N20,0)</f>
        <v>0</v>
      </c>
      <c r="O58" s="1651">
        <f t="shared" si="122"/>
        <v>0</v>
      </c>
      <c r="P58" s="1651">
        <f>IFERROR(P35/P20,0)</f>
        <v>0</v>
      </c>
      <c r="Q58" s="1651">
        <f>IFERROR(Q35/Q20,0)</f>
        <v>0</v>
      </c>
      <c r="R58" s="1651">
        <f>IFERROR(R35/R20,0)</f>
        <v>0</v>
      </c>
      <c r="S58" s="1651">
        <f>IFERROR(S35/S20,0)</f>
        <v>0</v>
      </c>
      <c r="T58" s="1652">
        <f>IFERROR(T35/T20,0)</f>
        <v>0</v>
      </c>
      <c r="U58" s="1651">
        <f t="shared" si="124"/>
        <v>0</v>
      </c>
      <c r="V58" s="1651">
        <f>IFERROR(V35/V20,0)</f>
        <v>0</v>
      </c>
      <c r="W58" s="1651">
        <f>IFERROR(W35/W20,0)</f>
        <v>0</v>
      </c>
      <c r="X58" s="1651">
        <f>IFERROR(X35/X20,0)</f>
        <v>0</v>
      </c>
      <c r="Y58" s="1651">
        <f>IFERROR(Y35/Y20,0)</f>
        <v>0</v>
      </c>
      <c r="Z58" s="1652">
        <f>IFERROR(Z35/Z20,0)</f>
        <v>0</v>
      </c>
      <c r="AA58" s="1651">
        <f t="shared" si="126"/>
        <v>0</v>
      </c>
      <c r="AB58" s="1651">
        <f>IFERROR(AB35/AB20,0)</f>
        <v>0</v>
      </c>
      <c r="AC58" s="1651">
        <f>IFERROR(AC35/AC20,0)</f>
        <v>0</v>
      </c>
      <c r="AD58" s="1651">
        <f>IFERROR(AD35/AD20,0)</f>
        <v>0</v>
      </c>
      <c r="AE58" s="1651">
        <f>IFERROR(AE35/AE20,0)</f>
        <v>0</v>
      </c>
      <c r="AF58" s="1652">
        <f>IFERROR(AF35/AF20,0)</f>
        <v>0</v>
      </c>
      <c r="AG58" s="1651">
        <f t="shared" si="128"/>
        <v>0</v>
      </c>
      <c r="AH58" s="1651">
        <f>IFERROR(AH35/AH20,0)</f>
        <v>0</v>
      </c>
      <c r="AI58" s="1651">
        <f>IFERROR(AI35/AI20,0)</f>
        <v>0</v>
      </c>
      <c r="AJ58" s="1651">
        <f>IFERROR(AJ35/AJ20,0)</f>
        <v>0</v>
      </c>
      <c r="AK58" s="1651">
        <f>IFERROR(AK35/AK20,0)</f>
        <v>0</v>
      </c>
      <c r="AL58" s="1652">
        <f>IFERROR(AL35/AL20,0)</f>
        <v>0</v>
      </c>
      <c r="AM58" s="1651">
        <f t="shared" si="130"/>
        <v>0</v>
      </c>
      <c r="AN58" s="1651">
        <f>IFERROR(AN35/AN20,0)</f>
        <v>0</v>
      </c>
      <c r="AO58" s="1651">
        <f t="shared" ref="AO58:AR58" si="148">IFERROR(AO35/AO20,0)</f>
        <v>0</v>
      </c>
      <c r="AP58" s="1651">
        <f t="shared" si="148"/>
        <v>0</v>
      </c>
      <c r="AQ58" s="1651">
        <f t="shared" si="148"/>
        <v>0</v>
      </c>
      <c r="AR58" s="1652">
        <f t="shared" si="148"/>
        <v>0</v>
      </c>
      <c r="AS58" s="1013">
        <f t="shared" si="91"/>
        <v>0</v>
      </c>
      <c r="AT58" s="1013">
        <f t="shared" si="43"/>
        <v>0</v>
      </c>
      <c r="AU58" s="1009">
        <f t="shared" si="44"/>
        <v>0</v>
      </c>
      <c r="AV58" s="161"/>
    </row>
    <row r="59" spans="1:119" s="174" customFormat="1" ht="24">
      <c r="A59" s="638" t="s">
        <v>766</v>
      </c>
      <c r="B59" s="640" t="s">
        <v>728</v>
      </c>
      <c r="C59" s="1651">
        <f t="shared" ref="C59" si="149">IFERROR(C36/C21,0)</f>
        <v>9.3804676346037503</v>
      </c>
      <c r="D59" s="1651">
        <f t="shared" ref="D59:H59" si="150">IFERROR(D36/D21,0)</f>
        <v>11.089918891135774</v>
      </c>
      <c r="E59" s="1651">
        <f t="shared" si="150"/>
        <v>12.753406724806139</v>
      </c>
      <c r="F59" s="1651">
        <f t="shared" si="150"/>
        <v>14.028747397286754</v>
      </c>
      <c r="G59" s="1651">
        <f t="shared" si="150"/>
        <v>14.926587230713107</v>
      </c>
      <c r="H59" s="1652">
        <f t="shared" si="150"/>
        <v>16.210273732554437</v>
      </c>
      <c r="I59" s="1651">
        <f t="shared" si="120"/>
        <v>12.04515011820331</v>
      </c>
      <c r="J59" s="1651">
        <f t="shared" ref="J59:N59" si="151">IFERROR(J36/J21,0)</f>
        <v>14.62845523170477</v>
      </c>
      <c r="K59" s="1651">
        <f t="shared" si="151"/>
        <v>16.822723516460485</v>
      </c>
      <c r="L59" s="1651">
        <f t="shared" si="151"/>
        <v>18.504995868106533</v>
      </c>
      <c r="M59" s="1651">
        <f t="shared" si="151"/>
        <v>19.689315603665353</v>
      </c>
      <c r="N59" s="1652">
        <f t="shared" si="151"/>
        <v>21.382596745580575</v>
      </c>
      <c r="O59" s="1651">
        <f t="shared" si="122"/>
        <v>10.761888290713324</v>
      </c>
      <c r="P59" s="1651">
        <f t="shared" ref="P59:T59" si="152">IFERROR(P36/P21,0)</f>
        <v>12.970072280603377</v>
      </c>
      <c r="Q59" s="1651">
        <f t="shared" si="152"/>
        <v>14.915583122693883</v>
      </c>
      <c r="R59" s="1651">
        <f t="shared" si="152"/>
        <v>16.407141434963272</v>
      </c>
      <c r="S59" s="1651">
        <f t="shared" si="152"/>
        <v>17.457198486800923</v>
      </c>
      <c r="T59" s="1652">
        <f t="shared" si="152"/>
        <v>18.958517556665804</v>
      </c>
      <c r="U59" s="1651">
        <f t="shared" si="124"/>
        <v>0</v>
      </c>
      <c r="V59" s="1651">
        <f t="shared" ref="V59:Z59" si="153">IFERROR(V36/V21,0)</f>
        <v>0</v>
      </c>
      <c r="W59" s="1651">
        <f t="shared" si="153"/>
        <v>0</v>
      </c>
      <c r="X59" s="1651">
        <f t="shared" si="153"/>
        <v>0</v>
      </c>
      <c r="Y59" s="1651">
        <f t="shared" si="153"/>
        <v>0</v>
      </c>
      <c r="Z59" s="1652">
        <f t="shared" si="153"/>
        <v>0</v>
      </c>
      <c r="AA59" s="1651">
        <f t="shared" si="126"/>
        <v>10.441477663230241</v>
      </c>
      <c r="AB59" s="1651">
        <f t="shared" ref="AB59:AF59" si="154">IFERROR(AB36/AB21,0)</f>
        <v>11.721112875074615</v>
      </c>
      <c r="AC59" s="1651">
        <f t="shared" si="154"/>
        <v>13.479279806335805</v>
      </c>
      <c r="AD59" s="1651">
        <f t="shared" si="154"/>
        <v>14.827207786969387</v>
      </c>
      <c r="AE59" s="1651">
        <f t="shared" si="154"/>
        <v>15.77614908533543</v>
      </c>
      <c r="AF59" s="1652">
        <f t="shared" si="154"/>
        <v>17.132897906674277</v>
      </c>
      <c r="AG59" s="1651">
        <f t="shared" si="128"/>
        <v>0</v>
      </c>
      <c r="AH59" s="1651">
        <f t="shared" ref="AH59:AL59" si="155">IFERROR(AH36/AH21,0)</f>
        <v>0</v>
      </c>
      <c r="AI59" s="1651">
        <f t="shared" si="155"/>
        <v>0</v>
      </c>
      <c r="AJ59" s="1651">
        <f t="shared" si="155"/>
        <v>0</v>
      </c>
      <c r="AK59" s="1651">
        <f t="shared" si="155"/>
        <v>0</v>
      </c>
      <c r="AL59" s="1652">
        <f t="shared" si="155"/>
        <v>0</v>
      </c>
      <c r="AM59" s="1651">
        <f t="shared" si="130"/>
        <v>9.8031561469618449</v>
      </c>
      <c r="AN59" s="1651">
        <f t="shared" ref="AN59:AR59" si="156">IFERROR(AN36/AN21,0)</f>
        <v>11.618547436128784</v>
      </c>
      <c r="AO59" s="1651">
        <f t="shared" si="156"/>
        <v>13.361329551548099</v>
      </c>
      <c r="AP59" s="1651">
        <f t="shared" si="156"/>
        <v>14.697462506702916</v>
      </c>
      <c r="AQ59" s="1651">
        <f t="shared" si="156"/>
        <v>15.638100107131898</v>
      </c>
      <c r="AR59" s="1652">
        <f t="shared" si="156"/>
        <v>16.982976716345245</v>
      </c>
      <c r="AS59" s="1013">
        <f t="shared" si="91"/>
        <v>0.73239887866200537</v>
      </c>
      <c r="AT59" s="1013">
        <f t="shared" si="43"/>
        <v>0.68213417695548939</v>
      </c>
      <c r="AU59" s="1009">
        <f t="shared" si="44"/>
        <v>0.76880108582947937</v>
      </c>
      <c r="AV59" s="161"/>
    </row>
    <row r="60" spans="1:119" s="174" customFormat="1">
      <c r="A60" s="638" t="s">
        <v>767</v>
      </c>
      <c r="B60" s="640" t="s">
        <v>730</v>
      </c>
      <c r="C60" s="1651">
        <f t="shared" ref="C60" si="157">IFERROR(C37/C22,0)</f>
        <v>9.7715983813859388</v>
      </c>
      <c r="D60" s="1651">
        <f t="shared" ref="D60:H60" si="158">IFERROR(D37/D22,0)</f>
        <v>12.455312613160222</v>
      </c>
      <c r="E60" s="1651">
        <f t="shared" si="158"/>
        <v>14.323609505134254</v>
      </c>
      <c r="F60" s="1651">
        <f t="shared" si="158"/>
        <v>15.755970455647681</v>
      </c>
      <c r="G60" s="1651">
        <f t="shared" si="158"/>
        <v>16.764352564809133</v>
      </c>
      <c r="H60" s="1652">
        <f t="shared" si="158"/>
        <v>18.206086885382721</v>
      </c>
      <c r="I60" s="1651">
        <f t="shared" si="120"/>
        <v>10.242474725274725</v>
      </c>
      <c r="J60" s="1651">
        <f t="shared" ref="J60:N60" si="159">IFERROR(J37/J22,0)</f>
        <v>12.274671534121383</v>
      </c>
      <c r="K60" s="1651">
        <f t="shared" si="159"/>
        <v>14.115872264239588</v>
      </c>
      <c r="L60" s="1651">
        <f t="shared" si="159"/>
        <v>15.527459490663549</v>
      </c>
      <c r="M60" s="1651">
        <f t="shared" si="159"/>
        <v>16.521216898066019</v>
      </c>
      <c r="N60" s="1652">
        <f t="shared" si="159"/>
        <v>17.942041551299695</v>
      </c>
      <c r="O60" s="1651">
        <f t="shared" si="122"/>
        <v>8.9259009216589877</v>
      </c>
      <c r="P60" s="1651">
        <f t="shared" ref="P60:T60" si="160">IFERROR(P37/P22,0)</f>
        <v>10.111110429162199</v>
      </c>
      <c r="Q60" s="1651">
        <f t="shared" si="160"/>
        <v>11.627776993536527</v>
      </c>
      <c r="R60" s="1651">
        <f t="shared" si="160"/>
        <v>12.790554692890181</v>
      </c>
      <c r="S60" s="1651">
        <f t="shared" si="160"/>
        <v>13.609150193235154</v>
      </c>
      <c r="T60" s="1652">
        <f t="shared" si="160"/>
        <v>14.779537109853377</v>
      </c>
      <c r="U60" s="1651">
        <f t="shared" si="124"/>
        <v>12.225652173913044</v>
      </c>
      <c r="V60" s="1651">
        <f t="shared" ref="V60:Z60" si="161">IFERROR(V37/V22,0)</f>
        <v>16.871399999999998</v>
      </c>
      <c r="W60" s="1651">
        <f t="shared" si="161"/>
        <v>19.402109999999997</v>
      </c>
      <c r="X60" s="1651">
        <f t="shared" si="161"/>
        <v>21.342320999999998</v>
      </c>
      <c r="Y60" s="1651">
        <f t="shared" si="161"/>
        <v>22.708229543999998</v>
      </c>
      <c r="Z60" s="1652">
        <f t="shared" si="161"/>
        <v>24.661137284784001</v>
      </c>
      <c r="AA60" s="1651">
        <f t="shared" si="126"/>
        <v>9.2777420948616598</v>
      </c>
      <c r="AB60" s="1651">
        <f t="shared" ref="AB60:AF60" si="162">IFERROR(AB37/AB22,0)</f>
        <v>10.386806984275943</v>
      </c>
      <c r="AC60" s="1651">
        <f t="shared" si="162"/>
        <v>11.944828031917334</v>
      </c>
      <c r="AD60" s="1651">
        <f t="shared" si="162"/>
        <v>13.139310835109068</v>
      </c>
      <c r="AE60" s="1651">
        <f t="shared" si="162"/>
        <v>13.980226728556048</v>
      </c>
      <c r="AF60" s="1652">
        <f t="shared" si="162"/>
        <v>15.18252622721187</v>
      </c>
      <c r="AG60" s="1651">
        <f t="shared" si="128"/>
        <v>0</v>
      </c>
      <c r="AH60" s="1651">
        <f t="shared" ref="AH60:AL60" si="163">IFERROR(AH37/AH22,0)</f>
        <v>0</v>
      </c>
      <c r="AI60" s="1651">
        <f t="shared" si="163"/>
        <v>0</v>
      </c>
      <c r="AJ60" s="1651">
        <f t="shared" si="163"/>
        <v>0</v>
      </c>
      <c r="AK60" s="1651">
        <f t="shared" si="163"/>
        <v>0</v>
      </c>
      <c r="AL60" s="1652">
        <f t="shared" si="163"/>
        <v>0</v>
      </c>
      <c r="AM60" s="1651">
        <f t="shared" si="130"/>
        <v>9.6667370602239675</v>
      </c>
      <c r="AN60" s="1651">
        <f t="shared" ref="AN60:AR60" si="164">IFERROR(AN37/AN22,0)</f>
        <v>11.933384172522411</v>
      </c>
      <c r="AO60" s="1651">
        <f t="shared" si="164"/>
        <v>13.723391798400771</v>
      </c>
      <c r="AP60" s="1651">
        <f t="shared" si="164"/>
        <v>15.095730978240848</v>
      </c>
      <c r="AQ60" s="1651">
        <f t="shared" si="164"/>
        <v>16.061857760848266</v>
      </c>
      <c r="AR60" s="1652">
        <f t="shared" si="164"/>
        <v>17.443177528281215</v>
      </c>
      <c r="AS60" s="1013">
        <f t="shared" si="91"/>
        <v>0.80445350066003307</v>
      </c>
      <c r="AT60" s="1013">
        <f t="shared" si="43"/>
        <v>0.85610756321250236</v>
      </c>
      <c r="AU60" s="1009">
        <f t="shared" si="44"/>
        <v>0.70706059104113061</v>
      </c>
      <c r="AV60" s="161"/>
    </row>
    <row r="61" spans="1:119" s="174" customFormat="1" ht="13.5" thickBot="1">
      <c r="A61" s="807" t="s">
        <v>768</v>
      </c>
      <c r="B61" s="641" t="s">
        <v>732</v>
      </c>
      <c r="C61" s="1653">
        <f t="shared" ref="C61" si="165">IFERROR(C38/C23,0)</f>
        <v>13.352953318513816</v>
      </c>
      <c r="D61" s="1653">
        <f t="shared" ref="D61:H61" si="166">IFERROR(D38/D23,0)</f>
        <v>16.375108274699635</v>
      </c>
      <c r="E61" s="1653">
        <f t="shared" si="166"/>
        <v>18.831374515904578</v>
      </c>
      <c r="F61" s="1653">
        <f t="shared" si="166"/>
        <v>20.714511967495039</v>
      </c>
      <c r="G61" s="1653">
        <f t="shared" si="166"/>
        <v>22.040240733414723</v>
      </c>
      <c r="H61" s="1654">
        <f t="shared" si="166"/>
        <v>23.93570143648839</v>
      </c>
      <c r="I61" s="1653">
        <f t="shared" si="120"/>
        <v>9.8453831168831165</v>
      </c>
      <c r="J61" s="1653">
        <f t="shared" ref="J61:N61" si="167">IFERROR(J38/J23,0)</f>
        <v>12.440485157032647</v>
      </c>
      <c r="K61" s="1653">
        <f t="shared" si="167"/>
        <v>14.306557930587541</v>
      </c>
      <c r="L61" s="1653">
        <f t="shared" si="167"/>
        <v>15.737213723646295</v>
      </c>
      <c r="M61" s="1653">
        <f t="shared" si="167"/>
        <v>16.744395401959661</v>
      </c>
      <c r="N61" s="1654">
        <f t="shared" si="167"/>
        <v>18.18441340652819</v>
      </c>
      <c r="O61" s="1653">
        <f t="shared" si="122"/>
        <v>9.7476453055141583</v>
      </c>
      <c r="P61" s="1653">
        <f t="shared" ref="P61:T61" si="168">IFERROR(P38/P23,0)</f>
        <v>12.029038690895712</v>
      </c>
      <c r="Q61" s="1653">
        <f t="shared" si="168"/>
        <v>13.833394494530067</v>
      </c>
      <c r="R61" s="1653">
        <f t="shared" si="168"/>
        <v>15.216733943983074</v>
      </c>
      <c r="S61" s="1653">
        <f t="shared" si="168"/>
        <v>16.190604916397991</v>
      </c>
      <c r="T61" s="1654">
        <f t="shared" si="168"/>
        <v>17.582996939208222</v>
      </c>
      <c r="U61" s="1653">
        <f t="shared" si="124"/>
        <v>12.5</v>
      </c>
      <c r="V61" s="1653">
        <f t="shared" ref="V61:Z61" si="169">IFERROR(V38/V23,0)</f>
        <v>9.8768909333412953</v>
      </c>
      <c r="W61" s="1653">
        <f t="shared" si="169"/>
        <v>11.358424573342489</v>
      </c>
      <c r="X61" s="1653">
        <f t="shared" si="169"/>
        <v>12.494267030676738</v>
      </c>
      <c r="Y61" s="1653">
        <f t="shared" si="169"/>
        <v>13.293900120640052</v>
      </c>
      <c r="Z61" s="1654">
        <f t="shared" si="169"/>
        <v>14.437175531015097</v>
      </c>
      <c r="AA61" s="1653">
        <f t="shared" si="126"/>
        <v>9.3377274096385552</v>
      </c>
      <c r="AB61" s="1653">
        <f t="shared" ref="AB61:AF61" si="170">IFERROR(AB38/AB23,0)</f>
        <v>10.493692076045187</v>
      </c>
      <c r="AC61" s="1653">
        <f t="shared" si="170"/>
        <v>12.067745887451965</v>
      </c>
      <c r="AD61" s="1653">
        <f t="shared" si="170"/>
        <v>13.274520476197162</v>
      </c>
      <c r="AE61" s="1653">
        <f t="shared" si="170"/>
        <v>14.12408978667378</v>
      </c>
      <c r="AF61" s="1654">
        <f t="shared" si="170"/>
        <v>15.338761508327726</v>
      </c>
      <c r="AG61" s="1653">
        <f t="shared" si="128"/>
        <v>0</v>
      </c>
      <c r="AH61" s="1653">
        <f t="shared" ref="AH61:AL61" si="171">IFERROR(AH38/AH23,0)</f>
        <v>0</v>
      </c>
      <c r="AI61" s="1653">
        <f t="shared" si="171"/>
        <v>0</v>
      </c>
      <c r="AJ61" s="1653">
        <f t="shared" si="171"/>
        <v>0</v>
      </c>
      <c r="AK61" s="1653">
        <f t="shared" si="171"/>
        <v>0</v>
      </c>
      <c r="AL61" s="1654">
        <f t="shared" si="171"/>
        <v>0</v>
      </c>
      <c r="AM61" s="1653">
        <f t="shared" si="130"/>
        <v>12.141289213579718</v>
      </c>
      <c r="AN61" s="1653">
        <f t="shared" ref="AN61:AR61" si="172">IFERROR(AN38/AN23,0)</f>
        <v>14.697585688260544</v>
      </c>
      <c r="AO61" s="1653">
        <f t="shared" si="172"/>
        <v>16.90222354149963</v>
      </c>
      <c r="AP61" s="1653">
        <f t="shared" si="172"/>
        <v>18.59244589564959</v>
      </c>
      <c r="AQ61" s="1653">
        <f t="shared" si="172"/>
        <v>19.782362432971166</v>
      </c>
      <c r="AR61" s="1654">
        <f t="shared" si="172"/>
        <v>21.483645602206689</v>
      </c>
      <c r="AS61" s="1634">
        <f t="shared" si="91"/>
        <v>0.76946988283400641</v>
      </c>
      <c r="AT61" s="1634">
        <f t="shared" si="43"/>
        <v>0.52630291214748137</v>
      </c>
      <c r="AU61" s="1635">
        <f t="shared" si="44"/>
        <v>0.82551719798710632</v>
      </c>
      <c r="AV61" s="161"/>
    </row>
    <row r="62" spans="1:119" ht="24">
      <c r="A62" s="804" t="s">
        <v>57</v>
      </c>
      <c r="B62" s="805" t="s">
        <v>769</v>
      </c>
      <c r="C62" s="4902">
        <f t="shared" ref="C62:AL62" si="173">IFERROR(C42/C29,0)</f>
        <v>0.18588094068807925</v>
      </c>
      <c r="D62" s="4754">
        <f t="shared" si="173"/>
        <v>0.19629999999999997</v>
      </c>
      <c r="E62" s="1655">
        <f t="shared" si="173"/>
        <v>0.19629999999999995</v>
      </c>
      <c r="F62" s="1655">
        <f t="shared" si="173"/>
        <v>0.19629999999999997</v>
      </c>
      <c r="G62" s="1655">
        <f t="shared" si="173"/>
        <v>0.1963</v>
      </c>
      <c r="H62" s="1656">
        <f t="shared" si="173"/>
        <v>0.1963</v>
      </c>
      <c r="I62" s="4902">
        <f t="shared" si="173"/>
        <v>0.21152480780756502</v>
      </c>
      <c r="J62" s="4754">
        <f t="shared" si="173"/>
        <v>0.21149999999999997</v>
      </c>
      <c r="K62" s="4754">
        <f t="shared" si="173"/>
        <v>0.21149999999999997</v>
      </c>
      <c r="L62" s="4754">
        <f t="shared" si="173"/>
        <v>0.21149999999999997</v>
      </c>
      <c r="M62" s="4754">
        <f t="shared" si="173"/>
        <v>0.21149999999999999</v>
      </c>
      <c r="N62" s="4903">
        <f t="shared" si="173"/>
        <v>0.21150000000000002</v>
      </c>
      <c r="O62" s="4902">
        <f t="shared" si="173"/>
        <v>0.1977141809092961</v>
      </c>
      <c r="P62" s="4754">
        <f t="shared" si="173"/>
        <v>0.19629999999999997</v>
      </c>
      <c r="Q62" s="4754">
        <f t="shared" si="173"/>
        <v>0.1963</v>
      </c>
      <c r="R62" s="4754">
        <f t="shared" si="173"/>
        <v>0.19629999999999997</v>
      </c>
      <c r="S62" s="4754">
        <f t="shared" si="173"/>
        <v>0.1963</v>
      </c>
      <c r="T62" s="4903">
        <f t="shared" si="173"/>
        <v>0.1963</v>
      </c>
      <c r="U62" s="4902">
        <f t="shared" si="173"/>
        <v>0.19657059238716396</v>
      </c>
      <c r="V62" s="4754">
        <f t="shared" si="173"/>
        <v>0.1963</v>
      </c>
      <c r="W62" s="4754">
        <f t="shared" si="173"/>
        <v>0.1963</v>
      </c>
      <c r="X62" s="4754">
        <f t="shared" si="173"/>
        <v>0.1963</v>
      </c>
      <c r="Y62" s="4754">
        <f t="shared" si="173"/>
        <v>0.1963</v>
      </c>
      <c r="Z62" s="4903">
        <f t="shared" si="173"/>
        <v>0.1963</v>
      </c>
      <c r="AA62" s="4902">
        <f t="shared" si="173"/>
        <v>0.19909904763091793</v>
      </c>
      <c r="AB62" s="4754">
        <f t="shared" si="173"/>
        <v>0.19629999999999997</v>
      </c>
      <c r="AC62" s="4754">
        <f t="shared" si="173"/>
        <v>0.19629999999999997</v>
      </c>
      <c r="AD62" s="4754">
        <f t="shared" si="173"/>
        <v>0.1963</v>
      </c>
      <c r="AE62" s="4754">
        <f t="shared" si="173"/>
        <v>0.1963</v>
      </c>
      <c r="AF62" s="4903">
        <f t="shared" si="173"/>
        <v>0.1963</v>
      </c>
      <c r="AG62" s="4902">
        <f t="shared" si="173"/>
        <v>0.19583659808274564</v>
      </c>
      <c r="AH62" s="4754">
        <f t="shared" si="173"/>
        <v>0.19629999999999997</v>
      </c>
      <c r="AI62" s="4754">
        <f t="shared" si="173"/>
        <v>0.19629999999999997</v>
      </c>
      <c r="AJ62" s="4754">
        <f t="shared" si="173"/>
        <v>0.1963</v>
      </c>
      <c r="AK62" s="4754">
        <f t="shared" si="173"/>
        <v>0.1963</v>
      </c>
      <c r="AL62" s="1656">
        <f t="shared" si="173"/>
        <v>0.19629999999999995</v>
      </c>
      <c r="AM62" s="4748">
        <f>IFERROR(#REF!/#REF!,0)</f>
        <v>0</v>
      </c>
      <c r="AN62" s="1655">
        <f>IFERROR(#REF!/#REF!,0)</f>
        <v>0</v>
      </c>
      <c r="AO62" s="1655">
        <f>IFERROR(#REF!/#REF!,0)</f>
        <v>0</v>
      </c>
      <c r="AP62" s="1655">
        <f>IFERROR(#REF!/#REF!,0)</f>
        <v>0</v>
      </c>
      <c r="AQ62" s="1655">
        <f>IFERROR(#REF!/#REF!,0)</f>
        <v>0</v>
      </c>
      <c r="AR62" s="1656">
        <f>IFERROR(#REF!/#REF!,0)</f>
        <v>0</v>
      </c>
      <c r="AS62" s="1641"/>
      <c r="AT62" s="1641"/>
      <c r="AU62" s="1642"/>
      <c r="AV62" s="153"/>
      <c r="AW62" s="153"/>
      <c r="AX62" s="153"/>
      <c r="AY62" s="153"/>
    </row>
    <row r="63" spans="1:119" ht="24.75" thickBot="1">
      <c r="A63" s="342" t="s">
        <v>69</v>
      </c>
      <c r="B63" s="806" t="s">
        <v>770</v>
      </c>
      <c r="C63" s="4751">
        <f t="shared" ref="C63:AR63" si="174">IFERROR(C46/C29,0)</f>
        <v>9.6192647973220829E-2</v>
      </c>
      <c r="D63" s="4752">
        <f t="shared" si="174"/>
        <v>9.6192647973220829E-2</v>
      </c>
      <c r="E63" s="4752">
        <f t="shared" si="174"/>
        <v>9.6192647973220843E-2</v>
      </c>
      <c r="F63" s="4752">
        <f t="shared" si="174"/>
        <v>9.6192647973220829E-2</v>
      </c>
      <c r="G63" s="4752">
        <f t="shared" si="174"/>
        <v>9.6192647973220843E-2</v>
      </c>
      <c r="H63" s="4753">
        <f t="shared" si="174"/>
        <v>9.6192647973220829E-2</v>
      </c>
      <c r="I63" s="4751">
        <f t="shared" si="174"/>
        <v>9.8273844455274179E-2</v>
      </c>
      <c r="J63" s="4752">
        <f t="shared" si="174"/>
        <v>9.8273844455274179E-2</v>
      </c>
      <c r="K63" s="4752">
        <f t="shared" si="174"/>
        <v>9.8273844455274192E-2</v>
      </c>
      <c r="L63" s="4752">
        <f t="shared" si="174"/>
        <v>9.8273844455274179E-2</v>
      </c>
      <c r="M63" s="4752">
        <f t="shared" si="174"/>
        <v>9.8273844455274179E-2</v>
      </c>
      <c r="N63" s="4753">
        <f t="shared" si="174"/>
        <v>9.8273844455274179E-2</v>
      </c>
      <c r="O63" s="4751">
        <f t="shared" si="174"/>
        <v>9.613104129837792E-2</v>
      </c>
      <c r="P63" s="4752">
        <f t="shared" si="174"/>
        <v>9.613104129837792E-2</v>
      </c>
      <c r="Q63" s="4506">
        <f t="shared" si="174"/>
        <v>9.613104129837792E-2</v>
      </c>
      <c r="R63" s="4506">
        <f t="shared" si="174"/>
        <v>9.613104129837792E-2</v>
      </c>
      <c r="S63" s="4506">
        <f t="shared" si="174"/>
        <v>9.6131041298377934E-2</v>
      </c>
      <c r="T63" s="4507">
        <f t="shared" si="174"/>
        <v>9.6131041298377934E-2</v>
      </c>
      <c r="U63" s="4751">
        <f t="shared" si="174"/>
        <v>9.6589752589281541E-2</v>
      </c>
      <c r="V63" s="4506">
        <f t="shared" si="174"/>
        <v>9.6589752589281555E-2</v>
      </c>
      <c r="W63" s="4506">
        <f t="shared" si="174"/>
        <v>9.6589752589281555E-2</v>
      </c>
      <c r="X63" s="4506">
        <f t="shared" si="174"/>
        <v>9.6589752589281555E-2</v>
      </c>
      <c r="Y63" s="4506">
        <f t="shared" si="174"/>
        <v>9.6589752589281555E-2</v>
      </c>
      <c r="Z63" s="4507">
        <f t="shared" si="174"/>
        <v>9.6589752589281541E-2</v>
      </c>
      <c r="AA63" s="4751">
        <f t="shared" si="174"/>
        <v>9.5749696090068018E-2</v>
      </c>
      <c r="AB63" s="4506">
        <f t="shared" si="174"/>
        <v>9.5749696090068004E-2</v>
      </c>
      <c r="AC63" s="2050">
        <f t="shared" si="174"/>
        <v>9.5749696090068018E-2</v>
      </c>
      <c r="AD63" s="2050">
        <f t="shared" si="174"/>
        <v>9.5749696090068004E-2</v>
      </c>
      <c r="AE63" s="2050">
        <f t="shared" si="174"/>
        <v>9.574969609006799E-2</v>
      </c>
      <c r="AF63" s="2051">
        <f t="shared" si="174"/>
        <v>9.5749696090068004E-2</v>
      </c>
      <c r="AG63" s="4751">
        <f t="shared" si="174"/>
        <v>7.4716813217640288E-2</v>
      </c>
      <c r="AH63" s="2050">
        <f t="shared" si="174"/>
        <v>7.4716813217640302E-2</v>
      </c>
      <c r="AI63" s="2050">
        <f t="shared" si="174"/>
        <v>7.4716813217640288E-2</v>
      </c>
      <c r="AJ63" s="2050">
        <f t="shared" si="174"/>
        <v>7.4716813217640288E-2</v>
      </c>
      <c r="AK63" s="2050">
        <f t="shared" si="174"/>
        <v>7.4716813217640302E-2</v>
      </c>
      <c r="AL63" s="2051">
        <f t="shared" si="174"/>
        <v>7.4716813217640288E-2</v>
      </c>
      <c r="AM63" s="4755">
        <f t="shared" si="174"/>
        <v>9.6255363490597184E-2</v>
      </c>
      <c r="AN63" s="1657">
        <f t="shared" si="174"/>
        <v>9.6255363490597212E-2</v>
      </c>
      <c r="AO63" s="1657">
        <f t="shared" si="174"/>
        <v>9.6255363490597171E-2</v>
      </c>
      <c r="AP63" s="1657">
        <f t="shared" si="174"/>
        <v>9.6255363490597226E-2</v>
      </c>
      <c r="AQ63" s="1657">
        <f t="shared" si="174"/>
        <v>9.6255363490597212E-2</v>
      </c>
      <c r="AR63" s="1658">
        <f t="shared" si="174"/>
        <v>9.6255363490597198E-2</v>
      </c>
      <c r="AS63" s="1647"/>
      <c r="AT63" s="1647"/>
      <c r="AU63" s="1648"/>
      <c r="AV63" s="153"/>
      <c r="AW63" s="153"/>
      <c r="AX63" s="153"/>
      <c r="AY63" s="153"/>
    </row>
    <row r="64" spans="1:119" s="152" customFormat="1" ht="36">
      <c r="A64" s="340" t="s">
        <v>690</v>
      </c>
      <c r="B64" s="745" t="s">
        <v>771</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799"/>
      <c r="AT64" s="799"/>
      <c r="AU64" s="629"/>
      <c r="AV64" s="161"/>
    </row>
    <row r="65" spans="1:51" s="174" customFormat="1">
      <c r="A65" s="841" t="s">
        <v>691</v>
      </c>
      <c r="B65" s="842" t="s">
        <v>772</v>
      </c>
      <c r="C65" s="311"/>
      <c r="D65" s="312"/>
      <c r="E65" s="312"/>
      <c r="F65" s="312"/>
      <c r="G65" s="312"/>
      <c r="H65" s="630"/>
      <c r="I65" s="313"/>
      <c r="J65" s="314"/>
      <c r="K65" s="314"/>
      <c r="L65" s="314"/>
      <c r="M65" s="314"/>
      <c r="N65" s="315"/>
      <c r="O65" s="313"/>
      <c r="P65" s="314"/>
      <c r="Q65" s="314"/>
      <c r="R65" s="314"/>
      <c r="S65" s="314"/>
      <c r="T65" s="315"/>
      <c r="U65" s="313"/>
      <c r="V65" s="314"/>
      <c r="W65" s="314"/>
      <c r="X65" s="314"/>
      <c r="Y65" s="314"/>
      <c r="Z65" s="315"/>
      <c r="AA65" s="313"/>
      <c r="AB65" s="314"/>
      <c r="AC65" s="314"/>
      <c r="AD65" s="314"/>
      <c r="AE65" s="314"/>
      <c r="AF65" s="315"/>
      <c r="AG65" s="313"/>
      <c r="AH65" s="314"/>
      <c r="AI65" s="314"/>
      <c r="AJ65" s="314"/>
      <c r="AK65" s="314"/>
      <c r="AL65" s="315"/>
      <c r="AM65" s="1010">
        <f t="shared" ref="AM65:AR68" si="175">C65+I65+O65+AG65+U65+AA65</f>
        <v>0</v>
      </c>
      <c r="AN65" s="1011">
        <f t="shared" si="175"/>
        <v>0</v>
      </c>
      <c r="AO65" s="1011">
        <f t="shared" si="175"/>
        <v>0</v>
      </c>
      <c r="AP65" s="1011">
        <f t="shared" si="175"/>
        <v>0</v>
      </c>
      <c r="AQ65" s="1011">
        <f t="shared" si="175"/>
        <v>0</v>
      </c>
      <c r="AR65" s="1012">
        <f t="shared" si="175"/>
        <v>0</v>
      </c>
      <c r="AS65" s="1636">
        <f>IFERROR((AR65-AM65)/AM65,0)</f>
        <v>0</v>
      </c>
      <c r="AT65" s="1636">
        <f t="shared" ref="AT65:AT68" si="176">IFERROR(((H65+Z65+AF65)-(+C65+U65+AA65))/(C65+U65+AA65),0)</f>
        <v>0</v>
      </c>
      <c r="AU65" s="1636">
        <f t="shared" ref="AU65:AU68" si="177">IFERROR(((N65+T65)-(I65+O65))/(I65+O65),0)</f>
        <v>0</v>
      </c>
      <c r="AV65" s="161"/>
    </row>
    <row r="66" spans="1:51" s="174" customFormat="1">
      <c r="A66" s="841" t="s">
        <v>693</v>
      </c>
      <c r="B66" s="842" t="s">
        <v>773</v>
      </c>
      <c r="C66" s="311">
        <f>118.043031849637</f>
        <v>118.043031849637</v>
      </c>
      <c r="D66" s="312">
        <f>C66*Лист3!D$2</f>
        <v>141.6516382195644</v>
      </c>
      <c r="E66" s="312">
        <f>D66*Лист3!E$2</f>
        <v>162.89938395249905</v>
      </c>
      <c r="F66" s="312">
        <f>E66*Лист3!F$2</f>
        <v>179.18932234774897</v>
      </c>
      <c r="G66" s="312">
        <f>F66*Лист3!G$2</f>
        <v>190.6574389780049</v>
      </c>
      <c r="H66" s="312">
        <f>G66*Лист3!H$2</f>
        <v>207.05397873011333</v>
      </c>
      <c r="I66" s="311">
        <v>6.735664123826167</v>
      </c>
      <c r="J66" s="312">
        <f>I66*Лист3!D$2</f>
        <v>8.0827969485913993</v>
      </c>
      <c r="K66" s="312">
        <f>J66*Лист3!E$2</f>
        <v>9.295216490880108</v>
      </c>
      <c r="L66" s="312">
        <f>K66*Лист3!F$2</f>
        <v>10.224738139968119</v>
      </c>
      <c r="M66" s="312">
        <f>L66*Лист3!G$2</f>
        <v>10.87912138092608</v>
      </c>
      <c r="N66" s="312">
        <f>M66*Лист3!H$2</f>
        <v>11.814725819685723</v>
      </c>
      <c r="O66" s="311">
        <v>19.289624511792045</v>
      </c>
      <c r="P66" s="312">
        <f>O66*Лист3!D$2</f>
        <v>23.147549414150454</v>
      </c>
      <c r="Q66" s="312">
        <f>P66*Лист3!E$2</f>
        <v>26.61968182627302</v>
      </c>
      <c r="R66" s="312">
        <f>Q66*Лист3!F$2</f>
        <v>29.281650008900325</v>
      </c>
      <c r="S66" s="312">
        <f>R66*Лист3!G$2</f>
        <v>31.155675609469949</v>
      </c>
      <c r="T66" s="312">
        <f>S66*Лист3!H$2</f>
        <v>33.835063711884366</v>
      </c>
      <c r="U66" s="311">
        <v>0.80804249090188474</v>
      </c>
      <c r="V66" s="312">
        <f>U66*Лист3!D$2</f>
        <v>0.96965098908226166</v>
      </c>
      <c r="W66" s="312">
        <f>V66*Лист3!E$2</f>
        <v>1.1150986374446008</v>
      </c>
      <c r="X66" s="312">
        <f>W66*Лист3!F$2</f>
        <v>1.2266085011890611</v>
      </c>
      <c r="Y66" s="312">
        <f>X66*Лист3!G$2</f>
        <v>1.3051114452651611</v>
      </c>
      <c r="Z66" s="312">
        <f>Y66*Лист3!H$2</f>
        <v>1.417351029557965</v>
      </c>
      <c r="AA66" s="311">
        <v>18.368821338020339</v>
      </c>
      <c r="AB66" s="312">
        <f>AA66*Лист3!D$2</f>
        <v>22.042585605624406</v>
      </c>
      <c r="AC66" s="312">
        <f>AB66*Лист3!E$2</f>
        <v>25.348973446468065</v>
      </c>
      <c r="AD66" s="312">
        <f>AC66*Лист3!F$2</f>
        <v>27.883870791114873</v>
      </c>
      <c r="AE66" s="312">
        <f>AD66*Лист3!G$2</f>
        <v>29.668438521746225</v>
      </c>
      <c r="AF66" s="312">
        <f>AE66*Лист3!H$2</f>
        <v>32.2199242346164</v>
      </c>
      <c r="AG66" s="311">
        <v>0.2598256858230088</v>
      </c>
      <c r="AH66" s="312">
        <f>AG66*Лист3!D$2</f>
        <v>0.31179082298761057</v>
      </c>
      <c r="AI66" s="312">
        <f>AH66*Лист3!E$2</f>
        <v>0.3585594464357521</v>
      </c>
      <c r="AJ66" s="312">
        <f>AI66*Лист3!F$2</f>
        <v>0.39441539107932733</v>
      </c>
      <c r="AK66" s="312">
        <f>AJ66*Лист3!G$2</f>
        <v>0.41965797610840427</v>
      </c>
      <c r="AL66" s="312">
        <f>AK66*Лист3!H$2</f>
        <v>0.45574856205372705</v>
      </c>
      <c r="AM66" s="1010">
        <f t="shared" si="175"/>
        <v>163.50501000000048</v>
      </c>
      <c r="AN66" s="1011">
        <f t="shared" si="175"/>
        <v>196.20601200000053</v>
      </c>
      <c r="AO66" s="1011">
        <f t="shared" si="175"/>
        <v>225.63691380000057</v>
      </c>
      <c r="AP66" s="1011">
        <f t="shared" si="175"/>
        <v>248.20060518000065</v>
      </c>
      <c r="AQ66" s="1011">
        <f t="shared" si="175"/>
        <v>264.08544391152071</v>
      </c>
      <c r="AR66" s="1012">
        <f t="shared" si="175"/>
        <v>286.79679208791151</v>
      </c>
      <c r="AS66" s="1636">
        <f>IFERROR((AR66-AM66)/AM66,0)</f>
        <v>0.75405507199999966</v>
      </c>
      <c r="AT66" s="1636">
        <f t="shared" si="176"/>
        <v>0.7540550720000001</v>
      </c>
      <c r="AU66" s="1636">
        <f t="shared" si="177"/>
        <v>0.75405507200000044</v>
      </c>
      <c r="AV66" s="161"/>
    </row>
    <row r="67" spans="1:51" s="174" customFormat="1">
      <c r="A67" s="742" t="s">
        <v>774</v>
      </c>
      <c r="B67" s="843" t="s">
        <v>751</v>
      </c>
      <c r="C67" s="4904">
        <v>8.0722042016333226</v>
      </c>
      <c r="D67" s="4905">
        <f>D66*0.07</f>
        <v>9.9156146753695094</v>
      </c>
      <c r="E67" s="4905">
        <f>E66*0.07</f>
        <v>11.402956876674935</v>
      </c>
      <c r="F67" s="4905">
        <f>F66*0.07</f>
        <v>12.54325256434243</v>
      </c>
      <c r="G67" s="4905">
        <f>G66*0.07</f>
        <v>13.346020728460344</v>
      </c>
      <c r="H67" s="4905">
        <f>H66*0.07</f>
        <v>14.493778511107934</v>
      </c>
      <c r="I67" s="4912">
        <v>0.51499178444163218</v>
      </c>
      <c r="J67" s="4906">
        <f>J66*0.07</f>
        <v>0.56579578640139805</v>
      </c>
      <c r="K67" s="4906">
        <f>K66*0.07</f>
        <v>0.65066515436160766</v>
      </c>
      <c r="L67" s="4906">
        <f>L66*0.07</f>
        <v>0.71573166979776837</v>
      </c>
      <c r="M67" s="4906">
        <f>M66*0.07</f>
        <v>0.76153849666482565</v>
      </c>
      <c r="N67" s="4906">
        <f>N66*0.07</f>
        <v>0.82703080737800072</v>
      </c>
      <c r="O67" s="4912">
        <v>1.4748357349644479</v>
      </c>
      <c r="P67" s="4906">
        <f>P66*0.07</f>
        <v>1.620328458990532</v>
      </c>
      <c r="Q67" s="4906">
        <f>Q66*0.07</f>
        <v>1.8633777278391115</v>
      </c>
      <c r="R67" s="4906">
        <f>R66*0.07</f>
        <v>2.049715500623023</v>
      </c>
      <c r="S67" s="4906">
        <f>S66*0.07</f>
        <v>2.1808972926628964</v>
      </c>
      <c r="T67" s="4906">
        <f>T66*0.07</f>
        <v>2.3684544598319057</v>
      </c>
      <c r="U67" s="4912">
        <v>6.178087812042489E-2</v>
      </c>
      <c r="V67" s="4906">
        <f>V66*0.07</f>
        <v>6.7875569235758326E-2</v>
      </c>
      <c r="W67" s="4906">
        <f>W66*0.07</f>
        <v>7.8056904621122067E-2</v>
      </c>
      <c r="X67" s="4906">
        <f>X66*0.07</f>
        <v>8.586259508323428E-2</v>
      </c>
      <c r="Y67" s="4906">
        <f>Y66*0.07</f>
        <v>9.1357801168561292E-2</v>
      </c>
      <c r="Z67" s="4906">
        <f>Z66*0.07</f>
        <v>9.9214572069057552E-2</v>
      </c>
      <c r="AA67" s="4912">
        <v>1.2380800000710539</v>
      </c>
      <c r="AB67" s="4906">
        <f>AB66*0.07</f>
        <v>1.5429809923937086</v>
      </c>
      <c r="AC67" s="4906">
        <f>AC66*0.07</f>
        <v>1.7744281412527647</v>
      </c>
      <c r="AD67" s="4906">
        <f>AD66*0.07</f>
        <v>1.9518709553780413</v>
      </c>
      <c r="AE67" s="4906">
        <f>AE66*0.07</f>
        <v>2.0767906965222358</v>
      </c>
      <c r="AF67" s="4906">
        <f>AF66*0.07</f>
        <v>2.2553946964231484</v>
      </c>
      <c r="AG67" s="4912">
        <v>2.1590000000000002E-2</v>
      </c>
      <c r="AH67" s="4906">
        <f>AH66*0.07</f>
        <v>2.1825357609132741E-2</v>
      </c>
      <c r="AI67" s="4906">
        <f>AI66*0.07</f>
        <v>2.5099161250502648E-2</v>
      </c>
      <c r="AJ67" s="4906">
        <f>AJ66*0.07</f>
        <v>2.7609077375552914E-2</v>
      </c>
      <c r="AK67" s="4906">
        <f>AK66*0.07</f>
        <v>2.93760583275883E-2</v>
      </c>
      <c r="AL67" s="4906">
        <f>AL66*0.07</f>
        <v>3.19023993437609E-2</v>
      </c>
      <c r="AM67" s="4382">
        <f t="shared" si="175"/>
        <v>11.383482599230881</v>
      </c>
      <c r="AN67" s="1011">
        <f t="shared" si="175"/>
        <v>13.734420840000039</v>
      </c>
      <c r="AO67" s="1011">
        <f t="shared" si="175"/>
        <v>15.794583966000042</v>
      </c>
      <c r="AP67" s="1011">
        <f t="shared" si="175"/>
        <v>17.374042362600051</v>
      </c>
      <c r="AQ67" s="1011">
        <f t="shared" si="175"/>
        <v>18.485981073806453</v>
      </c>
      <c r="AR67" s="1012">
        <f t="shared" si="175"/>
        <v>20.075775446153809</v>
      </c>
      <c r="AS67" s="1636">
        <f>IFERROR((AR67-AM67)/AM67,0)</f>
        <v>0.76358818763514591</v>
      </c>
      <c r="AT67" s="1636">
        <f t="shared" si="176"/>
        <v>0.79772415535926855</v>
      </c>
      <c r="AU67" s="1636">
        <f t="shared" si="177"/>
        <v>0.60591068122511893</v>
      </c>
      <c r="AV67" s="161"/>
    </row>
    <row r="68" spans="1:51" s="174" customFormat="1">
      <c r="A68" s="52" t="s">
        <v>775</v>
      </c>
      <c r="B68" s="844" t="s">
        <v>754</v>
      </c>
      <c r="C68" s="4907"/>
      <c r="D68" s="4908">
        <f>C68*Лист3!D$2</f>
        <v>0</v>
      </c>
      <c r="E68" s="4908">
        <f>D68*Лист3!E$2</f>
        <v>0</v>
      </c>
      <c r="F68" s="4908">
        <f>E68*Лист3!F$2</f>
        <v>0</v>
      </c>
      <c r="G68" s="4908">
        <f>F68*Лист3!G$2</f>
        <v>0</v>
      </c>
      <c r="H68" s="4908">
        <f>G68*Лист3!H$2</f>
        <v>0</v>
      </c>
      <c r="I68" s="4913">
        <v>5.3567002075567485E-2</v>
      </c>
      <c r="J68" s="4908">
        <f>I68*Лист3!D$2</f>
        <v>6.4280402490680982E-2</v>
      </c>
      <c r="K68" s="4908">
        <f>J68*Лист3!E$2</f>
        <v>7.3922462864283126E-2</v>
      </c>
      <c r="L68" s="4908">
        <f>K68*Лист3!F$2</f>
        <v>8.1314709150711442E-2</v>
      </c>
      <c r="M68" s="4908">
        <f>L68*Лист3!G$2</f>
        <v>8.6518850536356981E-2</v>
      </c>
      <c r="N68" s="4908">
        <f>M68*Лист3!H$2</f>
        <v>9.3959471682483683E-2</v>
      </c>
      <c r="O68" s="4913">
        <v>0.15340541589730086</v>
      </c>
      <c r="P68" s="4908">
        <f>O68*Лист3!D$2</f>
        <v>0.18408649907676103</v>
      </c>
      <c r="Q68" s="4908">
        <f>P68*Лист3!E$2</f>
        <v>0.21169947393827518</v>
      </c>
      <c r="R68" s="4908">
        <f>Q68*Лист3!F$2</f>
        <v>0.23286942133210273</v>
      </c>
      <c r="S68" s="4908">
        <f>R68*Лист3!G$2</f>
        <v>0.24777306429735732</v>
      </c>
      <c r="T68" s="4908">
        <f>S68*Лист3!H$2</f>
        <v>0.26908154782693006</v>
      </c>
      <c r="U68" s="4913">
        <v>6.4261538270854934E-3</v>
      </c>
      <c r="V68" s="4908">
        <f>U68*Лист3!D$2</f>
        <v>7.7113845925025921E-3</v>
      </c>
      <c r="W68" s="4908">
        <f>V68*Лист3!E$2</f>
        <v>8.868092281377981E-3</v>
      </c>
      <c r="X68" s="4908">
        <f>W68*Лист3!F$2</f>
        <v>9.7549015095157801E-3</v>
      </c>
      <c r="Y68" s="4908">
        <f>X68*Лист3!G$2</f>
        <v>1.037921520612479E-2</v>
      </c>
      <c r="Z68" s="4908">
        <f>Y68*Лист3!H$2</f>
        <v>1.1271827713851523E-2</v>
      </c>
      <c r="AA68" s="4913">
        <v>0.12877920762450787</v>
      </c>
      <c r="AB68" s="4908">
        <f>AA68*Лист3!D$2</f>
        <v>0.15453504914940944</v>
      </c>
      <c r="AC68" s="4908">
        <f>AB68*Лист3!E$2</f>
        <v>0.17771530652182083</v>
      </c>
      <c r="AD68" s="4908">
        <f>AC68*Лист3!F$2</f>
        <v>0.19548683717400292</v>
      </c>
      <c r="AE68" s="4908">
        <f>AD68*Лист3!G$2</f>
        <v>0.20799799475313913</v>
      </c>
      <c r="AF68" s="4908">
        <f>AE68*Лист3!H$2</f>
        <v>0.22588582230190909</v>
      </c>
      <c r="AG68" s="4913">
        <v>2.2499999999999998E-3</v>
      </c>
      <c r="AH68" s="4908">
        <f>AG68*Лист3!D$2</f>
        <v>2.6999999999999997E-3</v>
      </c>
      <c r="AI68" s="4908">
        <f>AH68*Лист3!E$2</f>
        <v>3.1049999999999993E-3</v>
      </c>
      <c r="AJ68" s="4908">
        <f>AI68*Лист3!F$2</f>
        <v>3.4154999999999993E-3</v>
      </c>
      <c r="AK68" s="4908">
        <f>AJ68*Лист3!G$2</f>
        <v>3.6340919999999994E-3</v>
      </c>
      <c r="AL68" s="4908">
        <f>AK68*Лист3!H$2</f>
        <v>3.9466239119999996E-3</v>
      </c>
      <c r="AM68" s="1010">
        <f t="shared" si="175"/>
        <v>0.34442777942446173</v>
      </c>
      <c r="AN68" s="1011">
        <f t="shared" si="175"/>
        <v>0.41331333530935399</v>
      </c>
      <c r="AO68" s="1011">
        <f t="shared" si="175"/>
        <v>0.47531033560575714</v>
      </c>
      <c r="AP68" s="1011">
        <f t="shared" si="175"/>
        <v>0.52284136916633295</v>
      </c>
      <c r="AQ68" s="1011">
        <f t="shared" si="175"/>
        <v>0.55630321679297823</v>
      </c>
      <c r="AR68" s="1012">
        <f t="shared" si="175"/>
        <v>0.60414529343717438</v>
      </c>
      <c r="AS68" s="1636">
        <f>IFERROR((AR68-AM68)/AM68,0)</f>
        <v>0.7540550720000001</v>
      </c>
      <c r="AT68" s="1636">
        <f t="shared" si="176"/>
        <v>0.75405507199999988</v>
      </c>
      <c r="AU68" s="1636">
        <f t="shared" si="177"/>
        <v>0.75405507200000021</v>
      </c>
      <c r="AV68" s="161"/>
    </row>
    <row r="69" spans="1:51" s="659" customFormat="1" ht="24.75" thickBot="1">
      <c r="A69" s="802" t="s">
        <v>776</v>
      </c>
      <c r="B69" s="803" t="s">
        <v>777</v>
      </c>
      <c r="C69" s="4909">
        <f>IFERROR(C66/C65,0)</f>
        <v>0</v>
      </c>
      <c r="D69" s="4910">
        <f t="shared" ref="D69:AL69" si="178">IFERROR(D66/D65,0)</f>
        <v>0</v>
      </c>
      <c r="E69" s="4910">
        <f t="shared" si="178"/>
        <v>0</v>
      </c>
      <c r="F69" s="4910">
        <f t="shared" si="178"/>
        <v>0</v>
      </c>
      <c r="G69" s="4910">
        <f t="shared" si="178"/>
        <v>0</v>
      </c>
      <c r="H69" s="4911">
        <f t="shared" si="178"/>
        <v>0</v>
      </c>
      <c r="I69" s="4909">
        <f t="shared" si="178"/>
        <v>0</v>
      </c>
      <c r="J69" s="4910">
        <f t="shared" si="178"/>
        <v>0</v>
      </c>
      <c r="K69" s="4910">
        <f t="shared" si="178"/>
        <v>0</v>
      </c>
      <c r="L69" s="4910">
        <f t="shared" si="178"/>
        <v>0</v>
      </c>
      <c r="M69" s="4910">
        <f t="shared" si="178"/>
        <v>0</v>
      </c>
      <c r="N69" s="4911">
        <f t="shared" si="178"/>
        <v>0</v>
      </c>
      <c r="O69" s="4909">
        <f t="shared" si="178"/>
        <v>0</v>
      </c>
      <c r="P69" s="4910">
        <f t="shared" si="178"/>
        <v>0</v>
      </c>
      <c r="Q69" s="4910">
        <f t="shared" si="178"/>
        <v>0</v>
      </c>
      <c r="R69" s="4910">
        <f t="shared" si="178"/>
        <v>0</v>
      </c>
      <c r="S69" s="4910">
        <f t="shared" si="178"/>
        <v>0</v>
      </c>
      <c r="T69" s="4911">
        <f t="shared" si="178"/>
        <v>0</v>
      </c>
      <c r="U69" s="4909">
        <f t="shared" si="178"/>
        <v>0</v>
      </c>
      <c r="V69" s="4910">
        <f t="shared" si="178"/>
        <v>0</v>
      </c>
      <c r="W69" s="4910">
        <f t="shared" si="178"/>
        <v>0</v>
      </c>
      <c r="X69" s="4910">
        <f t="shared" si="178"/>
        <v>0</v>
      </c>
      <c r="Y69" s="4910">
        <f t="shared" si="178"/>
        <v>0</v>
      </c>
      <c r="Z69" s="4911">
        <f t="shared" si="178"/>
        <v>0</v>
      </c>
      <c r="AA69" s="4909">
        <f t="shared" si="178"/>
        <v>0</v>
      </c>
      <c r="AB69" s="4910">
        <f t="shared" si="178"/>
        <v>0</v>
      </c>
      <c r="AC69" s="4910">
        <f t="shared" si="178"/>
        <v>0</v>
      </c>
      <c r="AD69" s="4910">
        <f t="shared" si="178"/>
        <v>0</v>
      </c>
      <c r="AE69" s="4910">
        <f t="shared" si="178"/>
        <v>0</v>
      </c>
      <c r="AF69" s="4911">
        <f t="shared" si="178"/>
        <v>0</v>
      </c>
      <c r="AG69" s="4909">
        <f t="shared" si="178"/>
        <v>0</v>
      </c>
      <c r="AH69" s="4910">
        <f t="shared" si="178"/>
        <v>0</v>
      </c>
      <c r="AI69" s="4910">
        <f t="shared" si="178"/>
        <v>0</v>
      </c>
      <c r="AJ69" s="4910">
        <f t="shared" si="178"/>
        <v>0</v>
      </c>
      <c r="AK69" s="4910">
        <f t="shared" si="178"/>
        <v>0</v>
      </c>
      <c r="AL69" s="4911">
        <f t="shared" si="178"/>
        <v>0</v>
      </c>
      <c r="AM69" s="1659">
        <f t="shared" ref="AM69:AR69" si="179">IFERROR(AM66/AM40,0)</f>
        <v>1.739415000000005</v>
      </c>
      <c r="AN69" s="1660">
        <f t="shared" si="179"/>
        <v>1.7394150000000048</v>
      </c>
      <c r="AO69" s="1660">
        <f t="shared" si="179"/>
        <v>1.7394150000000044</v>
      </c>
      <c r="AP69" s="1660">
        <f t="shared" si="179"/>
        <v>1.7394150000000044</v>
      </c>
      <c r="AQ69" s="1660">
        <f t="shared" si="179"/>
        <v>1.7394150000000044</v>
      </c>
      <c r="AR69" s="1661">
        <f t="shared" si="179"/>
        <v>1.7394150000000044</v>
      </c>
      <c r="AS69" s="1647"/>
      <c r="AT69" s="1647"/>
      <c r="AU69" s="1648"/>
    </row>
    <row r="70" spans="1:51">
      <c r="A70" s="2052"/>
      <c r="B70" s="159"/>
      <c r="C70" s="2052"/>
      <c r="J70" s="159"/>
      <c r="K70" s="159"/>
      <c r="L70" s="159"/>
      <c r="M70" s="159"/>
      <c r="N70" s="159"/>
      <c r="O70" s="159"/>
      <c r="P70" s="159"/>
      <c r="W70" s="159"/>
      <c r="X70" s="2052"/>
      <c r="AE70" s="159"/>
      <c r="AF70" s="160"/>
      <c r="AG70" s="160"/>
      <c r="AS70" s="659"/>
      <c r="AT70" s="659"/>
      <c r="AU70" s="175"/>
      <c r="AV70" s="153"/>
      <c r="AW70" s="153"/>
      <c r="AX70" s="153"/>
      <c r="AY70" s="153"/>
    </row>
    <row r="71" spans="1:51">
      <c r="A71" s="2053"/>
      <c r="B71" s="2054"/>
      <c r="C71" s="2052"/>
      <c r="J71" s="159"/>
      <c r="K71" s="159"/>
      <c r="L71" s="159"/>
      <c r="M71" s="159"/>
      <c r="N71" s="159"/>
      <c r="O71" s="159"/>
      <c r="P71" s="159"/>
      <c r="Q71" s="2055"/>
      <c r="R71" s="2056"/>
      <c r="S71" s="2057"/>
      <c r="V71" s="2052"/>
      <c r="W71" s="159"/>
      <c r="X71" s="2052"/>
      <c r="AE71" s="159"/>
      <c r="AF71" s="160"/>
      <c r="AG71" s="160"/>
      <c r="AS71" s="659"/>
      <c r="AT71" s="659"/>
      <c r="AU71" s="175"/>
      <c r="AV71" s="153"/>
      <c r="AW71" s="153"/>
      <c r="AX71" s="153"/>
      <c r="AY71" s="153"/>
    </row>
    <row r="72" spans="1:51">
      <c r="A72" s="2055"/>
      <c r="B72" s="2058"/>
      <c r="C72" s="2052"/>
      <c r="Q72" s="2055"/>
      <c r="R72" s="2059"/>
      <c r="S72" s="2060"/>
      <c r="T72" s="159"/>
      <c r="U72" s="2055"/>
      <c r="V72" s="2052"/>
      <c r="X72" s="2052"/>
      <c r="AC72" s="2061" t="str">
        <f>'Приложение '!B81</f>
        <v>Дата: 24.02.2022 г.</v>
      </c>
      <c r="AD72" s="2062"/>
      <c r="AE72" s="2062"/>
      <c r="AF72" s="2063"/>
      <c r="AG72" s="2063"/>
      <c r="AH72" s="2062"/>
      <c r="AI72" s="2062"/>
      <c r="AJ72" s="2062"/>
      <c r="AK72" s="2062"/>
      <c r="AL72" s="2062"/>
      <c r="AM72" s="2062"/>
      <c r="AN72" s="2062"/>
      <c r="AO72" s="2064" t="str">
        <f>'Приложение '!C81</f>
        <v xml:space="preserve">Гл. счетоводител/Фин.директор: </v>
      </c>
      <c r="AP72" s="2065" t="str">
        <f>'Приложение '!D81</f>
        <v>..............................................</v>
      </c>
      <c r="AQ72" s="2063"/>
      <c r="AR72" s="2062"/>
      <c r="AS72" s="2062"/>
      <c r="AT72" s="2062"/>
      <c r="AU72" s="2063"/>
      <c r="AV72" s="153"/>
      <c r="AW72" s="153"/>
      <c r="AX72" s="153"/>
      <c r="AY72" s="153"/>
    </row>
    <row r="73" spans="1:51">
      <c r="A73" s="2055"/>
      <c r="B73" s="2058"/>
      <c r="C73" s="2052"/>
      <c r="Q73" s="2052"/>
      <c r="R73" s="2066"/>
      <c r="S73" s="800"/>
      <c r="U73" s="2052"/>
      <c r="V73" s="154"/>
      <c r="X73" s="2052"/>
      <c r="AC73" s="2062"/>
      <c r="AD73" s="2062"/>
      <c r="AE73" s="2062"/>
      <c r="AF73" s="2063"/>
      <c r="AG73" s="2063"/>
      <c r="AH73" s="2062"/>
      <c r="AI73" s="2062"/>
      <c r="AJ73" s="2062"/>
      <c r="AK73" s="2062"/>
      <c r="AL73" s="2062"/>
      <c r="AM73" s="2062"/>
      <c r="AN73" s="2062"/>
      <c r="AO73" s="2064"/>
      <c r="AP73" s="2067" t="str">
        <f>'Приложение '!D82</f>
        <v>(подпис)</v>
      </c>
      <c r="AQ73" s="2063"/>
      <c r="AR73" s="2062"/>
      <c r="AS73" s="2062"/>
      <c r="AT73" s="2062"/>
      <c r="AU73" s="2063"/>
      <c r="AV73" s="153"/>
      <c r="AW73" s="153"/>
      <c r="AX73" s="153"/>
      <c r="AY73" s="153"/>
    </row>
    <row r="74" spans="1:51">
      <c r="B74" s="4052"/>
      <c r="C74" s="4052" t="s">
        <v>589</v>
      </c>
      <c r="D74" s="2068"/>
      <c r="E74" s="2068"/>
      <c r="F74" s="2068"/>
      <c r="G74" s="2068"/>
      <c r="H74" s="2068"/>
      <c r="I74" s="659"/>
      <c r="J74" s="659"/>
      <c r="K74" s="659"/>
      <c r="L74" s="659"/>
      <c r="M74" s="659"/>
      <c r="N74" s="659"/>
      <c r="O74" s="659"/>
      <c r="P74" s="659"/>
      <c r="Q74" s="2052"/>
      <c r="R74" s="2066"/>
      <c r="S74" s="800"/>
      <c r="T74" s="659"/>
      <c r="U74" s="2052"/>
      <c r="V74" s="154"/>
      <c r="X74" s="2052"/>
      <c r="AC74" s="2062"/>
      <c r="AD74" s="2062"/>
      <c r="AE74" s="2062"/>
      <c r="AF74" s="2063"/>
      <c r="AG74" s="2063"/>
      <c r="AH74" s="2062"/>
      <c r="AI74" s="2062"/>
      <c r="AJ74" s="2062"/>
      <c r="AK74" s="2062"/>
      <c r="AL74" s="2062"/>
      <c r="AM74" s="2062"/>
      <c r="AN74" s="2062"/>
      <c r="AO74" s="2064"/>
      <c r="AP74" s="2065"/>
      <c r="AQ74" s="2063"/>
      <c r="AR74" s="2062"/>
      <c r="AS74" s="2062"/>
      <c r="AT74" s="2062"/>
      <c r="AU74" s="2063"/>
      <c r="AV74" s="153"/>
      <c r="AW74" s="153"/>
      <c r="AX74" s="153"/>
      <c r="AY74" s="153"/>
    </row>
    <row r="75" spans="1:51">
      <c r="B75" s="3981"/>
      <c r="C75" s="3981" t="s">
        <v>102</v>
      </c>
      <c r="D75" s="659"/>
      <c r="E75" s="659"/>
      <c r="F75" s="659"/>
      <c r="G75" s="659"/>
      <c r="H75" s="659"/>
      <c r="I75" s="659"/>
      <c r="J75" s="659"/>
      <c r="K75" s="659"/>
      <c r="L75" s="659"/>
      <c r="M75" s="659"/>
      <c r="N75" s="659"/>
      <c r="O75" s="659"/>
      <c r="P75" s="659"/>
      <c r="Q75" s="159"/>
      <c r="R75" s="3555"/>
      <c r="S75" s="3556"/>
      <c r="T75" s="659"/>
      <c r="V75" s="154"/>
      <c r="X75" s="2052"/>
      <c r="AC75" s="2062"/>
      <c r="AD75" s="2062"/>
      <c r="AE75" s="2062"/>
      <c r="AF75" s="2063"/>
      <c r="AG75" s="2063"/>
      <c r="AH75" s="2062"/>
      <c r="AI75" s="2062"/>
      <c r="AJ75" s="2062"/>
      <c r="AK75" s="2062"/>
      <c r="AL75" s="2062"/>
      <c r="AM75" s="2062"/>
      <c r="AN75" s="2062"/>
      <c r="AO75" s="2064"/>
      <c r="AP75" s="2065"/>
      <c r="AQ75" s="2063"/>
      <c r="AR75" s="2062"/>
      <c r="AS75" s="2062"/>
      <c r="AT75" s="2062"/>
      <c r="AU75" s="2063"/>
      <c r="AV75" s="153"/>
      <c r="AW75" s="153"/>
      <c r="AX75" s="153"/>
      <c r="AY75" s="153"/>
    </row>
    <row r="76" spans="1:51" ht="46.5" customHeight="1">
      <c r="B76" s="4693"/>
      <c r="C76" s="5329" t="s">
        <v>778</v>
      </c>
      <c r="D76" s="5329"/>
      <c r="E76" s="5329"/>
      <c r="F76" s="5329"/>
      <c r="G76" s="5329"/>
      <c r="H76" s="5329"/>
      <c r="I76" s="5329"/>
      <c r="J76" s="5329"/>
      <c r="K76" s="5329"/>
      <c r="L76" s="5329"/>
      <c r="M76" s="5329"/>
      <c r="N76" s="5329"/>
      <c r="O76" s="5329"/>
      <c r="P76" s="5329"/>
      <c r="Q76" s="5329"/>
      <c r="R76" s="5329"/>
      <c r="S76" s="5329"/>
      <c r="T76" s="5329"/>
      <c r="U76" s="5329"/>
      <c r="V76" s="5329"/>
      <c r="W76" s="5329"/>
      <c r="X76" s="5329"/>
      <c r="Y76" s="5329"/>
      <c r="Z76" s="5329"/>
      <c r="AC76" s="2062"/>
      <c r="AD76" s="2062"/>
      <c r="AE76" s="2062"/>
      <c r="AF76" s="2062"/>
      <c r="AG76" s="2062"/>
      <c r="AH76" s="2062"/>
      <c r="AI76" s="2062"/>
      <c r="AJ76" s="2069"/>
      <c r="AK76" s="2069"/>
      <c r="AL76" s="2069"/>
      <c r="AM76" s="2062"/>
      <c r="AN76" s="2062"/>
      <c r="AO76" s="2064" t="str">
        <f>'Приложение '!C85</f>
        <v xml:space="preserve">Управител/Изп.директор: </v>
      </c>
      <c r="AP76" s="2065" t="str">
        <f>'Приложение '!D85</f>
        <v>.............................................</v>
      </c>
      <c r="AQ76" s="2064"/>
      <c r="AR76" s="2062"/>
      <c r="AS76" s="2069"/>
      <c r="AT76" s="2069"/>
      <c r="AU76" s="2070"/>
      <c r="AV76" s="153"/>
    </row>
    <row r="77" spans="1:51" ht="35.25" customHeight="1">
      <c r="B77" s="4693"/>
      <c r="C77" s="5329" t="s">
        <v>779</v>
      </c>
      <c r="D77" s="5329"/>
      <c r="E77" s="5329"/>
      <c r="F77" s="5329"/>
      <c r="G77" s="5329"/>
      <c r="H77" s="5329"/>
      <c r="I77" s="5329"/>
      <c r="J77" s="5329"/>
      <c r="K77" s="5329"/>
      <c r="L77" s="5329"/>
      <c r="M77" s="5329"/>
      <c r="N77" s="5329"/>
      <c r="O77" s="5329"/>
      <c r="P77" s="5329"/>
      <c r="Q77" s="5329"/>
      <c r="R77" s="5329"/>
      <c r="S77" s="5329"/>
      <c r="T77" s="5329"/>
      <c r="U77" s="5329"/>
      <c r="V77" s="5329"/>
      <c r="W77" s="5329"/>
      <c r="X77" s="5329"/>
      <c r="Y77" s="5329"/>
      <c r="Z77" s="5329"/>
      <c r="AC77" s="2062"/>
      <c r="AD77" s="2062"/>
      <c r="AE77" s="2062"/>
      <c r="AF77" s="2062"/>
      <c r="AG77" s="2062"/>
      <c r="AH77" s="2062"/>
      <c r="AI77" s="2062"/>
      <c r="AJ77" s="2062"/>
      <c r="AK77" s="2062"/>
      <c r="AL77" s="2062"/>
      <c r="AM77" s="2062"/>
      <c r="AN77" s="2062"/>
      <c r="AO77" s="2064"/>
      <c r="AP77" s="2067" t="str">
        <f>'Приложение '!D86</f>
        <v>(подпис и печат)</v>
      </c>
      <c r="AQ77" s="2064"/>
      <c r="AR77" s="2062"/>
      <c r="AS77" s="2062"/>
      <c r="AT77" s="2062"/>
      <c r="AU77" s="2063"/>
    </row>
    <row r="78" spans="1:51" ht="21.75" customHeight="1">
      <c r="B78" s="4693"/>
      <c r="C78" s="3981" t="s">
        <v>780</v>
      </c>
      <c r="D78" s="3981"/>
      <c r="E78" s="3981"/>
      <c r="F78" s="3981"/>
      <c r="G78" s="3981"/>
      <c r="H78" s="3981"/>
      <c r="I78" s="3981"/>
      <c r="J78" s="3981"/>
      <c r="K78" s="3981"/>
      <c r="L78" s="3981"/>
      <c r="M78" s="3981"/>
      <c r="N78" s="3981"/>
      <c r="O78" s="3981"/>
      <c r="P78" s="3981"/>
      <c r="Q78" s="3981"/>
      <c r="R78" s="3981"/>
      <c r="S78" s="3981"/>
      <c r="T78" s="3981"/>
      <c r="U78" s="3981"/>
      <c r="AC78" s="2062"/>
      <c r="AD78" s="2062"/>
      <c r="AE78" s="2062"/>
      <c r="AF78" s="2062"/>
      <c r="AG78" s="2062"/>
      <c r="AH78" s="2062"/>
      <c r="AI78" s="2062"/>
      <c r="AJ78" s="2062"/>
      <c r="AK78" s="2062"/>
      <c r="AL78" s="2062"/>
      <c r="AM78" s="2062"/>
      <c r="AN78" s="2062"/>
      <c r="AO78" s="2062"/>
      <c r="AP78" s="2062"/>
      <c r="AQ78" s="2062"/>
      <c r="AR78" s="2062"/>
      <c r="AS78" s="2062"/>
      <c r="AT78" s="2062"/>
      <c r="AU78" s="2063"/>
    </row>
    <row r="79" spans="1:51" ht="41.25" customHeight="1">
      <c r="B79" s="4693"/>
      <c r="C79" s="5329" t="s">
        <v>781</v>
      </c>
      <c r="D79" s="5329"/>
      <c r="E79" s="5329"/>
      <c r="F79" s="5329"/>
      <c r="G79" s="5329"/>
      <c r="H79" s="5329"/>
      <c r="I79" s="5329"/>
      <c r="J79" s="5329"/>
      <c r="K79" s="5329"/>
      <c r="L79" s="5329"/>
      <c r="M79" s="5329"/>
      <c r="N79" s="5329"/>
      <c r="O79" s="5329"/>
      <c r="P79" s="5329"/>
      <c r="Q79" s="5329"/>
      <c r="R79" s="5329"/>
      <c r="S79" s="5329"/>
      <c r="T79" s="5329"/>
      <c r="U79" s="5329"/>
      <c r="V79" s="5329"/>
      <c r="W79" s="5329"/>
      <c r="X79" s="5329"/>
      <c r="Y79" s="5329"/>
      <c r="Z79" s="5329"/>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90" zoomScaleNormal="85" zoomScaleSheetLayoutView="90" workbookViewId="0">
      <pane xSplit="2" ySplit="9" topLeftCell="C37" activePane="bottomRight" state="frozen"/>
      <selection pane="topRight"/>
      <selection pane="bottomLeft"/>
      <selection pane="bottomRight" activeCell="J69" sqref="J69:J70"/>
    </sheetView>
  </sheetViews>
  <sheetFormatPr defaultColWidth="9.140625" defaultRowHeight="12.75"/>
  <cols>
    <col min="1" max="1" width="4.5703125" style="152" customWidth="1"/>
    <col min="2" max="2" width="33.5703125" style="152" customWidth="1"/>
    <col min="3" max="3" width="10.42578125" style="151" customWidth="1"/>
    <col min="4" max="4" width="11.28515625" style="151" customWidth="1"/>
    <col min="5" max="5" width="11" style="151" customWidth="1"/>
    <col min="6" max="6" width="10.5703125" style="151" customWidth="1"/>
    <col min="7" max="7" width="10.42578125" style="151" customWidth="1"/>
    <col min="8" max="8" width="9.85546875" style="151" customWidth="1"/>
    <col min="9" max="9" width="9"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19"/>
      <c r="B1" s="19"/>
      <c r="C1" s="61"/>
      <c r="D1" s="61"/>
      <c r="E1" s="61"/>
      <c r="F1" s="61"/>
      <c r="G1" s="61"/>
      <c r="H1" s="61"/>
      <c r="I1" s="61"/>
      <c r="J1" s="61"/>
      <c r="K1" s="61"/>
      <c r="L1" s="61"/>
      <c r="M1" s="61"/>
      <c r="N1" s="61"/>
      <c r="O1" s="61"/>
      <c r="P1" s="61"/>
      <c r="Q1" s="61"/>
      <c r="R1" s="61"/>
      <c r="S1" s="2073" t="s">
        <v>782</v>
      </c>
      <c r="T1" s="152"/>
      <c r="U1" s="61"/>
    </row>
    <row r="2" spans="1:103" s="153" customFormat="1" ht="18.75" customHeight="1">
      <c r="A2" s="5361" t="s">
        <v>783</v>
      </c>
      <c r="B2" s="5361"/>
      <c r="C2" s="5361"/>
      <c r="D2" s="5361"/>
      <c r="E2" s="5361"/>
      <c r="F2" s="5361"/>
      <c r="G2" s="5361"/>
      <c r="H2" s="5361"/>
      <c r="I2" s="5361"/>
      <c r="J2" s="5361"/>
      <c r="K2" s="5361"/>
      <c r="L2" s="5361"/>
      <c r="M2" s="5361"/>
      <c r="N2" s="5361"/>
      <c r="O2" s="5361"/>
      <c r="P2" s="5361"/>
      <c r="Q2" s="5361"/>
      <c r="R2" s="5361"/>
      <c r="S2" s="5361"/>
      <c r="T2" s="5361"/>
      <c r="U2" s="5361"/>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5361" t="s">
        <v>784</v>
      </c>
      <c r="B3" s="5361"/>
      <c r="C3" s="5361"/>
      <c r="D3" s="5361"/>
      <c r="E3" s="5361"/>
      <c r="F3" s="5361"/>
      <c r="G3" s="5361"/>
      <c r="H3" s="5361"/>
      <c r="I3" s="5361"/>
      <c r="J3" s="5361"/>
      <c r="K3" s="5361"/>
      <c r="L3" s="5361"/>
      <c r="M3" s="5361"/>
      <c r="N3" s="5361"/>
      <c r="O3" s="5361"/>
      <c r="P3" s="5361"/>
      <c r="Q3" s="5361"/>
      <c r="R3" s="5361"/>
      <c r="S3" s="5361"/>
      <c r="T3" s="5361"/>
      <c r="U3" s="5361"/>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310" t="str">
        <f>'1. Обща информация'!A4</f>
        <v>на "Водоснабдяване и канализация" ООД, гр. Монтана</v>
      </c>
      <c r="B4" s="5310"/>
      <c r="C4" s="5310"/>
      <c r="D4" s="5310"/>
      <c r="E4" s="5310"/>
      <c r="F4" s="5310"/>
      <c r="G4" s="5310"/>
      <c r="H4" s="5310"/>
      <c r="I4" s="5310"/>
      <c r="J4" s="5310"/>
      <c r="K4" s="5310"/>
      <c r="L4" s="5310"/>
      <c r="M4" s="5310"/>
      <c r="N4" s="5310"/>
      <c r="O4" s="5310"/>
      <c r="P4" s="5310"/>
      <c r="Q4" s="5310"/>
      <c r="R4" s="5310"/>
      <c r="S4" s="5310"/>
      <c r="T4" s="5310"/>
      <c r="U4" s="5310"/>
      <c r="V4" s="154"/>
      <c r="W4" s="154"/>
      <c r="X4" s="154"/>
      <c r="Y4" s="154"/>
      <c r="Z4" s="154"/>
    </row>
    <row r="5" spans="1:103" s="153" customFormat="1" ht="17.25" customHeight="1">
      <c r="A5" s="5362" t="str">
        <f>'Приложение '!A4</f>
        <v>ЕИК по БУЛСТАТ: 821152916</v>
      </c>
      <c r="B5" s="5362"/>
      <c r="C5" s="5362"/>
      <c r="D5" s="5362"/>
      <c r="E5" s="5362"/>
      <c r="F5" s="5362"/>
      <c r="G5" s="5362"/>
      <c r="H5" s="5362"/>
      <c r="I5" s="5362"/>
      <c r="J5" s="5362"/>
      <c r="K5" s="5362"/>
      <c r="L5" s="5362"/>
      <c r="M5" s="5362"/>
      <c r="N5" s="5362"/>
      <c r="O5" s="5362"/>
      <c r="P5" s="5362"/>
      <c r="Q5" s="5362"/>
      <c r="R5" s="5362"/>
      <c r="S5" s="5362"/>
      <c r="T5" s="5362"/>
      <c r="U5" s="5362"/>
      <c r="V5" s="154"/>
      <c r="W5" s="154"/>
      <c r="X5" s="154"/>
      <c r="Y5" s="154"/>
      <c r="Z5" s="154"/>
    </row>
    <row r="6" spans="1:103" s="153" customFormat="1" ht="6" customHeight="1" thickBot="1">
      <c r="A6" s="155"/>
      <c r="B6" s="155"/>
      <c r="C6" s="156"/>
      <c r="D6" s="156"/>
      <c r="E6" s="156"/>
      <c r="F6" s="156"/>
      <c r="G6" s="156"/>
      <c r="H6" s="156"/>
      <c r="I6" s="156"/>
      <c r="J6" s="156"/>
      <c r="K6" s="156"/>
      <c r="L6" s="156"/>
      <c r="M6" s="156"/>
      <c r="N6" s="61"/>
      <c r="O6" s="61"/>
      <c r="P6" s="61"/>
      <c r="Q6" s="61"/>
      <c r="R6" s="61"/>
      <c r="S6" s="5367"/>
      <c r="T6" s="5367"/>
      <c r="U6" s="2074"/>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348" t="s">
        <v>1</v>
      </c>
      <c r="B7" s="5345" t="s">
        <v>785</v>
      </c>
      <c r="C7" s="5345" t="s">
        <v>703</v>
      </c>
      <c r="D7" s="5345"/>
      <c r="E7" s="5345"/>
      <c r="F7" s="5345"/>
      <c r="G7" s="5345"/>
      <c r="H7" s="5345"/>
      <c r="I7" s="5345"/>
      <c r="J7" s="5345"/>
      <c r="K7" s="5345"/>
      <c r="L7" s="5345"/>
      <c r="M7" s="5345"/>
      <c r="N7" s="5345"/>
      <c r="O7" s="5345"/>
      <c r="P7" s="5345"/>
      <c r="Q7" s="5345"/>
      <c r="R7" s="5345"/>
      <c r="S7" s="5345"/>
      <c r="T7" s="5345"/>
      <c r="U7" s="5352"/>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349"/>
      <c r="B8" s="5346"/>
      <c r="C8" s="5351" t="s">
        <v>333</v>
      </c>
      <c r="D8" s="5351"/>
      <c r="E8" s="5351"/>
      <c r="F8" s="5351"/>
      <c r="G8" s="5351"/>
      <c r="H8" s="5351"/>
      <c r="I8" s="5351" t="s">
        <v>786</v>
      </c>
      <c r="J8" s="5351"/>
      <c r="K8" s="5351"/>
      <c r="L8" s="5351"/>
      <c r="M8" s="5351"/>
      <c r="N8" s="5351"/>
      <c r="O8" s="5351" t="s">
        <v>787</v>
      </c>
      <c r="P8" s="5351"/>
      <c r="Q8" s="5351"/>
      <c r="R8" s="5351"/>
      <c r="S8" s="5351"/>
      <c r="T8" s="5351"/>
      <c r="U8" s="5363" t="s">
        <v>788</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350"/>
      <c r="B9" s="5347"/>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368"/>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19" customFormat="1" ht="22.5" customHeight="1">
      <c r="A10" s="4084">
        <v>1</v>
      </c>
      <c r="B10" s="4085" t="s">
        <v>789</v>
      </c>
      <c r="C10" s="4090">
        <v>3353135</v>
      </c>
      <c r="D10" s="4090">
        <v>3183533</v>
      </c>
      <c r="E10" s="4090">
        <v>3109492</v>
      </c>
      <c r="F10" s="4090">
        <f>3054546</f>
        <v>3054546</v>
      </c>
      <c r="G10" s="4090">
        <v>2942532</v>
      </c>
      <c r="H10" s="4090">
        <v>2833420</v>
      </c>
      <c r="I10" s="4638">
        <f>543.30372+C10*(190*0+U10-162.029)/1000000</f>
        <v>788.35417893500005</v>
      </c>
      <c r="J10" s="4092">
        <f t="shared" ref="J10:N12" si="1">IF($I10=0,+D10*$U10/1000000,+D10*$I10/$C10)</f>
        <v>748.47912306765977</v>
      </c>
      <c r="K10" s="4092">
        <f t="shared" si="1"/>
        <v>731.0713742706306</v>
      </c>
      <c r="L10" s="4092">
        <f t="shared" si="1"/>
        <v>718.15304300279854</v>
      </c>
      <c r="M10" s="4092">
        <f t="shared" si="1"/>
        <v>691.81747792736155</v>
      </c>
      <c r="N10" s="4092">
        <f t="shared" si="1"/>
        <v>666.16420086814526</v>
      </c>
      <c r="O10" s="4087">
        <f>ROUND((IFERROR((I10*1000)/(C10/1000),0)),3)</f>
        <v>235.11</v>
      </c>
      <c r="P10" s="4087">
        <f t="shared" ref="O10:T12" si="2">ROUND((IFERROR((J10*1000)/(D10/1000),0)),3)</f>
        <v>235.11</v>
      </c>
      <c r="Q10" s="4087">
        <f t="shared" si="2"/>
        <v>235.11</v>
      </c>
      <c r="R10" s="4087">
        <f t="shared" si="2"/>
        <v>235.11</v>
      </c>
      <c r="S10" s="4087">
        <f t="shared" si="2"/>
        <v>235.11</v>
      </c>
      <c r="T10" s="4087">
        <f t="shared" si="2"/>
        <v>235.11</v>
      </c>
      <c r="U10" s="4653">
        <f>Лист3!D3</f>
        <v>235.11</v>
      </c>
      <c r="V10" s="61"/>
      <c r="W10" s="61"/>
      <c r="X10" s="61"/>
      <c r="Y10" s="61"/>
      <c r="Z10" s="61"/>
    </row>
    <row r="11" spans="1:103" s="19" customFormat="1" ht="24">
      <c r="A11" s="3424">
        <v>2</v>
      </c>
      <c r="B11" s="103" t="s">
        <v>790</v>
      </c>
      <c r="C11" s="642">
        <v>6916852</v>
      </c>
      <c r="D11" s="642">
        <f>6566996-250000</f>
        <v>6316996</v>
      </c>
      <c r="E11" s="642">
        <f>6414265-250000</f>
        <v>6164265</v>
      </c>
      <c r="F11" s="642">
        <f>6300923-250000</f>
        <v>6050923</v>
      </c>
      <c r="G11" s="642">
        <f>6069860-250000+('4.1. Фактурирани количества'!J24-9000)*0.5</f>
        <v>5819860</v>
      </c>
      <c r="H11" s="642">
        <f>5844782-250000+('4.1. Фактурирани количества'!K24-8400)*0.5</f>
        <v>5645874.4000000004</v>
      </c>
      <c r="I11" s="4637">
        <f>1120.72773+C11*(190*0+U10-162.029)/1000000</f>
        <v>1626.2181910120003</v>
      </c>
      <c r="J11" s="2075">
        <f t="shared" si="1"/>
        <v>1485.1862968515218</v>
      </c>
      <c r="K11" s="2075">
        <f t="shared" si="1"/>
        <v>1449.2777750945934</v>
      </c>
      <c r="L11" s="2075">
        <f t="shared" si="1"/>
        <v>1422.6299847116729</v>
      </c>
      <c r="M11" s="2075">
        <f t="shared" si="1"/>
        <v>1368.3048590808507</v>
      </c>
      <c r="N11" s="2075">
        <f t="shared" si="1"/>
        <v>1327.3991771761148</v>
      </c>
      <c r="O11" s="319">
        <f t="shared" si="2"/>
        <v>235.11</v>
      </c>
      <c r="P11" s="319">
        <f t="shared" si="2"/>
        <v>235.11</v>
      </c>
      <c r="Q11" s="319">
        <f t="shared" si="2"/>
        <v>235.11</v>
      </c>
      <c r="R11" s="319">
        <f t="shared" si="2"/>
        <v>235.11</v>
      </c>
      <c r="S11" s="319">
        <f t="shared" si="2"/>
        <v>235.11</v>
      </c>
      <c r="T11" s="319">
        <f t="shared" si="2"/>
        <v>235.11</v>
      </c>
      <c r="U11" s="4653">
        <f>U10</f>
        <v>235.11</v>
      </c>
      <c r="V11" s="62"/>
      <c r="W11" s="61"/>
      <c r="X11" s="61"/>
      <c r="Y11" s="61"/>
      <c r="Z11" s="62"/>
    </row>
    <row r="12" spans="1:103" s="19" customFormat="1" ht="24">
      <c r="A12" s="3424">
        <v>3</v>
      </c>
      <c r="B12" s="103" t="s">
        <v>791</v>
      </c>
      <c r="C12" s="642"/>
      <c r="D12" s="642"/>
      <c r="E12" s="642"/>
      <c r="F12" s="642"/>
      <c r="G12" s="642"/>
      <c r="H12" s="642"/>
      <c r="I12" s="642"/>
      <c r="J12" s="2075">
        <f t="shared" si="1"/>
        <v>0</v>
      </c>
      <c r="K12" s="2075">
        <f t="shared" si="1"/>
        <v>0</v>
      </c>
      <c r="L12" s="2075">
        <f t="shared" si="1"/>
        <v>0</v>
      </c>
      <c r="M12" s="2075">
        <f t="shared" si="1"/>
        <v>0</v>
      </c>
      <c r="N12" s="2075">
        <f t="shared" si="1"/>
        <v>0</v>
      </c>
      <c r="O12" s="319">
        <f t="shared" si="2"/>
        <v>0</v>
      </c>
      <c r="P12" s="319">
        <f t="shared" si="2"/>
        <v>0</v>
      </c>
      <c r="Q12" s="319">
        <f t="shared" si="2"/>
        <v>0</v>
      </c>
      <c r="R12" s="319">
        <f t="shared" si="2"/>
        <v>0</v>
      </c>
      <c r="S12" s="319">
        <f t="shared" si="2"/>
        <v>0</v>
      </c>
      <c r="T12" s="319">
        <f t="shared" si="2"/>
        <v>0</v>
      </c>
      <c r="U12" s="4653">
        <f>U11</f>
        <v>235.11</v>
      </c>
      <c r="V12" s="62"/>
      <c r="W12" s="62"/>
      <c r="X12" s="62"/>
      <c r="Y12" s="62"/>
      <c r="Z12" s="62"/>
    </row>
    <row r="13" spans="1:103" s="19" customFormat="1" ht="24" customHeight="1">
      <c r="A13" s="3424">
        <v>4</v>
      </c>
      <c r="B13" s="664" t="s">
        <v>792</v>
      </c>
      <c r="C13" s="642"/>
      <c r="D13" s="642">
        <v>250000</v>
      </c>
      <c r="E13" s="642">
        <v>250000</v>
      </c>
      <c r="F13" s="642">
        <f>250000</f>
        <v>250000</v>
      </c>
      <c r="G13" s="642">
        <f>F13</f>
        <v>250000</v>
      </c>
      <c r="H13" s="642">
        <f>F13</f>
        <v>250000</v>
      </c>
      <c r="I13" s="2075">
        <f>(C13*O13)/1000000</f>
        <v>0</v>
      </c>
      <c r="J13" s="4650">
        <f>(D13*P13)/1000000</f>
        <v>30.422499999999999</v>
      </c>
      <c r="K13" s="4650">
        <f t="shared" ref="K13:N13" si="3">(E13*Q13)/1000000</f>
        <v>30.422499999999999</v>
      </c>
      <c r="L13" s="4650">
        <f t="shared" si="3"/>
        <v>30.422499999999999</v>
      </c>
      <c r="M13" s="4650">
        <f t="shared" si="3"/>
        <v>30.422499999999999</v>
      </c>
      <c r="N13" s="4650">
        <f t="shared" si="3"/>
        <v>30.422499999999999</v>
      </c>
      <c r="O13" s="319">
        <f>ROUND($C$86,3)</f>
        <v>121.69</v>
      </c>
      <c r="P13" s="319">
        <f t="shared" ref="P13:T13" si="4">ROUND($C$86,3)</f>
        <v>121.69</v>
      </c>
      <c r="Q13" s="319">
        <f t="shared" si="4"/>
        <v>121.69</v>
      </c>
      <c r="R13" s="319">
        <f t="shared" si="4"/>
        <v>121.69</v>
      </c>
      <c r="S13" s="319">
        <f t="shared" si="4"/>
        <v>121.69</v>
      </c>
      <c r="T13" s="319">
        <f t="shared" si="4"/>
        <v>121.69</v>
      </c>
      <c r="U13" s="2144"/>
      <c r="V13" s="62"/>
      <c r="W13" s="62"/>
      <c r="X13" s="62"/>
      <c r="Y13" s="62"/>
      <c r="Z13" s="62"/>
    </row>
    <row r="14" spans="1:103" s="19" customFormat="1" ht="26.25" customHeight="1">
      <c r="A14" s="4054">
        <v>5</v>
      </c>
      <c r="B14" s="326" t="s">
        <v>793</v>
      </c>
      <c r="C14" s="644">
        <f>C10+C11+C12+C13</f>
        <v>10269987</v>
      </c>
      <c r="D14" s="644">
        <f t="shared" ref="D14:H14" si="5">D10+D11+D12+D13</f>
        <v>9750529</v>
      </c>
      <c r="E14" s="644">
        <f>E10+E11+E12+E13</f>
        <v>9523757</v>
      </c>
      <c r="F14" s="644">
        <f t="shared" si="5"/>
        <v>9355469</v>
      </c>
      <c r="G14" s="644">
        <f t="shared" si="5"/>
        <v>9012392</v>
      </c>
      <c r="H14" s="644">
        <f t="shared" si="5"/>
        <v>8729294.4000000004</v>
      </c>
      <c r="I14" s="4560">
        <f>I10+I11+I12+I13</f>
        <v>2414.5723699470004</v>
      </c>
      <c r="J14" s="644">
        <f t="shared" ref="J14:N14" si="6">J10+J11+J12+J13</f>
        <v>2264.0879199191818</v>
      </c>
      <c r="K14" s="644">
        <f t="shared" si="6"/>
        <v>2210.7716493652242</v>
      </c>
      <c r="L14" s="644">
        <f t="shared" si="6"/>
        <v>2171.2055277144714</v>
      </c>
      <c r="M14" s="644">
        <f t="shared" si="6"/>
        <v>2090.5448370082127</v>
      </c>
      <c r="N14" s="644">
        <f t="shared" si="6"/>
        <v>2023.9858780442598</v>
      </c>
      <c r="O14" s="320">
        <f t="shared" ref="O14:T14" si="7">IFERROR((I14*1000)/(C14/1000),0)</f>
        <v>235.10958387259893</v>
      </c>
      <c r="P14" s="320">
        <f t="shared" si="7"/>
        <v>232.20154721032895</v>
      </c>
      <c r="Q14" s="320">
        <f t="shared" si="7"/>
        <v>232.13230339300179</v>
      </c>
      <c r="R14" s="320">
        <f t="shared" si="7"/>
        <v>232.07874749138409</v>
      </c>
      <c r="S14" s="320">
        <f t="shared" si="7"/>
        <v>231.96337187821089</v>
      </c>
      <c r="T14" s="320">
        <f t="shared" si="7"/>
        <v>231.86133784699248</v>
      </c>
      <c r="U14" s="2144"/>
      <c r="V14" s="62"/>
      <c r="W14" s="62"/>
      <c r="X14" s="62"/>
      <c r="Y14" s="62"/>
      <c r="Z14" s="62"/>
    </row>
    <row r="15" spans="1:103" ht="22.5" customHeight="1">
      <c r="A15" s="4055">
        <v>6</v>
      </c>
      <c r="B15" s="103" t="s">
        <v>794</v>
      </c>
      <c r="C15" s="645"/>
      <c r="D15" s="646">
        <f>D14-C14</f>
        <v>-519458</v>
      </c>
      <c r="E15" s="646">
        <f>E14-D14</f>
        <v>-226772</v>
      </c>
      <c r="F15" s="646">
        <f t="shared" ref="F15:H15" si="8">F14-E14</f>
        <v>-168288</v>
      </c>
      <c r="G15" s="646">
        <f t="shared" si="8"/>
        <v>-343077</v>
      </c>
      <c r="H15" s="646">
        <f t="shared" si="8"/>
        <v>-283097.59999999963</v>
      </c>
      <c r="I15" s="645"/>
      <c r="J15" s="646">
        <f>J14-I14</f>
        <v>-150.48445002781864</v>
      </c>
      <c r="K15" s="646">
        <f t="shared" ref="K15:N15" si="9">K14-J14</f>
        <v>-53.316270553957565</v>
      </c>
      <c r="L15" s="646">
        <f t="shared" si="9"/>
        <v>-39.566121650752848</v>
      </c>
      <c r="M15" s="646">
        <f t="shared" si="9"/>
        <v>-80.66069070625872</v>
      </c>
      <c r="N15" s="646">
        <f t="shared" si="9"/>
        <v>-66.558958963952819</v>
      </c>
      <c r="O15" s="321"/>
      <c r="P15" s="322">
        <f>P14-O14</f>
        <v>-2.9080366622699785</v>
      </c>
      <c r="Q15" s="322">
        <f t="shared" ref="Q15:T15" si="10">Q14-P14</f>
        <v>-6.924381732716256E-2</v>
      </c>
      <c r="R15" s="322">
        <f t="shared" si="10"/>
        <v>-5.3555901617698964E-2</v>
      </c>
      <c r="S15" s="322">
        <f t="shared" si="10"/>
        <v>-0.11537561317319955</v>
      </c>
      <c r="T15" s="322">
        <f t="shared" si="10"/>
        <v>-0.10203403121840893</v>
      </c>
      <c r="U15" s="4056"/>
    </row>
    <row r="16" spans="1:103" ht="22.5" customHeight="1">
      <c r="A16" s="4057">
        <v>7</v>
      </c>
      <c r="B16" s="325" t="s">
        <v>795</v>
      </c>
      <c r="C16" s="323">
        <f>IFERROR(C14/'4. Отчет и прогн. потребление'!D9,0)</f>
        <v>0.53104680690797046</v>
      </c>
      <c r="D16" s="323">
        <f>IFERROR(D14/'4. Отчет и прогн. потребление'!E9,0)</f>
        <v>0.52900002555338399</v>
      </c>
      <c r="E16" s="323">
        <f>IFERROR(E14/'4. Отчет и прогн. потребление'!F9,0)</f>
        <v>0.52672827030057245</v>
      </c>
      <c r="F16" s="323">
        <f>IFERROR(F14/'4. Отчет и прогн. потребление'!G9,0)</f>
        <v>0.5257251004095842</v>
      </c>
      <c r="G16" s="323">
        <f>IFERROR(G14/'4. Отчет и прогн. потребление'!H9,0)</f>
        <v>0.52469673038846421</v>
      </c>
      <c r="H16" s="323">
        <f>IFERROR(H14/'4. Отчет и прогн. потребление'!I9,0)</f>
        <v>0.51938435301193353</v>
      </c>
      <c r="I16" s="321"/>
      <c r="J16" s="321"/>
      <c r="K16" s="321"/>
      <c r="L16" s="321"/>
      <c r="M16" s="321"/>
      <c r="N16" s="321"/>
      <c r="O16" s="321"/>
      <c r="P16" s="321"/>
      <c r="Q16" s="321"/>
      <c r="R16" s="321"/>
      <c r="S16" s="321"/>
      <c r="T16" s="321"/>
      <c r="U16" s="4056"/>
    </row>
    <row r="17" spans="1:26" ht="26.25" thickBot="1">
      <c r="A17" s="4058">
        <v>8</v>
      </c>
      <c r="B17" s="4059" t="s">
        <v>796</v>
      </c>
      <c r="C17" s="4060">
        <f>IFERROR(C14/'4. Отчет и прогн. потребление'!D20,0)</f>
        <v>2.3803732300152696</v>
      </c>
      <c r="D17" s="4060">
        <f>IFERROR(D14/'4. Отчет и прогн. потребление'!E20,0)</f>
        <v>2.2741382008601141</v>
      </c>
      <c r="E17" s="4060">
        <f>IFERROR(E14/'4. Отчет и прогн. потребление'!F20,0)</f>
        <v>2.2461639112175278</v>
      </c>
      <c r="F17" s="4060">
        <f>IFERROR(F14/'4. Отчет и прогн. потребление'!G20,0)</f>
        <v>2.2279885361882692</v>
      </c>
      <c r="G17" s="4060">
        <f>IFERROR(G14/'4. Отчет и прогн. потребление'!H20,0)</f>
        <v>2.1694426039658374</v>
      </c>
      <c r="H17" s="4060">
        <f>IFERROR(H14/'4. Отчет и прогн. потребление'!I20,0)</f>
        <v>2.0732968200627351</v>
      </c>
      <c r="I17" s="444"/>
      <c r="J17" s="444"/>
      <c r="K17" s="444"/>
      <c r="L17" s="444"/>
      <c r="M17" s="444"/>
      <c r="N17" s="444"/>
      <c r="O17" s="444"/>
      <c r="P17" s="444"/>
      <c r="Q17" s="444"/>
      <c r="R17" s="444"/>
      <c r="S17" s="444"/>
      <c r="T17" s="444"/>
      <c r="U17" s="445"/>
    </row>
    <row r="18" spans="1:26" s="153" customFormat="1" ht="18.75" customHeight="1" thickBot="1">
      <c r="B18" s="69"/>
      <c r="C18" s="324"/>
      <c r="D18" s="154"/>
      <c r="E18" s="154"/>
      <c r="F18" s="154"/>
      <c r="G18" s="154"/>
      <c r="H18" s="154"/>
      <c r="I18" s="324"/>
      <c r="J18" s="154"/>
      <c r="K18" s="154"/>
      <c r="L18" s="154"/>
      <c r="M18" s="154"/>
      <c r="N18" s="154"/>
      <c r="O18" s="324"/>
      <c r="P18" s="154"/>
      <c r="Q18" s="154"/>
      <c r="R18" s="154"/>
      <c r="S18" s="154"/>
      <c r="T18" s="154"/>
      <c r="U18" s="154"/>
      <c r="V18" s="154"/>
      <c r="W18" s="154"/>
      <c r="X18" s="154"/>
      <c r="Y18" s="154"/>
      <c r="Z18" s="154"/>
    </row>
    <row r="19" spans="1:26" ht="24" customHeight="1">
      <c r="A19" s="5348" t="s">
        <v>1</v>
      </c>
      <c r="B19" s="5345" t="s">
        <v>785</v>
      </c>
      <c r="C19" s="5345" t="s">
        <v>704</v>
      </c>
      <c r="D19" s="5345"/>
      <c r="E19" s="5345"/>
      <c r="F19" s="5345"/>
      <c r="G19" s="5345"/>
      <c r="H19" s="5345"/>
      <c r="I19" s="5345"/>
      <c r="J19" s="5345"/>
      <c r="K19" s="5345"/>
      <c r="L19" s="5345"/>
      <c r="M19" s="5345"/>
      <c r="N19" s="5345"/>
      <c r="O19" s="5345"/>
      <c r="P19" s="5345"/>
      <c r="Q19" s="5345"/>
      <c r="R19" s="5345"/>
      <c r="S19" s="5345"/>
      <c r="T19" s="5345"/>
      <c r="U19" s="5352"/>
    </row>
    <row r="20" spans="1:26" ht="24" customHeight="1">
      <c r="A20" s="5349"/>
      <c r="B20" s="5346"/>
      <c r="C20" s="5351" t="s">
        <v>333</v>
      </c>
      <c r="D20" s="5351"/>
      <c r="E20" s="5351"/>
      <c r="F20" s="5351"/>
      <c r="G20" s="5351"/>
      <c r="H20" s="5351"/>
      <c r="I20" s="5351" t="s">
        <v>786</v>
      </c>
      <c r="J20" s="5351"/>
      <c r="K20" s="5351"/>
      <c r="L20" s="5351"/>
      <c r="M20" s="5351"/>
      <c r="N20" s="5351"/>
      <c r="O20" s="5351" t="s">
        <v>787</v>
      </c>
      <c r="P20" s="5351"/>
      <c r="Q20" s="5351"/>
      <c r="R20" s="5351"/>
      <c r="S20" s="5351"/>
      <c r="T20" s="5351"/>
      <c r="U20" s="5363" t="s">
        <v>797</v>
      </c>
    </row>
    <row r="21" spans="1:26" ht="24" customHeight="1" thickBot="1">
      <c r="A21" s="5350"/>
      <c r="B21" s="5347"/>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368"/>
    </row>
    <row r="22" spans="1:26" ht="23.25" customHeight="1">
      <c r="A22" s="4084">
        <v>1</v>
      </c>
      <c r="B22" s="4085" t="s">
        <v>789</v>
      </c>
      <c r="C22" s="4090"/>
      <c r="D22" s="4091"/>
      <c r="E22" s="4091"/>
      <c r="F22" s="4091"/>
      <c r="G22" s="4091"/>
      <c r="H22" s="4091"/>
      <c r="I22" s="4090"/>
      <c r="J22" s="4092">
        <f t="shared" ref="J22:N24" si="12">IF($I22=0,+D22*$U22/1000000,+D22*$I22/$C22)</f>
        <v>0</v>
      </c>
      <c r="K22" s="4092">
        <f t="shared" si="12"/>
        <v>0</v>
      </c>
      <c r="L22" s="4092">
        <f t="shared" si="12"/>
        <v>0</v>
      </c>
      <c r="M22" s="4092">
        <f t="shared" si="12"/>
        <v>0</v>
      </c>
      <c r="N22" s="4092">
        <f t="shared" si="12"/>
        <v>0</v>
      </c>
      <c r="O22" s="4087">
        <f t="shared" ref="O22:T24" si="13">ROUND((IFERROR((I22*1000)/(C22/1000),0)),3)</f>
        <v>0</v>
      </c>
      <c r="P22" s="4087">
        <f t="shared" si="13"/>
        <v>0</v>
      </c>
      <c r="Q22" s="4087">
        <f t="shared" si="13"/>
        <v>0</v>
      </c>
      <c r="R22" s="4087">
        <f t="shared" si="13"/>
        <v>0</v>
      </c>
      <c r="S22" s="4087">
        <f t="shared" si="13"/>
        <v>0</v>
      </c>
      <c r="T22" s="4087">
        <f t="shared" si="13"/>
        <v>0</v>
      </c>
      <c r="U22" s="4651">
        <f>U12</f>
        <v>235.11</v>
      </c>
    </row>
    <row r="23" spans="1:26" ht="24">
      <c r="A23" s="3424">
        <v>2</v>
      </c>
      <c r="B23" s="103" t="s">
        <v>790</v>
      </c>
      <c r="C23" s="642">
        <v>16701</v>
      </c>
      <c r="D23" s="642">
        <v>16701</v>
      </c>
      <c r="E23" s="642">
        <v>16701</v>
      </c>
      <c r="F23" s="642">
        <v>16701</v>
      </c>
      <c r="G23" s="642">
        <v>16701</v>
      </c>
      <c r="H23" s="642">
        <v>16701</v>
      </c>
      <c r="I23" s="4491">
        <f>3.41825*0+C23*U23/1000/1000</f>
        <v>3.9265721100000004</v>
      </c>
      <c r="J23" s="2077">
        <f t="shared" si="12"/>
        <v>3.9265721100000004</v>
      </c>
      <c r="K23" s="2077">
        <f t="shared" si="12"/>
        <v>3.9265721100000004</v>
      </c>
      <c r="L23" s="2077">
        <f t="shared" si="12"/>
        <v>3.9265721100000004</v>
      </c>
      <c r="M23" s="2077">
        <f t="shared" si="12"/>
        <v>3.9265721100000004</v>
      </c>
      <c r="N23" s="2077">
        <f t="shared" si="12"/>
        <v>3.9265721100000004</v>
      </c>
      <c r="O23" s="319">
        <f t="shared" si="13"/>
        <v>235.11</v>
      </c>
      <c r="P23" s="319">
        <f t="shared" si="13"/>
        <v>235.11</v>
      </c>
      <c r="Q23" s="319">
        <f t="shared" si="13"/>
        <v>235.11</v>
      </c>
      <c r="R23" s="319">
        <f t="shared" si="13"/>
        <v>235.11</v>
      </c>
      <c r="S23" s="319">
        <f t="shared" si="13"/>
        <v>235.11</v>
      </c>
      <c r="T23" s="319">
        <f t="shared" si="13"/>
        <v>235.11</v>
      </c>
      <c r="U23" s="4654">
        <f>U22</f>
        <v>235.11</v>
      </c>
    </row>
    <row r="24" spans="1:26" ht="24">
      <c r="A24" s="3424">
        <v>3</v>
      </c>
      <c r="B24" s="103" t="s">
        <v>791</v>
      </c>
      <c r="C24" s="642"/>
      <c r="D24" s="643"/>
      <c r="E24" s="642"/>
      <c r="F24" s="643"/>
      <c r="G24" s="643"/>
      <c r="H24" s="642"/>
      <c r="I24" s="642"/>
      <c r="J24" s="2075">
        <f t="shared" si="12"/>
        <v>0</v>
      </c>
      <c r="K24" s="2077">
        <f t="shared" si="12"/>
        <v>0</v>
      </c>
      <c r="L24" s="2075">
        <f t="shared" si="12"/>
        <v>0</v>
      </c>
      <c r="M24" s="2075">
        <f t="shared" si="12"/>
        <v>0</v>
      </c>
      <c r="N24" s="2077">
        <f t="shared" si="12"/>
        <v>0</v>
      </c>
      <c r="O24" s="319">
        <f t="shared" si="13"/>
        <v>0</v>
      </c>
      <c r="P24" s="319">
        <f t="shared" si="13"/>
        <v>0</v>
      </c>
      <c r="Q24" s="319">
        <f t="shared" si="13"/>
        <v>0</v>
      </c>
      <c r="R24" s="319">
        <f t="shared" si="13"/>
        <v>0</v>
      </c>
      <c r="S24" s="319">
        <f t="shared" si="13"/>
        <v>0</v>
      </c>
      <c r="T24" s="319">
        <f t="shared" si="13"/>
        <v>0</v>
      </c>
      <c r="U24" s="4654">
        <f>U23</f>
        <v>235.11</v>
      </c>
    </row>
    <row r="25" spans="1:26" ht="24" customHeight="1">
      <c r="A25" s="3424">
        <v>4</v>
      </c>
      <c r="B25" s="664" t="s">
        <v>792</v>
      </c>
      <c r="C25" s="642"/>
      <c r="D25" s="643"/>
      <c r="E25" s="642"/>
      <c r="F25" s="643"/>
      <c r="G25" s="643"/>
      <c r="H25" s="642"/>
      <c r="I25" s="2075">
        <f>(C25*O25)/1000000</f>
        <v>0</v>
      </c>
      <c r="J25" s="2075">
        <f>(D25*P25)/1000000</f>
        <v>0</v>
      </c>
      <c r="K25" s="2077">
        <f t="shared" ref="K25" si="14">(E25*Q25)/1000000</f>
        <v>0</v>
      </c>
      <c r="L25" s="2075">
        <f t="shared" ref="L25" si="15">(F25*R25)/1000000</f>
        <v>0</v>
      </c>
      <c r="M25" s="2075">
        <f t="shared" ref="M25" si="16">(G25*S25)/1000000</f>
        <v>0</v>
      </c>
      <c r="N25" s="2077">
        <f t="shared" ref="N25" si="17">(H25*T25)/1000000</f>
        <v>0</v>
      </c>
      <c r="O25" s="319">
        <f>ROUND($E$86,3)</f>
        <v>0</v>
      </c>
      <c r="P25" s="319">
        <f t="shared" ref="P25:T25" si="18">ROUND($E$86,3)</f>
        <v>0</v>
      </c>
      <c r="Q25" s="319">
        <f t="shared" si="18"/>
        <v>0</v>
      </c>
      <c r="R25" s="319">
        <f t="shared" si="18"/>
        <v>0</v>
      </c>
      <c r="S25" s="319">
        <f t="shared" si="18"/>
        <v>0</v>
      </c>
      <c r="T25" s="319">
        <f t="shared" si="18"/>
        <v>0</v>
      </c>
      <c r="U25" s="2144"/>
    </row>
    <row r="26" spans="1:26" ht="19.5" customHeight="1">
      <c r="A26" s="4054">
        <v>5</v>
      </c>
      <c r="B26" s="326" t="s">
        <v>793</v>
      </c>
      <c r="C26" s="644">
        <f>C22+C23+C24+C25</f>
        <v>16701</v>
      </c>
      <c r="D26" s="644">
        <f t="shared" ref="D26:H26" si="19">D22+D23+D24+D25</f>
        <v>16701</v>
      </c>
      <c r="E26" s="644">
        <f t="shared" si="19"/>
        <v>16701</v>
      </c>
      <c r="F26" s="644">
        <f t="shared" si="19"/>
        <v>16701</v>
      </c>
      <c r="G26" s="644">
        <f t="shared" si="19"/>
        <v>16701</v>
      </c>
      <c r="H26" s="644">
        <f t="shared" si="19"/>
        <v>16701</v>
      </c>
      <c r="I26" s="644">
        <f>I22+I23+I24+I25</f>
        <v>3.9265721100000004</v>
      </c>
      <c r="J26" s="644">
        <f t="shared" ref="J26:N26" si="20">J22+J23+J24+J25</f>
        <v>3.9265721100000004</v>
      </c>
      <c r="K26" s="644">
        <f t="shared" si="20"/>
        <v>3.9265721100000004</v>
      </c>
      <c r="L26" s="644">
        <f t="shared" si="20"/>
        <v>3.9265721100000004</v>
      </c>
      <c r="M26" s="644">
        <f t="shared" si="20"/>
        <v>3.9265721100000004</v>
      </c>
      <c r="N26" s="644">
        <f t="shared" si="20"/>
        <v>3.9265721100000004</v>
      </c>
      <c r="O26" s="320">
        <f t="shared" ref="O26:T26" si="21">IFERROR((I26*1000)/(C26/1000),0)</f>
        <v>235.11</v>
      </c>
      <c r="P26" s="320">
        <f t="shared" si="21"/>
        <v>235.11</v>
      </c>
      <c r="Q26" s="320">
        <f t="shared" si="21"/>
        <v>235.11</v>
      </c>
      <c r="R26" s="320">
        <f t="shared" si="21"/>
        <v>235.11</v>
      </c>
      <c r="S26" s="320">
        <f t="shared" si="21"/>
        <v>235.11</v>
      </c>
      <c r="T26" s="320">
        <f t="shared" si="21"/>
        <v>235.11</v>
      </c>
      <c r="U26" s="2144"/>
    </row>
    <row r="27" spans="1:26" ht="19.5" customHeight="1">
      <c r="A27" s="4055">
        <v>6</v>
      </c>
      <c r="B27" s="103" t="s">
        <v>794</v>
      </c>
      <c r="C27" s="645"/>
      <c r="D27" s="646">
        <f>D26-C26</f>
        <v>0</v>
      </c>
      <c r="E27" s="646">
        <f t="shared" ref="E27:H27" si="22">E26-D26</f>
        <v>0</v>
      </c>
      <c r="F27" s="646">
        <f t="shared" si="22"/>
        <v>0</v>
      </c>
      <c r="G27" s="646">
        <f t="shared" si="22"/>
        <v>0</v>
      </c>
      <c r="H27" s="646">
        <f t="shared" si="22"/>
        <v>0</v>
      </c>
      <c r="I27" s="645"/>
      <c r="J27" s="646">
        <f>J26-I26</f>
        <v>0</v>
      </c>
      <c r="K27" s="646">
        <f t="shared" ref="K27:N27" si="23">K26-J26</f>
        <v>0</v>
      </c>
      <c r="L27" s="646">
        <f t="shared" si="23"/>
        <v>0</v>
      </c>
      <c r="M27" s="646">
        <f t="shared" si="23"/>
        <v>0</v>
      </c>
      <c r="N27" s="646">
        <f t="shared" si="23"/>
        <v>0</v>
      </c>
      <c r="O27" s="321"/>
      <c r="P27" s="322">
        <f>P26-O26</f>
        <v>0</v>
      </c>
      <c r="Q27" s="322">
        <f t="shared" ref="Q27:T27" si="24">Q26-P26</f>
        <v>0</v>
      </c>
      <c r="R27" s="322">
        <f t="shared" si="24"/>
        <v>0</v>
      </c>
      <c r="S27" s="322">
        <f t="shared" si="24"/>
        <v>0</v>
      </c>
      <c r="T27" s="322">
        <f t="shared" si="24"/>
        <v>0</v>
      </c>
      <c r="U27" s="4056"/>
    </row>
    <row r="28" spans="1:26" ht="26.25" thickBot="1">
      <c r="A28" s="4062">
        <v>7</v>
      </c>
      <c r="B28" s="4059" t="s">
        <v>796</v>
      </c>
      <c r="C28" s="4060">
        <f>IFERROR(C26/'4. Отчет и прогн. потребление'!D48,0)</f>
        <v>6.1694441663640619E-3</v>
      </c>
      <c r="D28" s="4060">
        <f>IFERROR(D26/'4. Отчет и прогн. потребление'!E48,0)</f>
        <v>6.0403281691017016E-3</v>
      </c>
      <c r="E28" s="4060">
        <f>IFERROR(E26/'4. Отчет и прогн. потребление'!F48,0)</f>
        <v>6.1015105044222064E-3</v>
      </c>
      <c r="F28" s="4060">
        <f>IFERROR(F26/'4. Отчет и прогн. потребление'!G48,0)</f>
        <v>6.1728621241067981E-3</v>
      </c>
      <c r="G28" s="4060">
        <f>IFERROR(G26/'4. Отчет и прогн. потребление'!H48,0)</f>
        <v>6.2380069926645694E-3</v>
      </c>
      <c r="H28" s="4060">
        <f>IFERROR(H26/'4. Отчет и прогн. потребление'!I48,0)</f>
        <v>6.3055310197906236E-3</v>
      </c>
      <c r="I28" s="444"/>
      <c r="J28" s="444"/>
      <c r="K28" s="444"/>
      <c r="L28" s="444"/>
      <c r="M28" s="444"/>
      <c r="N28" s="444"/>
      <c r="O28" s="444"/>
      <c r="P28" s="444"/>
      <c r="Q28" s="444"/>
      <c r="R28" s="444"/>
      <c r="S28" s="444"/>
      <c r="T28" s="444"/>
      <c r="U28" s="445"/>
    </row>
    <row r="29" spans="1:26" s="153" customFormat="1" ht="18.75" customHeight="1" thickBot="1">
      <c r="B29" s="69"/>
      <c r="C29" s="324"/>
      <c r="D29" s="154"/>
      <c r="E29" s="154"/>
      <c r="F29" s="154"/>
      <c r="G29" s="154"/>
      <c r="H29" s="154"/>
      <c r="I29" s="324"/>
      <c r="J29" s="154"/>
      <c r="K29" s="154"/>
      <c r="L29" s="154"/>
      <c r="M29" s="154"/>
      <c r="N29" s="154"/>
      <c r="O29" s="324"/>
      <c r="P29" s="154"/>
      <c r="Q29" s="154"/>
      <c r="R29" s="154"/>
      <c r="S29" s="154"/>
      <c r="T29" s="154"/>
      <c r="U29" s="154"/>
      <c r="V29" s="154"/>
      <c r="W29" s="154"/>
      <c r="X29" s="154"/>
      <c r="Y29" s="154"/>
      <c r="Z29" s="154"/>
    </row>
    <row r="30" spans="1:26" ht="21.75" customHeight="1">
      <c r="A30" s="5348" t="s">
        <v>1</v>
      </c>
      <c r="B30" s="5345" t="s">
        <v>785</v>
      </c>
      <c r="C30" s="5345" t="s">
        <v>705</v>
      </c>
      <c r="D30" s="5345"/>
      <c r="E30" s="5345"/>
      <c r="F30" s="5345"/>
      <c r="G30" s="5345"/>
      <c r="H30" s="5345"/>
      <c r="I30" s="5345"/>
      <c r="J30" s="5345"/>
      <c r="K30" s="5345"/>
      <c r="L30" s="5345"/>
      <c r="M30" s="5345"/>
      <c r="N30" s="5345"/>
      <c r="O30" s="5345"/>
      <c r="P30" s="5345"/>
      <c r="Q30" s="5345"/>
      <c r="R30" s="5345"/>
      <c r="S30" s="5345"/>
      <c r="T30" s="5345"/>
      <c r="U30" s="5352"/>
    </row>
    <row r="31" spans="1:26" ht="21.75" customHeight="1">
      <c r="A31" s="5349"/>
      <c r="B31" s="5346"/>
      <c r="C31" s="5351" t="s">
        <v>333</v>
      </c>
      <c r="D31" s="5351"/>
      <c r="E31" s="5351"/>
      <c r="F31" s="5351"/>
      <c r="G31" s="5351"/>
      <c r="H31" s="5351"/>
      <c r="I31" s="5351" t="s">
        <v>786</v>
      </c>
      <c r="J31" s="5351"/>
      <c r="K31" s="5351"/>
      <c r="L31" s="5351"/>
      <c r="M31" s="5351"/>
      <c r="N31" s="5351"/>
      <c r="O31" s="5351" t="s">
        <v>787</v>
      </c>
      <c r="P31" s="5351"/>
      <c r="Q31" s="5351"/>
      <c r="R31" s="5351"/>
      <c r="S31" s="5351"/>
      <c r="T31" s="5351"/>
      <c r="U31" s="5363" t="s">
        <v>797</v>
      </c>
    </row>
    <row r="32" spans="1:26" ht="21.75" customHeight="1" thickBot="1">
      <c r="A32" s="5350"/>
      <c r="B32" s="5347"/>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368"/>
    </row>
    <row r="33" spans="1:26" ht="22.5" customHeight="1">
      <c r="A33" s="4084">
        <v>1</v>
      </c>
      <c r="B33" s="4085" t="s">
        <v>789</v>
      </c>
      <c r="C33" s="4090"/>
      <c r="D33" s="4091"/>
      <c r="E33" s="4091"/>
      <c r="F33" s="4091"/>
      <c r="G33" s="4091"/>
      <c r="H33" s="4091"/>
      <c r="I33" s="4387"/>
      <c r="J33" s="4092">
        <f t="shared" ref="J33:N35" si="27">IF($I33=0,+D33*$U33/1000000,+D33*$I33/$C33)</f>
        <v>0</v>
      </c>
      <c r="K33" s="4092">
        <f t="shared" si="27"/>
        <v>0</v>
      </c>
      <c r="L33" s="4092">
        <f t="shared" si="27"/>
        <v>0</v>
      </c>
      <c r="M33" s="4092">
        <f t="shared" si="27"/>
        <v>0</v>
      </c>
      <c r="N33" s="4092">
        <f t="shared" si="27"/>
        <v>0</v>
      </c>
      <c r="O33" s="4087">
        <f t="shared" ref="O33:T35" si="28">ROUND((IFERROR((I33*1000)/(C33/1000),0)),3)</f>
        <v>0</v>
      </c>
      <c r="P33" s="4087">
        <f t="shared" si="28"/>
        <v>0</v>
      </c>
      <c r="Q33" s="4087">
        <f t="shared" si="28"/>
        <v>0</v>
      </c>
      <c r="R33" s="4087">
        <f t="shared" si="28"/>
        <v>0</v>
      </c>
      <c r="S33" s="4087">
        <f t="shared" si="28"/>
        <v>0</v>
      </c>
      <c r="T33" s="4087">
        <f t="shared" si="28"/>
        <v>0</v>
      </c>
      <c r="U33" s="4653">
        <f>U24</f>
        <v>235.11</v>
      </c>
    </row>
    <row r="34" spans="1:26" ht="24">
      <c r="A34" s="3424">
        <v>2</v>
      </c>
      <c r="B34" s="103" t="s">
        <v>790</v>
      </c>
      <c r="C34" s="642">
        <v>2397788</v>
      </c>
      <c r="D34" s="642">
        <v>2397788</v>
      </c>
      <c r="E34" s="642">
        <v>2397788</v>
      </c>
      <c r="F34" s="642">
        <f>2397788-1000000</f>
        <v>1397788</v>
      </c>
      <c r="G34" s="642">
        <f>2397788-1000000</f>
        <v>1397788</v>
      </c>
      <c r="H34" s="642">
        <f>2397788-1000000</f>
        <v>1397788</v>
      </c>
      <c r="I34" s="4639">
        <f>370.46676+C34*(190*0+U10-154.504)/1000000</f>
        <v>563.74285952800005</v>
      </c>
      <c r="J34" s="2077">
        <f t="shared" si="27"/>
        <v>563.74285952800005</v>
      </c>
      <c r="K34" s="2077">
        <f t="shared" si="27"/>
        <v>563.74285952800005</v>
      </c>
      <c r="L34" s="2077">
        <f t="shared" si="27"/>
        <v>328.63330875537127</v>
      </c>
      <c r="M34" s="2077">
        <f t="shared" si="27"/>
        <v>328.63330875537127</v>
      </c>
      <c r="N34" s="2077">
        <f t="shared" si="27"/>
        <v>328.63330875537127</v>
      </c>
      <c r="O34" s="319">
        <f t="shared" si="28"/>
        <v>235.11</v>
      </c>
      <c r="P34" s="319">
        <f t="shared" si="28"/>
        <v>235.11</v>
      </c>
      <c r="Q34" s="319">
        <f t="shared" si="28"/>
        <v>235.11</v>
      </c>
      <c r="R34" s="319">
        <f t="shared" si="28"/>
        <v>235.11</v>
      </c>
      <c r="S34" s="319">
        <f t="shared" si="28"/>
        <v>235.11</v>
      </c>
      <c r="T34" s="319">
        <f t="shared" si="28"/>
        <v>235.11</v>
      </c>
      <c r="U34" s="4655">
        <f>T34</f>
        <v>235.11</v>
      </c>
    </row>
    <row r="35" spans="1:26" ht="24">
      <c r="A35" s="3424">
        <v>3</v>
      </c>
      <c r="B35" s="103" t="s">
        <v>791</v>
      </c>
      <c r="C35" s="642"/>
      <c r="D35" s="643"/>
      <c r="E35" s="642"/>
      <c r="F35" s="643"/>
      <c r="G35" s="643"/>
      <c r="H35" s="642"/>
      <c r="I35" s="642"/>
      <c r="J35" s="2075">
        <f t="shared" si="27"/>
        <v>0</v>
      </c>
      <c r="K35" s="2077">
        <f t="shared" si="27"/>
        <v>0</v>
      </c>
      <c r="L35" s="2075">
        <f t="shared" si="27"/>
        <v>0</v>
      </c>
      <c r="M35" s="2075">
        <f t="shared" si="27"/>
        <v>0</v>
      </c>
      <c r="N35" s="2077">
        <f t="shared" si="27"/>
        <v>0</v>
      </c>
      <c r="O35" s="319">
        <f t="shared" si="28"/>
        <v>0</v>
      </c>
      <c r="P35" s="319">
        <f t="shared" si="28"/>
        <v>0</v>
      </c>
      <c r="Q35" s="319">
        <f t="shared" si="28"/>
        <v>0</v>
      </c>
      <c r="R35" s="319">
        <f t="shared" si="28"/>
        <v>0</v>
      </c>
      <c r="S35" s="319">
        <f t="shared" si="28"/>
        <v>0</v>
      </c>
      <c r="T35" s="319">
        <f t="shared" si="28"/>
        <v>0</v>
      </c>
      <c r="U35" s="4655">
        <f>U34</f>
        <v>235.11</v>
      </c>
    </row>
    <row r="36" spans="1:26" ht="24" customHeight="1">
      <c r="A36" s="3424">
        <v>4</v>
      </c>
      <c r="B36" s="664" t="s">
        <v>792</v>
      </c>
      <c r="C36" s="642"/>
      <c r="D36" s="643"/>
      <c r="E36" s="642"/>
      <c r="F36" s="643">
        <v>1000000</v>
      </c>
      <c r="G36" s="643">
        <v>1000000</v>
      </c>
      <c r="H36" s="642">
        <f>G36</f>
        <v>1000000</v>
      </c>
      <c r="I36" s="2075">
        <f>(C36*O36)/1000000</f>
        <v>0</v>
      </c>
      <c r="J36" s="2075">
        <f>(D36*P36)/1000000</f>
        <v>0</v>
      </c>
      <c r="K36" s="2077">
        <f t="shared" ref="K36" si="29">(E36*Q36)/1000000</f>
        <v>0</v>
      </c>
      <c r="L36" s="2075">
        <f t="shared" ref="L36" si="30">(F36*R36)/1000000</f>
        <v>115</v>
      </c>
      <c r="M36" s="2075">
        <f t="shared" ref="M36" si="31">(G36*S36)/1000000</f>
        <v>115</v>
      </c>
      <c r="N36" s="2077">
        <f t="shared" ref="N36" si="32">(H36*T36)/1000000</f>
        <v>115</v>
      </c>
      <c r="O36" s="319">
        <f>ROUND($G$86,3)</f>
        <v>115</v>
      </c>
      <c r="P36" s="319">
        <f t="shared" ref="P36:T36" si="33">ROUND($G$86,3)</f>
        <v>115</v>
      </c>
      <c r="Q36" s="319">
        <f t="shared" si="33"/>
        <v>115</v>
      </c>
      <c r="R36" s="319">
        <f t="shared" si="33"/>
        <v>115</v>
      </c>
      <c r="S36" s="319">
        <f t="shared" si="33"/>
        <v>115</v>
      </c>
      <c r="T36" s="319">
        <f t="shared" si="33"/>
        <v>115</v>
      </c>
      <c r="U36" s="2144"/>
    </row>
    <row r="37" spans="1:26" ht="24.75" customHeight="1">
      <c r="A37" s="4054">
        <v>5</v>
      </c>
      <c r="B37" s="326" t="s">
        <v>793</v>
      </c>
      <c r="C37" s="644">
        <f>C33+C34+C35+C36</f>
        <v>2397788</v>
      </c>
      <c r="D37" s="644">
        <f t="shared" ref="D37:H37" si="34">D33+D34+D35+D36</f>
        <v>2397788</v>
      </c>
      <c r="E37" s="644">
        <f t="shared" si="34"/>
        <v>2397788</v>
      </c>
      <c r="F37" s="644">
        <f t="shared" si="34"/>
        <v>2397788</v>
      </c>
      <c r="G37" s="644">
        <f t="shared" si="34"/>
        <v>2397788</v>
      </c>
      <c r="H37" s="644">
        <f t="shared" si="34"/>
        <v>2397788</v>
      </c>
      <c r="I37" s="644">
        <f>I33+I34+I35+I36</f>
        <v>563.74285952800005</v>
      </c>
      <c r="J37" s="644">
        <f t="shared" ref="J37:N37" si="35">J33+J34+J35+J36</f>
        <v>563.74285952800005</v>
      </c>
      <c r="K37" s="644">
        <f t="shared" si="35"/>
        <v>563.74285952800005</v>
      </c>
      <c r="L37" s="644">
        <f t="shared" si="35"/>
        <v>443.63330875537127</v>
      </c>
      <c r="M37" s="644">
        <f t="shared" si="35"/>
        <v>443.63330875537127</v>
      </c>
      <c r="N37" s="644">
        <f t="shared" si="35"/>
        <v>443.63330875537127</v>
      </c>
      <c r="O37" s="320">
        <f t="shared" ref="O37:T37" si="36">IFERROR((I37*1000)/(C37/1000),0)</f>
        <v>235.10955077262878</v>
      </c>
      <c r="P37" s="320">
        <f t="shared" si="36"/>
        <v>235.10955077262878</v>
      </c>
      <c r="Q37" s="320">
        <f t="shared" si="36"/>
        <v>235.10955077262878</v>
      </c>
      <c r="R37" s="320">
        <f t="shared" si="36"/>
        <v>185.0177366620282</v>
      </c>
      <c r="S37" s="320">
        <f t="shared" si="36"/>
        <v>185.0177366620282</v>
      </c>
      <c r="T37" s="320">
        <f t="shared" si="36"/>
        <v>185.0177366620282</v>
      </c>
      <c r="U37" s="2144"/>
    </row>
    <row r="38" spans="1:26" ht="21.75" customHeight="1">
      <c r="A38" s="4055">
        <v>6</v>
      </c>
      <c r="B38" s="103" t="s">
        <v>794</v>
      </c>
      <c r="C38" s="645"/>
      <c r="D38" s="646">
        <f>D37-C37</f>
        <v>0</v>
      </c>
      <c r="E38" s="646">
        <f>E37-D37</f>
        <v>0</v>
      </c>
      <c r="F38" s="646">
        <f t="shared" ref="F38:H38" si="37">F37-E37</f>
        <v>0</v>
      </c>
      <c r="G38" s="646">
        <f t="shared" si="37"/>
        <v>0</v>
      </c>
      <c r="H38" s="646">
        <f t="shared" si="37"/>
        <v>0</v>
      </c>
      <c r="I38" s="645"/>
      <c r="J38" s="646">
        <f t="shared" ref="J38:N38" si="38">J37-I37</f>
        <v>0</v>
      </c>
      <c r="K38" s="646">
        <f t="shared" si="38"/>
        <v>0</v>
      </c>
      <c r="L38" s="646">
        <f t="shared" si="38"/>
        <v>-120.10955077262878</v>
      </c>
      <c r="M38" s="646">
        <f t="shared" si="38"/>
        <v>0</v>
      </c>
      <c r="N38" s="646">
        <f t="shared" si="38"/>
        <v>0</v>
      </c>
      <c r="O38" s="321"/>
      <c r="P38" s="322">
        <f t="shared" ref="P38:T38" si="39">P37-O37</f>
        <v>0</v>
      </c>
      <c r="Q38" s="322">
        <f t="shared" si="39"/>
        <v>0</v>
      </c>
      <c r="R38" s="322">
        <f t="shared" si="39"/>
        <v>-50.091814110600581</v>
      </c>
      <c r="S38" s="322">
        <f t="shared" si="39"/>
        <v>0</v>
      </c>
      <c r="T38" s="322">
        <f t="shared" si="39"/>
        <v>0</v>
      </c>
      <c r="U38" s="4056"/>
    </row>
    <row r="39" spans="1:26" ht="25.5">
      <c r="A39" s="4057">
        <v>7</v>
      </c>
      <c r="B39" s="325" t="s">
        <v>798</v>
      </c>
      <c r="C39" s="323">
        <f>IFERROR(C37/'2. Променливи'!E66,0)</f>
        <v>0.22784634994554201</v>
      </c>
      <c r="D39" s="323">
        <f>IFERROR(D37/'2. Променливи'!F66,0)</f>
        <v>0.22784634994554201</v>
      </c>
      <c r="E39" s="323">
        <f>IFERROR(E37/'2. Променливи'!G66,0)</f>
        <v>0.22784634994554201</v>
      </c>
      <c r="F39" s="323">
        <f>IFERROR(F37/'2. Променливи'!H66,0)</f>
        <v>0.22784634994554201</v>
      </c>
      <c r="G39" s="323">
        <f>IFERROR(G37/'2. Променливи'!I66,0)</f>
        <v>0.22784634994554201</v>
      </c>
      <c r="H39" s="323">
        <f>IFERROR(H37/'2. Променливи'!J66,0)</f>
        <v>0.22784634994554201</v>
      </c>
      <c r="I39" s="321"/>
      <c r="J39" s="321"/>
      <c r="K39" s="321"/>
      <c r="L39" s="321"/>
      <c r="M39" s="321"/>
      <c r="N39" s="321"/>
      <c r="O39" s="321"/>
      <c r="P39" s="321"/>
      <c r="Q39" s="321"/>
      <c r="R39" s="321"/>
      <c r="S39" s="321"/>
      <c r="T39" s="321"/>
      <c r="U39" s="4056"/>
    </row>
    <row r="40" spans="1:26" ht="26.25" thickBot="1">
      <c r="A40" s="4058">
        <v>8</v>
      </c>
      <c r="B40" s="4059" t="s">
        <v>796</v>
      </c>
      <c r="C40" s="4060">
        <f>IFERROR(C37/'4. Отчет и прогн. потребление'!D53,0)</f>
        <v>1.0295314444899097</v>
      </c>
      <c r="D40" s="4060">
        <f>IFERROR(D37/'4. Отчет и прогн. потребление'!E53,0)</f>
        <v>1.0150541579413774</v>
      </c>
      <c r="E40" s="4060">
        <f>IFERROR(E37/'4. Отчет и прогн. потребление'!F53,0)</f>
        <v>1.0239086719202035</v>
      </c>
      <c r="F40" s="4060">
        <f>IFERROR(F37/'4. Отчет и прогн. потребление'!G53,0)</f>
        <v>1.0331078315889213</v>
      </c>
      <c r="G40" s="4060">
        <f>IFERROR(G37/'4. Отчет и прогн. потребление'!H53,0)</f>
        <v>1.0427773807560401</v>
      </c>
      <c r="H40" s="4060">
        <f>IFERROR(H37/'4. Отчет и прогн. потребление'!I53,0)</f>
        <v>1.0561373875436928</v>
      </c>
      <c r="I40" s="444"/>
      <c r="J40" s="444"/>
      <c r="K40" s="444"/>
      <c r="L40" s="444"/>
      <c r="M40" s="444"/>
      <c r="N40" s="444"/>
      <c r="O40" s="444"/>
      <c r="P40" s="444"/>
      <c r="Q40" s="444"/>
      <c r="R40" s="444"/>
      <c r="S40" s="444"/>
      <c r="T40" s="444"/>
      <c r="U40" s="445"/>
    </row>
    <row r="41" spans="1:26" s="153" customFormat="1" ht="19.5" customHeight="1" thickBot="1">
      <c r="B41" s="69"/>
      <c r="C41" s="324"/>
      <c r="D41" s="154"/>
      <c r="E41" s="154"/>
      <c r="F41" s="154"/>
      <c r="G41" s="154"/>
      <c r="H41" s="154"/>
      <c r="I41" s="324"/>
      <c r="J41" s="154"/>
      <c r="K41" s="154"/>
      <c r="L41" s="154"/>
      <c r="M41" s="154"/>
      <c r="N41" s="154"/>
      <c r="O41" s="324"/>
      <c r="P41" s="154"/>
      <c r="Q41" s="154"/>
      <c r="R41" s="154"/>
      <c r="S41" s="154"/>
      <c r="T41" s="154"/>
      <c r="U41" s="154"/>
      <c r="V41" s="154"/>
      <c r="W41" s="154"/>
      <c r="X41" s="154"/>
      <c r="Y41" s="154"/>
      <c r="Z41" s="154"/>
    </row>
    <row r="42" spans="1:26" s="153" customFormat="1" ht="23.25" customHeight="1">
      <c r="A42" s="5348" t="s">
        <v>1</v>
      </c>
      <c r="B42" s="5345" t="s">
        <v>785</v>
      </c>
      <c r="C42" s="5345" t="s">
        <v>144</v>
      </c>
      <c r="D42" s="5345"/>
      <c r="E42" s="5345"/>
      <c r="F42" s="5345"/>
      <c r="G42" s="5345"/>
      <c r="H42" s="5345"/>
      <c r="I42" s="5345"/>
      <c r="J42" s="5345"/>
      <c r="K42" s="5345"/>
      <c r="L42" s="5345"/>
      <c r="M42" s="5345"/>
      <c r="N42" s="5345"/>
      <c r="O42" s="5345"/>
      <c r="P42" s="5345"/>
      <c r="Q42" s="5345"/>
      <c r="R42" s="5345"/>
      <c r="S42" s="5345"/>
      <c r="T42" s="5345"/>
      <c r="U42" s="5352"/>
      <c r="V42" s="154"/>
      <c r="W42" s="154"/>
      <c r="X42" s="154"/>
      <c r="Y42" s="154"/>
      <c r="Z42" s="154"/>
    </row>
    <row r="43" spans="1:26" s="153" customFormat="1" ht="23.25" customHeight="1">
      <c r="A43" s="5349"/>
      <c r="B43" s="5346"/>
      <c r="C43" s="5351" t="s">
        <v>333</v>
      </c>
      <c r="D43" s="5351"/>
      <c r="E43" s="5351"/>
      <c r="F43" s="5351"/>
      <c r="G43" s="5351"/>
      <c r="H43" s="5351"/>
      <c r="I43" s="5351" t="s">
        <v>786</v>
      </c>
      <c r="J43" s="5351"/>
      <c r="K43" s="5351"/>
      <c r="L43" s="5351"/>
      <c r="M43" s="5351"/>
      <c r="N43" s="5351"/>
      <c r="O43" s="5369" t="s">
        <v>787</v>
      </c>
      <c r="P43" s="5370"/>
      <c r="Q43" s="5370"/>
      <c r="R43" s="5370"/>
      <c r="S43" s="5370"/>
      <c r="T43" s="5370"/>
      <c r="U43" s="5371" t="s">
        <v>797</v>
      </c>
      <c r="V43" s="154"/>
      <c r="W43" s="154"/>
      <c r="X43" s="154"/>
      <c r="Y43" s="154"/>
      <c r="Z43" s="154"/>
    </row>
    <row r="44" spans="1:26" s="153" customFormat="1" ht="23.25" customHeight="1" thickBot="1">
      <c r="A44" s="5350"/>
      <c r="B44" s="5347"/>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372"/>
      <c r="V44" s="154"/>
      <c r="W44" s="154"/>
      <c r="X44" s="154"/>
      <c r="Y44" s="154"/>
      <c r="Z44" s="154"/>
    </row>
    <row r="45" spans="1:26" s="153" customFormat="1" ht="23.25" customHeight="1">
      <c r="A45" s="4084">
        <v>1</v>
      </c>
      <c r="B45" s="4085" t="s">
        <v>789</v>
      </c>
      <c r="C45" s="4090">
        <v>53353</v>
      </c>
      <c r="D45" s="4090">
        <f>'4. Отчет и прогн. потребление'!E64*'6. Ел.Енергия'!C51</f>
        <v>51912.837413684865</v>
      </c>
      <c r="E45" s="4090">
        <f>'4. Отчет и прогн. потребление'!F64*'6. Ел.Енергия'!D51</f>
        <v>51912.837413684865</v>
      </c>
      <c r="F45" s="4090">
        <f>'4. Отчет и прогн. потребление'!G64*'6. Ел.Енергия'!E51</f>
        <v>51494.185499058374</v>
      </c>
      <c r="G45" s="4090">
        <f>'4. Отчет и прогн. потребление'!H64*'6. Ел.Енергия'!F51</f>
        <v>51075.533584431883</v>
      </c>
      <c r="H45" s="4090">
        <f>'4. Отчет и прогн. потребление'!I64*'6. Ел.Енергия'!G51</f>
        <v>51075.533584431883</v>
      </c>
      <c r="I45" s="4387">
        <f>10.04951+C45*(190*0+U10-188.359)/1000000</f>
        <v>12.543816102999999</v>
      </c>
      <c r="J45" s="4601">
        <f t="shared" ref="J45:N47" si="41">IF($I45=0,+D45*$U45/1000000,+D45*$I45/$C45)</f>
        <v>12.205219685907091</v>
      </c>
      <c r="K45" s="4601">
        <f t="shared" si="41"/>
        <v>12.205219685907091</v>
      </c>
      <c r="L45" s="4092">
        <f t="shared" si="41"/>
        <v>12.106790494891712</v>
      </c>
      <c r="M45" s="4092">
        <f t="shared" si="41"/>
        <v>12.008361303876333</v>
      </c>
      <c r="N45" s="4092">
        <f t="shared" si="41"/>
        <v>12.008361303876333</v>
      </c>
      <c r="O45" s="4087">
        <f t="shared" ref="O45:T47" si="42">ROUND((IFERROR((I45*1000)/(C45/1000),0)),3)</f>
        <v>235.11</v>
      </c>
      <c r="P45" s="4087">
        <f t="shared" si="42"/>
        <v>235.11</v>
      </c>
      <c r="Q45" s="4087">
        <f t="shared" si="42"/>
        <v>235.11</v>
      </c>
      <c r="R45" s="4087">
        <f t="shared" si="42"/>
        <v>235.11</v>
      </c>
      <c r="S45" s="4087">
        <f t="shared" si="42"/>
        <v>235.11</v>
      </c>
      <c r="T45" s="4087">
        <f t="shared" si="42"/>
        <v>235.11</v>
      </c>
      <c r="U45" s="4656">
        <f>U46</f>
        <v>235.11</v>
      </c>
      <c r="V45" s="154"/>
      <c r="W45" s="154"/>
      <c r="X45" s="154"/>
      <c r="Y45" s="154"/>
      <c r="Z45" s="154"/>
    </row>
    <row r="46" spans="1:26" s="153" customFormat="1" ht="23.25" customHeight="1">
      <c r="A46" s="3424">
        <v>2</v>
      </c>
      <c r="B46" s="103" t="s">
        <v>790</v>
      </c>
      <c r="C46" s="642"/>
      <c r="D46" s="643"/>
      <c r="E46" s="642"/>
      <c r="F46" s="643"/>
      <c r="G46" s="643"/>
      <c r="H46" s="642"/>
      <c r="I46" s="642"/>
      <c r="J46" s="2077">
        <f t="shared" si="41"/>
        <v>0</v>
      </c>
      <c r="K46" s="2077">
        <f t="shared" si="41"/>
        <v>0</v>
      </c>
      <c r="L46" s="2077">
        <f t="shared" si="41"/>
        <v>0</v>
      </c>
      <c r="M46" s="2077">
        <f t="shared" si="41"/>
        <v>0</v>
      </c>
      <c r="N46" s="2077">
        <f t="shared" si="41"/>
        <v>0</v>
      </c>
      <c r="O46" s="319">
        <f t="shared" si="42"/>
        <v>0</v>
      </c>
      <c r="P46" s="319">
        <f t="shared" si="42"/>
        <v>0</v>
      </c>
      <c r="Q46" s="319">
        <f t="shared" si="42"/>
        <v>0</v>
      </c>
      <c r="R46" s="319">
        <f t="shared" si="42"/>
        <v>0</v>
      </c>
      <c r="S46" s="319">
        <f t="shared" si="42"/>
        <v>0</v>
      </c>
      <c r="T46" s="319">
        <f t="shared" si="42"/>
        <v>0</v>
      </c>
      <c r="U46" s="4657">
        <f>U34</f>
        <v>235.11</v>
      </c>
      <c r="V46" s="154"/>
      <c r="W46" s="154"/>
      <c r="X46" s="154"/>
      <c r="Y46" s="154"/>
      <c r="Z46" s="154"/>
    </row>
    <row r="47" spans="1:26" s="153" customFormat="1" ht="23.25" customHeight="1">
      <c r="A47" s="3424">
        <v>3</v>
      </c>
      <c r="B47" s="103" t="s">
        <v>791</v>
      </c>
      <c r="C47" s="642"/>
      <c r="D47" s="643"/>
      <c r="E47" s="642"/>
      <c r="F47" s="643"/>
      <c r="G47" s="643"/>
      <c r="H47" s="642"/>
      <c r="I47" s="642"/>
      <c r="J47" s="2075">
        <f t="shared" si="41"/>
        <v>0</v>
      </c>
      <c r="K47" s="2077">
        <f t="shared" si="41"/>
        <v>0</v>
      </c>
      <c r="L47" s="2075">
        <f t="shared" si="41"/>
        <v>0</v>
      </c>
      <c r="M47" s="2075">
        <f t="shared" si="41"/>
        <v>0</v>
      </c>
      <c r="N47" s="2077">
        <f t="shared" si="41"/>
        <v>0</v>
      </c>
      <c r="O47" s="319">
        <f t="shared" si="42"/>
        <v>0</v>
      </c>
      <c r="P47" s="319">
        <f t="shared" si="42"/>
        <v>0</v>
      </c>
      <c r="Q47" s="319">
        <f t="shared" si="42"/>
        <v>0</v>
      </c>
      <c r="R47" s="319">
        <f t="shared" si="42"/>
        <v>0</v>
      </c>
      <c r="S47" s="319">
        <f t="shared" si="42"/>
        <v>0</v>
      </c>
      <c r="T47" s="319">
        <f t="shared" si="42"/>
        <v>0</v>
      </c>
      <c r="U47" s="4657">
        <f>U46</f>
        <v>235.11</v>
      </c>
      <c r="V47" s="154"/>
      <c r="W47" s="154"/>
      <c r="X47" s="154"/>
      <c r="Y47" s="154"/>
      <c r="Z47" s="154"/>
    </row>
    <row r="48" spans="1:26" s="153" customFormat="1" ht="23.25" customHeight="1">
      <c r="A48" s="4063">
        <v>4</v>
      </c>
      <c r="B48" s="664" t="s">
        <v>799</v>
      </c>
      <c r="C48" s="642"/>
      <c r="D48" s="643"/>
      <c r="E48" s="642"/>
      <c r="F48" s="643"/>
      <c r="G48" s="643"/>
      <c r="H48" s="642"/>
      <c r="I48" s="2075">
        <f>(C48*O48)/1000000</f>
        <v>0</v>
      </c>
      <c r="J48" s="2075">
        <f>(D48*P48)/1000000</f>
        <v>0</v>
      </c>
      <c r="K48" s="2077">
        <f t="shared" ref="K48" si="43">(E48*Q48)/1000000</f>
        <v>0</v>
      </c>
      <c r="L48" s="2075">
        <f t="shared" ref="L48" si="44">(F48*R48)/1000000</f>
        <v>0</v>
      </c>
      <c r="M48" s="2075">
        <f t="shared" ref="M48" si="45">(G48*S48)/1000000</f>
        <v>0</v>
      </c>
      <c r="N48" s="2077">
        <f t="shared" ref="N48" si="46">(H48*T48)/1000000</f>
        <v>0</v>
      </c>
      <c r="O48" s="319">
        <f>ROUND($I$86,3)</f>
        <v>0</v>
      </c>
      <c r="P48" s="319">
        <f t="shared" ref="P48:T48" si="47">ROUND($I$86,3)</f>
        <v>0</v>
      </c>
      <c r="Q48" s="319">
        <f t="shared" si="47"/>
        <v>0</v>
      </c>
      <c r="R48" s="319">
        <f t="shared" si="47"/>
        <v>0</v>
      </c>
      <c r="S48" s="319">
        <f t="shared" si="47"/>
        <v>0</v>
      </c>
      <c r="T48" s="319">
        <f t="shared" si="47"/>
        <v>0</v>
      </c>
      <c r="U48" s="2144"/>
      <c r="V48" s="154"/>
      <c r="W48" s="154"/>
      <c r="X48" s="154"/>
      <c r="Y48" s="154"/>
      <c r="Z48" s="154"/>
    </row>
    <row r="49" spans="1:26" s="153" customFormat="1" ht="23.25" customHeight="1">
      <c r="A49" s="4054">
        <v>5</v>
      </c>
      <c r="B49" s="326" t="s">
        <v>793</v>
      </c>
      <c r="C49" s="644">
        <f>C45+C46+C47+C48</f>
        <v>53353</v>
      </c>
      <c r="D49" s="644">
        <f t="shared" ref="D49:H49" si="48">D45+D46+D47+D48</f>
        <v>51912.837413684865</v>
      </c>
      <c r="E49" s="644">
        <f t="shared" si="48"/>
        <v>51912.837413684865</v>
      </c>
      <c r="F49" s="644">
        <f t="shared" si="48"/>
        <v>51494.185499058374</v>
      </c>
      <c r="G49" s="644">
        <f t="shared" si="48"/>
        <v>51075.533584431883</v>
      </c>
      <c r="H49" s="644">
        <f t="shared" si="48"/>
        <v>51075.533584431883</v>
      </c>
      <c r="I49" s="644">
        <f>I45+I46+I47+I48</f>
        <v>12.543816102999999</v>
      </c>
      <c r="J49" s="644">
        <f t="shared" ref="J49:N49" si="49">J45+J46+J47+J48</f>
        <v>12.205219685907091</v>
      </c>
      <c r="K49" s="644">
        <f t="shared" si="49"/>
        <v>12.205219685907091</v>
      </c>
      <c r="L49" s="644">
        <f t="shared" si="49"/>
        <v>12.106790494891712</v>
      </c>
      <c r="M49" s="644">
        <f t="shared" si="49"/>
        <v>12.008361303876333</v>
      </c>
      <c r="N49" s="644">
        <f t="shared" si="49"/>
        <v>12.008361303876333</v>
      </c>
      <c r="O49" s="320">
        <f t="shared" ref="O49:T49" si="50">IFERROR((I49*1000)/(C49/1000),0)</f>
        <v>235.10985517215525</v>
      </c>
      <c r="P49" s="320">
        <f t="shared" si="50"/>
        <v>235.10985517215525</v>
      </c>
      <c r="Q49" s="320">
        <f t="shared" si="50"/>
        <v>235.10985517215525</v>
      </c>
      <c r="R49" s="320">
        <f t="shared" si="50"/>
        <v>235.10985517215525</v>
      </c>
      <c r="S49" s="320">
        <f t="shared" si="50"/>
        <v>235.10985517215528</v>
      </c>
      <c r="T49" s="320">
        <f t="shared" si="50"/>
        <v>235.10985517215528</v>
      </c>
      <c r="U49" s="2144"/>
      <c r="V49" s="154"/>
      <c r="W49" s="154"/>
      <c r="X49" s="154"/>
      <c r="Y49" s="154"/>
      <c r="Z49" s="154"/>
    </row>
    <row r="50" spans="1:26" s="153" customFormat="1" ht="23.25" customHeight="1">
      <c r="A50" s="4055">
        <v>6</v>
      </c>
      <c r="B50" s="103" t="s">
        <v>794</v>
      </c>
      <c r="C50" s="645"/>
      <c r="D50" s="646">
        <f t="shared" ref="D50:H50" si="51">D49-C49</f>
        <v>-1440.1625863151348</v>
      </c>
      <c r="E50" s="646">
        <f t="shared" si="51"/>
        <v>0</v>
      </c>
      <c r="F50" s="646">
        <f t="shared" si="51"/>
        <v>-418.65191462649091</v>
      </c>
      <c r="G50" s="646">
        <f t="shared" si="51"/>
        <v>-418.65191462649091</v>
      </c>
      <c r="H50" s="646">
        <f t="shared" si="51"/>
        <v>0</v>
      </c>
      <c r="I50" s="645"/>
      <c r="J50" s="646">
        <f t="shared" ref="J50:N50" si="52">J49-I49</f>
        <v>-0.33859641709290855</v>
      </c>
      <c r="K50" s="646">
        <f t="shared" si="52"/>
        <v>0</v>
      </c>
      <c r="L50" s="646">
        <f t="shared" si="52"/>
        <v>-9.8429191015378947E-2</v>
      </c>
      <c r="M50" s="646">
        <f t="shared" si="52"/>
        <v>-9.8429191015378947E-2</v>
      </c>
      <c r="N50" s="646">
        <f t="shared" si="52"/>
        <v>0</v>
      </c>
      <c r="O50" s="321"/>
      <c r="P50" s="625">
        <f t="shared" ref="P50:T50" si="53">P49-O49</f>
        <v>0</v>
      </c>
      <c r="Q50" s="625">
        <f t="shared" si="53"/>
        <v>0</v>
      </c>
      <c r="R50" s="625">
        <f t="shared" si="53"/>
        <v>0</v>
      </c>
      <c r="S50" s="625">
        <f t="shared" si="53"/>
        <v>0</v>
      </c>
      <c r="T50" s="625">
        <f t="shared" si="53"/>
        <v>0</v>
      </c>
      <c r="U50" s="4056"/>
      <c r="V50" s="154"/>
      <c r="W50" s="154"/>
      <c r="X50" s="154"/>
      <c r="Y50" s="154"/>
      <c r="Z50" s="154"/>
    </row>
    <row r="51" spans="1:26" s="153" customFormat="1" ht="23.25" customHeight="1">
      <c r="A51" s="4206">
        <v>7</v>
      </c>
      <c r="B51" s="325" t="s">
        <v>795</v>
      </c>
      <c r="C51" s="323">
        <f>IFERROR(C49/'4. Отчет и прогн. потребление'!D62,0)</f>
        <v>0.41865191462649087</v>
      </c>
      <c r="D51" s="323">
        <f>IFERROR(D49/'4. Отчет и прогн. потребление'!E62,0)</f>
        <v>0.41865191462649087</v>
      </c>
      <c r="E51" s="323">
        <f>IFERROR(E49/'4. Отчет и прогн. потребление'!F62,0)</f>
        <v>0.41865191462649087</v>
      </c>
      <c r="F51" s="323">
        <f>IFERROR(F49/'4. Отчет и прогн. потребление'!G62,0)</f>
        <v>0.41865191462649087</v>
      </c>
      <c r="G51" s="323">
        <f>IFERROR(G49/'4. Отчет и прогн. потребление'!H62,0)</f>
        <v>0.41865191462649087</v>
      </c>
      <c r="H51" s="323">
        <f>IFERROR(H49/'4. Отчет и прогн. потребление'!I62,0)</f>
        <v>0.41865191462649087</v>
      </c>
      <c r="I51" s="4207"/>
      <c r="J51" s="321"/>
      <c r="K51" s="321"/>
      <c r="L51" s="321"/>
      <c r="M51" s="321"/>
      <c r="N51" s="321"/>
      <c r="O51" s="4208"/>
      <c r="P51" s="321"/>
      <c r="Q51" s="321"/>
      <c r="R51" s="321"/>
      <c r="S51" s="321"/>
      <c r="T51" s="321"/>
      <c r="U51" s="4209"/>
      <c r="V51" s="154"/>
      <c r="W51" s="154"/>
      <c r="X51" s="154"/>
      <c r="Y51" s="154"/>
      <c r="Z51" s="154"/>
    </row>
    <row r="52" spans="1:26" s="153" customFormat="1" ht="25.5" customHeight="1" thickBot="1">
      <c r="A52" s="4058">
        <v>8</v>
      </c>
      <c r="B52" s="4059" t="s">
        <v>796</v>
      </c>
      <c r="C52" s="4210">
        <f>IFERROR(C49/'4. Отчет и прогн. потребление'!D69,0)</f>
        <v>0.54075447985080682</v>
      </c>
      <c r="D52" s="4210">
        <f>IFERROR(D49/'4. Отчет и прогн. потребление'!E69,0)</f>
        <v>0.5099342594391606</v>
      </c>
      <c r="E52" s="4210">
        <f>IFERROR(E49/'4. Отчет и прогн. потребление'!F69,0)</f>
        <v>0.5099342594391606</v>
      </c>
      <c r="F52" s="4210">
        <f>IFERROR(F49/'4. Отчет и прогн. потребление'!G69,0)</f>
        <v>0.50582188637916736</v>
      </c>
      <c r="G52" s="4210">
        <f>IFERROR(G49/'4. Отчет и прогн. потребление'!H69,0)</f>
        <v>0.50170951331917413</v>
      </c>
      <c r="H52" s="4210">
        <f>IFERROR(H49/'4. Отчет и прогн. потребление'!I69,0)</f>
        <v>0.50170951331917413</v>
      </c>
      <c r="I52" s="444"/>
      <c r="J52" s="444"/>
      <c r="K52" s="444"/>
      <c r="L52" s="444"/>
      <c r="M52" s="444"/>
      <c r="N52" s="444"/>
      <c r="O52" s="444"/>
      <c r="P52" s="444"/>
      <c r="Q52" s="444"/>
      <c r="R52" s="444"/>
      <c r="S52" s="444"/>
      <c r="T52" s="444"/>
      <c r="U52" s="445"/>
      <c r="V52" s="154"/>
      <c r="W52" s="154"/>
      <c r="X52" s="154"/>
      <c r="Y52" s="154"/>
      <c r="Z52" s="154"/>
    </row>
    <row r="53" spans="1:26" s="153" customFormat="1" ht="23.25" customHeight="1" thickBot="1">
      <c r="A53" s="460"/>
      <c r="B53" s="461"/>
      <c r="D53" s="154"/>
      <c r="E53" s="154"/>
      <c r="F53" s="154"/>
      <c r="G53" s="154"/>
      <c r="H53" s="154"/>
      <c r="I53" s="462"/>
      <c r="J53" s="462"/>
      <c r="K53" s="462"/>
      <c r="L53" s="462"/>
      <c r="M53" s="462"/>
      <c r="N53" s="462"/>
      <c r="O53" s="324"/>
      <c r="P53" s="154"/>
      <c r="Q53" s="154"/>
      <c r="R53" s="154"/>
      <c r="S53" s="154"/>
      <c r="T53" s="154"/>
      <c r="U53" s="462"/>
      <c r="V53" s="154"/>
      <c r="W53" s="154"/>
      <c r="X53" s="154"/>
      <c r="Y53" s="154"/>
      <c r="Z53" s="154"/>
    </row>
    <row r="54" spans="1:26" s="153" customFormat="1" ht="23.25" customHeight="1">
      <c r="A54" s="5348" t="s">
        <v>1</v>
      </c>
      <c r="B54" s="5345" t="s">
        <v>785</v>
      </c>
      <c r="C54" s="5345" t="s">
        <v>800</v>
      </c>
      <c r="D54" s="5345"/>
      <c r="E54" s="5345"/>
      <c r="F54" s="5345"/>
      <c r="G54" s="5345"/>
      <c r="H54" s="5345"/>
      <c r="I54" s="5345"/>
      <c r="J54" s="5345"/>
      <c r="K54" s="5345"/>
      <c r="L54" s="5345"/>
      <c r="M54" s="5345"/>
      <c r="N54" s="5345"/>
      <c r="O54" s="5345"/>
      <c r="P54" s="5345"/>
      <c r="Q54" s="5345"/>
      <c r="R54" s="5345"/>
      <c r="S54" s="5345"/>
      <c r="T54" s="5345"/>
      <c r="U54" s="5352"/>
      <c r="V54" s="154"/>
      <c r="W54" s="154"/>
      <c r="X54" s="154"/>
      <c r="Y54" s="154"/>
      <c r="Z54" s="154"/>
    </row>
    <row r="55" spans="1:26" s="153" customFormat="1" ht="23.25" customHeight="1">
      <c r="A55" s="5349"/>
      <c r="B55" s="5346"/>
      <c r="C55" s="5351" t="s">
        <v>333</v>
      </c>
      <c r="D55" s="5351"/>
      <c r="E55" s="5351"/>
      <c r="F55" s="5351"/>
      <c r="G55" s="5351"/>
      <c r="H55" s="5351"/>
      <c r="I55" s="5351" t="s">
        <v>786</v>
      </c>
      <c r="J55" s="5351"/>
      <c r="K55" s="5351"/>
      <c r="L55" s="5351"/>
      <c r="M55" s="5351"/>
      <c r="N55" s="5351"/>
      <c r="O55" s="5369" t="s">
        <v>787</v>
      </c>
      <c r="P55" s="5370"/>
      <c r="Q55" s="5370"/>
      <c r="R55" s="5370"/>
      <c r="S55" s="5370"/>
      <c r="T55" s="5370"/>
      <c r="U55" s="5371" t="s">
        <v>797</v>
      </c>
      <c r="V55" s="154"/>
      <c r="W55" s="154"/>
      <c r="X55" s="154"/>
      <c r="Y55" s="154"/>
      <c r="Z55" s="154"/>
    </row>
    <row r="56" spans="1:26" s="153" customFormat="1" ht="23.25" customHeight="1" thickBot="1">
      <c r="A56" s="5350"/>
      <c r="B56" s="5347"/>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372"/>
      <c r="V56" s="154"/>
      <c r="W56" s="154"/>
      <c r="X56" s="154"/>
      <c r="Y56" s="154"/>
      <c r="Z56" s="154"/>
    </row>
    <row r="57" spans="1:26" s="153" customFormat="1" ht="23.25" customHeight="1">
      <c r="A57" s="4084">
        <v>1</v>
      </c>
      <c r="B57" s="4085" t="s">
        <v>789</v>
      </c>
      <c r="C57" s="4090">
        <v>1775592.3437725741</v>
      </c>
      <c r="D57" s="4090">
        <v>1775592.3437725741</v>
      </c>
      <c r="E57" s="4090">
        <v>1775592.3437725741</v>
      </c>
      <c r="F57" s="4090">
        <v>1775592.3437725741</v>
      </c>
      <c r="G57" s="4090">
        <v>1775592.3437725741</v>
      </c>
      <c r="H57" s="4090">
        <v>1775592.3437725741</v>
      </c>
      <c r="I57" s="4638">
        <f>265.0544212747+C57*(180*0+U57-149.277)/1000000</f>
        <v>417.45883891773144</v>
      </c>
      <c r="J57" s="4092">
        <f t="shared" ref="J57:N59" si="55">IF($I57=0,+D57*$U57/1000000,+D57*$I57/$C57)</f>
        <v>417.45883891773144</v>
      </c>
      <c r="K57" s="4092">
        <f t="shared" si="55"/>
        <v>417.45883891773144</v>
      </c>
      <c r="L57" s="4092">
        <f t="shared" si="55"/>
        <v>417.45883891773144</v>
      </c>
      <c r="M57" s="4092">
        <f t="shared" si="55"/>
        <v>417.45883891773144</v>
      </c>
      <c r="N57" s="4092">
        <f t="shared" si="55"/>
        <v>417.45883891773144</v>
      </c>
      <c r="O57" s="4087">
        <f t="shared" ref="O57:T59" si="56">ROUND((IFERROR((I57*1000)/(C57/1000),0)),3)</f>
        <v>235.11</v>
      </c>
      <c r="P57" s="4087">
        <f t="shared" si="56"/>
        <v>235.11</v>
      </c>
      <c r="Q57" s="4087">
        <f t="shared" si="56"/>
        <v>235.11</v>
      </c>
      <c r="R57" s="4087">
        <f t="shared" si="56"/>
        <v>235.11</v>
      </c>
      <c r="S57" s="4087">
        <f t="shared" si="56"/>
        <v>235.11</v>
      </c>
      <c r="T57" s="4087">
        <f t="shared" si="56"/>
        <v>235.11</v>
      </c>
      <c r="U57" s="4651">
        <f>U47</f>
        <v>235.11</v>
      </c>
      <c r="V57" s="154"/>
      <c r="W57" s="154"/>
      <c r="X57" s="154"/>
      <c r="Y57" s="154"/>
      <c r="Z57" s="154"/>
    </row>
    <row r="58" spans="1:26" s="153" customFormat="1" ht="23.25" customHeight="1">
      <c r="A58" s="3424">
        <v>2</v>
      </c>
      <c r="B58" s="103" t="s">
        <v>790</v>
      </c>
      <c r="C58" s="642"/>
      <c r="D58" s="643"/>
      <c r="E58" s="642"/>
      <c r="F58" s="643"/>
      <c r="G58" s="643"/>
      <c r="H58" s="642"/>
      <c r="I58" s="642"/>
      <c r="J58" s="2075">
        <f t="shared" si="55"/>
        <v>0</v>
      </c>
      <c r="K58" s="2075">
        <f t="shared" si="55"/>
        <v>0</v>
      </c>
      <c r="L58" s="2075">
        <f t="shared" si="55"/>
        <v>0</v>
      </c>
      <c r="M58" s="2075">
        <f t="shared" si="55"/>
        <v>0</v>
      </c>
      <c r="N58" s="2075">
        <f t="shared" si="55"/>
        <v>0</v>
      </c>
      <c r="O58" s="319">
        <f t="shared" si="56"/>
        <v>0</v>
      </c>
      <c r="P58" s="319">
        <f t="shared" si="56"/>
        <v>0</v>
      </c>
      <c r="Q58" s="319">
        <f t="shared" si="56"/>
        <v>0</v>
      </c>
      <c r="R58" s="319">
        <f t="shared" si="56"/>
        <v>0</v>
      </c>
      <c r="S58" s="319">
        <f t="shared" si="56"/>
        <v>0</v>
      </c>
      <c r="T58" s="319">
        <f t="shared" si="56"/>
        <v>0</v>
      </c>
      <c r="U58" s="4652">
        <f>U57</f>
        <v>235.11</v>
      </c>
      <c r="V58" s="154"/>
      <c r="W58" s="154"/>
      <c r="X58" s="154"/>
      <c r="Y58" s="154"/>
      <c r="Z58" s="154"/>
    </row>
    <row r="59" spans="1:26" s="153" customFormat="1" ht="23.25" customHeight="1">
      <c r="A59" s="3424">
        <v>3</v>
      </c>
      <c r="B59" s="103" t="s">
        <v>791</v>
      </c>
      <c r="C59" s="642"/>
      <c r="D59" s="643"/>
      <c r="E59" s="642"/>
      <c r="F59" s="643"/>
      <c r="G59" s="643"/>
      <c r="H59" s="642"/>
      <c r="I59" s="642"/>
      <c r="J59" s="2075">
        <f t="shared" si="55"/>
        <v>0</v>
      </c>
      <c r="K59" s="2075">
        <f t="shared" si="55"/>
        <v>0</v>
      </c>
      <c r="L59" s="2075">
        <f t="shared" si="55"/>
        <v>0</v>
      </c>
      <c r="M59" s="2075">
        <f t="shared" si="55"/>
        <v>0</v>
      </c>
      <c r="N59" s="2075">
        <f t="shared" si="55"/>
        <v>0</v>
      </c>
      <c r="O59" s="319">
        <f t="shared" si="56"/>
        <v>0</v>
      </c>
      <c r="P59" s="319">
        <f t="shared" si="56"/>
        <v>0</v>
      </c>
      <c r="Q59" s="319">
        <f t="shared" si="56"/>
        <v>0</v>
      </c>
      <c r="R59" s="319">
        <f t="shared" si="56"/>
        <v>0</v>
      </c>
      <c r="S59" s="319">
        <f t="shared" si="56"/>
        <v>0</v>
      </c>
      <c r="T59" s="319">
        <f t="shared" si="56"/>
        <v>0</v>
      </c>
      <c r="U59" s="4652">
        <f>U58</f>
        <v>235.11</v>
      </c>
      <c r="V59" s="154"/>
      <c r="W59" s="154"/>
      <c r="X59" s="154"/>
      <c r="Y59" s="154"/>
      <c r="Z59" s="154"/>
    </row>
    <row r="60" spans="1:26" s="153" customFormat="1" ht="23.25" customHeight="1">
      <c r="A60" s="4063">
        <v>4</v>
      </c>
      <c r="B60" s="664" t="s">
        <v>801</v>
      </c>
      <c r="C60" s="642"/>
      <c r="D60" s="643"/>
      <c r="E60" s="642"/>
      <c r="F60" s="643"/>
      <c r="G60" s="643"/>
      <c r="H60" s="642"/>
      <c r="I60" s="2075">
        <f>(C60*O60)/1000000</f>
        <v>0</v>
      </c>
      <c r="J60" s="2075">
        <f>(D60*P60)/1000000</f>
        <v>0</v>
      </c>
      <c r="K60" s="2075">
        <f t="shared" ref="K60" si="57">(E60*Q60)/1000000</f>
        <v>0</v>
      </c>
      <c r="L60" s="2075">
        <f t="shared" ref="L60" si="58">(F60*R60)/1000000</f>
        <v>0</v>
      </c>
      <c r="M60" s="2075">
        <f t="shared" ref="M60" si="59">(G60*S60)/1000000</f>
        <v>0</v>
      </c>
      <c r="N60" s="2075">
        <f t="shared" ref="N60" si="60">(H60*T60)/1000000</f>
        <v>0</v>
      </c>
      <c r="O60" s="319">
        <f>ROUND($L$86,3)</f>
        <v>0</v>
      </c>
      <c r="P60" s="319">
        <f t="shared" ref="P60:T60" si="61">ROUND($L$86,3)</f>
        <v>0</v>
      </c>
      <c r="Q60" s="319">
        <f t="shared" si="61"/>
        <v>0</v>
      </c>
      <c r="R60" s="319">
        <f t="shared" si="61"/>
        <v>0</v>
      </c>
      <c r="S60" s="319">
        <f t="shared" si="61"/>
        <v>0</v>
      </c>
      <c r="T60" s="319">
        <f t="shared" si="61"/>
        <v>0</v>
      </c>
      <c r="U60" s="2144"/>
      <c r="V60" s="154"/>
      <c r="W60" s="154"/>
      <c r="X60" s="154"/>
      <c r="Y60" s="154"/>
      <c r="Z60" s="154"/>
    </row>
    <row r="61" spans="1:26" s="153" customFormat="1" ht="23.25" customHeight="1">
      <c r="A61" s="4054">
        <v>5</v>
      </c>
      <c r="B61" s="326" t="s">
        <v>793</v>
      </c>
      <c r="C61" s="644">
        <f>C57+C58+C59+C60</f>
        <v>1775592.3437725741</v>
      </c>
      <c r="D61" s="644">
        <f t="shared" ref="D61:H61" si="62">D57+D58+D59+D60</f>
        <v>1775592.3437725741</v>
      </c>
      <c r="E61" s="644">
        <f t="shared" si="62"/>
        <v>1775592.3437725741</v>
      </c>
      <c r="F61" s="644">
        <f t="shared" si="62"/>
        <v>1775592.3437725741</v>
      </c>
      <c r="G61" s="644">
        <f t="shared" si="62"/>
        <v>1775592.3437725741</v>
      </c>
      <c r="H61" s="644">
        <f t="shared" si="62"/>
        <v>1775592.3437725741</v>
      </c>
      <c r="I61" s="644">
        <f>I57+I58+I59+I60</f>
        <v>417.45883891773144</v>
      </c>
      <c r="J61" s="644">
        <f t="shared" ref="J61:N61" si="63">J57+J58+J59+J60</f>
        <v>417.45883891773144</v>
      </c>
      <c r="K61" s="644">
        <f t="shared" si="63"/>
        <v>417.45883891773144</v>
      </c>
      <c r="L61" s="644">
        <f t="shared" si="63"/>
        <v>417.45883891773144</v>
      </c>
      <c r="M61" s="644">
        <f t="shared" si="63"/>
        <v>417.45883891773144</v>
      </c>
      <c r="N61" s="644">
        <f t="shared" si="63"/>
        <v>417.45883891773144</v>
      </c>
      <c r="O61" s="320">
        <f t="shared" ref="O61:T61" si="64">IFERROR((I61*1000)/(C61/1000),0)</f>
        <v>235.10961870378588</v>
      </c>
      <c r="P61" s="320">
        <f t="shared" si="64"/>
        <v>235.10961870378588</v>
      </c>
      <c r="Q61" s="320">
        <f t="shared" si="64"/>
        <v>235.10961870378588</v>
      </c>
      <c r="R61" s="320">
        <f t="shared" si="64"/>
        <v>235.10961870378588</v>
      </c>
      <c r="S61" s="320">
        <f t="shared" si="64"/>
        <v>235.10961870378588</v>
      </c>
      <c r="T61" s="320">
        <f t="shared" si="64"/>
        <v>235.10961870378588</v>
      </c>
      <c r="U61" s="2144"/>
      <c r="V61" s="154"/>
      <c r="W61" s="154"/>
      <c r="X61" s="154"/>
      <c r="Y61" s="154"/>
      <c r="Z61" s="154"/>
    </row>
    <row r="62" spans="1:26" s="153" customFormat="1" ht="23.25" customHeight="1">
      <c r="A62" s="4055">
        <v>6</v>
      </c>
      <c r="B62" s="103" t="s">
        <v>794</v>
      </c>
      <c r="C62" s="645"/>
      <c r="D62" s="646">
        <f>D61-C61</f>
        <v>0</v>
      </c>
      <c r="E62" s="646">
        <f t="shared" ref="E62:H62" si="65">E61-D61</f>
        <v>0</v>
      </c>
      <c r="F62" s="646">
        <f t="shared" si="65"/>
        <v>0</v>
      </c>
      <c r="G62" s="646">
        <f t="shared" si="65"/>
        <v>0</v>
      </c>
      <c r="H62" s="646">
        <f t="shared" si="65"/>
        <v>0</v>
      </c>
      <c r="I62" s="645"/>
      <c r="J62" s="646">
        <f t="shared" ref="J62:N62" si="66">J61-I61</f>
        <v>0</v>
      </c>
      <c r="K62" s="646">
        <f>K61-J61</f>
        <v>0</v>
      </c>
      <c r="L62" s="646">
        <f t="shared" si="66"/>
        <v>0</v>
      </c>
      <c r="M62" s="646">
        <f t="shared" si="66"/>
        <v>0</v>
      </c>
      <c r="N62" s="646">
        <f t="shared" si="66"/>
        <v>0</v>
      </c>
      <c r="O62" s="321"/>
      <c r="P62" s="625">
        <f t="shared" ref="P62:T62" si="67">P61-O61</f>
        <v>0</v>
      </c>
      <c r="Q62" s="625">
        <f t="shared" si="67"/>
        <v>0</v>
      </c>
      <c r="R62" s="625">
        <f t="shared" si="67"/>
        <v>0</v>
      </c>
      <c r="S62" s="625">
        <f t="shared" si="67"/>
        <v>0</v>
      </c>
      <c r="T62" s="625">
        <f t="shared" si="67"/>
        <v>0</v>
      </c>
      <c r="U62" s="4056"/>
      <c r="V62" s="154"/>
      <c r="W62" s="154"/>
      <c r="X62" s="154"/>
      <c r="Y62" s="154"/>
      <c r="Z62" s="154"/>
    </row>
    <row r="63" spans="1:26" s="153" customFormat="1" ht="23.25" customHeight="1">
      <c r="A63" s="4206">
        <v>7</v>
      </c>
      <c r="B63" s="325" t="s">
        <v>795</v>
      </c>
      <c r="C63" s="323">
        <f>IFERROR(C61/'4. Отчет и прогн. потребление'!D93,0)</f>
        <v>0.15884244755945293</v>
      </c>
      <c r="D63" s="323">
        <f>IFERROR(D61/'4. Отчет и прогн. потребление'!E93,0)</f>
        <v>0.14321603030912841</v>
      </c>
      <c r="E63" s="323">
        <f>IFERROR(E61/'4. Отчет и прогн. потребление'!F93,0)</f>
        <v>0.14327381132676301</v>
      </c>
      <c r="F63" s="323">
        <f>IFERROR(F61/'4. Отчет и прогн. потребление'!G93,0)</f>
        <v>0.14333163898713061</v>
      </c>
      <c r="G63" s="323">
        <f>IFERROR(G61/'4. Отчет и прогн. потребление'!H93,0)</f>
        <v>0.14344743446215658</v>
      </c>
      <c r="H63" s="323">
        <f>IFERROR(H61/'4. Отчет и прогн. потребление'!I93,0)</f>
        <v>0.14350540239008924</v>
      </c>
      <c r="I63" s="4207"/>
      <c r="J63" s="321"/>
      <c r="K63" s="321"/>
      <c r="L63" s="321"/>
      <c r="M63" s="321"/>
      <c r="N63" s="321"/>
      <c r="O63" s="4208"/>
      <c r="P63" s="321"/>
      <c r="Q63" s="321"/>
      <c r="R63" s="321"/>
      <c r="S63" s="321"/>
      <c r="T63" s="321"/>
      <c r="U63" s="4209"/>
      <c r="V63" s="154"/>
      <c r="W63" s="154"/>
      <c r="X63" s="154"/>
      <c r="Y63" s="154"/>
      <c r="Z63" s="154"/>
    </row>
    <row r="64" spans="1:26" s="153" customFormat="1" ht="24.75" customHeight="1" thickBot="1">
      <c r="A64" s="4058">
        <v>8</v>
      </c>
      <c r="B64" s="4059" t="s">
        <v>796</v>
      </c>
      <c r="C64" s="4210">
        <f>IFERROR(C61/'4. Отчет и прогн. потребление'!D100,0)</f>
        <v>0.16573472470822442</v>
      </c>
      <c r="D64" s="4210">
        <f>IFERROR(D61/'4. Отчет и прогн. потребление'!E100,0)</f>
        <v>0.14846089830874365</v>
      </c>
      <c r="E64" s="4210">
        <f>IFERROR(E61/'4. Отчет и прогн. потребление'!F100,0)</f>
        <v>0.14852298985968834</v>
      </c>
      <c r="F64" s="4210">
        <f>IFERROR(F61/'4. Отчет и прогн. потребление'!G100,0)</f>
        <v>0.14858513337008988</v>
      </c>
      <c r="G64" s="4210">
        <f>IFERROR(G61/'4. Отчет и прогн. потребление'!H100,0)</f>
        <v>0.14870957653036634</v>
      </c>
      <c r="H64" s="4210">
        <f>IFERROR(H61/'4. Отчет и прогн. потребление'!I100,0)</f>
        <v>0.14877187631106611</v>
      </c>
      <c r="I64" s="444"/>
      <c r="J64" s="444"/>
      <c r="K64" s="444"/>
      <c r="L64" s="444"/>
      <c r="M64" s="444"/>
      <c r="N64" s="444"/>
      <c r="O64" s="444"/>
      <c r="P64" s="444"/>
      <c r="Q64" s="444"/>
      <c r="R64" s="444"/>
      <c r="S64" s="444"/>
      <c r="T64" s="444"/>
      <c r="U64" s="445"/>
      <c r="V64" s="154"/>
      <c r="W64" s="154"/>
      <c r="X64" s="154"/>
      <c r="Y64" s="154"/>
      <c r="Z64" s="154"/>
    </row>
    <row r="65" spans="1:26" s="153" customFormat="1" ht="23.25" customHeight="1" thickBot="1">
      <c r="A65" s="460"/>
      <c r="B65" s="461"/>
      <c r="D65" s="154"/>
      <c r="E65" s="154"/>
      <c r="F65" s="154"/>
      <c r="G65" s="154"/>
      <c r="H65" s="154"/>
      <c r="I65" s="462"/>
      <c r="J65" s="462"/>
      <c r="K65" s="462"/>
      <c r="L65" s="462"/>
      <c r="M65" s="462"/>
      <c r="N65" s="462"/>
      <c r="O65" s="324"/>
      <c r="P65" s="154"/>
      <c r="Q65" s="154"/>
      <c r="R65" s="154"/>
      <c r="S65" s="154"/>
      <c r="T65" s="154"/>
      <c r="U65" s="462"/>
      <c r="V65" s="154"/>
      <c r="W65" s="154"/>
      <c r="X65" s="154"/>
      <c r="Y65" s="154"/>
      <c r="Z65" s="154"/>
    </row>
    <row r="66" spans="1:26" ht="23.25" customHeight="1">
      <c r="A66" s="5348" t="s">
        <v>1</v>
      </c>
      <c r="B66" s="5345" t="s">
        <v>785</v>
      </c>
      <c r="C66" s="5345" t="s">
        <v>802</v>
      </c>
      <c r="D66" s="5345"/>
      <c r="E66" s="5345"/>
      <c r="F66" s="5345"/>
      <c r="G66" s="5345"/>
      <c r="H66" s="5345"/>
      <c r="I66" s="5345"/>
      <c r="J66" s="5345"/>
      <c r="K66" s="5345"/>
      <c r="L66" s="5345"/>
      <c r="M66" s="5345"/>
      <c r="N66" s="5345"/>
      <c r="O66" s="5345"/>
      <c r="P66" s="5345"/>
      <c r="Q66" s="5345"/>
      <c r="R66" s="5345"/>
      <c r="S66" s="5345"/>
      <c r="T66" s="5345"/>
      <c r="U66" s="5352"/>
    </row>
    <row r="67" spans="1:26" ht="24.75" customHeight="1">
      <c r="A67" s="5349"/>
      <c r="B67" s="5346"/>
      <c r="C67" s="5351" t="s">
        <v>333</v>
      </c>
      <c r="D67" s="5351"/>
      <c r="E67" s="5351"/>
      <c r="F67" s="5351"/>
      <c r="G67" s="5351"/>
      <c r="H67" s="5351"/>
      <c r="I67" s="5351" t="s">
        <v>786</v>
      </c>
      <c r="J67" s="5351"/>
      <c r="K67" s="5351"/>
      <c r="L67" s="5351"/>
      <c r="M67" s="5351"/>
      <c r="N67" s="5351"/>
      <c r="O67" s="5369" t="s">
        <v>787</v>
      </c>
      <c r="P67" s="5370"/>
      <c r="Q67" s="5370"/>
      <c r="R67" s="5370"/>
      <c r="S67" s="5370"/>
      <c r="T67" s="5370"/>
      <c r="U67" s="5371" t="s">
        <v>797</v>
      </c>
    </row>
    <row r="68" spans="1:26" ht="26.25" customHeight="1" thickBot="1">
      <c r="A68" s="5350"/>
      <c r="B68" s="5347"/>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372"/>
    </row>
    <row r="69" spans="1:26" ht="24" customHeight="1">
      <c r="A69" s="4084">
        <v>1</v>
      </c>
      <c r="B69" s="4085" t="s">
        <v>789</v>
      </c>
      <c r="C69" s="4086">
        <f>C10+C22+C33+C45+C57</f>
        <v>5182080.3437725743</v>
      </c>
      <c r="D69" s="4086">
        <f t="shared" ref="D69:N69" si="70">D10+D22+D33+D45+D57</f>
        <v>5011038.1811862588</v>
      </c>
      <c r="E69" s="4086">
        <f t="shared" si="70"/>
        <v>4936997.1811862588</v>
      </c>
      <c r="F69" s="4086">
        <f t="shared" si="70"/>
        <v>4881632.5292716324</v>
      </c>
      <c r="G69" s="4086">
        <f t="shared" si="70"/>
        <v>4769199.8773570061</v>
      </c>
      <c r="H69" s="4086">
        <f t="shared" si="70"/>
        <v>4660087.8773570061</v>
      </c>
      <c r="I69" s="4086">
        <f t="shared" si="70"/>
        <v>1218.3568339557314</v>
      </c>
      <c r="J69" s="4086">
        <f t="shared" si="70"/>
        <v>1178.1431816712984</v>
      </c>
      <c r="K69" s="4086">
        <f t="shared" si="70"/>
        <v>1160.735432874269</v>
      </c>
      <c r="L69" s="4086">
        <f t="shared" si="70"/>
        <v>1147.7186724154217</v>
      </c>
      <c r="M69" s="4086">
        <f t="shared" si="70"/>
        <v>1121.2846781489693</v>
      </c>
      <c r="N69" s="4086">
        <f t="shared" si="70"/>
        <v>1095.6314010897531</v>
      </c>
      <c r="O69" s="4087">
        <f>IFERROR((I69*1000)/(C69/1000),0)</f>
        <v>235.10959945263275</v>
      </c>
      <c r="P69" s="4087">
        <f t="shared" ref="O69:T73" si="71">IFERROR((J69*1000)/(D69/1000),0)</f>
        <v>235.10959986187882</v>
      </c>
      <c r="Q69" s="4087">
        <f t="shared" si="71"/>
        <v>235.10960008192029</v>
      </c>
      <c r="R69" s="4087">
        <f t="shared" si="71"/>
        <v>235.10960022766557</v>
      </c>
      <c r="S69" s="4087">
        <f t="shared" si="71"/>
        <v>235.1096005584825</v>
      </c>
      <c r="T69" s="4088">
        <f t="shared" si="71"/>
        <v>235.10960091832996</v>
      </c>
      <c r="U69" s="4089"/>
    </row>
    <row r="70" spans="1:26" ht="24">
      <c r="A70" s="3424">
        <v>2</v>
      </c>
      <c r="B70" s="103" t="s">
        <v>790</v>
      </c>
      <c r="C70" s="647">
        <f>C11+C23+C34+C46+C58</f>
        <v>9331341</v>
      </c>
      <c r="D70" s="647">
        <f t="shared" ref="D70:N70" si="72">D11+D23+D34+D46+D58</f>
        <v>8731485</v>
      </c>
      <c r="E70" s="647">
        <f t="shared" si="72"/>
        <v>8578754</v>
      </c>
      <c r="F70" s="647">
        <f t="shared" si="72"/>
        <v>7465412</v>
      </c>
      <c r="G70" s="647">
        <f t="shared" si="72"/>
        <v>7234349</v>
      </c>
      <c r="H70" s="647">
        <f t="shared" si="72"/>
        <v>7060363.4000000004</v>
      </c>
      <c r="I70" s="647">
        <f t="shared" si="72"/>
        <v>2193.8876226500006</v>
      </c>
      <c r="J70" s="647">
        <f t="shared" si="72"/>
        <v>2052.8557284895219</v>
      </c>
      <c r="K70" s="647">
        <f t="shared" si="72"/>
        <v>2016.9472067325935</v>
      </c>
      <c r="L70" s="647">
        <f t="shared" si="72"/>
        <v>1755.1898655770442</v>
      </c>
      <c r="M70" s="647">
        <f t="shared" si="72"/>
        <v>1700.864739946222</v>
      </c>
      <c r="N70" s="647">
        <f t="shared" si="72"/>
        <v>1659.9590580414861</v>
      </c>
      <c r="O70" s="319">
        <f t="shared" si="71"/>
        <v>235.10957563869979</v>
      </c>
      <c r="P70" s="319">
        <f t="shared" si="71"/>
        <v>235.1095751168927</v>
      </c>
      <c r="Q70" s="319">
        <f t="shared" si="71"/>
        <v>235.10957497237865</v>
      </c>
      <c r="R70" s="319">
        <f t="shared" si="71"/>
        <v>235.10957808852936</v>
      </c>
      <c r="S70" s="319">
        <f t="shared" si="71"/>
        <v>235.10957792418114</v>
      </c>
      <c r="T70" s="319">
        <f t="shared" si="71"/>
        <v>235.10957779333086</v>
      </c>
      <c r="U70" s="2144"/>
    </row>
    <row r="71" spans="1:26" ht="24">
      <c r="A71" s="3424">
        <v>3</v>
      </c>
      <c r="B71" s="103" t="s">
        <v>791</v>
      </c>
      <c r="C71" s="647">
        <f t="shared" ref="C71:N71" si="73">C12+C24+C35+C47+C59</f>
        <v>0</v>
      </c>
      <c r="D71" s="647">
        <f t="shared" si="73"/>
        <v>0</v>
      </c>
      <c r="E71" s="647">
        <f t="shared" si="73"/>
        <v>0</v>
      </c>
      <c r="F71" s="647">
        <f t="shared" si="73"/>
        <v>0</v>
      </c>
      <c r="G71" s="647">
        <f t="shared" si="73"/>
        <v>0</v>
      </c>
      <c r="H71" s="647">
        <f t="shared" si="73"/>
        <v>0</v>
      </c>
      <c r="I71" s="647">
        <f t="shared" si="73"/>
        <v>0</v>
      </c>
      <c r="J71" s="647">
        <f t="shared" si="73"/>
        <v>0</v>
      </c>
      <c r="K71" s="647">
        <f t="shared" si="73"/>
        <v>0</v>
      </c>
      <c r="L71" s="647">
        <f t="shared" si="73"/>
        <v>0</v>
      </c>
      <c r="M71" s="647">
        <f t="shared" si="73"/>
        <v>0</v>
      </c>
      <c r="N71" s="647">
        <f t="shared" si="73"/>
        <v>0</v>
      </c>
      <c r="O71" s="319">
        <f t="shared" si="71"/>
        <v>0</v>
      </c>
      <c r="P71" s="319">
        <f t="shared" si="71"/>
        <v>0</v>
      </c>
      <c r="Q71" s="319">
        <f t="shared" si="71"/>
        <v>0</v>
      </c>
      <c r="R71" s="319">
        <f t="shared" si="71"/>
        <v>0</v>
      </c>
      <c r="S71" s="319">
        <f t="shared" si="71"/>
        <v>0</v>
      </c>
      <c r="T71" s="319">
        <f t="shared" si="71"/>
        <v>0</v>
      </c>
      <c r="U71" s="2144"/>
    </row>
    <row r="72" spans="1:26" ht="24" customHeight="1">
      <c r="A72" s="4063">
        <v>4</v>
      </c>
      <c r="B72" s="664" t="s">
        <v>799</v>
      </c>
      <c r="C72" s="647">
        <f>C13+C25+C36+C48+C60</f>
        <v>0</v>
      </c>
      <c r="D72" s="647">
        <f t="shared" ref="D72:N72" si="74">D13+D25+D36+D48+D60</f>
        <v>250000</v>
      </c>
      <c r="E72" s="647">
        <f t="shared" si="74"/>
        <v>250000</v>
      </c>
      <c r="F72" s="647">
        <f t="shared" si="74"/>
        <v>1250000</v>
      </c>
      <c r="G72" s="647">
        <f t="shared" si="74"/>
        <v>1250000</v>
      </c>
      <c r="H72" s="647">
        <f t="shared" si="74"/>
        <v>1250000</v>
      </c>
      <c r="I72" s="647">
        <f>I13+I25+I36+I48+I60</f>
        <v>0</v>
      </c>
      <c r="J72" s="647">
        <f t="shared" si="74"/>
        <v>30.422499999999999</v>
      </c>
      <c r="K72" s="647">
        <f t="shared" si="74"/>
        <v>30.422499999999999</v>
      </c>
      <c r="L72" s="647">
        <f t="shared" si="74"/>
        <v>145.42250000000001</v>
      </c>
      <c r="M72" s="647">
        <f t="shared" si="74"/>
        <v>145.42250000000001</v>
      </c>
      <c r="N72" s="647">
        <f t="shared" si="74"/>
        <v>145.42250000000001</v>
      </c>
      <c r="O72" s="319">
        <f t="shared" si="71"/>
        <v>0</v>
      </c>
      <c r="P72" s="319">
        <f t="shared" si="71"/>
        <v>121.69</v>
      </c>
      <c r="Q72" s="319">
        <f t="shared" si="71"/>
        <v>121.69</v>
      </c>
      <c r="R72" s="319">
        <f t="shared" si="71"/>
        <v>116.33799999999999</v>
      </c>
      <c r="S72" s="319">
        <f t="shared" si="71"/>
        <v>116.33799999999999</v>
      </c>
      <c r="T72" s="319">
        <f t="shared" si="71"/>
        <v>116.33799999999999</v>
      </c>
      <c r="U72" s="2144"/>
    </row>
    <row r="73" spans="1:26" ht="24">
      <c r="A73" s="4054">
        <v>5</v>
      </c>
      <c r="B73" s="326" t="s">
        <v>803</v>
      </c>
      <c r="C73" s="644">
        <f>C69+C70+C71</f>
        <v>14513421.343772575</v>
      </c>
      <c r="D73" s="644">
        <f t="shared" ref="D73:N73" si="75">D69+D70+D71</f>
        <v>13742523.181186259</v>
      </c>
      <c r="E73" s="644">
        <f t="shared" si="75"/>
        <v>13515751.181186259</v>
      </c>
      <c r="F73" s="644">
        <f t="shared" si="75"/>
        <v>12347044.529271632</v>
      </c>
      <c r="G73" s="644">
        <f t="shared" si="75"/>
        <v>12003548.877357006</v>
      </c>
      <c r="H73" s="644">
        <f t="shared" si="75"/>
        <v>11720451.277357006</v>
      </c>
      <c r="I73" s="644">
        <f t="shared" si="75"/>
        <v>3412.244456605732</v>
      </c>
      <c r="J73" s="644">
        <f t="shared" si="75"/>
        <v>3230.9989101608203</v>
      </c>
      <c r="K73" s="644">
        <f t="shared" si="75"/>
        <v>3177.6826396068627</v>
      </c>
      <c r="L73" s="644">
        <f t="shared" si="75"/>
        <v>2902.9085379924659</v>
      </c>
      <c r="M73" s="644">
        <f t="shared" si="75"/>
        <v>2822.1494180951913</v>
      </c>
      <c r="N73" s="644">
        <f t="shared" si="75"/>
        <v>2755.5904591312392</v>
      </c>
      <c r="O73" s="433">
        <f t="shared" si="71"/>
        <v>235.10958414156832</v>
      </c>
      <c r="P73" s="433">
        <f t="shared" si="71"/>
        <v>235.10958413984056</v>
      </c>
      <c r="Q73" s="433">
        <f t="shared" si="71"/>
        <v>235.1095841443244</v>
      </c>
      <c r="R73" s="433">
        <f t="shared" si="71"/>
        <v>235.10958684164655</v>
      </c>
      <c r="S73" s="433">
        <f t="shared" si="71"/>
        <v>235.10958691714717</v>
      </c>
      <c r="T73" s="433">
        <f t="shared" si="71"/>
        <v>235.10958698790242</v>
      </c>
      <c r="U73" s="2144"/>
    </row>
    <row r="74" spans="1:26" ht="29.25" customHeight="1">
      <c r="A74" s="3424">
        <v>6</v>
      </c>
      <c r="B74" s="103" t="s">
        <v>804</v>
      </c>
      <c r="C74" s="749">
        <v>249887</v>
      </c>
      <c r="D74" s="749">
        <v>249887</v>
      </c>
      <c r="E74" s="749">
        <v>249887</v>
      </c>
      <c r="F74" s="749">
        <v>249887</v>
      </c>
      <c r="G74" s="749">
        <v>249887</v>
      </c>
      <c r="H74" s="749">
        <v>249887</v>
      </c>
      <c r="I74" s="4561">
        <f>46.57688*0+C74*U10/1000/1000</f>
        <v>58.750932569999996</v>
      </c>
      <c r="J74" s="2075">
        <f t="shared" ref="J74:N75" si="76">IF($I74=0,+D74*$U74/1000000,+D74*P74/1000000)</f>
        <v>58.750932569999996</v>
      </c>
      <c r="K74" s="2075">
        <f t="shared" si="76"/>
        <v>58.750932569999996</v>
      </c>
      <c r="L74" s="2075">
        <f t="shared" si="76"/>
        <v>58.750932569999996</v>
      </c>
      <c r="M74" s="2075">
        <f t="shared" si="76"/>
        <v>58.750932569999996</v>
      </c>
      <c r="N74" s="2075">
        <f t="shared" si="76"/>
        <v>58.750932569999996</v>
      </c>
      <c r="O74" s="319">
        <f>IFERROR((I74*1000)/(C74/1000),0)</f>
        <v>235.10999999999999</v>
      </c>
      <c r="P74" s="319">
        <f t="shared" ref="P74:T75" si="77">+$O74</f>
        <v>235.10999999999999</v>
      </c>
      <c r="Q74" s="319">
        <f t="shared" si="77"/>
        <v>235.10999999999999</v>
      </c>
      <c r="R74" s="319">
        <f t="shared" si="77"/>
        <v>235.10999999999999</v>
      </c>
      <c r="S74" s="319">
        <f t="shared" si="77"/>
        <v>235.10999999999999</v>
      </c>
      <c r="T74" s="319">
        <f t="shared" si="77"/>
        <v>235.10999999999999</v>
      </c>
      <c r="U74" s="2144"/>
    </row>
    <row r="75" spans="1:26" ht="29.25" customHeight="1">
      <c r="A75" s="3424">
        <v>7</v>
      </c>
      <c r="B75" s="103" t="s">
        <v>805</v>
      </c>
      <c r="C75" s="642">
        <v>25897</v>
      </c>
      <c r="D75" s="642">
        <v>25897</v>
      </c>
      <c r="E75" s="642">
        <v>25897</v>
      </c>
      <c r="F75" s="642">
        <v>25897</v>
      </c>
      <c r="G75" s="642">
        <v>25897</v>
      </c>
      <c r="H75" s="642">
        <v>25897</v>
      </c>
      <c r="I75" s="4562">
        <f>4.7294*0+C75*U10/1000/1000</f>
        <v>6.0886436699999997</v>
      </c>
      <c r="J75" s="2075">
        <f t="shared" si="76"/>
        <v>6.0886436699999997</v>
      </c>
      <c r="K75" s="2075">
        <f t="shared" si="76"/>
        <v>6.0886436699999997</v>
      </c>
      <c r="L75" s="2075">
        <f t="shared" si="76"/>
        <v>6.0886436699999997</v>
      </c>
      <c r="M75" s="2075">
        <f t="shared" si="76"/>
        <v>6.0886436699999997</v>
      </c>
      <c r="N75" s="2075">
        <f t="shared" si="76"/>
        <v>6.0886436699999997</v>
      </c>
      <c r="O75" s="319">
        <f>IFERROR((I75*1000)/(C75/1000),0)</f>
        <v>235.10999999999999</v>
      </c>
      <c r="P75" s="319">
        <f t="shared" si="77"/>
        <v>235.10999999999999</v>
      </c>
      <c r="Q75" s="319">
        <f t="shared" si="77"/>
        <v>235.10999999999999</v>
      </c>
      <c r="R75" s="319">
        <f t="shared" si="77"/>
        <v>235.10999999999999</v>
      </c>
      <c r="S75" s="319">
        <f t="shared" si="77"/>
        <v>235.10999999999999</v>
      </c>
      <c r="T75" s="319">
        <f t="shared" si="77"/>
        <v>235.10999999999999</v>
      </c>
      <c r="U75" s="2144"/>
      <c r="V75" s="152"/>
      <c r="W75" s="152"/>
      <c r="X75" s="152"/>
      <c r="Y75" s="152"/>
      <c r="Z75" s="152"/>
    </row>
    <row r="76" spans="1:26" ht="24" customHeight="1" thickBot="1">
      <c r="A76" s="4064">
        <v>8</v>
      </c>
      <c r="B76" s="4065" t="s">
        <v>793</v>
      </c>
      <c r="C76" s="4066">
        <f>C69+C70+C71+C72+C74+C75</f>
        <v>14789205.343772575</v>
      </c>
      <c r="D76" s="4066">
        <f t="shared" ref="D76:H76" si="78">D69+D70+D71+D72+D74+D75</f>
        <v>14268307.181186259</v>
      </c>
      <c r="E76" s="4066">
        <f t="shared" si="78"/>
        <v>14041535.181186259</v>
      </c>
      <c r="F76" s="4066">
        <f t="shared" si="78"/>
        <v>13872828.529271632</v>
      </c>
      <c r="G76" s="4066">
        <f t="shared" si="78"/>
        <v>13529332.877357006</v>
      </c>
      <c r="H76" s="4066">
        <f t="shared" si="78"/>
        <v>13246235.277357006</v>
      </c>
      <c r="I76" s="4066">
        <f>I69+I70+I71+I72+I74+I75</f>
        <v>3477.0840328457316</v>
      </c>
      <c r="J76" s="4066">
        <f>J69+J70+J71+J72+J74+J75</f>
        <v>3326.26098640082</v>
      </c>
      <c r="K76" s="4066">
        <f>K69+K70+K71+K72+K74+K75</f>
        <v>3272.9447158468624</v>
      </c>
      <c r="L76" s="4066">
        <f>L69+L70+L71+L72+L74+L75</f>
        <v>3113.1706142324656</v>
      </c>
      <c r="M76" s="4066">
        <f>M69+M70+M71+M72+M74+M75</f>
        <v>3032.411494335191</v>
      </c>
      <c r="N76" s="4066">
        <f t="shared" ref="N76" si="79">N69+N70+N71+N72+N74+N75</f>
        <v>2965.8525353712389</v>
      </c>
      <c r="O76" s="4067">
        <f>IFERROR((I76*1000)/(C76/1000),0)</f>
        <v>235.1095918963529</v>
      </c>
      <c r="P76" s="4067">
        <f>IFERROR((J76*1000)/(D76/1000),0)</f>
        <v>233.12232797922397</v>
      </c>
      <c r="Q76" s="4067">
        <f>IFERROR((K76*1000)/(E76/1000),0)</f>
        <v>233.09023362574786</v>
      </c>
      <c r="R76" s="4067">
        <f>IFERROR((L76*1000)/(F76/1000),0)</f>
        <v>224.40777723617674</v>
      </c>
      <c r="S76" s="4067">
        <f>IFERROR((M76*1000)/(G76/1000),0)</f>
        <v>224.13606951827629</v>
      </c>
      <c r="T76" s="4067">
        <f>IFERROR((N76*1000)/(H76/1000),0)</f>
        <v>223.90154434604074</v>
      </c>
      <c r="U76" s="2138"/>
      <c r="V76" s="152"/>
      <c r="W76" s="152"/>
      <c r="X76" s="152"/>
      <c r="Y76" s="152"/>
      <c r="Z76" s="152"/>
    </row>
    <row r="77" spans="1:26" ht="13.5" thickBot="1"/>
    <row r="78" spans="1:26" ht="21" customHeight="1">
      <c r="A78" s="5348" t="s">
        <v>1</v>
      </c>
      <c r="B78" s="5345" t="s">
        <v>785</v>
      </c>
      <c r="C78" s="5345" t="s">
        <v>806</v>
      </c>
      <c r="D78" s="5345"/>
      <c r="E78" s="5345"/>
      <c r="F78" s="5345"/>
      <c r="G78" s="5345"/>
      <c r="H78" s="5345"/>
      <c r="I78" s="5345"/>
      <c r="J78" s="5345"/>
      <c r="K78" s="5345"/>
      <c r="L78" s="5345"/>
      <c r="M78" s="5345"/>
      <c r="N78" s="5352"/>
      <c r="U78" s="621"/>
      <c r="V78" s="152"/>
      <c r="W78" s="152"/>
      <c r="X78" s="152"/>
      <c r="Y78" s="152"/>
      <c r="Z78" s="152"/>
    </row>
    <row r="79" spans="1:26" ht="21" customHeight="1">
      <c r="A79" s="5349"/>
      <c r="B79" s="5346"/>
      <c r="C79" s="5351" t="s">
        <v>333</v>
      </c>
      <c r="D79" s="5351"/>
      <c r="E79" s="5351"/>
      <c r="F79" s="5351"/>
      <c r="G79" s="5351"/>
      <c r="H79" s="5351"/>
      <c r="I79" s="5351" t="s">
        <v>807</v>
      </c>
      <c r="J79" s="5351"/>
      <c r="K79" s="5351"/>
      <c r="L79" s="5351"/>
      <c r="M79" s="5351"/>
      <c r="N79" s="5363"/>
      <c r="U79" s="622"/>
      <c r="V79" s="152"/>
      <c r="W79" s="152"/>
      <c r="X79" s="152"/>
      <c r="Y79" s="152"/>
      <c r="Z79" s="152"/>
    </row>
    <row r="80" spans="1:26" ht="21.75" customHeight="1" thickBot="1">
      <c r="A80" s="5350"/>
      <c r="B80" s="5347"/>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U80" s="623"/>
      <c r="V80" s="152"/>
      <c r="W80" s="152"/>
      <c r="X80" s="152"/>
      <c r="Y80" s="152"/>
      <c r="Z80" s="152"/>
    </row>
    <row r="81" spans="1:26" ht="24">
      <c r="A81" s="4084">
        <v>1</v>
      </c>
      <c r="B81" s="4093" t="s">
        <v>808</v>
      </c>
      <c r="C81" s="4053">
        <f>C82+C83</f>
        <v>0</v>
      </c>
      <c r="D81" s="4053">
        <f t="shared" ref="D81:H81" si="82">D82+D83</f>
        <v>250000</v>
      </c>
      <c r="E81" s="4053">
        <f t="shared" si="82"/>
        <v>250000</v>
      </c>
      <c r="F81" s="4053">
        <f t="shared" si="82"/>
        <v>1250000</v>
      </c>
      <c r="G81" s="4053">
        <f t="shared" si="82"/>
        <v>1250000</v>
      </c>
      <c r="H81" s="4053">
        <f t="shared" si="82"/>
        <v>1250000</v>
      </c>
      <c r="I81" s="4094"/>
      <c r="J81" s="4094"/>
      <c r="K81" s="4094"/>
      <c r="L81" s="4094"/>
      <c r="M81" s="4094"/>
      <c r="N81" s="4095"/>
      <c r="U81" s="2079"/>
      <c r="V81" s="152"/>
      <c r="W81" s="152"/>
      <c r="X81" s="152"/>
      <c r="Y81" s="152"/>
      <c r="Z81" s="152"/>
    </row>
    <row r="82" spans="1:26" ht="24">
      <c r="A82" s="3424">
        <v>2</v>
      </c>
      <c r="B82" s="106" t="s">
        <v>809</v>
      </c>
      <c r="C82" s="2078">
        <f t="shared" ref="C82:H82" si="83">C13+C25+C36+C48+C60</f>
        <v>0</v>
      </c>
      <c r="D82" s="2078">
        <f t="shared" si="83"/>
        <v>250000</v>
      </c>
      <c r="E82" s="2078">
        <f t="shared" si="83"/>
        <v>250000</v>
      </c>
      <c r="F82" s="2078">
        <f t="shared" si="83"/>
        <v>1250000</v>
      </c>
      <c r="G82" s="2078">
        <f t="shared" si="83"/>
        <v>1250000</v>
      </c>
      <c r="H82" s="2078">
        <f t="shared" si="83"/>
        <v>1250000</v>
      </c>
      <c r="I82" s="321"/>
      <c r="J82" s="321"/>
      <c r="K82" s="321"/>
      <c r="L82" s="321"/>
      <c r="M82" s="321"/>
      <c r="N82" s="4056"/>
      <c r="U82" s="2079"/>
      <c r="V82" s="152"/>
      <c r="W82" s="152"/>
      <c r="X82" s="152"/>
      <c r="Y82" s="152"/>
      <c r="Z82" s="152"/>
    </row>
    <row r="83" spans="1:26" ht="24">
      <c r="A83" s="4068">
        <v>3</v>
      </c>
      <c r="B83" s="107" t="s">
        <v>810</v>
      </c>
      <c r="C83" s="187">
        <v>0</v>
      </c>
      <c r="D83" s="187">
        <v>0</v>
      </c>
      <c r="E83" s="187">
        <v>0</v>
      </c>
      <c r="F83" s="187">
        <v>0</v>
      </c>
      <c r="G83" s="187">
        <v>0</v>
      </c>
      <c r="H83" s="187">
        <v>0</v>
      </c>
      <c r="I83" s="187"/>
      <c r="J83" s="187"/>
      <c r="K83" s="187"/>
      <c r="L83" s="187"/>
      <c r="M83" s="187"/>
      <c r="N83" s="4069"/>
      <c r="U83" s="2080"/>
      <c r="V83" s="152"/>
      <c r="W83" s="152"/>
      <c r="X83" s="152"/>
      <c r="Y83" s="152"/>
      <c r="Z83" s="152"/>
    </row>
    <row r="84" spans="1:26" ht="59.25" customHeight="1" thickBot="1">
      <c r="A84" s="4070">
        <v>4</v>
      </c>
      <c r="B84" s="1535" t="s">
        <v>811</v>
      </c>
      <c r="C84" s="5353" t="s">
        <v>812</v>
      </c>
      <c r="D84" s="5354"/>
      <c r="E84" s="5354"/>
      <c r="F84" s="5354"/>
      <c r="G84" s="5354"/>
      <c r="H84" s="5354"/>
      <c r="I84" s="5354"/>
      <c r="J84" s="5354"/>
      <c r="K84" s="5354"/>
      <c r="L84" s="5354"/>
      <c r="M84" s="5354"/>
      <c r="N84" s="5355"/>
      <c r="U84" s="2080"/>
      <c r="V84" s="152"/>
      <c r="W84" s="152"/>
      <c r="X84" s="152"/>
      <c r="Y84" s="152"/>
      <c r="Z84" s="152"/>
    </row>
    <row r="85" spans="1:26" ht="48.75" customHeight="1" thickBot="1">
      <c r="A85" s="5373" t="s">
        <v>813</v>
      </c>
      <c r="B85" s="5374"/>
      <c r="C85" s="5356" t="s">
        <v>703</v>
      </c>
      <c r="D85" s="5358"/>
      <c r="E85" s="5356" t="s">
        <v>566</v>
      </c>
      <c r="F85" s="5358"/>
      <c r="G85" s="5356" t="s">
        <v>571</v>
      </c>
      <c r="H85" s="5358"/>
      <c r="I85" s="5356" t="s">
        <v>144</v>
      </c>
      <c r="J85" s="5357"/>
      <c r="K85" s="5358"/>
      <c r="L85" s="5356" t="s">
        <v>800</v>
      </c>
      <c r="M85" s="5357"/>
      <c r="N85" s="5375"/>
      <c r="U85" s="2080"/>
      <c r="V85" s="152"/>
      <c r="W85" s="152"/>
      <c r="X85" s="152"/>
      <c r="Y85" s="152"/>
      <c r="Z85" s="152"/>
    </row>
    <row r="86" spans="1:26" ht="37.5" customHeight="1" thickBot="1">
      <c r="A86" s="4096">
        <v>5</v>
      </c>
      <c r="B86" s="4097" t="s">
        <v>814</v>
      </c>
      <c r="C86" s="5359">
        <v>121.69</v>
      </c>
      <c r="D86" s="5360"/>
      <c r="E86" s="5359"/>
      <c r="F86" s="5360"/>
      <c r="G86" s="5359">
        <v>115</v>
      </c>
      <c r="H86" s="5360"/>
      <c r="I86" s="5359"/>
      <c r="J86" s="5376"/>
      <c r="K86" s="5360"/>
      <c r="L86" s="5359"/>
      <c r="M86" s="5376"/>
      <c r="N86" s="5377"/>
      <c r="U86" s="2080"/>
      <c r="V86" s="152"/>
      <c r="W86" s="152"/>
      <c r="X86" s="152"/>
      <c r="Y86" s="152"/>
      <c r="Z86" s="152"/>
    </row>
    <row r="87" spans="1:26" ht="20.25" customHeight="1" thickBot="1"/>
    <row r="88" spans="1:26" ht="19.5" customHeight="1" thickBot="1">
      <c r="A88" s="4077" t="s">
        <v>1</v>
      </c>
      <c r="B88" s="4083" t="s">
        <v>815</v>
      </c>
      <c r="C88" s="1512" t="str">
        <f t="shared" ref="C88:H88" si="84">C80</f>
        <v>2020 г.</v>
      </c>
      <c r="D88" s="1512" t="str">
        <f t="shared" si="84"/>
        <v>2022 г.</v>
      </c>
      <c r="E88" s="1512" t="str">
        <f t="shared" si="84"/>
        <v>2023 г.</v>
      </c>
      <c r="F88" s="1512" t="str">
        <f t="shared" si="84"/>
        <v>2024 г.</v>
      </c>
      <c r="G88" s="1512" t="str">
        <f t="shared" si="84"/>
        <v>2025 г.</v>
      </c>
      <c r="H88" s="1513" t="str">
        <f t="shared" si="84"/>
        <v>2026 г.</v>
      </c>
      <c r="V88" s="152"/>
      <c r="W88" s="152"/>
      <c r="X88" s="152"/>
      <c r="Y88" s="152"/>
      <c r="Z88" s="152"/>
    </row>
    <row r="89" spans="1:26" ht="36">
      <c r="A89" s="4071">
        <v>1</v>
      </c>
      <c r="B89" s="4078" t="s">
        <v>816</v>
      </c>
      <c r="C89" s="4079">
        <v>0</v>
      </c>
      <c r="D89" s="4080">
        <f>C89</f>
        <v>0</v>
      </c>
      <c r="E89" s="4081">
        <f>C89</f>
        <v>0</v>
      </c>
      <c r="F89" s="4080">
        <f>C89</f>
        <v>0</v>
      </c>
      <c r="G89" s="4080">
        <f>C89</f>
        <v>0</v>
      </c>
      <c r="H89" s="4082">
        <f>C89</f>
        <v>0</v>
      </c>
      <c r="V89" s="152"/>
      <c r="W89" s="152"/>
      <c r="X89" s="152"/>
      <c r="Y89" s="152"/>
      <c r="Z89" s="152"/>
    </row>
    <row r="90" spans="1:26" ht="36">
      <c r="A90" s="4071">
        <v>2</v>
      </c>
      <c r="B90" s="106" t="s">
        <v>817</v>
      </c>
      <c r="C90" s="339">
        <f>C89</f>
        <v>0</v>
      </c>
      <c r="D90" s="2081">
        <f>C90</f>
        <v>0</v>
      </c>
      <c r="E90" s="2081">
        <f>C90</f>
        <v>0</v>
      </c>
      <c r="F90" s="2081">
        <f>C90</f>
        <v>0</v>
      </c>
      <c r="G90" s="2081">
        <f>C90</f>
        <v>0</v>
      </c>
      <c r="H90" s="4072">
        <f>C90</f>
        <v>0</v>
      </c>
    </row>
    <row r="91" spans="1:26" ht="36.75" thickBot="1">
      <c r="A91" s="4073">
        <v>3</v>
      </c>
      <c r="B91" s="1535" t="s">
        <v>818</v>
      </c>
      <c r="C91" s="4074">
        <f>C90</f>
        <v>0</v>
      </c>
      <c r="D91" s="4075">
        <f>C91</f>
        <v>0</v>
      </c>
      <c r="E91" s="4075">
        <f>C91</f>
        <v>0</v>
      </c>
      <c r="F91" s="4075">
        <f>C91</f>
        <v>0</v>
      </c>
      <c r="G91" s="4075">
        <f>C91</f>
        <v>0</v>
      </c>
      <c r="H91" s="4076">
        <f>C91</f>
        <v>0</v>
      </c>
    </row>
    <row r="94" spans="1:26">
      <c r="A94" s="2082"/>
      <c r="B94" s="2083" t="str">
        <f>'Приложение '!B81</f>
        <v>Дата: 24.02.2022 г.</v>
      </c>
      <c r="C94" s="2084"/>
      <c r="D94" s="2084"/>
      <c r="J94" s="2085" t="str">
        <f>'Приложение '!C81</f>
        <v xml:space="preserve">Гл. счетоводител/Фин.директор: </v>
      </c>
      <c r="K94" s="2086" t="str">
        <f>'Приложение '!D81</f>
        <v>..............................................</v>
      </c>
    </row>
    <row r="95" spans="1:26">
      <c r="A95" s="2087"/>
      <c r="B95" s="2087"/>
      <c r="C95" s="5366"/>
      <c r="D95" s="5366"/>
      <c r="J95" s="2085"/>
      <c r="K95" s="2088" t="str">
        <f>'Приложение '!D82</f>
        <v>(подпис)</v>
      </c>
    </row>
    <row r="96" spans="1:26">
      <c r="A96" s="2087"/>
      <c r="B96" s="2087"/>
      <c r="C96" s="2084"/>
      <c r="D96" s="2089"/>
      <c r="J96" s="2085"/>
      <c r="K96" s="2088"/>
    </row>
    <row r="97" spans="1:26">
      <c r="A97" s="2087"/>
      <c r="B97" s="2087"/>
      <c r="C97" s="2084"/>
      <c r="D97" s="2089"/>
      <c r="J97" s="2085"/>
      <c r="K97" s="2088"/>
    </row>
    <row r="98" spans="1:26" s="73" customFormat="1" ht="12">
      <c r="C98" s="157"/>
      <c r="D98" s="2090"/>
      <c r="H98" s="157"/>
      <c r="J98" s="2091" t="str">
        <f>'Приложение '!C85</f>
        <v xml:space="preserve">Управител/Изп.директор: </v>
      </c>
      <c r="K98" s="2092" t="str">
        <f>'Приложение '!D85</f>
        <v>.............................................</v>
      </c>
      <c r="L98" s="157"/>
      <c r="M98" s="157"/>
      <c r="N98" s="157"/>
      <c r="O98" s="157"/>
      <c r="P98" s="157"/>
      <c r="Q98" s="157"/>
      <c r="R98" s="157"/>
      <c r="S98" s="157"/>
      <c r="T98" s="157"/>
      <c r="U98" s="157"/>
      <c r="V98" s="157"/>
      <c r="W98" s="157"/>
      <c r="X98" s="157"/>
      <c r="Y98" s="157"/>
      <c r="Z98" s="157"/>
    </row>
    <row r="99" spans="1:26" s="72" customFormat="1">
      <c r="C99" s="158"/>
      <c r="D99" s="4696"/>
      <c r="H99" s="158"/>
      <c r="J99" s="2084"/>
      <c r="K99" s="2088" t="str">
        <f>'Приложение '!D86</f>
        <v>(подпис и печат)</v>
      </c>
      <c r="L99" s="151"/>
      <c r="M99" s="158"/>
      <c r="N99" s="158"/>
      <c r="O99" s="158"/>
      <c r="P99" s="158"/>
      <c r="Q99" s="158"/>
      <c r="R99" s="158"/>
      <c r="S99" s="158"/>
      <c r="T99" s="158"/>
      <c r="U99" s="158"/>
      <c r="V99" s="158"/>
      <c r="W99" s="158"/>
      <c r="X99" s="158"/>
      <c r="Y99" s="158"/>
      <c r="Z99" s="158"/>
    </row>
    <row r="100" spans="1:26">
      <c r="F100" s="2093"/>
    </row>
    <row r="101" spans="1:26">
      <c r="A101" s="5364" t="s">
        <v>589</v>
      </c>
      <c r="B101" s="5364"/>
      <c r="C101" s="5364"/>
      <c r="D101" s="1432"/>
      <c r="E101" s="1432"/>
      <c r="F101" s="1432"/>
      <c r="G101" s="1432"/>
      <c r="H101" s="1432"/>
      <c r="I101" s="1432"/>
      <c r="J101" s="1432"/>
      <c r="K101" s="1432"/>
      <c r="L101" s="1432"/>
      <c r="M101" s="1432"/>
      <c r="N101" s="1432"/>
      <c r="O101" s="1432"/>
      <c r="P101" s="1432"/>
      <c r="Q101" s="1432"/>
      <c r="R101" s="1432"/>
    </row>
    <row r="102" spans="1:26">
      <c r="A102" s="5365" t="s">
        <v>102</v>
      </c>
      <c r="B102" s="5365"/>
      <c r="C102" s="5365"/>
      <c r="D102" s="1432"/>
      <c r="E102" s="1432"/>
      <c r="F102" s="1432"/>
      <c r="G102" s="1432"/>
      <c r="H102" s="1432"/>
      <c r="I102" s="1432"/>
      <c r="J102" s="1432"/>
      <c r="K102" s="1432"/>
      <c r="L102" s="1432"/>
      <c r="M102" s="1432"/>
      <c r="N102" s="1432"/>
      <c r="O102" s="1432"/>
      <c r="P102" s="1432"/>
      <c r="Q102" s="1432"/>
      <c r="R102" s="1432"/>
    </row>
    <row r="103" spans="1:26" ht="14.25" customHeight="1">
      <c r="A103" s="4695" t="s">
        <v>819</v>
      </c>
      <c r="B103" s="2094"/>
      <c r="C103" s="2094"/>
      <c r="D103" s="2095"/>
      <c r="E103" s="2095"/>
      <c r="F103" s="2095"/>
      <c r="G103" s="2095"/>
      <c r="H103" s="1432"/>
      <c r="I103" s="1432"/>
      <c r="J103" s="1432"/>
      <c r="K103" s="1432"/>
      <c r="L103" s="1432"/>
      <c r="M103" s="1432"/>
      <c r="N103" s="1432"/>
      <c r="O103" s="1432"/>
      <c r="P103" s="1432"/>
      <c r="Q103" s="1432"/>
      <c r="R103" s="1432"/>
    </row>
    <row r="104" spans="1:26" ht="14.25" customHeight="1">
      <c r="A104" s="5317" t="s">
        <v>820</v>
      </c>
      <c r="B104" s="5317"/>
      <c r="C104" s="5317"/>
      <c r="D104" s="5317"/>
      <c r="E104" s="5317"/>
      <c r="F104" s="5317"/>
      <c r="G104" s="5317"/>
      <c r="H104" s="5317"/>
      <c r="I104" s="5317"/>
      <c r="J104" s="5317"/>
      <c r="K104" s="5317"/>
      <c r="L104" s="5317"/>
      <c r="M104" s="5317"/>
      <c r="N104" s="5317"/>
      <c r="O104" s="5317"/>
      <c r="P104" s="5317"/>
      <c r="Q104" s="5317"/>
      <c r="R104" s="5317"/>
    </row>
    <row r="107" spans="1:26">
      <c r="B107" s="666"/>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20" zoomScaleNormal="100" zoomScaleSheetLayoutView="120" workbookViewId="0">
      <pane xSplit="2" ySplit="8" topLeftCell="C16" activePane="bottomRight" state="frozen"/>
      <selection pane="topRight" activeCell="C1" sqref="C1"/>
      <selection pane="bottomLeft" activeCell="A10" sqref="A10"/>
      <selection pane="bottomRight" activeCell="J32" sqref="J32"/>
    </sheetView>
  </sheetViews>
  <sheetFormatPr defaultRowHeight="12.75"/>
  <cols>
    <col min="1" max="1" width="5.28515625" style="2096" customWidth="1"/>
    <col min="2" max="2" width="44.85546875" style="2096" customWidth="1"/>
    <col min="3" max="3" width="10.28515625" style="2096" customWidth="1"/>
    <col min="4" max="10" width="9.7109375" style="4104" customWidth="1"/>
    <col min="11" max="11" width="9.140625" style="2096"/>
    <col min="12" max="12" width="11.28515625" style="2096" bestFit="1" customWidth="1"/>
    <col min="13" max="13" width="9.7109375" style="2096" bestFit="1" customWidth="1"/>
    <col min="14" max="256" width="9.140625" style="2096"/>
    <col min="257" max="257" width="5.28515625" style="2096" customWidth="1"/>
    <col min="258" max="258" width="56.42578125" style="2096" customWidth="1"/>
    <col min="259" max="259" width="10.28515625" style="2096" customWidth="1"/>
    <col min="260" max="266" width="10.7109375" style="2096" customWidth="1"/>
    <col min="267" max="267" width="9.140625" style="2096"/>
    <col min="268" max="268" width="11.28515625" style="2096" bestFit="1" customWidth="1"/>
    <col min="269" max="269" width="9.7109375" style="2096" bestFit="1" customWidth="1"/>
    <col min="270" max="512" width="9.140625" style="2096"/>
    <col min="513" max="513" width="5.28515625" style="2096" customWidth="1"/>
    <col min="514" max="514" width="56.42578125" style="2096" customWidth="1"/>
    <col min="515" max="515" width="10.28515625" style="2096" customWidth="1"/>
    <col min="516" max="522" width="10.7109375" style="2096" customWidth="1"/>
    <col min="523" max="523" width="9.140625" style="2096"/>
    <col min="524" max="524" width="11.28515625" style="2096" bestFit="1" customWidth="1"/>
    <col min="525" max="525" width="9.7109375" style="2096" bestFit="1" customWidth="1"/>
    <col min="526" max="768" width="9.140625" style="2096"/>
    <col min="769" max="769" width="5.28515625" style="2096" customWidth="1"/>
    <col min="770" max="770" width="56.42578125" style="2096" customWidth="1"/>
    <col min="771" max="771" width="10.28515625" style="2096" customWidth="1"/>
    <col min="772" max="778" width="10.7109375" style="2096" customWidth="1"/>
    <col min="779" max="779" width="9.140625" style="2096"/>
    <col min="780" max="780" width="11.28515625" style="2096" bestFit="1" customWidth="1"/>
    <col min="781" max="781" width="9.7109375" style="2096" bestFit="1" customWidth="1"/>
    <col min="782" max="1024" width="9.140625" style="2096"/>
    <col min="1025" max="1025" width="5.28515625" style="2096" customWidth="1"/>
    <col min="1026" max="1026" width="56.42578125" style="2096" customWidth="1"/>
    <col min="1027" max="1027" width="10.28515625" style="2096" customWidth="1"/>
    <col min="1028" max="1034" width="10.7109375" style="2096" customWidth="1"/>
    <col min="1035" max="1035" width="9.140625" style="2096"/>
    <col min="1036" max="1036" width="11.28515625" style="2096" bestFit="1" customWidth="1"/>
    <col min="1037" max="1037" width="9.7109375" style="2096" bestFit="1" customWidth="1"/>
    <col min="1038" max="1280" width="9.140625" style="2096"/>
    <col min="1281" max="1281" width="5.28515625" style="2096" customWidth="1"/>
    <col min="1282" max="1282" width="56.42578125" style="2096" customWidth="1"/>
    <col min="1283" max="1283" width="10.28515625" style="2096" customWidth="1"/>
    <col min="1284" max="1290" width="10.7109375" style="2096" customWidth="1"/>
    <col min="1291" max="1291" width="9.140625" style="2096"/>
    <col min="1292" max="1292" width="11.28515625" style="2096" bestFit="1" customWidth="1"/>
    <col min="1293" max="1293" width="9.7109375" style="2096" bestFit="1" customWidth="1"/>
    <col min="1294" max="1536" width="9.140625" style="2096"/>
    <col min="1537" max="1537" width="5.28515625" style="2096" customWidth="1"/>
    <col min="1538" max="1538" width="56.42578125" style="2096" customWidth="1"/>
    <col min="1539" max="1539" width="10.28515625" style="2096" customWidth="1"/>
    <col min="1540" max="1546" width="10.7109375" style="2096" customWidth="1"/>
    <col min="1547" max="1547" width="9.140625" style="2096"/>
    <col min="1548" max="1548" width="11.28515625" style="2096" bestFit="1" customWidth="1"/>
    <col min="1549" max="1549" width="9.7109375" style="2096" bestFit="1" customWidth="1"/>
    <col min="1550" max="1792" width="9.140625" style="2096"/>
    <col min="1793" max="1793" width="5.28515625" style="2096" customWidth="1"/>
    <col min="1794" max="1794" width="56.42578125" style="2096" customWidth="1"/>
    <col min="1795" max="1795" width="10.28515625" style="2096" customWidth="1"/>
    <col min="1796" max="1802" width="10.7109375" style="2096" customWidth="1"/>
    <col min="1803" max="1803" width="9.140625" style="2096"/>
    <col min="1804" max="1804" width="11.28515625" style="2096" bestFit="1" customWidth="1"/>
    <col min="1805" max="1805" width="9.7109375" style="2096" bestFit="1" customWidth="1"/>
    <col min="1806" max="2048" width="9.140625" style="2096"/>
    <col min="2049" max="2049" width="5.28515625" style="2096" customWidth="1"/>
    <col min="2050" max="2050" width="56.42578125" style="2096" customWidth="1"/>
    <col min="2051" max="2051" width="10.28515625" style="2096" customWidth="1"/>
    <col min="2052" max="2058" width="10.7109375" style="2096" customWidth="1"/>
    <col min="2059" max="2059" width="9.140625" style="2096"/>
    <col min="2060" max="2060" width="11.28515625" style="2096" bestFit="1" customWidth="1"/>
    <col min="2061" max="2061" width="9.7109375" style="2096" bestFit="1" customWidth="1"/>
    <col min="2062" max="2304" width="9.140625" style="2096"/>
    <col min="2305" max="2305" width="5.28515625" style="2096" customWidth="1"/>
    <col min="2306" max="2306" width="56.42578125" style="2096" customWidth="1"/>
    <col min="2307" max="2307" width="10.28515625" style="2096" customWidth="1"/>
    <col min="2308" max="2314" width="10.7109375" style="2096" customWidth="1"/>
    <col min="2315" max="2315" width="9.140625" style="2096"/>
    <col min="2316" max="2316" width="11.28515625" style="2096" bestFit="1" customWidth="1"/>
    <col min="2317" max="2317" width="9.7109375" style="2096" bestFit="1" customWidth="1"/>
    <col min="2318" max="2560" width="9.140625" style="2096"/>
    <col min="2561" max="2561" width="5.28515625" style="2096" customWidth="1"/>
    <col min="2562" max="2562" width="56.42578125" style="2096" customWidth="1"/>
    <col min="2563" max="2563" width="10.28515625" style="2096" customWidth="1"/>
    <col min="2564" max="2570" width="10.7109375" style="2096" customWidth="1"/>
    <col min="2571" max="2571" width="9.140625" style="2096"/>
    <col min="2572" max="2572" width="11.28515625" style="2096" bestFit="1" customWidth="1"/>
    <col min="2573" max="2573" width="9.7109375" style="2096" bestFit="1" customWidth="1"/>
    <col min="2574" max="2816" width="9.140625" style="2096"/>
    <col min="2817" max="2817" width="5.28515625" style="2096" customWidth="1"/>
    <col min="2818" max="2818" width="56.42578125" style="2096" customWidth="1"/>
    <col min="2819" max="2819" width="10.28515625" style="2096" customWidth="1"/>
    <col min="2820" max="2826" width="10.7109375" style="2096" customWidth="1"/>
    <col min="2827" max="2827" width="9.140625" style="2096"/>
    <col min="2828" max="2828" width="11.28515625" style="2096" bestFit="1" customWidth="1"/>
    <col min="2829" max="2829" width="9.7109375" style="2096" bestFit="1" customWidth="1"/>
    <col min="2830" max="3072" width="9.140625" style="2096"/>
    <col min="3073" max="3073" width="5.28515625" style="2096" customWidth="1"/>
    <col min="3074" max="3074" width="56.42578125" style="2096" customWidth="1"/>
    <col min="3075" max="3075" width="10.28515625" style="2096" customWidth="1"/>
    <col min="3076" max="3082" width="10.7109375" style="2096" customWidth="1"/>
    <col min="3083" max="3083" width="9.140625" style="2096"/>
    <col min="3084" max="3084" width="11.28515625" style="2096" bestFit="1" customWidth="1"/>
    <col min="3085" max="3085" width="9.7109375" style="2096" bestFit="1" customWidth="1"/>
    <col min="3086" max="3328" width="9.140625" style="2096"/>
    <col min="3329" max="3329" width="5.28515625" style="2096" customWidth="1"/>
    <col min="3330" max="3330" width="56.42578125" style="2096" customWidth="1"/>
    <col min="3331" max="3331" width="10.28515625" style="2096" customWidth="1"/>
    <col min="3332" max="3338" width="10.7109375" style="2096" customWidth="1"/>
    <col min="3339" max="3339" width="9.140625" style="2096"/>
    <col min="3340" max="3340" width="11.28515625" style="2096" bestFit="1" customWidth="1"/>
    <col min="3341" max="3341" width="9.7109375" style="2096" bestFit="1" customWidth="1"/>
    <col min="3342" max="3584" width="9.140625" style="2096"/>
    <col min="3585" max="3585" width="5.28515625" style="2096" customWidth="1"/>
    <col min="3586" max="3586" width="56.42578125" style="2096" customWidth="1"/>
    <col min="3587" max="3587" width="10.28515625" style="2096" customWidth="1"/>
    <col min="3588" max="3594" width="10.7109375" style="2096" customWidth="1"/>
    <col min="3595" max="3595" width="9.140625" style="2096"/>
    <col min="3596" max="3596" width="11.28515625" style="2096" bestFit="1" customWidth="1"/>
    <col min="3597" max="3597" width="9.7109375" style="2096" bestFit="1" customWidth="1"/>
    <col min="3598" max="3840" width="9.140625" style="2096"/>
    <col min="3841" max="3841" width="5.28515625" style="2096" customWidth="1"/>
    <col min="3842" max="3842" width="56.42578125" style="2096" customWidth="1"/>
    <col min="3843" max="3843" width="10.28515625" style="2096" customWidth="1"/>
    <col min="3844" max="3850" width="10.7109375" style="2096" customWidth="1"/>
    <col min="3851" max="3851" width="9.140625" style="2096"/>
    <col min="3852" max="3852" width="11.28515625" style="2096" bestFit="1" customWidth="1"/>
    <col min="3853" max="3853" width="9.7109375" style="2096" bestFit="1" customWidth="1"/>
    <col min="3854" max="4096" width="9.140625" style="2096"/>
    <col min="4097" max="4097" width="5.28515625" style="2096" customWidth="1"/>
    <col min="4098" max="4098" width="56.42578125" style="2096" customWidth="1"/>
    <col min="4099" max="4099" width="10.28515625" style="2096" customWidth="1"/>
    <col min="4100" max="4106" width="10.7109375" style="2096" customWidth="1"/>
    <col min="4107" max="4107" width="9.140625" style="2096"/>
    <col min="4108" max="4108" width="11.28515625" style="2096" bestFit="1" customWidth="1"/>
    <col min="4109" max="4109" width="9.7109375" style="2096" bestFit="1" customWidth="1"/>
    <col min="4110" max="4352" width="9.140625" style="2096"/>
    <col min="4353" max="4353" width="5.28515625" style="2096" customWidth="1"/>
    <col min="4354" max="4354" width="56.42578125" style="2096" customWidth="1"/>
    <col min="4355" max="4355" width="10.28515625" style="2096" customWidth="1"/>
    <col min="4356" max="4362" width="10.7109375" style="2096" customWidth="1"/>
    <col min="4363" max="4363" width="9.140625" style="2096"/>
    <col min="4364" max="4364" width="11.28515625" style="2096" bestFit="1" customWidth="1"/>
    <col min="4365" max="4365" width="9.7109375" style="2096" bestFit="1" customWidth="1"/>
    <col min="4366" max="4608" width="9.140625" style="2096"/>
    <col min="4609" max="4609" width="5.28515625" style="2096" customWidth="1"/>
    <col min="4610" max="4610" width="56.42578125" style="2096" customWidth="1"/>
    <col min="4611" max="4611" width="10.28515625" style="2096" customWidth="1"/>
    <col min="4612" max="4618" width="10.7109375" style="2096" customWidth="1"/>
    <col min="4619" max="4619" width="9.140625" style="2096"/>
    <col min="4620" max="4620" width="11.28515625" style="2096" bestFit="1" customWidth="1"/>
    <col min="4621" max="4621" width="9.7109375" style="2096" bestFit="1" customWidth="1"/>
    <col min="4622" max="4864" width="9.140625" style="2096"/>
    <col min="4865" max="4865" width="5.28515625" style="2096" customWidth="1"/>
    <col min="4866" max="4866" width="56.42578125" style="2096" customWidth="1"/>
    <col min="4867" max="4867" width="10.28515625" style="2096" customWidth="1"/>
    <col min="4868" max="4874" width="10.7109375" style="2096" customWidth="1"/>
    <col min="4875" max="4875" width="9.140625" style="2096"/>
    <col min="4876" max="4876" width="11.28515625" style="2096" bestFit="1" customWidth="1"/>
    <col min="4877" max="4877" width="9.7109375" style="2096" bestFit="1" customWidth="1"/>
    <col min="4878" max="5120" width="9.140625" style="2096"/>
    <col min="5121" max="5121" width="5.28515625" style="2096" customWidth="1"/>
    <col min="5122" max="5122" width="56.42578125" style="2096" customWidth="1"/>
    <col min="5123" max="5123" width="10.28515625" style="2096" customWidth="1"/>
    <col min="5124" max="5130" width="10.7109375" style="2096" customWidth="1"/>
    <col min="5131" max="5131" width="9.140625" style="2096"/>
    <col min="5132" max="5132" width="11.28515625" style="2096" bestFit="1" customWidth="1"/>
    <col min="5133" max="5133" width="9.7109375" style="2096" bestFit="1" customWidth="1"/>
    <col min="5134" max="5376" width="9.140625" style="2096"/>
    <col min="5377" max="5377" width="5.28515625" style="2096" customWidth="1"/>
    <col min="5378" max="5378" width="56.42578125" style="2096" customWidth="1"/>
    <col min="5379" max="5379" width="10.28515625" style="2096" customWidth="1"/>
    <col min="5380" max="5386" width="10.7109375" style="2096" customWidth="1"/>
    <col min="5387" max="5387" width="9.140625" style="2096"/>
    <col min="5388" max="5388" width="11.28515625" style="2096" bestFit="1" customWidth="1"/>
    <col min="5389" max="5389" width="9.7109375" style="2096" bestFit="1" customWidth="1"/>
    <col min="5390" max="5632" width="9.140625" style="2096"/>
    <col min="5633" max="5633" width="5.28515625" style="2096" customWidth="1"/>
    <col min="5634" max="5634" width="56.42578125" style="2096" customWidth="1"/>
    <col min="5635" max="5635" width="10.28515625" style="2096" customWidth="1"/>
    <col min="5636" max="5642" width="10.7109375" style="2096" customWidth="1"/>
    <col min="5643" max="5643" width="9.140625" style="2096"/>
    <col min="5644" max="5644" width="11.28515625" style="2096" bestFit="1" customWidth="1"/>
    <col min="5645" max="5645" width="9.7109375" style="2096" bestFit="1" customWidth="1"/>
    <col min="5646" max="5888" width="9.140625" style="2096"/>
    <col min="5889" max="5889" width="5.28515625" style="2096" customWidth="1"/>
    <col min="5890" max="5890" width="56.42578125" style="2096" customWidth="1"/>
    <col min="5891" max="5891" width="10.28515625" style="2096" customWidth="1"/>
    <col min="5892" max="5898" width="10.7109375" style="2096" customWidth="1"/>
    <col min="5899" max="5899" width="9.140625" style="2096"/>
    <col min="5900" max="5900" width="11.28515625" style="2096" bestFit="1" customWidth="1"/>
    <col min="5901" max="5901" width="9.7109375" style="2096" bestFit="1" customWidth="1"/>
    <col min="5902" max="6144" width="9.140625" style="2096"/>
    <col min="6145" max="6145" width="5.28515625" style="2096" customWidth="1"/>
    <col min="6146" max="6146" width="56.42578125" style="2096" customWidth="1"/>
    <col min="6147" max="6147" width="10.28515625" style="2096" customWidth="1"/>
    <col min="6148" max="6154" width="10.7109375" style="2096" customWidth="1"/>
    <col min="6155" max="6155" width="9.140625" style="2096"/>
    <col min="6156" max="6156" width="11.28515625" style="2096" bestFit="1" customWidth="1"/>
    <col min="6157" max="6157" width="9.7109375" style="2096" bestFit="1" customWidth="1"/>
    <col min="6158" max="6400" width="9.140625" style="2096"/>
    <col min="6401" max="6401" width="5.28515625" style="2096" customWidth="1"/>
    <col min="6402" max="6402" width="56.42578125" style="2096" customWidth="1"/>
    <col min="6403" max="6403" width="10.28515625" style="2096" customWidth="1"/>
    <col min="6404" max="6410" width="10.7109375" style="2096" customWidth="1"/>
    <col min="6411" max="6411" width="9.140625" style="2096"/>
    <col min="6412" max="6412" width="11.28515625" style="2096" bestFit="1" customWidth="1"/>
    <col min="6413" max="6413" width="9.7109375" style="2096" bestFit="1" customWidth="1"/>
    <col min="6414" max="6656" width="9.140625" style="2096"/>
    <col min="6657" max="6657" width="5.28515625" style="2096" customWidth="1"/>
    <col min="6658" max="6658" width="56.42578125" style="2096" customWidth="1"/>
    <col min="6659" max="6659" width="10.28515625" style="2096" customWidth="1"/>
    <col min="6660" max="6666" width="10.7109375" style="2096" customWidth="1"/>
    <col min="6667" max="6667" width="9.140625" style="2096"/>
    <col min="6668" max="6668" width="11.28515625" style="2096" bestFit="1" customWidth="1"/>
    <col min="6669" max="6669" width="9.7109375" style="2096" bestFit="1" customWidth="1"/>
    <col min="6670" max="6912" width="9.140625" style="2096"/>
    <col min="6913" max="6913" width="5.28515625" style="2096" customWidth="1"/>
    <col min="6914" max="6914" width="56.42578125" style="2096" customWidth="1"/>
    <col min="6915" max="6915" width="10.28515625" style="2096" customWidth="1"/>
    <col min="6916" max="6922" width="10.7109375" style="2096" customWidth="1"/>
    <col min="6923" max="6923" width="9.140625" style="2096"/>
    <col min="6924" max="6924" width="11.28515625" style="2096" bestFit="1" customWidth="1"/>
    <col min="6925" max="6925" width="9.7109375" style="2096" bestFit="1" customWidth="1"/>
    <col min="6926" max="7168" width="9.140625" style="2096"/>
    <col min="7169" max="7169" width="5.28515625" style="2096" customWidth="1"/>
    <col min="7170" max="7170" width="56.42578125" style="2096" customWidth="1"/>
    <col min="7171" max="7171" width="10.28515625" style="2096" customWidth="1"/>
    <col min="7172" max="7178" width="10.7109375" style="2096" customWidth="1"/>
    <col min="7179" max="7179" width="9.140625" style="2096"/>
    <col min="7180" max="7180" width="11.28515625" style="2096" bestFit="1" customWidth="1"/>
    <col min="7181" max="7181" width="9.7109375" style="2096" bestFit="1" customWidth="1"/>
    <col min="7182" max="7424" width="9.140625" style="2096"/>
    <col min="7425" max="7425" width="5.28515625" style="2096" customWidth="1"/>
    <col min="7426" max="7426" width="56.42578125" style="2096" customWidth="1"/>
    <col min="7427" max="7427" width="10.28515625" style="2096" customWidth="1"/>
    <col min="7428" max="7434" width="10.7109375" style="2096" customWidth="1"/>
    <col min="7435" max="7435" width="9.140625" style="2096"/>
    <col min="7436" max="7436" width="11.28515625" style="2096" bestFit="1" customWidth="1"/>
    <col min="7437" max="7437" width="9.7109375" style="2096" bestFit="1" customWidth="1"/>
    <col min="7438" max="7680" width="9.140625" style="2096"/>
    <col min="7681" max="7681" width="5.28515625" style="2096" customWidth="1"/>
    <col min="7682" max="7682" width="56.42578125" style="2096" customWidth="1"/>
    <col min="7683" max="7683" width="10.28515625" style="2096" customWidth="1"/>
    <col min="7684" max="7690" width="10.7109375" style="2096" customWidth="1"/>
    <col min="7691" max="7691" width="9.140625" style="2096"/>
    <col min="7692" max="7692" width="11.28515625" style="2096" bestFit="1" customWidth="1"/>
    <col min="7693" max="7693" width="9.7109375" style="2096" bestFit="1" customWidth="1"/>
    <col min="7694" max="7936" width="9.140625" style="2096"/>
    <col min="7937" max="7937" width="5.28515625" style="2096" customWidth="1"/>
    <col min="7938" max="7938" width="56.42578125" style="2096" customWidth="1"/>
    <col min="7939" max="7939" width="10.28515625" style="2096" customWidth="1"/>
    <col min="7940" max="7946" width="10.7109375" style="2096" customWidth="1"/>
    <col min="7947" max="7947" width="9.140625" style="2096"/>
    <col min="7948" max="7948" width="11.28515625" style="2096" bestFit="1" customWidth="1"/>
    <col min="7949" max="7949" width="9.7109375" style="2096" bestFit="1" customWidth="1"/>
    <col min="7950" max="8192" width="9.140625" style="2096"/>
    <col min="8193" max="8193" width="5.28515625" style="2096" customWidth="1"/>
    <col min="8194" max="8194" width="56.42578125" style="2096" customWidth="1"/>
    <col min="8195" max="8195" width="10.28515625" style="2096" customWidth="1"/>
    <col min="8196" max="8202" width="10.7109375" style="2096" customWidth="1"/>
    <col min="8203" max="8203" width="9.140625" style="2096"/>
    <col min="8204" max="8204" width="11.28515625" style="2096" bestFit="1" customWidth="1"/>
    <col min="8205" max="8205" width="9.7109375" style="2096" bestFit="1" customWidth="1"/>
    <col min="8206" max="8448" width="9.140625" style="2096"/>
    <col min="8449" max="8449" width="5.28515625" style="2096" customWidth="1"/>
    <col min="8450" max="8450" width="56.42578125" style="2096" customWidth="1"/>
    <col min="8451" max="8451" width="10.28515625" style="2096" customWidth="1"/>
    <col min="8452" max="8458" width="10.7109375" style="2096" customWidth="1"/>
    <col min="8459" max="8459" width="9.140625" style="2096"/>
    <col min="8460" max="8460" width="11.28515625" style="2096" bestFit="1" customWidth="1"/>
    <col min="8461" max="8461" width="9.7109375" style="2096" bestFit="1" customWidth="1"/>
    <col min="8462" max="8704" width="9.140625" style="2096"/>
    <col min="8705" max="8705" width="5.28515625" style="2096" customWidth="1"/>
    <col min="8706" max="8706" width="56.42578125" style="2096" customWidth="1"/>
    <col min="8707" max="8707" width="10.28515625" style="2096" customWidth="1"/>
    <col min="8708" max="8714" width="10.7109375" style="2096" customWidth="1"/>
    <col min="8715" max="8715" width="9.140625" style="2096"/>
    <col min="8716" max="8716" width="11.28515625" style="2096" bestFit="1" customWidth="1"/>
    <col min="8717" max="8717" width="9.7109375" style="2096" bestFit="1" customWidth="1"/>
    <col min="8718" max="8960" width="9.140625" style="2096"/>
    <col min="8961" max="8961" width="5.28515625" style="2096" customWidth="1"/>
    <col min="8962" max="8962" width="56.42578125" style="2096" customWidth="1"/>
    <col min="8963" max="8963" width="10.28515625" style="2096" customWidth="1"/>
    <col min="8964" max="8970" width="10.7109375" style="2096" customWidth="1"/>
    <col min="8971" max="8971" width="9.140625" style="2096"/>
    <col min="8972" max="8972" width="11.28515625" style="2096" bestFit="1" customWidth="1"/>
    <col min="8973" max="8973" width="9.7109375" style="2096" bestFit="1" customWidth="1"/>
    <col min="8974" max="9216" width="9.140625" style="2096"/>
    <col min="9217" max="9217" width="5.28515625" style="2096" customWidth="1"/>
    <col min="9218" max="9218" width="56.42578125" style="2096" customWidth="1"/>
    <col min="9219" max="9219" width="10.28515625" style="2096" customWidth="1"/>
    <col min="9220" max="9226" width="10.7109375" style="2096" customWidth="1"/>
    <col min="9227" max="9227" width="9.140625" style="2096"/>
    <col min="9228" max="9228" width="11.28515625" style="2096" bestFit="1" customWidth="1"/>
    <col min="9229" max="9229" width="9.7109375" style="2096" bestFit="1" customWidth="1"/>
    <col min="9230" max="9472" width="9.140625" style="2096"/>
    <col min="9473" max="9473" width="5.28515625" style="2096" customWidth="1"/>
    <col min="9474" max="9474" width="56.42578125" style="2096" customWidth="1"/>
    <col min="9475" max="9475" width="10.28515625" style="2096" customWidth="1"/>
    <col min="9476" max="9482" width="10.7109375" style="2096" customWidth="1"/>
    <col min="9483" max="9483" width="9.140625" style="2096"/>
    <col min="9484" max="9484" width="11.28515625" style="2096" bestFit="1" customWidth="1"/>
    <col min="9485" max="9485" width="9.7109375" style="2096" bestFit="1" customWidth="1"/>
    <col min="9486" max="9728" width="9.140625" style="2096"/>
    <col min="9729" max="9729" width="5.28515625" style="2096" customWidth="1"/>
    <col min="9730" max="9730" width="56.42578125" style="2096" customWidth="1"/>
    <col min="9731" max="9731" width="10.28515625" style="2096" customWidth="1"/>
    <col min="9732" max="9738" width="10.7109375" style="2096" customWidth="1"/>
    <col min="9739" max="9739" width="9.140625" style="2096"/>
    <col min="9740" max="9740" width="11.28515625" style="2096" bestFit="1" customWidth="1"/>
    <col min="9741" max="9741" width="9.7109375" style="2096" bestFit="1" customWidth="1"/>
    <col min="9742" max="9984" width="9.140625" style="2096"/>
    <col min="9985" max="9985" width="5.28515625" style="2096" customWidth="1"/>
    <col min="9986" max="9986" width="56.42578125" style="2096" customWidth="1"/>
    <col min="9987" max="9987" width="10.28515625" style="2096" customWidth="1"/>
    <col min="9988" max="9994" width="10.7109375" style="2096" customWidth="1"/>
    <col min="9995" max="9995" width="9.140625" style="2096"/>
    <col min="9996" max="9996" width="11.28515625" style="2096" bestFit="1" customWidth="1"/>
    <col min="9997" max="9997" width="9.7109375" style="2096" bestFit="1" customWidth="1"/>
    <col min="9998" max="10240" width="9.140625" style="2096"/>
    <col min="10241" max="10241" width="5.28515625" style="2096" customWidth="1"/>
    <col min="10242" max="10242" width="56.42578125" style="2096" customWidth="1"/>
    <col min="10243" max="10243" width="10.28515625" style="2096" customWidth="1"/>
    <col min="10244" max="10250" width="10.7109375" style="2096" customWidth="1"/>
    <col min="10251" max="10251" width="9.140625" style="2096"/>
    <col min="10252" max="10252" width="11.28515625" style="2096" bestFit="1" customWidth="1"/>
    <col min="10253" max="10253" width="9.7109375" style="2096" bestFit="1" customWidth="1"/>
    <col min="10254" max="10496" width="9.140625" style="2096"/>
    <col min="10497" max="10497" width="5.28515625" style="2096" customWidth="1"/>
    <col min="10498" max="10498" width="56.42578125" style="2096" customWidth="1"/>
    <col min="10499" max="10499" width="10.28515625" style="2096" customWidth="1"/>
    <col min="10500" max="10506" width="10.7109375" style="2096" customWidth="1"/>
    <col min="10507" max="10507" width="9.140625" style="2096"/>
    <col min="10508" max="10508" width="11.28515625" style="2096" bestFit="1" customWidth="1"/>
    <col min="10509" max="10509" width="9.7109375" style="2096" bestFit="1" customWidth="1"/>
    <col min="10510" max="10752" width="9.140625" style="2096"/>
    <col min="10753" max="10753" width="5.28515625" style="2096" customWidth="1"/>
    <col min="10754" max="10754" width="56.42578125" style="2096" customWidth="1"/>
    <col min="10755" max="10755" width="10.28515625" style="2096" customWidth="1"/>
    <col min="10756" max="10762" width="10.7109375" style="2096" customWidth="1"/>
    <col min="10763" max="10763" width="9.140625" style="2096"/>
    <col min="10764" max="10764" width="11.28515625" style="2096" bestFit="1" customWidth="1"/>
    <col min="10765" max="10765" width="9.7109375" style="2096" bestFit="1" customWidth="1"/>
    <col min="10766" max="11008" width="9.140625" style="2096"/>
    <col min="11009" max="11009" width="5.28515625" style="2096" customWidth="1"/>
    <col min="11010" max="11010" width="56.42578125" style="2096" customWidth="1"/>
    <col min="11011" max="11011" width="10.28515625" style="2096" customWidth="1"/>
    <col min="11012" max="11018" width="10.7109375" style="2096" customWidth="1"/>
    <col min="11019" max="11019" width="9.140625" style="2096"/>
    <col min="11020" max="11020" width="11.28515625" style="2096" bestFit="1" customWidth="1"/>
    <col min="11021" max="11021" width="9.7109375" style="2096" bestFit="1" customWidth="1"/>
    <col min="11022" max="11264" width="9.140625" style="2096"/>
    <col min="11265" max="11265" width="5.28515625" style="2096" customWidth="1"/>
    <col min="11266" max="11266" width="56.42578125" style="2096" customWidth="1"/>
    <col min="11267" max="11267" width="10.28515625" style="2096" customWidth="1"/>
    <col min="11268" max="11274" width="10.7109375" style="2096" customWidth="1"/>
    <col min="11275" max="11275" width="9.140625" style="2096"/>
    <col min="11276" max="11276" width="11.28515625" style="2096" bestFit="1" customWidth="1"/>
    <col min="11277" max="11277" width="9.7109375" style="2096" bestFit="1" customWidth="1"/>
    <col min="11278" max="11520" width="9.140625" style="2096"/>
    <col min="11521" max="11521" width="5.28515625" style="2096" customWidth="1"/>
    <col min="11522" max="11522" width="56.42578125" style="2096" customWidth="1"/>
    <col min="11523" max="11523" width="10.28515625" style="2096" customWidth="1"/>
    <col min="11524" max="11530" width="10.7109375" style="2096" customWidth="1"/>
    <col min="11531" max="11531" width="9.140625" style="2096"/>
    <col min="11532" max="11532" width="11.28515625" style="2096" bestFit="1" customWidth="1"/>
    <col min="11533" max="11533" width="9.7109375" style="2096" bestFit="1" customWidth="1"/>
    <col min="11534" max="11776" width="9.140625" style="2096"/>
    <col min="11777" max="11777" width="5.28515625" style="2096" customWidth="1"/>
    <col min="11778" max="11778" width="56.42578125" style="2096" customWidth="1"/>
    <col min="11779" max="11779" width="10.28515625" style="2096" customWidth="1"/>
    <col min="11780" max="11786" width="10.7109375" style="2096" customWidth="1"/>
    <col min="11787" max="11787" width="9.140625" style="2096"/>
    <col min="11788" max="11788" width="11.28515625" style="2096" bestFit="1" customWidth="1"/>
    <col min="11789" max="11789" width="9.7109375" style="2096" bestFit="1" customWidth="1"/>
    <col min="11790" max="12032" width="9.140625" style="2096"/>
    <col min="12033" max="12033" width="5.28515625" style="2096" customWidth="1"/>
    <col min="12034" max="12034" width="56.42578125" style="2096" customWidth="1"/>
    <col min="12035" max="12035" width="10.28515625" style="2096" customWidth="1"/>
    <col min="12036" max="12042" width="10.7109375" style="2096" customWidth="1"/>
    <col min="12043" max="12043" width="9.140625" style="2096"/>
    <col min="12044" max="12044" width="11.28515625" style="2096" bestFit="1" customWidth="1"/>
    <col min="12045" max="12045" width="9.7109375" style="2096" bestFit="1" customWidth="1"/>
    <col min="12046" max="12288" width="9.140625" style="2096"/>
    <col min="12289" max="12289" width="5.28515625" style="2096" customWidth="1"/>
    <col min="12290" max="12290" width="56.42578125" style="2096" customWidth="1"/>
    <col min="12291" max="12291" width="10.28515625" style="2096" customWidth="1"/>
    <col min="12292" max="12298" width="10.7109375" style="2096" customWidth="1"/>
    <col min="12299" max="12299" width="9.140625" style="2096"/>
    <col min="12300" max="12300" width="11.28515625" style="2096" bestFit="1" customWidth="1"/>
    <col min="12301" max="12301" width="9.7109375" style="2096" bestFit="1" customWidth="1"/>
    <col min="12302" max="12544" width="9.140625" style="2096"/>
    <col min="12545" max="12545" width="5.28515625" style="2096" customWidth="1"/>
    <col min="12546" max="12546" width="56.42578125" style="2096" customWidth="1"/>
    <col min="12547" max="12547" width="10.28515625" style="2096" customWidth="1"/>
    <col min="12548" max="12554" width="10.7109375" style="2096" customWidth="1"/>
    <col min="12555" max="12555" width="9.140625" style="2096"/>
    <col min="12556" max="12556" width="11.28515625" style="2096" bestFit="1" customWidth="1"/>
    <col min="12557" max="12557" width="9.7109375" style="2096" bestFit="1" customWidth="1"/>
    <col min="12558" max="12800" width="9.140625" style="2096"/>
    <col min="12801" max="12801" width="5.28515625" style="2096" customWidth="1"/>
    <col min="12802" max="12802" width="56.42578125" style="2096" customWidth="1"/>
    <col min="12803" max="12803" width="10.28515625" style="2096" customWidth="1"/>
    <col min="12804" max="12810" width="10.7109375" style="2096" customWidth="1"/>
    <col min="12811" max="12811" width="9.140625" style="2096"/>
    <col min="12812" max="12812" width="11.28515625" style="2096" bestFit="1" customWidth="1"/>
    <col min="12813" max="12813" width="9.7109375" style="2096" bestFit="1" customWidth="1"/>
    <col min="12814" max="13056" width="9.140625" style="2096"/>
    <col min="13057" max="13057" width="5.28515625" style="2096" customWidth="1"/>
    <col min="13058" max="13058" width="56.42578125" style="2096" customWidth="1"/>
    <col min="13059" max="13059" width="10.28515625" style="2096" customWidth="1"/>
    <col min="13060" max="13066" width="10.7109375" style="2096" customWidth="1"/>
    <col min="13067" max="13067" width="9.140625" style="2096"/>
    <col min="13068" max="13068" width="11.28515625" style="2096" bestFit="1" customWidth="1"/>
    <col min="13069" max="13069" width="9.7109375" style="2096" bestFit="1" customWidth="1"/>
    <col min="13070" max="13312" width="9.140625" style="2096"/>
    <col min="13313" max="13313" width="5.28515625" style="2096" customWidth="1"/>
    <col min="13314" max="13314" width="56.42578125" style="2096" customWidth="1"/>
    <col min="13315" max="13315" width="10.28515625" style="2096" customWidth="1"/>
    <col min="13316" max="13322" width="10.7109375" style="2096" customWidth="1"/>
    <col min="13323" max="13323" width="9.140625" style="2096"/>
    <col min="13324" max="13324" width="11.28515625" style="2096" bestFit="1" customWidth="1"/>
    <col min="13325" max="13325" width="9.7109375" style="2096" bestFit="1" customWidth="1"/>
    <col min="13326" max="13568" width="9.140625" style="2096"/>
    <col min="13569" max="13569" width="5.28515625" style="2096" customWidth="1"/>
    <col min="13570" max="13570" width="56.42578125" style="2096" customWidth="1"/>
    <col min="13571" max="13571" width="10.28515625" style="2096" customWidth="1"/>
    <col min="13572" max="13578" width="10.7109375" style="2096" customWidth="1"/>
    <col min="13579" max="13579" width="9.140625" style="2096"/>
    <col min="13580" max="13580" width="11.28515625" style="2096" bestFit="1" customWidth="1"/>
    <col min="13581" max="13581" width="9.7109375" style="2096" bestFit="1" customWidth="1"/>
    <col min="13582" max="13824" width="9.140625" style="2096"/>
    <col min="13825" max="13825" width="5.28515625" style="2096" customWidth="1"/>
    <col min="13826" max="13826" width="56.42578125" style="2096" customWidth="1"/>
    <col min="13827" max="13827" width="10.28515625" style="2096" customWidth="1"/>
    <col min="13828" max="13834" width="10.7109375" style="2096" customWidth="1"/>
    <col min="13835" max="13835" width="9.140625" style="2096"/>
    <col min="13836" max="13836" width="11.28515625" style="2096" bestFit="1" customWidth="1"/>
    <col min="13837" max="13837" width="9.7109375" style="2096" bestFit="1" customWidth="1"/>
    <col min="13838" max="14080" width="9.140625" style="2096"/>
    <col min="14081" max="14081" width="5.28515625" style="2096" customWidth="1"/>
    <col min="14082" max="14082" width="56.42578125" style="2096" customWidth="1"/>
    <col min="14083" max="14083" width="10.28515625" style="2096" customWidth="1"/>
    <col min="14084" max="14090" width="10.7109375" style="2096" customWidth="1"/>
    <col min="14091" max="14091" width="9.140625" style="2096"/>
    <col min="14092" max="14092" width="11.28515625" style="2096" bestFit="1" customWidth="1"/>
    <col min="14093" max="14093" width="9.7109375" style="2096" bestFit="1" customWidth="1"/>
    <col min="14094" max="14336" width="9.140625" style="2096"/>
    <col min="14337" max="14337" width="5.28515625" style="2096" customWidth="1"/>
    <col min="14338" max="14338" width="56.42578125" style="2096" customWidth="1"/>
    <col min="14339" max="14339" width="10.28515625" style="2096" customWidth="1"/>
    <col min="14340" max="14346" width="10.7109375" style="2096" customWidth="1"/>
    <col min="14347" max="14347" width="9.140625" style="2096"/>
    <col min="14348" max="14348" width="11.28515625" style="2096" bestFit="1" customWidth="1"/>
    <col min="14349" max="14349" width="9.7109375" style="2096" bestFit="1" customWidth="1"/>
    <col min="14350" max="14592" width="9.140625" style="2096"/>
    <col min="14593" max="14593" width="5.28515625" style="2096" customWidth="1"/>
    <col min="14594" max="14594" width="56.42578125" style="2096" customWidth="1"/>
    <col min="14595" max="14595" width="10.28515625" style="2096" customWidth="1"/>
    <col min="14596" max="14602" width="10.7109375" style="2096" customWidth="1"/>
    <col min="14603" max="14603" width="9.140625" style="2096"/>
    <col min="14604" max="14604" width="11.28515625" style="2096" bestFit="1" customWidth="1"/>
    <col min="14605" max="14605" width="9.7109375" style="2096" bestFit="1" customWidth="1"/>
    <col min="14606" max="14848" width="9.140625" style="2096"/>
    <col min="14849" max="14849" width="5.28515625" style="2096" customWidth="1"/>
    <col min="14850" max="14850" width="56.42578125" style="2096" customWidth="1"/>
    <col min="14851" max="14851" width="10.28515625" style="2096" customWidth="1"/>
    <col min="14852" max="14858" width="10.7109375" style="2096" customWidth="1"/>
    <col min="14859" max="14859" width="9.140625" style="2096"/>
    <col min="14860" max="14860" width="11.28515625" style="2096" bestFit="1" customWidth="1"/>
    <col min="14861" max="14861" width="9.7109375" style="2096" bestFit="1" customWidth="1"/>
    <col min="14862" max="15104" width="9.140625" style="2096"/>
    <col min="15105" max="15105" width="5.28515625" style="2096" customWidth="1"/>
    <col min="15106" max="15106" width="56.42578125" style="2096" customWidth="1"/>
    <col min="15107" max="15107" width="10.28515625" style="2096" customWidth="1"/>
    <col min="15108" max="15114" width="10.7109375" style="2096" customWidth="1"/>
    <col min="15115" max="15115" width="9.140625" style="2096"/>
    <col min="15116" max="15116" width="11.28515625" style="2096" bestFit="1" customWidth="1"/>
    <col min="15117" max="15117" width="9.7109375" style="2096" bestFit="1" customWidth="1"/>
    <col min="15118" max="15360" width="9.140625" style="2096"/>
    <col min="15361" max="15361" width="5.28515625" style="2096" customWidth="1"/>
    <col min="15362" max="15362" width="56.42578125" style="2096" customWidth="1"/>
    <col min="15363" max="15363" width="10.28515625" style="2096" customWidth="1"/>
    <col min="15364" max="15370" width="10.7109375" style="2096" customWidth="1"/>
    <col min="15371" max="15371" width="9.140625" style="2096"/>
    <col min="15372" max="15372" width="11.28515625" style="2096" bestFit="1" customWidth="1"/>
    <col min="15373" max="15373" width="9.7109375" style="2096" bestFit="1" customWidth="1"/>
    <col min="15374" max="15616" width="9.140625" style="2096"/>
    <col min="15617" max="15617" width="5.28515625" style="2096" customWidth="1"/>
    <col min="15618" max="15618" width="56.42578125" style="2096" customWidth="1"/>
    <col min="15619" max="15619" width="10.28515625" style="2096" customWidth="1"/>
    <col min="15620" max="15626" width="10.7109375" style="2096" customWidth="1"/>
    <col min="15627" max="15627" width="9.140625" style="2096"/>
    <col min="15628" max="15628" width="11.28515625" style="2096" bestFit="1" customWidth="1"/>
    <col min="15629" max="15629" width="9.7109375" style="2096" bestFit="1" customWidth="1"/>
    <col min="15630" max="15872" width="9.140625" style="2096"/>
    <col min="15873" max="15873" width="5.28515625" style="2096" customWidth="1"/>
    <col min="15874" max="15874" width="56.42578125" style="2096" customWidth="1"/>
    <col min="15875" max="15875" width="10.28515625" style="2096" customWidth="1"/>
    <col min="15876" max="15882" width="10.7109375" style="2096" customWidth="1"/>
    <col min="15883" max="15883" width="9.140625" style="2096"/>
    <col min="15884" max="15884" width="11.28515625" style="2096" bestFit="1" customWidth="1"/>
    <col min="15885" max="15885" width="9.7109375" style="2096" bestFit="1" customWidth="1"/>
    <col min="15886" max="16128" width="9.140625" style="2096"/>
    <col min="16129" max="16129" width="5.28515625" style="2096" customWidth="1"/>
    <col min="16130" max="16130" width="56.42578125" style="2096" customWidth="1"/>
    <col min="16131" max="16131" width="10.28515625" style="2096" customWidth="1"/>
    <col min="16132" max="16138" width="10.7109375" style="2096" customWidth="1"/>
    <col min="16139" max="16139" width="9.140625" style="2096"/>
    <col min="16140" max="16140" width="11.28515625" style="2096" bestFit="1" customWidth="1"/>
    <col min="16141" max="16141" width="9.7109375" style="2096" bestFit="1" customWidth="1"/>
    <col min="16142" max="16384" width="9.140625" style="2096"/>
  </cols>
  <sheetData>
    <row r="1" spans="1:13" ht="19.5" customHeight="1">
      <c r="B1" s="2097"/>
      <c r="C1" s="2097"/>
      <c r="D1" s="2098"/>
      <c r="E1" s="2098"/>
      <c r="F1" s="2098"/>
      <c r="G1" s="2098"/>
      <c r="H1" s="2098"/>
      <c r="I1" s="2098" t="s">
        <v>782</v>
      </c>
      <c r="J1" s="2098"/>
    </row>
    <row r="2" spans="1:13" ht="19.5" customHeight="1">
      <c r="A2" s="5378" t="s">
        <v>821</v>
      </c>
      <c r="B2" s="5378"/>
      <c r="C2" s="5378"/>
      <c r="D2" s="5378"/>
      <c r="E2" s="5378"/>
      <c r="F2" s="5378"/>
      <c r="G2" s="5378"/>
      <c r="H2" s="5378"/>
      <c r="I2" s="5378"/>
      <c r="J2" s="5378"/>
    </row>
    <row r="3" spans="1:13" ht="18.75">
      <c r="A3" s="5378" t="s">
        <v>822</v>
      </c>
      <c r="B3" s="5378"/>
      <c r="C3" s="5378"/>
      <c r="D3" s="5378"/>
      <c r="E3" s="5378"/>
      <c r="F3" s="5378"/>
      <c r="G3" s="5378"/>
      <c r="H3" s="5378"/>
      <c r="I3" s="5378"/>
      <c r="J3" s="5378"/>
    </row>
    <row r="4" spans="1:13" s="4098" customFormat="1" ht="19.5" customHeight="1">
      <c r="A4" s="5384" t="str">
        <f>'1. Обща информация'!A4:D4</f>
        <v>на "Водоснабдяване и канализация" ООД, гр. Монтана</v>
      </c>
      <c r="B4" s="5384"/>
      <c r="C4" s="5384"/>
      <c r="D4" s="5384"/>
      <c r="E4" s="5384"/>
      <c r="F4" s="5384"/>
      <c r="G4" s="5384"/>
      <c r="H4" s="5384"/>
      <c r="I4" s="5384"/>
      <c r="J4" s="5384"/>
    </row>
    <row r="5" spans="1:13" s="4098" customFormat="1" ht="19.5" customHeight="1">
      <c r="A5" s="5384" t="str">
        <f>'1. Обща информация'!A5:D5</f>
        <v>ЕИК по БУЛСТАТ: 821152916</v>
      </c>
      <c r="B5" s="5384"/>
      <c r="C5" s="5384"/>
      <c r="D5" s="5384"/>
      <c r="E5" s="5384"/>
      <c r="F5" s="5384"/>
      <c r="G5" s="5384"/>
      <c r="H5" s="5384"/>
      <c r="I5" s="5384"/>
      <c r="J5" s="5384"/>
    </row>
    <row r="6" spans="1:13" s="4098" customFormat="1" ht="15.75" customHeight="1" thickBot="1">
      <c r="A6" s="4697"/>
      <c r="B6" s="4697"/>
      <c r="C6" s="4697"/>
      <c r="D6" s="4697"/>
      <c r="E6" s="4697"/>
      <c r="F6" s="4697"/>
      <c r="G6" s="4697"/>
      <c r="H6" s="4697"/>
      <c r="I6" s="4697"/>
      <c r="J6" s="4697"/>
    </row>
    <row r="7" spans="1:13" s="2120" customFormat="1" ht="9.75" customHeight="1">
      <c r="A7" s="5385" t="s">
        <v>1</v>
      </c>
      <c r="B7" s="5387" t="s">
        <v>3</v>
      </c>
      <c r="C7" s="5389" t="s">
        <v>518</v>
      </c>
      <c r="D7" s="5379" t="str">
        <f>'Приложение '!$C12</f>
        <v>2020 г.</v>
      </c>
      <c r="E7" s="5379" t="str">
        <f>'Приложение '!$C13</f>
        <v>2021 г.</v>
      </c>
      <c r="F7" s="5379" t="str">
        <f>'Приложение '!$C14</f>
        <v>2022 г.</v>
      </c>
      <c r="G7" s="5379" t="str">
        <f>'Приложение '!$C15</f>
        <v>2023 г.</v>
      </c>
      <c r="H7" s="5379" t="str">
        <f>'Приложение '!$C16</f>
        <v>2024 г.</v>
      </c>
      <c r="I7" s="5379" t="str">
        <f>'Приложение '!$C17</f>
        <v>2025 г.</v>
      </c>
      <c r="J7" s="5379" t="str">
        <f>'Приложение '!$C18</f>
        <v>2026 г.</v>
      </c>
      <c r="K7" s="2125"/>
      <c r="L7" s="2125"/>
      <c r="M7" s="2125"/>
    </row>
    <row r="8" spans="1:13" s="2120" customFormat="1" thickBot="1">
      <c r="A8" s="5386"/>
      <c r="B8" s="5388"/>
      <c r="C8" s="5390"/>
      <c r="D8" s="5380"/>
      <c r="E8" s="5380"/>
      <c r="F8" s="5380"/>
      <c r="G8" s="5380"/>
      <c r="H8" s="5380"/>
      <c r="I8" s="5380"/>
      <c r="J8" s="5380"/>
    </row>
    <row r="9" spans="1:13" s="2120" customFormat="1" ht="12">
      <c r="A9" s="50" t="s">
        <v>106</v>
      </c>
      <c r="B9" s="51" t="s">
        <v>823</v>
      </c>
      <c r="C9" s="2099" t="s">
        <v>340</v>
      </c>
      <c r="D9" s="327">
        <f>SUM(D10:D12)</f>
        <v>166.71</v>
      </c>
      <c r="E9" s="327">
        <f t="shared" ref="E9:J9" si="0">SUM(E10:E12)</f>
        <v>200</v>
      </c>
      <c r="F9" s="327">
        <f t="shared" si="0"/>
        <v>200</v>
      </c>
      <c r="G9" s="327">
        <f t="shared" si="0"/>
        <v>250</v>
      </c>
      <c r="H9" s="327">
        <f t="shared" si="0"/>
        <v>250</v>
      </c>
      <c r="I9" s="327">
        <f t="shared" si="0"/>
        <v>280</v>
      </c>
      <c r="J9" s="327">
        <f t="shared" si="0"/>
        <v>280</v>
      </c>
      <c r="L9" s="4099"/>
    </row>
    <row r="10" spans="1:13" s="2120" customFormat="1" ht="24">
      <c r="A10" s="52" t="s">
        <v>7</v>
      </c>
      <c r="B10" s="2100" t="s">
        <v>824</v>
      </c>
      <c r="C10" s="2101" t="s">
        <v>340</v>
      </c>
      <c r="D10" s="264">
        <v>0</v>
      </c>
      <c r="E10" s="328">
        <f>IF(D25&lt;0,"error",D25)</f>
        <v>0</v>
      </c>
      <c r="F10" s="329">
        <f>IF(D25&lt;0,"error",D25)</f>
        <v>0</v>
      </c>
      <c r="G10" s="328">
        <f t="shared" ref="G10:J11" si="1">IF(F25&lt;0,"error",F25)</f>
        <v>0</v>
      </c>
      <c r="H10" s="328">
        <f t="shared" si="1"/>
        <v>0</v>
      </c>
      <c r="I10" s="329">
        <f t="shared" si="1"/>
        <v>0</v>
      </c>
      <c r="J10" s="328">
        <f t="shared" si="1"/>
        <v>0</v>
      </c>
    </row>
    <row r="11" spans="1:13" s="2120" customFormat="1" ht="24">
      <c r="A11" s="52" t="s">
        <v>10</v>
      </c>
      <c r="B11" s="2100" t="s">
        <v>825</v>
      </c>
      <c r="C11" s="2101" t="s">
        <v>340</v>
      </c>
      <c r="D11" s="412"/>
      <c r="E11" s="328">
        <f>IF(D26&lt;0,"error",D26)</f>
        <v>0</v>
      </c>
      <c r="F11" s="329">
        <f>IF(E26&lt;0,"error",E26)</f>
        <v>0</v>
      </c>
      <c r="G11" s="328">
        <f t="shared" si="1"/>
        <v>0</v>
      </c>
      <c r="H11" s="328">
        <f t="shared" si="1"/>
        <v>0</v>
      </c>
      <c r="I11" s="329">
        <f t="shared" si="1"/>
        <v>0</v>
      </c>
      <c r="J11" s="328">
        <f t="shared" si="1"/>
        <v>0</v>
      </c>
    </row>
    <row r="12" spans="1:13" s="2120" customFormat="1" ht="12">
      <c r="A12" s="52" t="s">
        <v>109</v>
      </c>
      <c r="B12" s="53" t="s">
        <v>826</v>
      </c>
      <c r="C12" s="2101" t="s">
        <v>340</v>
      </c>
      <c r="D12" s="65">
        <v>166.71</v>
      </c>
      <c r="E12" s="66">
        <v>200</v>
      </c>
      <c r="F12" s="66">
        <v>200</v>
      </c>
      <c r="G12" s="66">
        <v>250</v>
      </c>
      <c r="H12" s="66">
        <v>250</v>
      </c>
      <c r="I12" s="66">
        <v>280</v>
      </c>
      <c r="J12" s="66">
        <v>280</v>
      </c>
    </row>
    <row r="13" spans="1:13" s="2120" customFormat="1" ht="12">
      <c r="A13" s="52" t="s">
        <v>111</v>
      </c>
      <c r="B13" s="53" t="s">
        <v>827</v>
      </c>
      <c r="C13" s="2101" t="s">
        <v>310</v>
      </c>
      <c r="D13" s="262">
        <v>0.75</v>
      </c>
      <c r="E13" s="263">
        <v>0.75</v>
      </c>
      <c r="F13" s="263">
        <v>0.75</v>
      </c>
      <c r="G13" s="263">
        <v>0.75</v>
      </c>
      <c r="H13" s="263">
        <v>0.75</v>
      </c>
      <c r="I13" s="263">
        <v>0.75</v>
      </c>
      <c r="J13" s="263">
        <v>0.75</v>
      </c>
    </row>
    <row r="14" spans="1:13" s="2120" customFormat="1" ht="48">
      <c r="A14" s="50" t="s">
        <v>13</v>
      </c>
      <c r="B14" s="54" t="s">
        <v>828</v>
      </c>
      <c r="C14" s="2099" t="s">
        <v>340</v>
      </c>
      <c r="D14" s="327">
        <f>SUM(D15:D17)</f>
        <v>0</v>
      </c>
      <c r="E14" s="327">
        <f t="shared" ref="E14:J14" si="2">SUM(E15:E17)</f>
        <v>0</v>
      </c>
      <c r="F14" s="327">
        <f t="shared" si="2"/>
        <v>0</v>
      </c>
      <c r="G14" s="327">
        <f t="shared" si="2"/>
        <v>0</v>
      </c>
      <c r="H14" s="327">
        <f t="shared" si="2"/>
        <v>0</v>
      </c>
      <c r="I14" s="327">
        <f t="shared" si="2"/>
        <v>0</v>
      </c>
      <c r="J14" s="327">
        <f t="shared" si="2"/>
        <v>56</v>
      </c>
      <c r="L14" s="4099"/>
    </row>
    <row r="15" spans="1:13" s="2120" customFormat="1" ht="12">
      <c r="A15" s="52" t="s">
        <v>15</v>
      </c>
      <c r="B15" s="53" t="s">
        <v>829</v>
      </c>
      <c r="C15" s="2102" t="s">
        <v>340</v>
      </c>
      <c r="D15" s="65"/>
      <c r="E15" s="66"/>
      <c r="F15" s="67"/>
      <c r="G15" s="66"/>
      <c r="H15" s="66"/>
      <c r="I15" s="67"/>
      <c r="J15" s="66"/>
      <c r="L15" s="4100"/>
    </row>
    <row r="16" spans="1:13" s="2120" customFormat="1" ht="12">
      <c r="A16" s="52" t="s">
        <v>18</v>
      </c>
      <c r="B16" s="53" t="s">
        <v>830</v>
      </c>
      <c r="C16" s="2102" t="s">
        <v>340</v>
      </c>
      <c r="D16" s="412"/>
      <c r="E16" s="66"/>
      <c r="F16" s="67"/>
      <c r="G16" s="66"/>
      <c r="H16" s="66"/>
      <c r="I16" s="67"/>
      <c r="J16" s="66"/>
      <c r="L16" s="4100"/>
    </row>
    <row r="17" spans="1:12" s="2120" customFormat="1" ht="12">
      <c r="A17" s="52" t="s">
        <v>749</v>
      </c>
      <c r="B17" s="53" t="s">
        <v>831</v>
      </c>
      <c r="C17" s="2102" t="s">
        <v>340</v>
      </c>
      <c r="D17" s="65"/>
      <c r="E17" s="66"/>
      <c r="F17" s="67"/>
      <c r="G17" s="66"/>
      <c r="H17" s="66"/>
      <c r="I17" s="67"/>
      <c r="J17" s="66">
        <v>56</v>
      </c>
      <c r="L17" s="4100"/>
    </row>
    <row r="18" spans="1:12" s="2120" customFormat="1" ht="12">
      <c r="A18" s="52" t="s">
        <v>832</v>
      </c>
      <c r="B18" s="53" t="s">
        <v>833</v>
      </c>
      <c r="C18" s="2101" t="s">
        <v>310</v>
      </c>
      <c r="D18" s="262">
        <v>0.75</v>
      </c>
      <c r="E18" s="263">
        <v>0.75</v>
      </c>
      <c r="F18" s="263">
        <v>0.75</v>
      </c>
      <c r="G18" s="263">
        <v>0.75</v>
      </c>
      <c r="H18" s="263">
        <v>0.75</v>
      </c>
      <c r="I18" s="263">
        <v>0.75</v>
      </c>
      <c r="J18" s="263">
        <v>0.75</v>
      </c>
      <c r="L18" s="4100"/>
    </row>
    <row r="19" spans="1:12" s="2120" customFormat="1" ht="12">
      <c r="A19" s="50" t="s">
        <v>26</v>
      </c>
      <c r="B19" s="51" t="s">
        <v>834</v>
      </c>
      <c r="C19" s="2099" t="s">
        <v>340</v>
      </c>
      <c r="D19" s="327">
        <f>SUM(D20:D22)</f>
        <v>166.71</v>
      </c>
      <c r="E19" s="327">
        <f t="shared" ref="E19:J19" si="3">SUM(E20:E22)</f>
        <v>200</v>
      </c>
      <c r="F19" s="327">
        <f t="shared" si="3"/>
        <v>200</v>
      </c>
      <c r="G19" s="327">
        <f t="shared" si="3"/>
        <v>250</v>
      </c>
      <c r="H19" s="327">
        <f t="shared" si="3"/>
        <v>250</v>
      </c>
      <c r="I19" s="327">
        <f t="shared" si="3"/>
        <v>280</v>
      </c>
      <c r="J19" s="327">
        <f t="shared" si="3"/>
        <v>224</v>
      </c>
      <c r="L19" s="4099"/>
    </row>
    <row r="20" spans="1:12" s="2120" customFormat="1" ht="12">
      <c r="A20" s="55" t="s">
        <v>546</v>
      </c>
      <c r="B20" s="56" t="s">
        <v>835</v>
      </c>
      <c r="C20" s="2102" t="s">
        <v>340</v>
      </c>
      <c r="D20" s="65"/>
      <c r="E20" s="66"/>
      <c r="F20" s="67"/>
      <c r="G20" s="66"/>
      <c r="H20" s="66"/>
      <c r="I20" s="67"/>
      <c r="J20" s="66"/>
      <c r="L20" s="4099"/>
    </row>
    <row r="21" spans="1:12" s="2120" customFormat="1" ht="12">
      <c r="A21" s="55" t="s">
        <v>552</v>
      </c>
      <c r="B21" s="56" t="s">
        <v>836</v>
      </c>
      <c r="C21" s="2102" t="s">
        <v>340</v>
      </c>
      <c r="D21" s="412"/>
      <c r="E21" s="66"/>
      <c r="F21" s="67"/>
      <c r="G21" s="66"/>
      <c r="H21" s="66"/>
      <c r="I21" s="67"/>
      <c r="J21" s="66"/>
      <c r="L21" s="4099"/>
    </row>
    <row r="22" spans="1:12" s="2120" customFormat="1" ht="12">
      <c r="A22" s="55" t="s">
        <v>837</v>
      </c>
      <c r="B22" s="56" t="s">
        <v>838</v>
      </c>
      <c r="C22" s="2102" t="s">
        <v>340</v>
      </c>
      <c r="D22" s="65">
        <v>166.71</v>
      </c>
      <c r="E22" s="66">
        <v>200</v>
      </c>
      <c r="F22" s="67">
        <v>200</v>
      </c>
      <c r="G22" s="66">
        <v>250</v>
      </c>
      <c r="H22" s="66">
        <v>250</v>
      </c>
      <c r="I22" s="66">
        <v>280</v>
      </c>
      <c r="J22" s="66">
        <v>224</v>
      </c>
      <c r="L22" s="4099"/>
    </row>
    <row r="23" spans="1:12" s="2120" customFormat="1" ht="12">
      <c r="A23" s="52" t="s">
        <v>839</v>
      </c>
      <c r="B23" s="53" t="s">
        <v>840</v>
      </c>
      <c r="C23" s="2101" t="s">
        <v>310</v>
      </c>
      <c r="D23" s="262">
        <v>0.75</v>
      </c>
      <c r="E23" s="263">
        <v>0.75</v>
      </c>
      <c r="F23" s="263">
        <v>0.75</v>
      </c>
      <c r="G23" s="263">
        <v>0.75</v>
      </c>
      <c r="H23" s="263">
        <v>0.75</v>
      </c>
      <c r="I23" s="263">
        <v>0.75</v>
      </c>
      <c r="J23" s="263">
        <v>0.75</v>
      </c>
      <c r="L23" s="4099"/>
    </row>
    <row r="24" spans="1:12" s="2120" customFormat="1" ht="12">
      <c r="A24" s="50" t="s">
        <v>28</v>
      </c>
      <c r="B24" s="51" t="s">
        <v>841</v>
      </c>
      <c r="C24" s="2099" t="s">
        <v>340</v>
      </c>
      <c r="D24" s="327">
        <f t="shared" ref="D24:J24" si="4">IF(D9-D14-D19&gt;=0,D9-D14-D19,0)</f>
        <v>0</v>
      </c>
      <c r="E24" s="327">
        <f t="shared" si="4"/>
        <v>0</v>
      </c>
      <c r="F24" s="327">
        <f t="shared" si="4"/>
        <v>0</v>
      </c>
      <c r="G24" s="327">
        <f t="shared" si="4"/>
        <v>0</v>
      </c>
      <c r="H24" s="327">
        <f t="shared" si="4"/>
        <v>0</v>
      </c>
      <c r="I24" s="327">
        <f t="shared" si="4"/>
        <v>0</v>
      </c>
      <c r="J24" s="327">
        <f t="shared" si="4"/>
        <v>0</v>
      </c>
      <c r="L24" s="4099"/>
    </row>
    <row r="25" spans="1:12" s="2120" customFormat="1" ht="12">
      <c r="A25" s="55" t="s">
        <v>30</v>
      </c>
      <c r="B25" s="56" t="s">
        <v>842</v>
      </c>
      <c r="C25" s="2102" t="s">
        <v>340</v>
      </c>
      <c r="D25" s="330">
        <f>D10-D15-D20</f>
        <v>0</v>
      </c>
      <c r="E25" s="328">
        <f>E10-E15-E20</f>
        <v>0</v>
      </c>
      <c r="F25" s="329">
        <f t="shared" ref="F25:J25" si="5">F10-F15-F20</f>
        <v>0</v>
      </c>
      <c r="G25" s="328">
        <f t="shared" si="5"/>
        <v>0</v>
      </c>
      <c r="H25" s="328">
        <f t="shared" si="5"/>
        <v>0</v>
      </c>
      <c r="I25" s="329">
        <f t="shared" si="5"/>
        <v>0</v>
      </c>
      <c r="J25" s="328">
        <f t="shared" si="5"/>
        <v>0</v>
      </c>
      <c r="L25" s="4099"/>
    </row>
    <row r="26" spans="1:12" s="2120" customFormat="1" ht="12">
      <c r="A26" s="55" t="s">
        <v>33</v>
      </c>
      <c r="B26" s="56" t="s">
        <v>843</v>
      </c>
      <c r="C26" s="2102" t="s">
        <v>340</v>
      </c>
      <c r="D26" s="328">
        <f>D11+D12-D16-D21-D17-D22</f>
        <v>0</v>
      </c>
      <c r="E26" s="328">
        <f t="shared" ref="E26:J26" si="6">E11+E12-E16-E21-E17-E22</f>
        <v>0</v>
      </c>
      <c r="F26" s="328">
        <f t="shared" si="6"/>
        <v>0</v>
      </c>
      <c r="G26" s="328">
        <f t="shared" si="6"/>
        <v>0</v>
      </c>
      <c r="H26" s="328">
        <f t="shared" si="6"/>
        <v>0</v>
      </c>
      <c r="I26" s="328">
        <f t="shared" si="6"/>
        <v>0</v>
      </c>
      <c r="J26" s="328">
        <f t="shared" si="6"/>
        <v>0</v>
      </c>
      <c r="L26" s="4099"/>
    </row>
    <row r="27" spans="1:12" s="2120" customFormat="1" ht="12">
      <c r="A27" s="50" t="s">
        <v>50</v>
      </c>
      <c r="B27" s="51" t="s">
        <v>844</v>
      </c>
      <c r="C27" s="2099" t="s">
        <v>845</v>
      </c>
      <c r="D27" s="331">
        <f>SUM(D28:D31)</f>
        <v>15.30063</v>
      </c>
      <c r="E27" s="331">
        <f t="shared" ref="E27:J27" si="7">SUM(E28:E31)</f>
        <v>17.527999999999999</v>
      </c>
      <c r="F27" s="331">
        <f t="shared" si="7"/>
        <v>17.527999999999999</v>
      </c>
      <c r="G27" s="331">
        <f t="shared" si="7"/>
        <v>21.91</v>
      </c>
      <c r="H27" s="331">
        <f t="shared" si="7"/>
        <v>21.91</v>
      </c>
      <c r="I27" s="331">
        <f t="shared" si="7"/>
        <v>24.539200000000001</v>
      </c>
      <c r="J27" s="331">
        <f t="shared" si="7"/>
        <v>25.231360000000002</v>
      </c>
      <c r="L27" s="4099"/>
    </row>
    <row r="28" spans="1:12" s="2120" customFormat="1" ht="12">
      <c r="A28" s="55" t="s">
        <v>52</v>
      </c>
      <c r="B28" s="56" t="s">
        <v>846</v>
      </c>
      <c r="C28" s="2102" t="s">
        <v>845</v>
      </c>
      <c r="D28" s="65"/>
      <c r="E28" s="66"/>
      <c r="F28" s="67"/>
      <c r="G28" s="66"/>
      <c r="H28" s="66"/>
      <c r="I28" s="67"/>
      <c r="J28" s="66"/>
      <c r="L28" s="4099"/>
    </row>
    <row r="29" spans="1:12" s="2120" customFormat="1" ht="12">
      <c r="A29" s="55" t="s">
        <v>57</v>
      </c>
      <c r="B29" s="56" t="s">
        <v>847</v>
      </c>
      <c r="C29" s="2102" t="s">
        <v>845</v>
      </c>
      <c r="D29" s="65">
        <v>15.30063</v>
      </c>
      <c r="E29" s="66">
        <f>E39*21.91/1000</f>
        <v>17.527999999999999</v>
      </c>
      <c r="F29" s="66">
        <f t="shared" ref="F29:I29" si="8">F39*21.91/1000</f>
        <v>17.527999999999999</v>
      </c>
      <c r="G29" s="66">
        <f t="shared" si="8"/>
        <v>21.91</v>
      </c>
      <c r="H29" s="66">
        <f t="shared" si="8"/>
        <v>21.91</v>
      </c>
      <c r="I29" s="66">
        <f t="shared" si="8"/>
        <v>24.539200000000001</v>
      </c>
      <c r="J29" s="66">
        <f>J39*21.91/1000</f>
        <v>19.631360000000001</v>
      </c>
      <c r="L29" s="4099"/>
    </row>
    <row r="30" spans="1:12" s="2120" customFormat="1" ht="12">
      <c r="A30" s="55" t="s">
        <v>69</v>
      </c>
      <c r="B30" s="56" t="s">
        <v>848</v>
      </c>
      <c r="C30" s="2102" t="s">
        <v>845</v>
      </c>
      <c r="D30" s="65"/>
      <c r="E30" s="66"/>
      <c r="F30" s="67"/>
      <c r="G30" s="66"/>
      <c r="H30" s="66"/>
      <c r="I30" s="67"/>
      <c r="J30" s="66"/>
      <c r="L30" s="4099"/>
    </row>
    <row r="31" spans="1:12" s="2120" customFormat="1" ht="12">
      <c r="A31" s="55" t="s">
        <v>80</v>
      </c>
      <c r="B31" s="56" t="s">
        <v>849</v>
      </c>
      <c r="C31" s="2102" t="s">
        <v>845</v>
      </c>
      <c r="D31" s="65"/>
      <c r="E31" s="66"/>
      <c r="F31" s="67"/>
      <c r="G31" s="66"/>
      <c r="H31" s="66"/>
      <c r="I31" s="67"/>
      <c r="J31" s="66">
        <f>J38*25/1000</f>
        <v>5.6</v>
      </c>
      <c r="L31" s="4099"/>
    </row>
    <row r="32" spans="1:12" s="2120" customFormat="1" thickBot="1">
      <c r="A32" s="50" t="s">
        <v>850</v>
      </c>
      <c r="B32" s="620" t="s">
        <v>851</v>
      </c>
      <c r="C32" s="2099" t="s">
        <v>852</v>
      </c>
      <c r="D32" s="332">
        <f t="shared" ref="D32:J32" si="9">IFERROR(D27*1000/(D14+D19),0)</f>
        <v>91.779917221522396</v>
      </c>
      <c r="E32" s="332">
        <f t="shared" si="9"/>
        <v>87.64</v>
      </c>
      <c r="F32" s="332">
        <f t="shared" si="9"/>
        <v>87.64</v>
      </c>
      <c r="G32" s="332">
        <f t="shared" si="9"/>
        <v>87.64</v>
      </c>
      <c r="H32" s="332">
        <f t="shared" si="9"/>
        <v>87.64</v>
      </c>
      <c r="I32" s="332">
        <f t="shared" si="9"/>
        <v>87.64</v>
      </c>
      <c r="J32" s="332">
        <f t="shared" si="9"/>
        <v>90.112000000000009</v>
      </c>
      <c r="L32" s="4099"/>
    </row>
    <row r="33" spans="1:14" s="4101" customFormat="1" ht="12">
      <c r="A33" s="1595" t="s">
        <v>853</v>
      </c>
      <c r="B33" s="903" t="s">
        <v>854</v>
      </c>
      <c r="C33" s="2103" t="s">
        <v>855</v>
      </c>
      <c r="D33" s="4564">
        <f>SUM(D34:D36)</f>
        <v>666.84</v>
      </c>
      <c r="E33" s="2105">
        <f>SUM(E34:E36)</f>
        <v>800</v>
      </c>
      <c r="F33" s="2105">
        <f t="shared" ref="F33:J33" si="10">SUM(F34:F36)</f>
        <v>800</v>
      </c>
      <c r="G33" s="2105">
        <f t="shared" si="10"/>
        <v>1000</v>
      </c>
      <c r="H33" s="2105">
        <f t="shared" si="10"/>
        <v>1000</v>
      </c>
      <c r="I33" s="2105">
        <f t="shared" si="10"/>
        <v>1120</v>
      </c>
      <c r="J33" s="2104">
        <f t="shared" si="10"/>
        <v>1120</v>
      </c>
    </row>
    <row r="34" spans="1:14" s="4101" customFormat="1" ht="24">
      <c r="A34" s="1596" t="s">
        <v>856</v>
      </c>
      <c r="B34" s="904" t="s">
        <v>857</v>
      </c>
      <c r="C34" s="2106" t="s">
        <v>855</v>
      </c>
      <c r="D34" s="2107">
        <f>D10/(100%-D13)</f>
        <v>0</v>
      </c>
      <c r="E34" s="2107">
        <f t="shared" ref="E34:J34" si="11">E10/(100%-E13)</f>
        <v>0</v>
      </c>
      <c r="F34" s="2107">
        <f t="shared" si="11"/>
        <v>0</v>
      </c>
      <c r="G34" s="2107">
        <f t="shared" si="11"/>
        <v>0</v>
      </c>
      <c r="H34" s="2107">
        <f t="shared" si="11"/>
        <v>0</v>
      </c>
      <c r="I34" s="2107">
        <f t="shared" si="11"/>
        <v>0</v>
      </c>
      <c r="J34" s="2107">
        <f t="shared" si="11"/>
        <v>0</v>
      </c>
    </row>
    <row r="35" spans="1:14" s="4101" customFormat="1" ht="24">
      <c r="A35" s="1596" t="s">
        <v>858</v>
      </c>
      <c r="B35" s="904" t="s">
        <v>825</v>
      </c>
      <c r="C35" s="2106" t="s">
        <v>855</v>
      </c>
      <c r="D35" s="2107">
        <f>D11/(100%-D13)</f>
        <v>0</v>
      </c>
      <c r="E35" s="2107">
        <f t="shared" ref="E35:J35" si="12">E11/(100%-E13)</f>
        <v>0</v>
      </c>
      <c r="F35" s="2107">
        <f t="shared" si="12"/>
        <v>0</v>
      </c>
      <c r="G35" s="2107">
        <f t="shared" si="12"/>
        <v>0</v>
      </c>
      <c r="H35" s="2107">
        <f t="shared" si="12"/>
        <v>0</v>
      </c>
      <c r="I35" s="2107">
        <f t="shared" si="12"/>
        <v>0</v>
      </c>
      <c r="J35" s="2107">
        <f t="shared" si="12"/>
        <v>0</v>
      </c>
    </row>
    <row r="36" spans="1:14" s="4101" customFormat="1" ht="12">
      <c r="A36" s="1596" t="s">
        <v>859</v>
      </c>
      <c r="B36" s="905" t="s">
        <v>860</v>
      </c>
      <c r="C36" s="2106" t="s">
        <v>855</v>
      </c>
      <c r="D36" s="2108">
        <f>D12/(100%-D13)</f>
        <v>666.84</v>
      </c>
      <c r="E36" s="2108">
        <f t="shared" ref="E36:J36" si="13">E12/(100%-E13)</f>
        <v>800</v>
      </c>
      <c r="F36" s="2108">
        <f t="shared" si="13"/>
        <v>800</v>
      </c>
      <c r="G36" s="2108">
        <f t="shared" si="13"/>
        <v>1000</v>
      </c>
      <c r="H36" s="2108">
        <f t="shared" si="13"/>
        <v>1000</v>
      </c>
      <c r="I36" s="2108">
        <f t="shared" si="13"/>
        <v>1120</v>
      </c>
      <c r="J36" s="2108">
        <f t="shared" si="13"/>
        <v>1120</v>
      </c>
    </row>
    <row r="37" spans="1:14" s="4101" customFormat="1" ht="12">
      <c r="A37" s="1597" t="s">
        <v>861</v>
      </c>
      <c r="B37" s="906" t="s">
        <v>862</v>
      </c>
      <c r="C37" s="2109" t="s">
        <v>855</v>
      </c>
      <c r="D37" s="2110">
        <f>SUM(D38:D39)</f>
        <v>666.84</v>
      </c>
      <c r="E37" s="2111">
        <f>SUM(E38:E39)</f>
        <v>800</v>
      </c>
      <c r="F37" s="2111">
        <f t="shared" ref="F37:J37" si="14">SUM(F38:F39)</f>
        <v>800</v>
      </c>
      <c r="G37" s="2111">
        <f t="shared" si="14"/>
        <v>1000</v>
      </c>
      <c r="H37" s="2111">
        <f t="shared" si="14"/>
        <v>1000</v>
      </c>
      <c r="I37" s="2111">
        <f t="shared" si="14"/>
        <v>1120</v>
      </c>
      <c r="J37" s="2110">
        <f t="shared" si="14"/>
        <v>1120</v>
      </c>
    </row>
    <row r="38" spans="1:14" s="4101" customFormat="1" ht="12">
      <c r="A38" s="1596" t="s">
        <v>863</v>
      </c>
      <c r="B38" s="905" t="s">
        <v>864</v>
      </c>
      <c r="C38" s="2106" t="s">
        <v>855</v>
      </c>
      <c r="D38" s="2107">
        <f>D14/(100%-D18)</f>
        <v>0</v>
      </c>
      <c r="E38" s="2107">
        <f t="shared" ref="E38:J38" si="15">E14/(100%-E18)</f>
        <v>0</v>
      </c>
      <c r="F38" s="2107">
        <f t="shared" si="15"/>
        <v>0</v>
      </c>
      <c r="G38" s="2107">
        <f t="shared" si="15"/>
        <v>0</v>
      </c>
      <c r="H38" s="2107">
        <f t="shared" si="15"/>
        <v>0</v>
      </c>
      <c r="I38" s="2107">
        <f t="shared" si="15"/>
        <v>0</v>
      </c>
      <c r="J38" s="2107">
        <f t="shared" si="15"/>
        <v>224</v>
      </c>
    </row>
    <row r="39" spans="1:14" s="4101" customFormat="1" ht="12">
      <c r="A39" s="1596" t="s">
        <v>865</v>
      </c>
      <c r="B39" s="905" t="s">
        <v>866</v>
      </c>
      <c r="C39" s="2106" t="s">
        <v>855</v>
      </c>
      <c r="D39" s="2108">
        <f t="shared" ref="D39:J39" si="16">D19/(100%-D23)</f>
        <v>666.84</v>
      </c>
      <c r="E39" s="2112">
        <f t="shared" si="16"/>
        <v>800</v>
      </c>
      <c r="F39" s="2112">
        <f t="shared" si="16"/>
        <v>800</v>
      </c>
      <c r="G39" s="2112">
        <f t="shared" si="16"/>
        <v>1000</v>
      </c>
      <c r="H39" s="2112">
        <f t="shared" si="16"/>
        <v>1000</v>
      </c>
      <c r="I39" s="2112">
        <f t="shared" si="16"/>
        <v>1120</v>
      </c>
      <c r="J39" s="2112">
        <f t="shared" si="16"/>
        <v>896</v>
      </c>
    </row>
    <row r="40" spans="1:14" s="4101" customFormat="1" ht="12">
      <c r="A40" s="1598" t="s">
        <v>867</v>
      </c>
      <c r="B40" s="907" t="s">
        <v>844</v>
      </c>
      <c r="C40" s="2113" t="s">
        <v>868</v>
      </c>
      <c r="D40" s="2110">
        <f>SUM(D41:D42)</f>
        <v>22.944979305380599</v>
      </c>
      <c r="E40" s="2114">
        <f>SUM(E41:E42)</f>
        <v>21.91</v>
      </c>
      <c r="F40" s="2114">
        <f t="shared" ref="F40:J40" si="17">SUM(F41:F42)</f>
        <v>21.91</v>
      </c>
      <c r="G40" s="2114">
        <f t="shared" si="17"/>
        <v>21.91</v>
      </c>
      <c r="H40" s="2114">
        <f t="shared" si="17"/>
        <v>21.91</v>
      </c>
      <c r="I40" s="2114">
        <f t="shared" si="17"/>
        <v>21.91</v>
      </c>
      <c r="J40" s="2115">
        <f t="shared" si="17"/>
        <v>46.91</v>
      </c>
    </row>
    <row r="41" spans="1:14" s="4101" customFormat="1" ht="12">
      <c r="A41" s="1596" t="s">
        <v>869</v>
      </c>
      <c r="B41" s="2100" t="s">
        <v>849</v>
      </c>
      <c r="C41" s="2106" t="s">
        <v>868</v>
      </c>
      <c r="D41" s="2107">
        <f>IFERROR((D31*1000)/D38,0)</f>
        <v>0</v>
      </c>
      <c r="E41" s="2107">
        <f t="shared" ref="E41:J41" si="18">IFERROR((E31*1000)/E38,0)</f>
        <v>0</v>
      </c>
      <c r="F41" s="2107">
        <f t="shared" si="18"/>
        <v>0</v>
      </c>
      <c r="G41" s="2107">
        <f t="shared" si="18"/>
        <v>0</v>
      </c>
      <c r="H41" s="2107">
        <f t="shared" si="18"/>
        <v>0</v>
      </c>
      <c r="I41" s="2107">
        <f t="shared" si="18"/>
        <v>0</v>
      </c>
      <c r="J41" s="2107">
        <f t="shared" si="18"/>
        <v>25</v>
      </c>
    </row>
    <row r="42" spans="1:14" s="4101" customFormat="1" thickBot="1">
      <c r="A42" s="1599" t="s">
        <v>870</v>
      </c>
      <c r="B42" s="2116" t="s">
        <v>847</v>
      </c>
      <c r="C42" s="2117" t="s">
        <v>868</v>
      </c>
      <c r="D42" s="2118">
        <f>IFERROR((D29*1000)/D39,0)</f>
        <v>22.944979305380599</v>
      </c>
      <c r="E42" s="2118">
        <f t="shared" ref="E42:J42" si="19">IFERROR((E29*1000)/E39,0)</f>
        <v>21.91</v>
      </c>
      <c r="F42" s="2118">
        <f t="shared" si="19"/>
        <v>21.91</v>
      </c>
      <c r="G42" s="2118">
        <f t="shared" si="19"/>
        <v>21.91</v>
      </c>
      <c r="H42" s="2118">
        <f t="shared" si="19"/>
        <v>21.91</v>
      </c>
      <c r="I42" s="2118">
        <f t="shared" si="19"/>
        <v>21.91</v>
      </c>
      <c r="J42" s="2118">
        <f t="shared" si="19"/>
        <v>21.91</v>
      </c>
    </row>
    <row r="43" spans="1:14" s="2120" customFormat="1" ht="8.25" customHeight="1">
      <c r="A43" s="63"/>
      <c r="B43" s="64"/>
      <c r="C43" s="2119"/>
      <c r="D43" s="333"/>
      <c r="E43" s="333"/>
      <c r="F43" s="333"/>
      <c r="G43" s="333"/>
      <c r="H43" s="333"/>
      <c r="I43" s="333"/>
      <c r="J43" s="333"/>
      <c r="L43" s="4102"/>
    </row>
    <row r="44" spans="1:14" s="2120" customFormat="1" ht="15" customHeight="1">
      <c r="A44" s="63"/>
      <c r="B44" s="64"/>
      <c r="C44" s="2119"/>
      <c r="D44" s="333"/>
      <c r="E44" s="333"/>
      <c r="F44" s="333"/>
      <c r="G44" s="333"/>
      <c r="H44" s="333"/>
      <c r="I44" s="333"/>
      <c r="J44" s="333"/>
      <c r="L44" s="4102"/>
    </row>
    <row r="45" spans="1:14" s="2120" customFormat="1" ht="12">
      <c r="B45" s="2121" t="str">
        <f>'Приложение '!B81</f>
        <v>Дата: 24.02.2022 г.</v>
      </c>
      <c r="D45" s="2122"/>
      <c r="E45" s="2123" t="str">
        <f>'Приложение '!C81</f>
        <v xml:space="preserve">Гл. счетоводител/Фин.директор: </v>
      </c>
      <c r="F45" s="2124" t="str">
        <f>'Приложение '!D81</f>
        <v>..............................................</v>
      </c>
      <c r="G45" s="2122"/>
      <c r="H45" s="2122"/>
      <c r="L45" s="58"/>
      <c r="M45" s="58"/>
    </row>
    <row r="46" spans="1:14" s="2120" customFormat="1" ht="14.25" customHeight="1">
      <c r="D46" s="2125"/>
      <c r="E46" s="2123"/>
      <c r="F46" s="2126" t="str">
        <f>'Приложение '!D82</f>
        <v>(подпис)</v>
      </c>
      <c r="G46" s="2122"/>
      <c r="H46" s="2122"/>
      <c r="I46" s="2127"/>
      <c r="K46" s="57"/>
      <c r="L46" s="58"/>
      <c r="M46" s="58"/>
      <c r="N46" s="57"/>
    </row>
    <row r="47" spans="1:14" s="2120" customFormat="1" ht="12">
      <c r="D47" s="2122"/>
      <c r="E47" s="2123"/>
      <c r="F47" s="2124"/>
      <c r="G47" s="2128"/>
      <c r="H47" s="2122"/>
      <c r="I47" s="2122"/>
      <c r="K47" s="57"/>
      <c r="L47" s="58"/>
      <c r="M47" s="58"/>
      <c r="N47" s="57"/>
    </row>
    <row r="48" spans="1:14" s="2120" customFormat="1" ht="12">
      <c r="D48" s="2122"/>
      <c r="E48" s="2123"/>
      <c r="F48" s="2124"/>
      <c r="G48" s="2128"/>
      <c r="H48" s="2122"/>
      <c r="I48" s="2122"/>
      <c r="K48" s="57"/>
      <c r="L48" s="58"/>
      <c r="M48" s="58"/>
      <c r="N48" s="57"/>
    </row>
    <row r="49" spans="1:14" s="2120" customFormat="1" ht="12">
      <c r="D49" s="2122"/>
      <c r="E49" s="2123" t="str">
        <f>'Приложение '!C85</f>
        <v xml:space="preserve">Управител/Изп.директор: </v>
      </c>
      <c r="F49" s="2124" t="str">
        <f>'Приложение '!D85</f>
        <v>.............................................</v>
      </c>
      <c r="G49" s="2128"/>
      <c r="H49" s="2122"/>
      <c r="I49" s="2122"/>
      <c r="K49" s="57"/>
      <c r="L49" s="58"/>
      <c r="M49" s="58"/>
      <c r="N49" s="57"/>
    </row>
    <row r="50" spans="1:14" s="2120" customFormat="1" ht="12">
      <c r="D50" s="2122"/>
      <c r="E50" s="68"/>
      <c r="F50" s="2126" t="str">
        <f>'Приложение '!D86</f>
        <v>(подпис и печат)</v>
      </c>
      <c r="G50" s="2122"/>
      <c r="H50" s="2122"/>
      <c r="I50" s="2122"/>
      <c r="K50" s="59"/>
      <c r="L50" s="58"/>
      <c r="M50" s="58"/>
      <c r="N50" s="59"/>
    </row>
    <row r="51" spans="1:14" s="2120" customFormat="1" ht="12">
      <c r="D51" s="2122"/>
      <c r="E51" s="2129"/>
      <c r="F51" s="2124"/>
      <c r="G51" s="2128"/>
      <c r="H51" s="2122"/>
      <c r="I51" s="2122"/>
      <c r="J51" s="68"/>
      <c r="K51" s="59"/>
      <c r="L51" s="58"/>
      <c r="M51" s="58"/>
      <c r="N51" s="59"/>
    </row>
    <row r="52" spans="1:14" s="2120" customFormat="1" ht="12">
      <c r="D52" s="2122"/>
      <c r="E52" s="2129"/>
      <c r="F52" s="2122"/>
      <c r="G52" s="2128"/>
      <c r="H52" s="2122"/>
      <c r="I52" s="2122"/>
      <c r="J52" s="68"/>
      <c r="K52" s="59"/>
      <c r="L52" s="58"/>
      <c r="M52" s="58"/>
      <c r="N52" s="59"/>
    </row>
    <row r="53" spans="1:14" s="2120" customFormat="1">
      <c r="A53" s="5382" t="s">
        <v>589</v>
      </c>
      <c r="B53" s="5382"/>
      <c r="C53" s="5382"/>
      <c r="D53" s="5382"/>
      <c r="E53" s="2130"/>
      <c r="F53" s="2131"/>
      <c r="G53" s="2131"/>
      <c r="H53" s="2122"/>
      <c r="I53" s="2122"/>
      <c r="J53" s="2122"/>
    </row>
    <row r="54" spans="1:14" s="145" customFormat="1">
      <c r="A54" s="5383" t="s">
        <v>102</v>
      </c>
      <c r="B54" s="5383"/>
      <c r="C54" s="5383"/>
      <c r="D54" s="5383"/>
      <c r="E54" s="2130"/>
      <c r="F54" s="2131"/>
      <c r="G54" s="2131"/>
      <c r="H54" s="2125"/>
      <c r="I54" s="2125"/>
      <c r="J54" s="2125"/>
      <c r="K54" s="4103"/>
    </row>
    <row r="55" spans="1:14" s="145" customFormat="1">
      <c r="A55" s="5381" t="s">
        <v>871</v>
      </c>
      <c r="B55" s="5381"/>
      <c r="C55" s="5381"/>
      <c r="D55" s="5381"/>
      <c r="E55" s="5381"/>
      <c r="F55" s="2122"/>
      <c r="G55" s="2122"/>
      <c r="H55" s="2125"/>
      <c r="I55" s="2125"/>
      <c r="J55" s="2125"/>
    </row>
    <row r="56" spans="1:14" s="2120" customFormat="1" ht="12">
      <c r="D56" s="2122"/>
      <c r="E56" s="2122"/>
      <c r="F56" s="2122"/>
      <c r="G56" s="2122"/>
      <c r="H56" s="2122"/>
      <c r="I56" s="2122"/>
      <c r="J56" s="2122"/>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69" activePane="bottomRight" state="frozen"/>
      <selection pane="topRight" activeCell="C1" sqref="C1"/>
      <selection pane="bottomLeft" activeCell="A9" sqref="A9"/>
      <selection pane="bottomRight" activeCell="N73" sqref="N73"/>
    </sheetView>
  </sheetViews>
  <sheetFormatPr defaultColWidth="9.140625" defaultRowHeight="12"/>
  <cols>
    <col min="1" max="1" width="5.85546875" style="2132" customWidth="1"/>
    <col min="2" max="2" width="62" style="2133" customWidth="1"/>
    <col min="3" max="3" width="10.7109375" style="2132" customWidth="1"/>
    <col min="4" max="13" width="5.7109375" style="2132" customWidth="1"/>
    <col min="14" max="15" width="8.7109375" style="2132" customWidth="1"/>
    <col min="16" max="21" width="5.140625" style="2132" customWidth="1"/>
    <col min="22" max="16384" width="9.140625" style="2132"/>
  </cols>
  <sheetData>
    <row r="1" spans="1:21" ht="13.5">
      <c r="K1" s="2134"/>
      <c r="L1" s="2134"/>
      <c r="M1" s="2134"/>
      <c r="N1" s="5394"/>
      <c r="O1" s="5394"/>
      <c r="P1" s="2134"/>
      <c r="T1" s="5394" t="s">
        <v>160</v>
      </c>
      <c r="U1" s="5394"/>
    </row>
    <row r="2" spans="1:21" s="4040" customFormat="1" ht="14.25" customHeight="1">
      <c r="A2" s="5220" t="s">
        <v>872</v>
      </c>
      <c r="B2" s="5220"/>
      <c r="C2" s="5220"/>
      <c r="D2" s="5220"/>
      <c r="E2" s="5220"/>
      <c r="F2" s="5220"/>
      <c r="G2" s="5220"/>
      <c r="H2" s="5220"/>
      <c r="I2" s="5220"/>
      <c r="J2" s="5220"/>
      <c r="K2" s="5220"/>
      <c r="L2" s="5220"/>
      <c r="M2" s="5220"/>
      <c r="N2" s="5220"/>
      <c r="O2" s="5220"/>
      <c r="P2" s="5220"/>
      <c r="Q2" s="5220"/>
      <c r="R2" s="5220"/>
      <c r="S2" s="5220"/>
      <c r="T2" s="5220"/>
      <c r="U2" s="5220"/>
    </row>
    <row r="3" spans="1:21" s="4040" customFormat="1" ht="17.25" customHeight="1">
      <c r="A3" s="5220" t="s">
        <v>873</v>
      </c>
      <c r="B3" s="5220"/>
      <c r="C3" s="5220"/>
      <c r="D3" s="5220"/>
      <c r="E3" s="5220"/>
      <c r="F3" s="5220"/>
      <c r="G3" s="5220"/>
      <c r="H3" s="5220"/>
      <c r="I3" s="5220"/>
      <c r="J3" s="5220"/>
      <c r="K3" s="5220"/>
      <c r="L3" s="5220"/>
      <c r="M3" s="5220"/>
      <c r="N3" s="5220"/>
      <c r="O3" s="5220"/>
      <c r="P3" s="5220"/>
      <c r="Q3" s="5220"/>
      <c r="R3" s="5220"/>
      <c r="S3" s="5220"/>
      <c r="T3" s="5220"/>
      <c r="U3" s="5220"/>
    </row>
    <row r="4" spans="1:21" s="4040" customFormat="1" ht="17.25" customHeight="1">
      <c r="A4" s="5395" t="str">
        <f>'7. Утайки от ПСОВ'!A4:J4</f>
        <v>на "Водоснабдяване и канализация" ООД, гр. Монтана</v>
      </c>
      <c r="B4" s="5395"/>
      <c r="C4" s="5395"/>
      <c r="D4" s="5395"/>
      <c r="E4" s="5395"/>
      <c r="F4" s="5395"/>
      <c r="G4" s="5395"/>
      <c r="H4" s="5395"/>
      <c r="I4" s="5395"/>
      <c r="J4" s="5395"/>
      <c r="K4" s="5395"/>
      <c r="L4" s="5395"/>
      <c r="M4" s="5395"/>
      <c r="N4" s="5395"/>
      <c r="O4" s="5395"/>
      <c r="P4" s="5395"/>
      <c r="Q4" s="5395"/>
      <c r="R4" s="5395"/>
      <c r="S4" s="5395"/>
      <c r="T4" s="5395"/>
      <c r="U4" s="5395"/>
    </row>
    <row r="5" spans="1:21" s="4040" customFormat="1" ht="19.5" customHeight="1">
      <c r="A5" s="5395" t="str">
        <f>'7. Утайки от ПСОВ'!A5:J5</f>
        <v>ЕИК по БУЛСТАТ: 821152916</v>
      </c>
      <c r="B5" s="5395"/>
      <c r="C5" s="5395"/>
      <c r="D5" s="5395"/>
      <c r="E5" s="5395"/>
      <c r="F5" s="5395"/>
      <c r="G5" s="5395"/>
      <c r="H5" s="5395"/>
      <c r="I5" s="5395"/>
      <c r="J5" s="5395"/>
      <c r="K5" s="5395"/>
      <c r="L5" s="5395"/>
      <c r="M5" s="5395"/>
      <c r="N5" s="5395"/>
      <c r="O5" s="5395"/>
      <c r="P5" s="5395"/>
      <c r="Q5" s="5395"/>
      <c r="R5" s="5395"/>
      <c r="S5" s="5395"/>
      <c r="T5" s="5395"/>
      <c r="U5" s="5395"/>
    </row>
    <row r="6" spans="1:21" ht="12.75" thickBot="1">
      <c r="A6" s="5401"/>
      <c r="B6" s="5401"/>
      <c r="C6" s="5401"/>
      <c r="D6" s="5401"/>
      <c r="E6" s="5401"/>
      <c r="F6" s="5401"/>
      <c r="G6" s="5401"/>
      <c r="H6" s="5401"/>
      <c r="I6" s="5401"/>
      <c r="J6" s="5401"/>
      <c r="K6" s="4700"/>
      <c r="L6" s="4700"/>
      <c r="M6" s="4700"/>
      <c r="N6" s="4700"/>
      <c r="O6" s="4700"/>
      <c r="P6" s="4700"/>
    </row>
    <row r="7" spans="1:21" ht="37.5" customHeight="1">
      <c r="A7" s="5320" t="s">
        <v>874</v>
      </c>
      <c r="B7" s="5406" t="s">
        <v>875</v>
      </c>
      <c r="C7" s="5408" t="s">
        <v>876</v>
      </c>
      <c r="D7" s="5402" t="s">
        <v>877</v>
      </c>
      <c r="E7" s="5403"/>
      <c r="F7" s="5403"/>
      <c r="G7" s="5403"/>
      <c r="H7" s="5403"/>
      <c r="I7" s="5404"/>
      <c r="J7" s="5396" t="s">
        <v>878</v>
      </c>
      <c r="K7" s="5333"/>
      <c r="L7" s="5333"/>
      <c r="M7" s="5333"/>
      <c r="N7" s="5333"/>
      <c r="O7" s="5334"/>
      <c r="P7" s="5332" t="s">
        <v>879</v>
      </c>
      <c r="Q7" s="5333"/>
      <c r="R7" s="5333"/>
      <c r="S7" s="5333"/>
      <c r="T7" s="5333"/>
      <c r="U7" s="5334"/>
    </row>
    <row r="8" spans="1:21" ht="24.75" thickBot="1">
      <c r="A8" s="5405"/>
      <c r="B8" s="5407"/>
      <c r="C8" s="5409"/>
      <c r="D8" s="3876" t="s">
        <v>17</v>
      </c>
      <c r="E8" s="3877" t="s">
        <v>21</v>
      </c>
      <c r="F8" s="3877" t="s">
        <v>22</v>
      </c>
      <c r="G8" s="3877" t="s">
        <v>23</v>
      </c>
      <c r="H8" s="3877" t="s">
        <v>24</v>
      </c>
      <c r="I8" s="3878" t="s">
        <v>25</v>
      </c>
      <c r="J8" s="3879" t="str">
        <f t="shared" ref="J8:U8" si="0">D8</f>
        <v>2020 г.</v>
      </c>
      <c r="K8" s="3880" t="str">
        <f t="shared" si="0"/>
        <v>2022 г.</v>
      </c>
      <c r="L8" s="3880" t="str">
        <f t="shared" si="0"/>
        <v>2023 г.</v>
      </c>
      <c r="M8" s="3880" t="str">
        <f t="shared" si="0"/>
        <v>2024 г.</v>
      </c>
      <c r="N8" s="3880" t="str">
        <f t="shared" si="0"/>
        <v>2025 г.</v>
      </c>
      <c r="O8" s="3881" t="str">
        <f t="shared" si="0"/>
        <v>2026 г.</v>
      </c>
      <c r="P8" s="3879" t="str">
        <f t="shared" si="0"/>
        <v>2020 г.</v>
      </c>
      <c r="Q8" s="3880" t="str">
        <f t="shared" si="0"/>
        <v>2022 г.</v>
      </c>
      <c r="R8" s="3880" t="str">
        <f t="shared" si="0"/>
        <v>2023 г.</v>
      </c>
      <c r="S8" s="3880" t="str">
        <f t="shared" si="0"/>
        <v>2024 г.</v>
      </c>
      <c r="T8" s="3880" t="str">
        <f t="shared" si="0"/>
        <v>2025 г.</v>
      </c>
      <c r="U8" s="3881" t="str">
        <f t="shared" si="0"/>
        <v>2026 г.</v>
      </c>
    </row>
    <row r="9" spans="1:21" ht="21" customHeight="1">
      <c r="A9" s="1575">
        <v>1</v>
      </c>
      <c r="B9" s="3882" t="s">
        <v>703</v>
      </c>
      <c r="C9" s="5397"/>
      <c r="D9" s="5397"/>
      <c r="E9" s="5397"/>
      <c r="F9" s="5397"/>
      <c r="G9" s="5397"/>
      <c r="H9" s="5397"/>
      <c r="I9" s="5397"/>
      <c r="J9" s="5397"/>
      <c r="K9" s="5397"/>
      <c r="L9" s="5397"/>
      <c r="M9" s="5397"/>
      <c r="N9" s="5397"/>
      <c r="O9" s="5397"/>
      <c r="P9" s="5397"/>
      <c r="Q9" s="5397"/>
      <c r="R9" s="5397"/>
      <c r="S9" s="5397"/>
      <c r="T9" s="5397"/>
      <c r="U9" s="5398"/>
    </row>
    <row r="10" spans="1:21" ht="12.75">
      <c r="A10" s="448" t="s">
        <v>662</v>
      </c>
      <c r="B10" s="1551" t="s">
        <v>880</v>
      </c>
      <c r="C10" s="1519" t="s">
        <v>605</v>
      </c>
      <c r="D10" s="3883">
        <v>12.254711778850544</v>
      </c>
      <c r="E10" s="3884">
        <v>12</v>
      </c>
      <c r="F10" s="3884">
        <v>12</v>
      </c>
      <c r="G10" s="3884">
        <v>12</v>
      </c>
      <c r="H10" s="3884">
        <v>13</v>
      </c>
      <c r="I10" s="3885">
        <v>13</v>
      </c>
      <c r="J10" s="4773">
        <v>3.1494609271645895</v>
      </c>
      <c r="K10" s="4774">
        <v>3.2280000000000002</v>
      </c>
      <c r="L10" s="4775">
        <v>3.36</v>
      </c>
      <c r="M10" s="4775">
        <v>3.3959999999999999</v>
      </c>
      <c r="N10" s="4775">
        <v>3.7309999999999999</v>
      </c>
      <c r="O10" s="4776">
        <v>3.8220000000000001</v>
      </c>
      <c r="P10" s="4105">
        <f t="shared" ref="P10:U22" si="1">ROUND(IFERROR(J10*1000/D10,0),0)</f>
        <v>257</v>
      </c>
      <c r="Q10" s="4106">
        <f t="shared" si="1"/>
        <v>269</v>
      </c>
      <c r="R10" s="4106">
        <f t="shared" si="1"/>
        <v>280</v>
      </c>
      <c r="S10" s="4106">
        <f t="shared" si="1"/>
        <v>283</v>
      </c>
      <c r="T10" s="4106">
        <f t="shared" si="1"/>
        <v>287</v>
      </c>
      <c r="U10" s="4107">
        <f t="shared" si="1"/>
        <v>294</v>
      </c>
    </row>
    <row r="11" spans="1:21" ht="12.75">
      <c r="A11" s="449" t="s">
        <v>663</v>
      </c>
      <c r="B11" s="1552" t="s">
        <v>881</v>
      </c>
      <c r="C11" s="328" t="s">
        <v>605</v>
      </c>
      <c r="D11" s="264">
        <v>349.26595412228255</v>
      </c>
      <c r="E11" s="440">
        <v>349</v>
      </c>
      <c r="F11" s="440">
        <v>350</v>
      </c>
      <c r="G11" s="440">
        <v>351</v>
      </c>
      <c r="H11" s="440">
        <v>352</v>
      </c>
      <c r="I11" s="451">
        <v>353</v>
      </c>
      <c r="J11" s="4777">
        <v>57.628882430176624</v>
      </c>
      <c r="K11" s="4778">
        <v>60.273793774319067</v>
      </c>
      <c r="L11" s="4779">
        <v>62.918287937743195</v>
      </c>
      <c r="M11" s="4779">
        <v>63.774105058365762</v>
      </c>
      <c r="N11" s="4779">
        <v>64.859766536964983</v>
      </c>
      <c r="O11" s="4780">
        <v>66.630466926070042</v>
      </c>
      <c r="P11" s="4108">
        <f t="shared" si="1"/>
        <v>165</v>
      </c>
      <c r="Q11" s="4109">
        <f t="shared" si="1"/>
        <v>173</v>
      </c>
      <c r="R11" s="4109">
        <f t="shared" si="1"/>
        <v>180</v>
      </c>
      <c r="S11" s="4109">
        <f t="shared" si="1"/>
        <v>182</v>
      </c>
      <c r="T11" s="4109">
        <f t="shared" si="1"/>
        <v>184</v>
      </c>
      <c r="U11" s="4110">
        <f t="shared" si="1"/>
        <v>189</v>
      </c>
    </row>
    <row r="12" spans="1:21" ht="12.75">
      <c r="A12" s="449" t="s">
        <v>664</v>
      </c>
      <c r="B12" s="1552" t="s">
        <v>882</v>
      </c>
      <c r="C12" s="328" t="s">
        <v>605</v>
      </c>
      <c r="D12" s="459">
        <v>1059.8479404810967</v>
      </c>
      <c r="E12" s="440">
        <v>1060</v>
      </c>
      <c r="F12" s="440">
        <v>1061</v>
      </c>
      <c r="G12" s="440">
        <v>1061</v>
      </c>
      <c r="H12" s="440">
        <v>1062</v>
      </c>
      <c r="I12" s="451">
        <v>1062</v>
      </c>
      <c r="J12" s="4777">
        <v>196.07186898900289</v>
      </c>
      <c r="K12" s="4778">
        <v>205.25642023346305</v>
      </c>
      <c r="L12" s="4779">
        <v>212.70286186770429</v>
      </c>
      <c r="M12" s="4779">
        <v>216.942326459144</v>
      </c>
      <c r="N12" s="4779">
        <v>219.40424124513623</v>
      </c>
      <c r="O12" s="4780">
        <v>226.8991642023347</v>
      </c>
      <c r="P12" s="4108">
        <f t="shared" si="1"/>
        <v>185</v>
      </c>
      <c r="Q12" s="4109">
        <f t="shared" si="1"/>
        <v>194</v>
      </c>
      <c r="R12" s="4109">
        <f t="shared" si="1"/>
        <v>200</v>
      </c>
      <c r="S12" s="4109">
        <f t="shared" si="1"/>
        <v>204</v>
      </c>
      <c r="T12" s="4109">
        <f t="shared" si="1"/>
        <v>207</v>
      </c>
      <c r="U12" s="4110">
        <f t="shared" si="1"/>
        <v>214</v>
      </c>
    </row>
    <row r="13" spans="1:21" ht="12.75">
      <c r="A13" s="449" t="s">
        <v>665</v>
      </c>
      <c r="B13" s="1552" t="s">
        <v>883</v>
      </c>
      <c r="C13" s="328" t="s">
        <v>605</v>
      </c>
      <c r="D13" s="459">
        <v>2074</v>
      </c>
      <c r="E13" s="440">
        <v>2074</v>
      </c>
      <c r="F13" s="440">
        <v>2073</v>
      </c>
      <c r="G13" s="440">
        <v>2072</v>
      </c>
      <c r="H13" s="440">
        <v>2071</v>
      </c>
      <c r="I13" s="451">
        <v>2070</v>
      </c>
      <c r="J13" s="4777">
        <v>145.18</v>
      </c>
      <c r="K13" s="4778">
        <v>151.95883268482493</v>
      </c>
      <c r="L13" s="4779">
        <v>158.09649805447472</v>
      </c>
      <c r="M13" s="4779">
        <v>159.71330739299609</v>
      </c>
      <c r="N13" s="4779">
        <v>161.89256809338522</v>
      </c>
      <c r="O13" s="4780">
        <v>165.76108949416343</v>
      </c>
      <c r="P13" s="4108">
        <f t="shared" si="1"/>
        <v>70</v>
      </c>
      <c r="Q13" s="4109">
        <f t="shared" si="1"/>
        <v>73</v>
      </c>
      <c r="R13" s="4109">
        <f t="shared" si="1"/>
        <v>76</v>
      </c>
      <c r="S13" s="4109">
        <f t="shared" si="1"/>
        <v>77</v>
      </c>
      <c r="T13" s="4109">
        <f t="shared" si="1"/>
        <v>78</v>
      </c>
      <c r="U13" s="4110">
        <f t="shared" si="1"/>
        <v>80</v>
      </c>
    </row>
    <row r="14" spans="1:21" ht="12.75">
      <c r="A14" s="449" t="s">
        <v>735</v>
      </c>
      <c r="B14" s="1552" t="s">
        <v>884</v>
      </c>
      <c r="C14" s="328" t="s">
        <v>605</v>
      </c>
      <c r="D14" s="459">
        <v>47</v>
      </c>
      <c r="E14" s="440">
        <v>47</v>
      </c>
      <c r="F14" s="440">
        <v>47</v>
      </c>
      <c r="G14" s="440">
        <v>47</v>
      </c>
      <c r="H14" s="440">
        <v>47</v>
      </c>
      <c r="I14" s="451">
        <v>47</v>
      </c>
      <c r="J14" s="4777">
        <v>6.58</v>
      </c>
      <c r="K14" s="4778">
        <v>6.8872373540856033</v>
      </c>
      <c r="L14" s="4779">
        <v>7.1688715953307396</v>
      </c>
      <c r="M14" s="4779">
        <v>7.2456809338521388</v>
      </c>
      <c r="N14" s="4779">
        <v>7.3480933852140078</v>
      </c>
      <c r="O14" s="4780">
        <v>7.5273151750972769</v>
      </c>
      <c r="P14" s="4108">
        <f t="shared" si="1"/>
        <v>140</v>
      </c>
      <c r="Q14" s="4109">
        <f t="shared" si="1"/>
        <v>147</v>
      </c>
      <c r="R14" s="4109">
        <f t="shared" si="1"/>
        <v>153</v>
      </c>
      <c r="S14" s="4109">
        <f t="shared" si="1"/>
        <v>154</v>
      </c>
      <c r="T14" s="4109">
        <f t="shared" si="1"/>
        <v>156</v>
      </c>
      <c r="U14" s="4110">
        <f t="shared" si="1"/>
        <v>160</v>
      </c>
    </row>
    <row r="15" spans="1:21" ht="12.75">
      <c r="A15" s="449" t="s">
        <v>737</v>
      </c>
      <c r="B15" s="1552" t="s">
        <v>885</v>
      </c>
      <c r="C15" s="328" t="s">
        <v>605</v>
      </c>
      <c r="D15" s="459">
        <v>24.371771817232986</v>
      </c>
      <c r="E15" s="440">
        <v>24</v>
      </c>
      <c r="F15" s="440">
        <v>24</v>
      </c>
      <c r="G15" s="440">
        <v>24</v>
      </c>
      <c r="H15" s="440">
        <v>24</v>
      </c>
      <c r="I15" s="451">
        <v>24</v>
      </c>
      <c r="J15" s="4777">
        <v>21.252185024627163</v>
      </c>
      <c r="K15" s="4778">
        <v>21.905182879377431</v>
      </c>
      <c r="L15" s="4779">
        <v>22.800933852140084</v>
      </c>
      <c r="M15" s="4779">
        <v>23.045229571984436</v>
      </c>
      <c r="N15" s="4779">
        <v>23.370957198443584</v>
      </c>
      <c r="O15" s="4780">
        <v>23.940980544747084</v>
      </c>
      <c r="P15" s="4108">
        <f t="shared" si="1"/>
        <v>872</v>
      </c>
      <c r="Q15" s="4109">
        <f t="shared" si="1"/>
        <v>913</v>
      </c>
      <c r="R15" s="4109">
        <f t="shared" si="1"/>
        <v>950</v>
      </c>
      <c r="S15" s="4109">
        <f t="shared" si="1"/>
        <v>960</v>
      </c>
      <c r="T15" s="4109">
        <f t="shared" si="1"/>
        <v>974</v>
      </c>
      <c r="U15" s="4110">
        <f t="shared" si="1"/>
        <v>998</v>
      </c>
    </row>
    <row r="16" spans="1:21" ht="12.75">
      <c r="A16" s="449" t="s">
        <v>886</v>
      </c>
      <c r="B16" s="1552" t="s">
        <v>887</v>
      </c>
      <c r="C16" s="328" t="s">
        <v>605</v>
      </c>
      <c r="D16" s="459">
        <v>30.597230377000031</v>
      </c>
      <c r="E16" s="440">
        <v>31</v>
      </c>
      <c r="F16" s="440">
        <v>31</v>
      </c>
      <c r="G16" s="440">
        <v>31</v>
      </c>
      <c r="H16" s="440">
        <v>32</v>
      </c>
      <c r="I16" s="451">
        <v>32</v>
      </c>
      <c r="J16" s="4777">
        <v>5.7216820804990061</v>
      </c>
      <c r="K16" s="4778">
        <v>6.0676770428015567</v>
      </c>
      <c r="L16" s="4779">
        <v>6.3157976653696508</v>
      </c>
      <c r="M16" s="4779">
        <v>6.3834669260700396</v>
      </c>
      <c r="N16" s="4779">
        <v>6.6825214007782119</v>
      </c>
      <c r="O16" s="4780">
        <v>6.8455097276264603</v>
      </c>
      <c r="P16" s="4108">
        <f t="shared" si="1"/>
        <v>187</v>
      </c>
      <c r="Q16" s="4109">
        <f t="shared" si="1"/>
        <v>196</v>
      </c>
      <c r="R16" s="4109">
        <f t="shared" si="1"/>
        <v>204</v>
      </c>
      <c r="S16" s="4109">
        <f t="shared" si="1"/>
        <v>206</v>
      </c>
      <c r="T16" s="4109">
        <f t="shared" si="1"/>
        <v>209</v>
      </c>
      <c r="U16" s="4110">
        <f t="shared" si="1"/>
        <v>214</v>
      </c>
    </row>
    <row r="17" spans="1:21" ht="23.25" customHeight="1">
      <c r="A17" s="449" t="s">
        <v>888</v>
      </c>
      <c r="B17" s="1552" t="s">
        <v>889</v>
      </c>
      <c r="C17" s="328" t="s">
        <v>605</v>
      </c>
      <c r="D17" s="459">
        <v>795.04229265662866</v>
      </c>
      <c r="E17" s="440">
        <v>795</v>
      </c>
      <c r="F17" s="440">
        <v>800</v>
      </c>
      <c r="G17" s="440">
        <v>803</v>
      </c>
      <c r="H17" s="440">
        <v>806</v>
      </c>
      <c r="I17" s="451">
        <v>811</v>
      </c>
      <c r="J17" s="4777">
        <v>50.0876644373676</v>
      </c>
      <c r="K17" s="4778">
        <f>52+Лист3!D10</f>
        <v>52.4236</v>
      </c>
      <c r="L17" s="4779">
        <f>54+Лист3!E10</f>
        <v>54.910499999999999</v>
      </c>
      <c r="M17" s="4779">
        <f>55+Лист3!F10</f>
        <v>66.216099999999997</v>
      </c>
      <c r="N17" s="4779">
        <f>56+Лист3!G10</f>
        <v>70.976866000000001</v>
      </c>
      <c r="O17" s="4780">
        <f>57+Лист3!H10</f>
        <v>73.194379999999995</v>
      </c>
      <c r="P17" s="4108">
        <f t="shared" si="1"/>
        <v>63</v>
      </c>
      <c r="Q17" s="4109">
        <f t="shared" si="1"/>
        <v>66</v>
      </c>
      <c r="R17" s="4109">
        <f t="shared" si="1"/>
        <v>69</v>
      </c>
      <c r="S17" s="4109">
        <f t="shared" si="1"/>
        <v>82</v>
      </c>
      <c r="T17" s="4109">
        <f t="shared" si="1"/>
        <v>88</v>
      </c>
      <c r="U17" s="4110">
        <f t="shared" si="1"/>
        <v>90</v>
      </c>
    </row>
    <row r="18" spans="1:21" ht="12.75">
      <c r="A18" s="449" t="s">
        <v>890</v>
      </c>
      <c r="B18" s="1552" t="s">
        <v>891</v>
      </c>
      <c r="C18" s="328" t="s">
        <v>605</v>
      </c>
      <c r="D18" s="459">
        <v>28.037694230804348</v>
      </c>
      <c r="E18" s="440">
        <v>28</v>
      </c>
      <c r="F18" s="440">
        <v>28</v>
      </c>
      <c r="G18" s="440">
        <v>28</v>
      </c>
      <c r="H18" s="440">
        <v>28</v>
      </c>
      <c r="I18" s="451">
        <v>28</v>
      </c>
      <c r="J18" s="4777">
        <v>3.8692018038509999</v>
      </c>
      <c r="K18" s="4778">
        <v>4.0444202334630353</v>
      </c>
      <c r="L18" s="4779">
        <v>4.2098054474708171</v>
      </c>
      <c r="M18" s="4779">
        <v>4.2549105058365759</v>
      </c>
      <c r="N18" s="4779">
        <v>4.3150505836575874</v>
      </c>
      <c r="O18" s="4780">
        <v>4.4202957198443587</v>
      </c>
      <c r="P18" s="4108">
        <f t="shared" si="1"/>
        <v>138</v>
      </c>
      <c r="Q18" s="4109">
        <f t="shared" si="1"/>
        <v>144</v>
      </c>
      <c r="R18" s="4109">
        <f t="shared" si="1"/>
        <v>150</v>
      </c>
      <c r="S18" s="4109">
        <f t="shared" si="1"/>
        <v>152</v>
      </c>
      <c r="T18" s="4109">
        <f t="shared" si="1"/>
        <v>154</v>
      </c>
      <c r="U18" s="4110">
        <f>ROUND(IFERROR(O18*1000/I18,0),0)</f>
        <v>158</v>
      </c>
    </row>
    <row r="19" spans="1:21" ht="24">
      <c r="A19" s="449" t="s">
        <v>892</v>
      </c>
      <c r="B19" s="1552" t="s">
        <v>893</v>
      </c>
      <c r="C19" s="328" t="s">
        <v>605</v>
      </c>
      <c r="D19" s="459">
        <v>301.50603094065826</v>
      </c>
      <c r="E19" s="440">
        <v>302</v>
      </c>
      <c r="F19" s="440">
        <v>305</v>
      </c>
      <c r="G19" s="440">
        <v>306</v>
      </c>
      <c r="H19" s="440">
        <v>307</v>
      </c>
      <c r="I19" s="451">
        <v>308</v>
      </c>
      <c r="J19" s="4777">
        <v>69.647893147292052</v>
      </c>
      <c r="K19" s="4778">
        <v>73.019369649805455</v>
      </c>
      <c r="L19" s="4779">
        <v>76.760311284046693</v>
      </c>
      <c r="M19" s="4779">
        <v>77.837112840466929</v>
      </c>
      <c r="N19" s="4779">
        <v>79.195249027237367</v>
      </c>
      <c r="O19" s="4780">
        <v>81.391097276264603</v>
      </c>
      <c r="P19" s="4108">
        <f t="shared" si="1"/>
        <v>231</v>
      </c>
      <c r="Q19" s="4109">
        <f t="shared" si="1"/>
        <v>242</v>
      </c>
      <c r="R19" s="4109">
        <f t="shared" si="1"/>
        <v>252</v>
      </c>
      <c r="S19" s="4109">
        <f t="shared" si="1"/>
        <v>254</v>
      </c>
      <c r="T19" s="4109">
        <f t="shared" si="1"/>
        <v>258</v>
      </c>
      <c r="U19" s="4110">
        <f t="shared" si="1"/>
        <v>264</v>
      </c>
    </row>
    <row r="20" spans="1:21" ht="12.75">
      <c r="A20" s="449" t="s">
        <v>894</v>
      </c>
      <c r="B20" s="1553" t="s">
        <v>895</v>
      </c>
      <c r="C20" s="328" t="s">
        <v>605</v>
      </c>
      <c r="D20" s="459">
        <v>1</v>
      </c>
      <c r="E20" s="440">
        <v>1</v>
      </c>
      <c r="F20" s="440">
        <v>1</v>
      </c>
      <c r="G20" s="440">
        <v>1</v>
      </c>
      <c r="H20" s="440">
        <v>2</v>
      </c>
      <c r="I20" s="451">
        <v>2</v>
      </c>
      <c r="J20" s="4777">
        <v>0.184</v>
      </c>
      <c r="K20" s="4778">
        <v>0.19259143968871595</v>
      </c>
      <c r="L20" s="4779">
        <v>0.20046692607003891</v>
      </c>
      <c r="M20" s="4779">
        <v>0.20261478599221788</v>
      </c>
      <c r="N20" s="4779">
        <v>0.41095719844357981</v>
      </c>
      <c r="O20" s="4780">
        <v>0.42098054474708174</v>
      </c>
      <c r="P20" s="4108">
        <f t="shared" si="1"/>
        <v>184</v>
      </c>
      <c r="Q20" s="4109">
        <f t="shared" si="1"/>
        <v>193</v>
      </c>
      <c r="R20" s="4109">
        <f t="shared" si="1"/>
        <v>200</v>
      </c>
      <c r="S20" s="4109">
        <f t="shared" si="1"/>
        <v>203</v>
      </c>
      <c r="T20" s="4109">
        <f t="shared" si="1"/>
        <v>205</v>
      </c>
      <c r="U20" s="4110">
        <f t="shared" si="1"/>
        <v>210</v>
      </c>
    </row>
    <row r="21" spans="1:21" ht="12.75">
      <c r="A21" s="449" t="s">
        <v>896</v>
      </c>
      <c r="B21" s="1553" t="s">
        <v>897</v>
      </c>
      <c r="C21" s="328" t="s">
        <v>605</v>
      </c>
      <c r="D21" s="459">
        <v>7.9535345576161376</v>
      </c>
      <c r="E21" s="440">
        <v>8</v>
      </c>
      <c r="F21" s="440">
        <v>9</v>
      </c>
      <c r="G21" s="440">
        <v>9</v>
      </c>
      <c r="H21" s="440">
        <v>9</v>
      </c>
      <c r="I21" s="451">
        <v>10</v>
      </c>
      <c r="J21" s="4777">
        <v>0.67605043739737181</v>
      </c>
      <c r="K21" s="4778">
        <v>0.71175097276264587</v>
      </c>
      <c r="L21" s="4779">
        <v>0.83346303501945518</v>
      </c>
      <c r="M21" s="4779">
        <v>0.84239299610894935</v>
      </c>
      <c r="N21" s="4779">
        <v>0.85429961089494166</v>
      </c>
      <c r="O21" s="4780">
        <v>0.97237354085603112</v>
      </c>
      <c r="P21" s="4108">
        <f t="shared" si="1"/>
        <v>85</v>
      </c>
      <c r="Q21" s="4109">
        <f t="shared" si="1"/>
        <v>89</v>
      </c>
      <c r="R21" s="4109">
        <f t="shared" si="1"/>
        <v>93</v>
      </c>
      <c r="S21" s="4109">
        <f t="shared" si="1"/>
        <v>94</v>
      </c>
      <c r="T21" s="4109">
        <f t="shared" si="1"/>
        <v>95</v>
      </c>
      <c r="U21" s="4110">
        <f t="shared" si="1"/>
        <v>97</v>
      </c>
    </row>
    <row r="22" spans="1:21" ht="26.25" customHeight="1">
      <c r="A22" s="449" t="s">
        <v>898</v>
      </c>
      <c r="B22" s="2135" t="s">
        <v>899</v>
      </c>
      <c r="C22" s="328" t="s">
        <v>605</v>
      </c>
      <c r="D22" s="459">
        <v>221.59886526910185</v>
      </c>
      <c r="E22" s="440">
        <v>222</v>
      </c>
      <c r="F22" s="440">
        <v>224</v>
      </c>
      <c r="G22" s="440">
        <v>226</v>
      </c>
      <c r="H22" s="440">
        <v>228</v>
      </c>
      <c r="I22" s="451">
        <v>232</v>
      </c>
      <c r="J22" s="4777">
        <v>48.308552628664202</v>
      </c>
      <c r="K22" s="4778">
        <v>50.655735408560318</v>
      </c>
      <c r="L22" s="4779">
        <v>53.202178988326857</v>
      </c>
      <c r="M22" s="4779">
        <v>54.252311284046698</v>
      </c>
      <c r="N22" s="4779">
        <v>55.506023346303508</v>
      </c>
      <c r="O22" s="4780">
        <v>57.857369649805456</v>
      </c>
      <c r="P22" s="4108">
        <f t="shared" si="1"/>
        <v>218</v>
      </c>
      <c r="Q22" s="4109">
        <f t="shared" si="1"/>
        <v>228</v>
      </c>
      <c r="R22" s="4109">
        <f t="shared" si="1"/>
        <v>238</v>
      </c>
      <c r="S22" s="4109">
        <f t="shared" si="1"/>
        <v>240</v>
      </c>
      <c r="T22" s="4109">
        <f t="shared" si="1"/>
        <v>243</v>
      </c>
      <c r="U22" s="4110">
        <f t="shared" si="1"/>
        <v>249</v>
      </c>
    </row>
    <row r="23" spans="1:21" ht="24">
      <c r="A23" s="449" t="s">
        <v>900</v>
      </c>
      <c r="B23" s="1552" t="s">
        <v>901</v>
      </c>
      <c r="C23" s="328" t="s">
        <v>902</v>
      </c>
      <c r="D23" s="2136"/>
      <c r="E23" s="2137"/>
      <c r="F23" s="2137"/>
      <c r="G23" s="2137"/>
      <c r="H23" s="2137"/>
      <c r="I23" s="2138"/>
      <c r="J23" s="4773">
        <v>33.65</v>
      </c>
      <c r="K23" s="4781">
        <v>36.101506225680936</v>
      </c>
      <c r="L23" s="4782">
        <v>36.661478599221795</v>
      </c>
      <c r="M23" s="4782">
        <v>37.054280155642026</v>
      </c>
      <c r="N23" s="4782">
        <v>37.409215564202341</v>
      </c>
      <c r="O23" s="4783">
        <v>37.429752529182885</v>
      </c>
      <c r="P23" s="2136"/>
      <c r="Q23" s="2137"/>
      <c r="R23" s="2137"/>
      <c r="S23" s="2137"/>
      <c r="T23" s="2137"/>
      <c r="U23" s="2138"/>
    </row>
    <row r="24" spans="1:21" ht="12.75" thickBot="1">
      <c r="A24" s="3886"/>
      <c r="B24" s="3887" t="s">
        <v>903</v>
      </c>
      <c r="C24" s="1555"/>
      <c r="D24" s="3888">
        <f t="shared" ref="D24:O24" si="2">SUM(D10:D23)</f>
        <v>4952.4760262312711</v>
      </c>
      <c r="E24" s="338">
        <f t="shared" si="2"/>
        <v>4953</v>
      </c>
      <c r="F24" s="338">
        <f t="shared" si="2"/>
        <v>4965</v>
      </c>
      <c r="G24" s="338">
        <f t="shared" si="2"/>
        <v>4971</v>
      </c>
      <c r="H24" s="338">
        <f t="shared" si="2"/>
        <v>4981</v>
      </c>
      <c r="I24" s="337">
        <f t="shared" si="2"/>
        <v>4992</v>
      </c>
      <c r="J24" s="3888">
        <f>SUM(J10:J23)</f>
        <v>642.00744190604246</v>
      </c>
      <c r="K24" s="338">
        <f t="shared" si="2"/>
        <v>672.72611789883274</v>
      </c>
      <c r="L24" s="338">
        <f t="shared" si="2"/>
        <v>700.14145525291826</v>
      </c>
      <c r="M24" s="338">
        <f t="shared" si="2"/>
        <v>721.15983891050575</v>
      </c>
      <c r="N24" s="338">
        <f t="shared" si="2"/>
        <v>735.95680919066149</v>
      </c>
      <c r="O24" s="4919">
        <f t="shared" si="2"/>
        <v>757.11277533073951</v>
      </c>
      <c r="P24" s="3889"/>
      <c r="Q24" s="3890"/>
      <c r="R24" s="3890"/>
      <c r="S24" s="3890"/>
      <c r="T24" s="3890"/>
      <c r="U24" s="3891"/>
    </row>
    <row r="25" spans="1:21" ht="12.75" thickBot="1">
      <c r="A25" s="3892"/>
      <c r="B25" s="3893" t="s">
        <v>606</v>
      </c>
      <c r="C25" s="3941" t="s">
        <v>310</v>
      </c>
      <c r="D25" s="3894"/>
      <c r="E25" s="3895">
        <f>IFERROR((E24-D24)/D24,0)</f>
        <v>1.0580036449517114E-4</v>
      </c>
      <c r="F25" s="3895">
        <f>IFERROR((F24-E24)/E24,0)</f>
        <v>2.4227740763173833E-3</v>
      </c>
      <c r="G25" s="3895">
        <f>IFERROR((G24-F24)/F24,0)</f>
        <v>1.2084592145015106E-3</v>
      </c>
      <c r="H25" s="3895">
        <f>IFERROR((H24-G24)/G24,0)</f>
        <v>2.0116676725005027E-3</v>
      </c>
      <c r="I25" s="3896">
        <f>IFERROR((I24-H24)/H24,0)</f>
        <v>2.2083918891788799E-3</v>
      </c>
      <c r="J25" s="3897"/>
      <c r="K25" s="3895">
        <f>IFERROR((K24-J24)/J24,0)</f>
        <v>4.7847850332685002E-2</v>
      </c>
      <c r="L25" s="3895">
        <f>IFERROR((L24-K24)/K24,0)</f>
        <v>4.0752598456729384E-2</v>
      </c>
      <c r="M25" s="3895">
        <f>IFERROR((M24-L24)/L24,0)</f>
        <v>3.0020195918830199E-2</v>
      </c>
      <c r="N25" s="3895">
        <f>IFERROR((N24-M24)/M24,0)</f>
        <v>2.0518294949023085E-2</v>
      </c>
      <c r="O25" s="3895">
        <f>IFERROR((O24-N24)/N24,0)</f>
        <v>2.8746206130416039E-2</v>
      </c>
      <c r="P25" s="3898"/>
      <c r="Q25" s="3899"/>
      <c r="R25" s="3899"/>
      <c r="S25" s="3899"/>
      <c r="T25" s="3899"/>
      <c r="U25" s="3900"/>
    </row>
    <row r="26" spans="1:21" ht="19.5" customHeight="1" thickBot="1">
      <c r="A26" s="3901" t="s">
        <v>904</v>
      </c>
      <c r="B26" s="1570"/>
      <c r="C26" s="1570"/>
      <c r="D26" s="1570"/>
      <c r="E26" s="1570"/>
      <c r="F26" s="1570"/>
      <c r="G26" s="1570"/>
      <c r="H26" s="1570"/>
      <c r="I26" s="1570"/>
      <c r="J26" s="1570"/>
      <c r="K26" s="1570"/>
      <c r="L26" s="1570"/>
      <c r="M26" s="1570"/>
      <c r="N26" s="1570"/>
      <c r="O26" s="1570"/>
      <c r="P26" s="3902"/>
      <c r="Q26" s="3902"/>
      <c r="R26" s="3902"/>
      <c r="S26" s="3902"/>
      <c r="T26" s="3902"/>
      <c r="U26" s="3903"/>
    </row>
    <row r="27" spans="1:21">
      <c r="A27" s="1414"/>
      <c r="B27" s="1565" t="s">
        <v>905</v>
      </c>
      <c r="C27" s="3952"/>
      <c r="D27" s="2140"/>
      <c r="E27" s="2141"/>
      <c r="F27" s="2141"/>
      <c r="G27" s="2141"/>
      <c r="H27" s="2141"/>
      <c r="I27" s="2142"/>
      <c r="J27" s="456">
        <v>87.808206890429389</v>
      </c>
      <c r="K27" s="4405">
        <v>87.808206890429389</v>
      </c>
      <c r="L27" s="4405">
        <v>87.808206890429389</v>
      </c>
      <c r="M27" s="4405">
        <v>87.808206890429389</v>
      </c>
      <c r="N27" s="4405">
        <v>87.808206890429389</v>
      </c>
      <c r="O27" s="4405">
        <v>87.808206890429389</v>
      </c>
      <c r="P27" s="3904"/>
      <c r="Q27" s="2141"/>
      <c r="R27" s="2141"/>
      <c r="S27" s="2141"/>
      <c r="T27" s="2141"/>
      <c r="U27" s="2142"/>
    </row>
    <row r="28" spans="1:21">
      <c r="A28" s="1414"/>
      <c r="B28" s="3905" t="s">
        <v>906</v>
      </c>
      <c r="C28" s="3953" t="s">
        <v>310</v>
      </c>
      <c r="D28" s="2143"/>
      <c r="E28" s="2076"/>
      <c r="F28" s="2076"/>
      <c r="G28" s="2076"/>
      <c r="H28" s="2076"/>
      <c r="I28" s="2144"/>
      <c r="J28" s="4229"/>
      <c r="K28" s="3906">
        <f>IFERROR((K27-J27)/J27,0)</f>
        <v>0</v>
      </c>
      <c r="L28" s="3906">
        <f>IFERROR((L27-K27)/K27,0)</f>
        <v>0</v>
      </c>
      <c r="M28" s="3906">
        <f>IFERROR((M27-L27)/L27,0)</f>
        <v>0</v>
      </c>
      <c r="N28" s="3906">
        <f>IFERROR((N27-M27)/M27,0)</f>
        <v>0</v>
      </c>
      <c r="O28" s="3907">
        <f>IFERROR((O27-N27)/N27,0)</f>
        <v>0</v>
      </c>
      <c r="P28" s="3152"/>
      <c r="Q28" s="2076"/>
      <c r="R28" s="2076"/>
      <c r="S28" s="2076"/>
      <c r="T28" s="2076"/>
      <c r="U28" s="2144"/>
    </row>
    <row r="29" spans="1:21">
      <c r="A29" s="1412"/>
      <c r="B29" s="1558" t="s">
        <v>907</v>
      </c>
      <c r="C29" s="3954"/>
      <c r="D29" s="2143"/>
      <c r="E29" s="2076"/>
      <c r="F29" s="2076"/>
      <c r="G29" s="2076"/>
      <c r="H29" s="2076"/>
      <c r="I29" s="2144"/>
      <c r="J29" s="458">
        <v>319.68304064820961</v>
      </c>
      <c r="K29" s="4406">
        <f>319.68304064821</f>
        <v>319.68304064821001</v>
      </c>
      <c r="L29" s="4406">
        <f>319.68304064821</f>
        <v>319.68304064821001</v>
      </c>
      <c r="M29" s="4406">
        <f>319.68304064821</f>
        <v>319.68304064821001</v>
      </c>
      <c r="N29" s="4406">
        <f>319.68304064821</f>
        <v>319.68304064821001</v>
      </c>
      <c r="O29" s="4406">
        <f>319.683040648219</f>
        <v>319.68304064821899</v>
      </c>
      <c r="P29" s="3152"/>
      <c r="Q29" s="2076"/>
      <c r="R29" s="2076"/>
      <c r="S29" s="2076"/>
      <c r="T29" s="2076"/>
      <c r="U29" s="2144"/>
    </row>
    <row r="30" spans="1:21">
      <c r="A30" s="1412"/>
      <c r="B30" s="3905" t="s">
        <v>606</v>
      </c>
      <c r="C30" s="3953" t="s">
        <v>310</v>
      </c>
      <c r="D30" s="2143"/>
      <c r="E30" s="2076"/>
      <c r="F30" s="2076"/>
      <c r="G30" s="2076"/>
      <c r="H30" s="2076"/>
      <c r="I30" s="2144"/>
      <c r="J30" s="3910"/>
      <c r="K30" s="3906">
        <f>IFERROR((K29-J29)/J29,0)</f>
        <v>1.2446826432169841E-15</v>
      </c>
      <c r="L30" s="3906">
        <f>IFERROR((L29-K29)/K29,0)</f>
        <v>0</v>
      </c>
      <c r="M30" s="3906">
        <f>IFERROR((M29-L29)/L29,0)</f>
        <v>0</v>
      </c>
      <c r="N30" s="3906">
        <f>IFERROR((N29-M29)/M29,0)</f>
        <v>0</v>
      </c>
      <c r="O30" s="3907">
        <f>IFERROR((O29-N29)/N29,0)</f>
        <v>2.8094265375469034E-14</v>
      </c>
      <c r="P30" s="3152"/>
      <c r="Q30" s="2076"/>
      <c r="R30" s="2076"/>
      <c r="S30" s="2076"/>
      <c r="T30" s="2076"/>
      <c r="U30" s="2144"/>
    </row>
    <row r="31" spans="1:21">
      <c r="A31" s="1412"/>
      <c r="B31" s="1558" t="s">
        <v>908</v>
      </c>
      <c r="C31" s="3954"/>
      <c r="D31" s="2143"/>
      <c r="E31" s="2076"/>
      <c r="F31" s="2076"/>
      <c r="G31" s="2076"/>
      <c r="H31" s="2076"/>
      <c r="I31" s="2144"/>
      <c r="J31" s="458">
        <v>82.465928798115357</v>
      </c>
      <c r="K31" s="4406">
        <f>J31</f>
        <v>82.465928798115357</v>
      </c>
      <c r="L31" s="4406">
        <v>82.465928798115357</v>
      </c>
      <c r="M31" s="4406">
        <v>82.465928798115357</v>
      </c>
      <c r="N31" s="4406">
        <v>82.465928798115357</v>
      </c>
      <c r="O31" s="4406">
        <v>82.465928798115357</v>
      </c>
      <c r="P31" s="3152"/>
      <c r="Q31" s="2076"/>
      <c r="R31" s="2076"/>
      <c r="S31" s="2076"/>
      <c r="T31" s="2076"/>
      <c r="U31" s="2144"/>
    </row>
    <row r="32" spans="1:21">
      <c r="A32" s="1412"/>
      <c r="B32" s="3905" t="s">
        <v>906</v>
      </c>
      <c r="C32" s="3953" t="s">
        <v>310</v>
      </c>
      <c r="D32" s="2143"/>
      <c r="E32" s="2076"/>
      <c r="F32" s="2076"/>
      <c r="G32" s="2076"/>
      <c r="H32" s="2076"/>
      <c r="I32" s="2144"/>
      <c r="J32" s="3910"/>
      <c r="K32" s="3906">
        <f>IFERROR((K31-J31)/J31,0)</f>
        <v>0</v>
      </c>
      <c r="L32" s="3906">
        <f>IFERROR((L31-K31)/K31,0)</f>
        <v>0</v>
      </c>
      <c r="M32" s="3906">
        <f>IFERROR((M31-L31)/L31,0)</f>
        <v>0</v>
      </c>
      <c r="N32" s="3906">
        <f>IFERROR((N31-M31)/M31,0)</f>
        <v>0</v>
      </c>
      <c r="O32" s="3907">
        <f>IFERROR((O31-N31)/N31,0)</f>
        <v>0</v>
      </c>
      <c r="P32" s="3152"/>
      <c r="Q32" s="2076"/>
      <c r="R32" s="2076"/>
      <c r="S32" s="2076"/>
      <c r="T32" s="2076"/>
      <c r="U32" s="2144"/>
    </row>
    <row r="33" spans="1:22">
      <c r="A33" s="1412"/>
      <c r="B33" s="1558" t="s">
        <v>909</v>
      </c>
      <c r="C33" s="3954"/>
      <c r="D33" s="2143"/>
      <c r="E33" s="2076"/>
      <c r="F33" s="2076"/>
      <c r="G33" s="2076"/>
      <c r="H33" s="2076"/>
      <c r="I33" s="2144"/>
      <c r="J33" s="458">
        <v>117.77409649506693</v>
      </c>
      <c r="K33" s="4406">
        <f>J33*Лист3!D$2</f>
        <v>141.3289157940803</v>
      </c>
      <c r="L33" s="4406">
        <f>K33*Лист3!E$2</f>
        <v>162.52825316319235</v>
      </c>
      <c r="M33" s="4406">
        <f>L33*Лист3!F$2</f>
        <v>178.78107847951159</v>
      </c>
      <c r="N33" s="4406">
        <f>M33*Лист3!G$2</f>
        <v>190.22306750220034</v>
      </c>
      <c r="O33" s="4406">
        <f>N33*Лист3!H$2</f>
        <v>206.58225130738958</v>
      </c>
      <c r="P33" s="3152"/>
      <c r="Q33" s="2076"/>
      <c r="R33" s="2076"/>
      <c r="S33" s="2076"/>
      <c r="T33" s="2076"/>
      <c r="U33" s="2144"/>
    </row>
    <row r="34" spans="1:22">
      <c r="A34" s="1412"/>
      <c r="B34" s="3905" t="s">
        <v>906</v>
      </c>
      <c r="C34" s="3953" t="s">
        <v>310</v>
      </c>
      <c r="D34" s="2143"/>
      <c r="E34" s="2076"/>
      <c r="F34" s="2076"/>
      <c r="G34" s="2076"/>
      <c r="H34" s="2076"/>
      <c r="I34" s="2144"/>
      <c r="J34" s="4230"/>
      <c r="K34" s="4920">
        <f>IFERROR((K33-J33)/J33,0)</f>
        <v>0.1999999999999999</v>
      </c>
      <c r="L34" s="4920">
        <f>IFERROR((L33-K33)/K33,0)</f>
        <v>0.15</v>
      </c>
      <c r="M34" s="4920">
        <f>IFERROR((M33-L33)/L33,0)</f>
        <v>0.10000000000000007</v>
      </c>
      <c r="N34" s="4920">
        <f>IFERROR((N33-M33)/M33,0)</f>
        <v>6.4000000000000015E-2</v>
      </c>
      <c r="O34" s="4921">
        <f>IFERROR((O33-N33)/N33,0)</f>
        <v>8.600000000000009E-2</v>
      </c>
      <c r="P34" s="3152"/>
      <c r="Q34" s="2076"/>
      <c r="R34" s="2076"/>
      <c r="S34" s="2076"/>
      <c r="T34" s="2076"/>
      <c r="U34" s="2144"/>
    </row>
    <row r="35" spans="1:22">
      <c r="A35" s="1412"/>
      <c r="B35" s="1558" t="s">
        <v>910</v>
      </c>
      <c r="C35" s="3954"/>
      <c r="D35" s="2143"/>
      <c r="E35" s="2076"/>
      <c r="F35" s="2076"/>
      <c r="G35" s="2076"/>
      <c r="H35" s="2076"/>
      <c r="I35" s="2144"/>
      <c r="J35" s="987">
        <v>22.86185983469106</v>
      </c>
      <c r="K35" s="4407">
        <f>K33*0.1963</f>
        <v>27.742866170377965</v>
      </c>
      <c r="L35" s="4407">
        <f>L33*0.1963</f>
        <v>31.904296095934658</v>
      </c>
      <c r="M35" s="4407">
        <f>M33*0.1963</f>
        <v>35.094725705528127</v>
      </c>
      <c r="N35" s="4407">
        <f>N33*0.1963</f>
        <v>37.340788150681924</v>
      </c>
      <c r="O35" s="4407">
        <f>O33*0.1963</f>
        <v>40.552095931640572</v>
      </c>
      <c r="P35" s="3152"/>
      <c r="Q35" s="2076"/>
      <c r="R35" s="2076"/>
      <c r="S35" s="2076"/>
      <c r="T35" s="2076"/>
      <c r="U35" s="2144"/>
    </row>
    <row r="36" spans="1:22">
      <c r="A36" s="1415"/>
      <c r="B36" s="3905" t="s">
        <v>606</v>
      </c>
      <c r="C36" s="3953" t="s">
        <v>310</v>
      </c>
      <c r="D36" s="2143"/>
      <c r="E36" s="2076"/>
      <c r="F36" s="2076"/>
      <c r="G36" s="2076"/>
      <c r="H36" s="2076"/>
      <c r="I36" s="2144"/>
      <c r="J36" s="4230"/>
      <c r="K36" s="4920">
        <f>IFERROR((K35-J35)/J35,0)</f>
        <v>0.21349996767456184</v>
      </c>
      <c r="L36" s="4920">
        <f>IFERROR((L35-K35)/K35,0)</f>
        <v>0.14999999999999991</v>
      </c>
      <c r="M36" s="4920">
        <f>IFERROR((M35-L35)/L35,0)</f>
        <v>0.1000000000000001</v>
      </c>
      <c r="N36" s="4920">
        <f>IFERROR((N35-M35)/M35,0)</f>
        <v>6.3999999999999904E-2</v>
      </c>
      <c r="O36" s="4921">
        <f>IFERROR((O35-N35)/N35,0)</f>
        <v>8.600000000000009E-2</v>
      </c>
      <c r="P36" s="3152"/>
      <c r="Q36" s="2076"/>
      <c r="R36" s="2076"/>
      <c r="S36" s="2076"/>
      <c r="T36" s="2076"/>
      <c r="U36" s="2144"/>
    </row>
    <row r="37" spans="1:22" ht="24">
      <c r="A37" s="1415"/>
      <c r="B37" s="1566" t="s">
        <v>911</v>
      </c>
      <c r="C37" s="3954"/>
      <c r="D37" s="2143"/>
      <c r="E37" s="2076"/>
      <c r="F37" s="2076"/>
      <c r="G37" s="2076"/>
      <c r="H37" s="2076"/>
      <c r="I37" s="2144"/>
      <c r="J37" s="4916">
        <f>J24-J27-J29-J31-J33-J35</f>
        <v>11.414309239530155</v>
      </c>
      <c r="K37" s="4917">
        <f>K24-K27-K29-K31-K33-K35</f>
        <v>13.697159597619759</v>
      </c>
      <c r="L37" s="4917">
        <f t="shared" ref="L37:O37" si="3">L24-L27-L29-L31-L33-L35</f>
        <v>15.751729657036545</v>
      </c>
      <c r="M37" s="4917">
        <f t="shared" si="3"/>
        <v>17.326858388711322</v>
      </c>
      <c r="N37" s="4917">
        <f t="shared" si="3"/>
        <v>18.435777201024514</v>
      </c>
      <c r="O37" s="4918">
        <f t="shared" si="3"/>
        <v>20.021251754945631</v>
      </c>
      <c r="P37" s="3152"/>
      <c r="Q37" s="2076"/>
      <c r="R37" s="2076"/>
      <c r="S37" s="2076"/>
      <c r="T37" s="2076"/>
      <c r="U37" s="2144"/>
    </row>
    <row r="38" spans="1:22">
      <c r="A38" s="3908"/>
      <c r="B38" s="3909" t="s">
        <v>906</v>
      </c>
      <c r="C38" s="3955" t="s">
        <v>310</v>
      </c>
      <c r="D38" s="2143"/>
      <c r="E38" s="2076"/>
      <c r="F38" s="2076"/>
      <c r="G38" s="2076"/>
      <c r="H38" s="2076"/>
      <c r="I38" s="2144"/>
      <c r="J38" s="3910"/>
      <c r="K38" s="4920">
        <f>IFERROR((K37-J37)/J37,0)</f>
        <v>0.19999899338486579</v>
      </c>
      <c r="L38" s="4920">
        <f>IFERROR((L37-K37)/K37,0)</f>
        <v>0.14999971671307835</v>
      </c>
      <c r="M38" s="4920">
        <f>IFERROR((M37-L37)/L37,0)</f>
        <v>9.9997191798625262E-2</v>
      </c>
      <c r="N38" s="4920">
        <f>IFERROR((N37-M37)/M37,0)</f>
        <v>6.3999992810910677E-2</v>
      </c>
      <c r="O38" s="4921">
        <f>IFERROR((O37-N37)/N37,0)</f>
        <v>8.599987603630882E-2</v>
      </c>
      <c r="P38" s="3152"/>
      <c r="Q38" s="2076"/>
      <c r="R38" s="2076"/>
      <c r="S38" s="2076"/>
      <c r="T38" s="2076"/>
      <c r="U38" s="2144"/>
    </row>
    <row r="39" spans="1:22" ht="12.75" thickBot="1">
      <c r="A39" s="1413"/>
      <c r="B39" s="3911" t="s">
        <v>912</v>
      </c>
      <c r="C39" s="3956"/>
      <c r="D39" s="2136"/>
      <c r="E39" s="2137"/>
      <c r="F39" s="2137"/>
      <c r="G39" s="2137"/>
      <c r="H39" s="2137"/>
      <c r="I39" s="2138"/>
      <c r="J39" s="988">
        <f>J24-J27-J29-J31-J33-J35-J37</f>
        <v>0</v>
      </c>
      <c r="K39" s="986">
        <f t="shared" ref="K39:O39" si="4">K24-K27-K29-K31-K33-K35-K37</f>
        <v>0</v>
      </c>
      <c r="L39" s="986">
        <f t="shared" si="4"/>
        <v>0</v>
      </c>
      <c r="M39" s="986">
        <f t="shared" si="4"/>
        <v>0</v>
      </c>
      <c r="N39" s="986">
        <f t="shared" si="4"/>
        <v>0</v>
      </c>
      <c r="O39" s="989">
        <f t="shared" si="4"/>
        <v>0</v>
      </c>
      <c r="P39" s="3912"/>
      <c r="Q39" s="2137"/>
      <c r="R39" s="2137"/>
      <c r="S39" s="2137"/>
      <c r="T39" s="2137"/>
      <c r="U39" s="2138"/>
      <c r="V39" s="2058"/>
    </row>
    <row r="40" spans="1:22" ht="18" customHeight="1">
      <c r="A40" s="1575">
        <v>2</v>
      </c>
      <c r="B40" s="1574" t="s">
        <v>704</v>
      </c>
      <c r="C40" s="5397"/>
      <c r="D40" s="5399"/>
      <c r="E40" s="5399"/>
      <c r="F40" s="5399"/>
      <c r="G40" s="5399"/>
      <c r="H40" s="5399"/>
      <c r="I40" s="5399"/>
      <c r="J40" s="5397"/>
      <c r="K40" s="5397"/>
      <c r="L40" s="5397"/>
      <c r="M40" s="5397"/>
      <c r="N40" s="5397"/>
      <c r="O40" s="5397"/>
      <c r="P40" s="5399"/>
      <c r="Q40" s="5399"/>
      <c r="R40" s="5399"/>
      <c r="S40" s="5399"/>
      <c r="T40" s="5399"/>
      <c r="U40" s="5400"/>
    </row>
    <row r="41" spans="1:22" ht="12.75">
      <c r="A41" s="448" t="s">
        <v>666</v>
      </c>
      <c r="B41" s="1551" t="s">
        <v>913</v>
      </c>
      <c r="C41" s="1519" t="s">
        <v>605</v>
      </c>
      <c r="D41" s="3913">
        <v>13</v>
      </c>
      <c r="E41" s="442">
        <v>13</v>
      </c>
      <c r="F41" s="442">
        <v>13</v>
      </c>
      <c r="G41" s="442">
        <v>13</v>
      </c>
      <c r="H41" s="442">
        <v>13</v>
      </c>
      <c r="I41" s="3914">
        <v>13</v>
      </c>
      <c r="J41" s="4922">
        <v>1.196</v>
      </c>
      <c r="K41" s="4923">
        <v>1.2869999999999997</v>
      </c>
      <c r="L41" s="4923">
        <v>1.3520000000000001</v>
      </c>
      <c r="M41" s="4923">
        <v>1.3779999999999999</v>
      </c>
      <c r="N41" s="4923">
        <v>1.4039999999999999</v>
      </c>
      <c r="O41" s="4924">
        <v>1.4429999999999998</v>
      </c>
      <c r="P41" s="4105">
        <f t="shared" ref="P41:U51" si="5">ROUND(IFERROR(J41*1000/D41,0),0)</f>
        <v>92</v>
      </c>
      <c r="Q41" s="4106">
        <f t="shared" si="5"/>
        <v>99</v>
      </c>
      <c r="R41" s="4106">
        <f t="shared" si="5"/>
        <v>104</v>
      </c>
      <c r="S41" s="4106">
        <f t="shared" si="5"/>
        <v>106</v>
      </c>
      <c r="T41" s="4106">
        <f t="shared" si="5"/>
        <v>108</v>
      </c>
      <c r="U41" s="4107">
        <f t="shared" si="5"/>
        <v>111</v>
      </c>
    </row>
    <row r="42" spans="1:22" ht="12.75">
      <c r="A42" s="449" t="s">
        <v>667</v>
      </c>
      <c r="B42" s="1552" t="s">
        <v>914</v>
      </c>
      <c r="C42" s="328" t="s">
        <v>605</v>
      </c>
      <c r="D42" s="439">
        <v>1</v>
      </c>
      <c r="E42" s="440">
        <v>1</v>
      </c>
      <c r="F42" s="440">
        <v>1</v>
      </c>
      <c r="G42" s="440">
        <v>2</v>
      </c>
      <c r="H42" s="440">
        <v>2</v>
      </c>
      <c r="I42" s="451">
        <v>2</v>
      </c>
      <c r="J42" s="4925">
        <v>8.4000000000000005E-2</v>
      </c>
      <c r="K42" s="4926">
        <f>0.09039130434782+1</f>
        <v>1.0903913043478199</v>
      </c>
      <c r="L42" s="4926">
        <f t="shared" ref="L42:O42" si="6">0.09039130434782+1</f>
        <v>1.0903913043478199</v>
      </c>
      <c r="M42" s="4926">
        <f t="shared" si="6"/>
        <v>1.0903913043478199</v>
      </c>
      <c r="N42" s="4926">
        <f t="shared" si="6"/>
        <v>1.0903913043478199</v>
      </c>
      <c r="O42" s="4926">
        <f t="shared" si="6"/>
        <v>1.0903913043478199</v>
      </c>
      <c r="P42" s="4108">
        <f t="shared" si="5"/>
        <v>84</v>
      </c>
      <c r="Q42" s="4109">
        <f t="shared" si="5"/>
        <v>1090</v>
      </c>
      <c r="R42" s="4109">
        <f t="shared" si="5"/>
        <v>1090</v>
      </c>
      <c r="S42" s="4109">
        <f t="shared" si="5"/>
        <v>545</v>
      </c>
      <c r="T42" s="4109">
        <f t="shared" si="5"/>
        <v>545</v>
      </c>
      <c r="U42" s="4110">
        <f t="shared" si="5"/>
        <v>545</v>
      </c>
    </row>
    <row r="43" spans="1:22" ht="12.75">
      <c r="A43" s="449" t="s">
        <v>915</v>
      </c>
      <c r="B43" s="1552" t="s">
        <v>916</v>
      </c>
      <c r="C43" s="328" t="s">
        <v>605</v>
      </c>
      <c r="D43" s="459"/>
      <c r="E43" s="440">
        <v>0</v>
      </c>
      <c r="F43" s="440">
        <v>0</v>
      </c>
      <c r="G43" s="440">
        <v>0</v>
      </c>
      <c r="H43" s="440">
        <v>0</v>
      </c>
      <c r="I43" s="451">
        <v>0</v>
      </c>
      <c r="J43" s="4925">
        <v>0</v>
      </c>
      <c r="K43" s="4926">
        <v>0</v>
      </c>
      <c r="L43" s="4926">
        <v>0</v>
      </c>
      <c r="M43" s="4926">
        <v>0</v>
      </c>
      <c r="N43" s="4926">
        <v>0</v>
      </c>
      <c r="O43" s="4927">
        <v>0</v>
      </c>
      <c r="P43" s="4108">
        <f t="shared" si="5"/>
        <v>0</v>
      </c>
      <c r="Q43" s="4109">
        <f t="shared" si="5"/>
        <v>0</v>
      </c>
      <c r="R43" s="4109">
        <f t="shared" si="5"/>
        <v>0</v>
      </c>
      <c r="S43" s="4109">
        <f t="shared" si="5"/>
        <v>0</v>
      </c>
      <c r="T43" s="4109">
        <f t="shared" si="5"/>
        <v>0</v>
      </c>
      <c r="U43" s="4110">
        <f t="shared" si="5"/>
        <v>0</v>
      </c>
    </row>
    <row r="44" spans="1:22" ht="12.75">
      <c r="A44" s="449" t="s">
        <v>917</v>
      </c>
      <c r="B44" s="1552" t="s">
        <v>918</v>
      </c>
      <c r="C44" s="328" t="s">
        <v>605</v>
      </c>
      <c r="D44" s="459"/>
      <c r="E44" s="440">
        <v>0</v>
      </c>
      <c r="F44" s="440">
        <v>0</v>
      </c>
      <c r="G44" s="440">
        <v>0</v>
      </c>
      <c r="H44" s="440">
        <v>0</v>
      </c>
      <c r="I44" s="451">
        <v>0</v>
      </c>
      <c r="J44" s="4925">
        <v>0</v>
      </c>
      <c r="K44" s="4926">
        <v>0</v>
      </c>
      <c r="L44" s="4926">
        <v>0</v>
      </c>
      <c r="M44" s="4926">
        <v>0</v>
      </c>
      <c r="N44" s="4926">
        <v>0</v>
      </c>
      <c r="O44" s="4927">
        <v>0</v>
      </c>
      <c r="P44" s="4108">
        <f t="shared" si="5"/>
        <v>0</v>
      </c>
      <c r="Q44" s="4109">
        <f t="shared" si="5"/>
        <v>0</v>
      </c>
      <c r="R44" s="4109">
        <f t="shared" si="5"/>
        <v>0</v>
      </c>
      <c r="S44" s="4109">
        <f t="shared" si="5"/>
        <v>0</v>
      </c>
      <c r="T44" s="4109">
        <f t="shared" si="5"/>
        <v>0</v>
      </c>
      <c r="U44" s="4110">
        <f t="shared" si="5"/>
        <v>0</v>
      </c>
    </row>
    <row r="45" spans="1:22" ht="12.75">
      <c r="A45" s="449" t="s">
        <v>919</v>
      </c>
      <c r="B45" s="1552" t="s">
        <v>920</v>
      </c>
      <c r="C45" s="328" t="s">
        <v>605</v>
      </c>
      <c r="D45" s="459"/>
      <c r="E45" s="440">
        <v>0</v>
      </c>
      <c r="F45" s="440">
        <v>0</v>
      </c>
      <c r="G45" s="440">
        <v>0</v>
      </c>
      <c r="H45" s="440">
        <v>0</v>
      </c>
      <c r="I45" s="451">
        <v>0</v>
      </c>
      <c r="J45" s="4925">
        <v>0</v>
      </c>
      <c r="K45" s="4926">
        <v>0</v>
      </c>
      <c r="L45" s="4926">
        <v>0</v>
      </c>
      <c r="M45" s="4926">
        <v>0</v>
      </c>
      <c r="N45" s="4926">
        <v>0</v>
      </c>
      <c r="O45" s="4927">
        <v>0</v>
      </c>
      <c r="P45" s="4108">
        <f t="shared" si="5"/>
        <v>0</v>
      </c>
      <c r="Q45" s="4109">
        <f t="shared" si="5"/>
        <v>0</v>
      </c>
      <c r="R45" s="4109">
        <f t="shared" si="5"/>
        <v>0</v>
      </c>
      <c r="S45" s="4109">
        <f t="shared" si="5"/>
        <v>0</v>
      </c>
      <c r="T45" s="4109">
        <f t="shared" si="5"/>
        <v>0</v>
      </c>
      <c r="U45" s="4110">
        <f t="shared" si="5"/>
        <v>0</v>
      </c>
    </row>
    <row r="46" spans="1:22" ht="12.75">
      <c r="A46" s="449" t="s">
        <v>921</v>
      </c>
      <c r="B46" s="1561" t="s">
        <v>922</v>
      </c>
      <c r="C46" s="328" t="s">
        <v>605</v>
      </c>
      <c r="D46" s="459">
        <v>29</v>
      </c>
      <c r="E46" s="440">
        <v>30</v>
      </c>
      <c r="F46" s="440">
        <v>30</v>
      </c>
      <c r="G46" s="440">
        <v>30</v>
      </c>
      <c r="H46" s="440">
        <v>30</v>
      </c>
      <c r="I46" s="451">
        <v>31</v>
      </c>
      <c r="J46" s="4925">
        <v>10.991</v>
      </c>
      <c r="K46" s="4926">
        <f>26.7138086956522+Лист3!D14</f>
        <v>31.7134662956522</v>
      </c>
      <c r="L46" s="4926">
        <f>12.4909434782609+Лист3!E14</f>
        <v>12.495143478260902</v>
      </c>
      <c r="M46" s="4926">
        <f>12.6999173913043+Лист3!F14</f>
        <v>13.384117391304301</v>
      </c>
      <c r="N46" s="4926">
        <f>13.0341913043478+Лист3!G14</f>
        <v>13.930091304347799</v>
      </c>
      <c r="O46" s="4927">
        <f>13.7928239130435+Лист3!H14</f>
        <v>14.7108239130435</v>
      </c>
      <c r="P46" s="4108">
        <f t="shared" si="5"/>
        <v>379</v>
      </c>
      <c r="Q46" s="4109">
        <f t="shared" si="5"/>
        <v>1057</v>
      </c>
      <c r="R46" s="4109">
        <f t="shared" si="5"/>
        <v>417</v>
      </c>
      <c r="S46" s="4109">
        <f t="shared" si="5"/>
        <v>446</v>
      </c>
      <c r="T46" s="4109">
        <f t="shared" si="5"/>
        <v>464</v>
      </c>
      <c r="U46" s="4110">
        <f t="shared" si="5"/>
        <v>475</v>
      </c>
    </row>
    <row r="47" spans="1:22" ht="12.75">
      <c r="A47" s="449" t="s">
        <v>923</v>
      </c>
      <c r="B47" s="1553" t="s">
        <v>924</v>
      </c>
      <c r="C47" s="328" t="s">
        <v>605</v>
      </c>
      <c r="D47" s="459">
        <v>371</v>
      </c>
      <c r="E47" s="440">
        <v>371</v>
      </c>
      <c r="F47" s="440">
        <v>370</v>
      </c>
      <c r="G47" s="440">
        <v>369</v>
      </c>
      <c r="H47" s="440">
        <v>368</v>
      </c>
      <c r="I47" s="451">
        <v>366</v>
      </c>
      <c r="J47" s="4925">
        <v>10.388</v>
      </c>
      <c r="K47" s="4926">
        <v>11.178391304347825</v>
      </c>
      <c r="L47" s="4926">
        <v>11.711304347826086</v>
      </c>
      <c r="M47" s="4926">
        <v>11.904260869565219</v>
      </c>
      <c r="N47" s="4926">
        <v>12.096</v>
      </c>
      <c r="O47" s="4927">
        <v>12.364434782608694</v>
      </c>
      <c r="P47" s="4108">
        <f t="shared" si="5"/>
        <v>28</v>
      </c>
      <c r="Q47" s="4109">
        <f t="shared" si="5"/>
        <v>30</v>
      </c>
      <c r="R47" s="4109">
        <f t="shared" si="5"/>
        <v>32</v>
      </c>
      <c r="S47" s="4109">
        <f t="shared" si="5"/>
        <v>32</v>
      </c>
      <c r="T47" s="4109">
        <f t="shared" si="5"/>
        <v>33</v>
      </c>
      <c r="U47" s="4110">
        <f t="shared" si="5"/>
        <v>34</v>
      </c>
    </row>
    <row r="48" spans="1:22" ht="24">
      <c r="A48" s="2139" t="s">
        <v>925</v>
      </c>
      <c r="B48" s="1568" t="s">
        <v>926</v>
      </c>
      <c r="C48" s="328" t="s">
        <v>605</v>
      </c>
      <c r="D48" s="439">
        <v>98</v>
      </c>
      <c r="E48" s="440">
        <v>98</v>
      </c>
      <c r="F48" s="440">
        <v>97</v>
      </c>
      <c r="G48" s="440">
        <v>97</v>
      </c>
      <c r="H48" s="440">
        <v>97</v>
      </c>
      <c r="I48" s="451">
        <v>96</v>
      </c>
      <c r="J48" s="4925">
        <v>2.7440000000000002</v>
      </c>
      <c r="K48" s="4926">
        <v>2.9527826086956521</v>
      </c>
      <c r="L48" s="4926">
        <v>3.0702608695652169</v>
      </c>
      <c r="M48" s="4926">
        <v>3.1293043478260869</v>
      </c>
      <c r="N48" s="4926">
        <v>3.1883478260869564</v>
      </c>
      <c r="O48" s="4927">
        <v>3.2431304347826084</v>
      </c>
      <c r="P48" s="4108">
        <f t="shared" si="5"/>
        <v>28</v>
      </c>
      <c r="Q48" s="4109">
        <f t="shared" si="5"/>
        <v>30</v>
      </c>
      <c r="R48" s="4109">
        <f t="shared" si="5"/>
        <v>32</v>
      </c>
      <c r="S48" s="4109">
        <f t="shared" si="5"/>
        <v>32</v>
      </c>
      <c r="T48" s="4109">
        <f t="shared" si="5"/>
        <v>33</v>
      </c>
      <c r="U48" s="4110">
        <f t="shared" si="5"/>
        <v>34</v>
      </c>
    </row>
    <row r="49" spans="1:21" ht="12.75">
      <c r="A49" s="2139" t="s">
        <v>927</v>
      </c>
      <c r="B49" s="1568" t="s">
        <v>928</v>
      </c>
      <c r="C49" s="328" t="s">
        <v>605</v>
      </c>
      <c r="D49" s="439">
        <v>271</v>
      </c>
      <c r="E49" s="440">
        <v>273</v>
      </c>
      <c r="F49" s="440">
        <v>273</v>
      </c>
      <c r="G49" s="440">
        <v>272</v>
      </c>
      <c r="H49" s="440">
        <v>271</v>
      </c>
      <c r="I49" s="451">
        <v>270</v>
      </c>
      <c r="J49" s="4925">
        <v>7.859</v>
      </c>
      <c r="K49" s="4926">
        <v>8.5193804347826081</v>
      </c>
      <c r="L49" s="4926">
        <v>8.9496521739130426</v>
      </c>
      <c r="M49" s="4926">
        <v>9.0883478260869559</v>
      </c>
      <c r="N49" s="4926">
        <v>9.2257826086956527</v>
      </c>
      <c r="O49" s="4927">
        <v>9.4470652173913017</v>
      </c>
      <c r="P49" s="4108">
        <f t="shared" si="5"/>
        <v>29</v>
      </c>
      <c r="Q49" s="4109">
        <f t="shared" si="5"/>
        <v>31</v>
      </c>
      <c r="R49" s="4109">
        <f t="shared" si="5"/>
        <v>33</v>
      </c>
      <c r="S49" s="4109">
        <f t="shared" si="5"/>
        <v>33</v>
      </c>
      <c r="T49" s="4109">
        <f t="shared" si="5"/>
        <v>34</v>
      </c>
      <c r="U49" s="4110">
        <f t="shared" si="5"/>
        <v>35</v>
      </c>
    </row>
    <row r="50" spans="1:21" ht="12.75">
      <c r="A50" s="449" t="s">
        <v>929</v>
      </c>
      <c r="B50" s="1552" t="s">
        <v>897</v>
      </c>
      <c r="C50" s="328" t="s">
        <v>605</v>
      </c>
      <c r="D50" s="439"/>
      <c r="E50" s="440">
        <v>0</v>
      </c>
      <c r="F50" s="440">
        <v>0</v>
      </c>
      <c r="G50" s="440">
        <v>0</v>
      </c>
      <c r="H50" s="440">
        <v>0</v>
      </c>
      <c r="I50" s="451">
        <v>0</v>
      </c>
      <c r="J50" s="4925" t="s">
        <v>2029</v>
      </c>
      <c r="K50" s="4926">
        <v>0</v>
      </c>
      <c r="L50" s="4926">
        <v>0</v>
      </c>
      <c r="M50" s="4926">
        <v>0</v>
      </c>
      <c r="N50" s="4926">
        <v>0</v>
      </c>
      <c r="O50" s="4927">
        <v>0</v>
      </c>
      <c r="P50" s="4108">
        <f t="shared" si="5"/>
        <v>0</v>
      </c>
      <c r="Q50" s="4109">
        <f t="shared" si="5"/>
        <v>0</v>
      </c>
      <c r="R50" s="4109">
        <f t="shared" si="5"/>
        <v>0</v>
      </c>
      <c r="S50" s="4109">
        <f t="shared" si="5"/>
        <v>0</v>
      </c>
      <c r="T50" s="4109">
        <f t="shared" si="5"/>
        <v>0</v>
      </c>
      <c r="U50" s="4110">
        <f t="shared" si="5"/>
        <v>0</v>
      </c>
    </row>
    <row r="51" spans="1:21" ht="12.75">
      <c r="A51" s="449" t="s">
        <v>930</v>
      </c>
      <c r="B51" s="1561" t="s">
        <v>931</v>
      </c>
      <c r="C51" s="328" t="s">
        <v>605</v>
      </c>
      <c r="D51" s="439">
        <v>1</v>
      </c>
      <c r="E51" s="440">
        <v>1</v>
      </c>
      <c r="F51" s="440">
        <v>1</v>
      </c>
      <c r="G51" s="440">
        <v>1</v>
      </c>
      <c r="H51" s="440">
        <v>1</v>
      </c>
      <c r="I51" s="451">
        <v>1</v>
      </c>
      <c r="J51" s="4925">
        <v>0.11</v>
      </c>
      <c r="K51" s="4926">
        <v>0.1183695652173913</v>
      </c>
      <c r="L51" s="4926">
        <v>0.12434782608695653</v>
      </c>
      <c r="M51" s="4926">
        <v>0.1267391304347826</v>
      </c>
      <c r="N51" s="4926">
        <v>0.12913043478260869</v>
      </c>
      <c r="O51" s="4927">
        <v>0.13271739130434781</v>
      </c>
      <c r="P51" s="4108">
        <f t="shared" si="5"/>
        <v>110</v>
      </c>
      <c r="Q51" s="4109">
        <f t="shared" si="5"/>
        <v>118</v>
      </c>
      <c r="R51" s="4109">
        <f t="shared" si="5"/>
        <v>124</v>
      </c>
      <c r="S51" s="4109">
        <f t="shared" si="5"/>
        <v>127</v>
      </c>
      <c r="T51" s="4109">
        <f t="shared" si="5"/>
        <v>129</v>
      </c>
      <c r="U51" s="4110">
        <f t="shared" si="5"/>
        <v>133</v>
      </c>
    </row>
    <row r="52" spans="1:21" ht="24">
      <c r="A52" s="450" t="s">
        <v>932</v>
      </c>
      <c r="B52" s="1562" t="s">
        <v>933</v>
      </c>
      <c r="C52" s="1563" t="s">
        <v>902</v>
      </c>
      <c r="D52" s="2136"/>
      <c r="E52" s="2137"/>
      <c r="F52" s="2137"/>
      <c r="G52" s="2137"/>
      <c r="H52" s="2137"/>
      <c r="I52" s="2138"/>
      <c r="J52" s="4925">
        <v>2.4140000000000001</v>
      </c>
      <c r="K52" s="4928">
        <v>2.5976739130434781</v>
      </c>
      <c r="L52" s="4928">
        <v>2.7288695652173915</v>
      </c>
      <c r="M52" s="4928">
        <v>2.7813478260869564</v>
      </c>
      <c r="N52" s="4928">
        <v>2.8338260869565217</v>
      </c>
      <c r="O52" s="4929">
        <v>2.912543478260869</v>
      </c>
      <c r="P52" s="2136"/>
      <c r="Q52" s="2137"/>
      <c r="R52" s="2137"/>
      <c r="S52" s="2137"/>
      <c r="T52" s="2137"/>
      <c r="U52" s="2138"/>
    </row>
    <row r="53" spans="1:21" ht="23.25" customHeight="1">
      <c r="A53" s="1410"/>
      <c r="B53" s="1554" t="s">
        <v>934</v>
      </c>
      <c r="C53" s="1555"/>
      <c r="D53" s="441">
        <f>SUM(D41:D52)-D48-D49</f>
        <v>415</v>
      </c>
      <c r="E53" s="335">
        <f t="shared" ref="E53:O53" si="7">SUM(E41:E52)-E48-E49</f>
        <v>416</v>
      </c>
      <c r="F53" s="335">
        <f t="shared" si="7"/>
        <v>415</v>
      </c>
      <c r="G53" s="335">
        <f t="shared" si="7"/>
        <v>415</v>
      </c>
      <c r="H53" s="335">
        <f t="shared" si="7"/>
        <v>414</v>
      </c>
      <c r="I53" s="336">
        <f t="shared" si="7"/>
        <v>413</v>
      </c>
      <c r="J53" s="336">
        <f t="shared" si="7"/>
        <v>25.183</v>
      </c>
      <c r="K53" s="336">
        <f t="shared" si="7"/>
        <v>47.985292382608719</v>
      </c>
      <c r="L53" s="335">
        <f t="shared" si="7"/>
        <v>29.502056521739156</v>
      </c>
      <c r="M53" s="335">
        <f t="shared" si="7"/>
        <v>30.664856521739079</v>
      </c>
      <c r="N53" s="335">
        <f t="shared" si="7"/>
        <v>31.483439130434753</v>
      </c>
      <c r="O53" s="336">
        <f t="shared" si="7"/>
        <v>32.653910869565237</v>
      </c>
      <c r="P53" s="3915"/>
      <c r="Q53" s="3916"/>
      <c r="R53" s="3916"/>
      <c r="S53" s="3916"/>
      <c r="T53" s="3916"/>
      <c r="U53" s="3917"/>
    </row>
    <row r="54" spans="1:21" ht="12.75" customHeight="1" thickBot="1">
      <c r="A54" s="3892"/>
      <c r="B54" s="3893" t="s">
        <v>606</v>
      </c>
      <c r="C54" s="3936" t="s">
        <v>310</v>
      </c>
      <c r="D54" s="3894"/>
      <c r="E54" s="3895">
        <f>IFERROR((E53-D53)/D53,0)</f>
        <v>2.4096385542168677E-3</v>
      </c>
      <c r="F54" s="3895">
        <f>IFERROR((F53-E53)/E53,0)</f>
        <v>-2.403846153846154E-3</v>
      </c>
      <c r="G54" s="3895">
        <f>IFERROR((G53-F53)/F53,0)</f>
        <v>0</v>
      </c>
      <c r="H54" s="3895">
        <f>IFERROR((H53-G53)/G53,0)</f>
        <v>-2.4096385542168677E-3</v>
      </c>
      <c r="I54" s="3896">
        <f>IFERROR((I53-H53)/H53,0)</f>
        <v>-2.4154589371980675E-3</v>
      </c>
      <c r="J54" s="4930"/>
      <c r="K54" s="4931">
        <f>IFERROR((K53-J53)/J53,0)</f>
        <v>0.90546370101293405</v>
      </c>
      <c r="L54" s="4931">
        <f>IFERROR((L53-K53)/K53,0)</f>
        <v>-0.38518543793573778</v>
      </c>
      <c r="M54" s="4931">
        <f>IFERROR((M53-L53)/L53,0)</f>
        <v>3.9414201486024918E-2</v>
      </c>
      <c r="N54" s="4931">
        <f>IFERROR((N53-M53)/M53,0)</f>
        <v>2.6694486834313438E-2</v>
      </c>
      <c r="O54" s="4931">
        <f>IFERROR((O53-N53)/N53,0)</f>
        <v>3.7177378693644673E-2</v>
      </c>
      <c r="P54" s="3898"/>
      <c r="Q54" s="3899"/>
      <c r="R54" s="3899"/>
      <c r="S54" s="3899"/>
      <c r="T54" s="3899"/>
      <c r="U54" s="3900"/>
    </row>
    <row r="55" spans="1:21" ht="24.75" customHeight="1" thickBot="1">
      <c r="A55" s="3918" t="s">
        <v>935</v>
      </c>
      <c r="B55" s="446"/>
      <c r="C55" s="446"/>
      <c r="D55" s="446"/>
      <c r="E55" s="446"/>
      <c r="F55" s="446"/>
      <c r="G55" s="446"/>
      <c r="H55" s="446"/>
      <c r="I55" s="446"/>
      <c r="J55" s="446"/>
      <c r="K55" s="446"/>
      <c r="L55" s="446"/>
      <c r="M55" s="446"/>
      <c r="N55" s="446"/>
      <c r="O55" s="446"/>
      <c r="P55" s="3919"/>
      <c r="Q55" s="3919"/>
      <c r="R55" s="3919"/>
      <c r="S55" s="3919"/>
      <c r="T55" s="3919"/>
      <c r="U55" s="3920"/>
    </row>
    <row r="56" spans="1:21">
      <c r="A56" s="1411"/>
      <c r="B56" s="1567" t="s">
        <v>905</v>
      </c>
      <c r="C56" s="3952"/>
      <c r="D56" s="2140"/>
      <c r="E56" s="2141"/>
      <c r="F56" s="2141"/>
      <c r="G56" s="2141"/>
      <c r="H56" s="2141"/>
      <c r="I56" s="2142"/>
      <c r="J56" s="456">
        <v>0.58414999999999995</v>
      </c>
      <c r="K56" s="457">
        <f>J56</f>
        <v>0.58414999999999995</v>
      </c>
      <c r="L56" s="457">
        <f>K56</f>
        <v>0.58414999999999995</v>
      </c>
      <c r="M56" s="457">
        <f>L56</f>
        <v>0.58414999999999995</v>
      </c>
      <c r="N56" s="457">
        <f>M56</f>
        <v>0.58414999999999995</v>
      </c>
      <c r="O56" s="4408">
        <f>N56</f>
        <v>0.58414999999999995</v>
      </c>
      <c r="P56" s="3904"/>
      <c r="Q56" s="2141"/>
      <c r="R56" s="2141"/>
      <c r="S56" s="2141"/>
      <c r="T56" s="2141"/>
      <c r="U56" s="2142"/>
    </row>
    <row r="57" spans="1:21">
      <c r="A57" s="1414"/>
      <c r="B57" s="3937" t="s">
        <v>606</v>
      </c>
      <c r="C57" s="3953" t="s">
        <v>310</v>
      </c>
      <c r="D57" s="2143"/>
      <c r="E57" s="2076"/>
      <c r="F57" s="2076"/>
      <c r="G57" s="2076"/>
      <c r="H57" s="2076"/>
      <c r="I57" s="2144"/>
      <c r="J57" s="4229"/>
      <c r="K57" s="3906">
        <f>IFERROR((K56-J56)/J56,0)</f>
        <v>0</v>
      </c>
      <c r="L57" s="3906">
        <f>IFERROR((L56-K56)/K56,0)</f>
        <v>0</v>
      </c>
      <c r="M57" s="3906">
        <f>IFERROR((M56-L56)/L56,0)</f>
        <v>0</v>
      </c>
      <c r="N57" s="3906">
        <f>IFERROR((N56-M56)/M56,0)</f>
        <v>0</v>
      </c>
      <c r="O57" s="3907">
        <f>IFERROR((O56-N56)/N56,0)</f>
        <v>0</v>
      </c>
      <c r="P57" s="3152"/>
      <c r="Q57" s="2076"/>
      <c r="R57" s="2076"/>
      <c r="S57" s="2076"/>
      <c r="T57" s="2076"/>
      <c r="U57" s="2144"/>
    </row>
    <row r="58" spans="1:21">
      <c r="A58" s="1412"/>
      <c r="B58" s="1568" t="s">
        <v>907</v>
      </c>
      <c r="C58" s="3954"/>
      <c r="D58" s="2143"/>
      <c r="E58" s="2076"/>
      <c r="F58" s="2076"/>
      <c r="G58" s="2076"/>
      <c r="H58" s="2076"/>
      <c r="I58" s="2144"/>
      <c r="J58" s="458">
        <v>13.025796603654284</v>
      </c>
      <c r="K58" s="4408">
        <f>J58+1</f>
        <v>14.025796603654284</v>
      </c>
      <c r="L58" s="4408">
        <f>K58</f>
        <v>14.025796603654284</v>
      </c>
      <c r="M58" s="4408">
        <f t="shared" ref="M58:O58" si="8">L58</f>
        <v>14.025796603654284</v>
      </c>
      <c r="N58" s="4408">
        <f t="shared" si="8"/>
        <v>14.025796603654284</v>
      </c>
      <c r="O58" s="4408">
        <f t="shared" si="8"/>
        <v>14.025796603654284</v>
      </c>
      <c r="P58" s="3152"/>
      <c r="Q58" s="2076"/>
      <c r="R58" s="2076"/>
      <c r="S58" s="2076"/>
      <c r="T58" s="2076"/>
      <c r="U58" s="2144"/>
    </row>
    <row r="59" spans="1:21">
      <c r="A59" s="1412"/>
      <c r="B59" s="3937" t="s">
        <v>606</v>
      </c>
      <c r="C59" s="3953" t="s">
        <v>310</v>
      </c>
      <c r="D59" s="2143"/>
      <c r="E59" s="2076"/>
      <c r="F59" s="2076"/>
      <c r="G59" s="2076"/>
      <c r="H59" s="2076"/>
      <c r="I59" s="2144"/>
      <c r="J59" s="3910"/>
      <c r="K59" s="3906">
        <f>IFERROR((K58-J58)/J58,0)</f>
        <v>7.6770736595062283E-2</v>
      </c>
      <c r="L59" s="3906">
        <f>IFERROR((L58-K58)/K58,0)</f>
        <v>0</v>
      </c>
      <c r="M59" s="3906">
        <f>IFERROR((M58-L58)/L58,0)</f>
        <v>0</v>
      </c>
      <c r="N59" s="3906">
        <f>IFERROR((N58-M58)/M58,0)</f>
        <v>0</v>
      </c>
      <c r="O59" s="3907">
        <f>IFERROR((O58-N58)/N58,0)</f>
        <v>0</v>
      </c>
      <c r="P59" s="3152"/>
      <c r="Q59" s="2076"/>
      <c r="R59" s="2076"/>
      <c r="S59" s="2076"/>
      <c r="T59" s="2076"/>
      <c r="U59" s="2144"/>
    </row>
    <row r="60" spans="1:21">
      <c r="A60" s="1412"/>
      <c r="B60" s="1568" t="s">
        <v>908</v>
      </c>
      <c r="C60" s="3954"/>
      <c r="D60" s="2143"/>
      <c r="E60" s="2076"/>
      <c r="F60" s="2076"/>
      <c r="G60" s="2076"/>
      <c r="H60" s="2076"/>
      <c r="I60" s="2144"/>
      <c r="J60" s="458">
        <v>3.2638445201382362</v>
      </c>
      <c r="K60" s="4406">
        <f>3.26384452013824+15+5</f>
        <v>23.263844520138239</v>
      </c>
      <c r="L60" s="4406">
        <v>3.2638445201382362</v>
      </c>
      <c r="M60" s="4406">
        <v>3.2638445201382362</v>
      </c>
      <c r="N60" s="4406">
        <v>3.2638445201382362</v>
      </c>
      <c r="O60" s="4406">
        <v>3.2638445201382362</v>
      </c>
      <c r="P60" s="3152"/>
      <c r="Q60" s="2076"/>
      <c r="R60" s="2076"/>
      <c r="S60" s="2076"/>
      <c r="T60" s="2076"/>
      <c r="U60" s="2144"/>
    </row>
    <row r="61" spans="1:21">
      <c r="A61" s="1412"/>
      <c r="B61" s="3937" t="s">
        <v>606</v>
      </c>
      <c r="C61" s="3953" t="s">
        <v>310</v>
      </c>
      <c r="D61" s="2143"/>
      <c r="E61" s="2076"/>
      <c r="F61" s="2076"/>
      <c r="G61" s="2076"/>
      <c r="H61" s="2076"/>
      <c r="I61" s="2144"/>
      <c r="J61" s="3910"/>
      <c r="K61" s="4932">
        <f>IFERROR((K60-J60)/J60,0)</f>
        <v>6.1277428739629203</v>
      </c>
      <c r="L61" s="4920">
        <f>IFERROR((L60-K60)/K60,0)</f>
        <v>-0.85970313215801875</v>
      </c>
      <c r="M61" s="4920">
        <f>IFERROR((M60-L60)/L60,0)</f>
        <v>0</v>
      </c>
      <c r="N61" s="4920">
        <f>IFERROR((N60-M60)/M60,0)</f>
        <v>0</v>
      </c>
      <c r="O61" s="4921">
        <f>IFERROR((O60-N60)/N60,0)</f>
        <v>0</v>
      </c>
      <c r="P61" s="3152"/>
      <c r="Q61" s="2076"/>
      <c r="R61" s="2076"/>
      <c r="S61" s="2076"/>
      <c r="T61" s="2076"/>
      <c r="U61" s="2144"/>
    </row>
    <row r="62" spans="1:21">
      <c r="A62" s="1412"/>
      <c r="B62" s="1568" t="s">
        <v>909</v>
      </c>
      <c r="C62" s="3954"/>
      <c r="D62" s="2143"/>
      <c r="E62" s="2076"/>
      <c r="F62" s="2076"/>
      <c r="G62" s="2076"/>
      <c r="H62" s="2076"/>
      <c r="I62" s="2144"/>
      <c r="J62" s="458">
        <v>6.4335800000000001</v>
      </c>
      <c r="K62" s="4406">
        <f>J62*Лист3!D$2</f>
        <v>7.7202959999999994</v>
      </c>
      <c r="L62" s="4406">
        <f>K62*Лист3!E$2</f>
        <v>8.878340399999999</v>
      </c>
      <c r="M62" s="4406">
        <f>L62*Лист3!F$2</f>
        <v>9.7661744400000003</v>
      </c>
      <c r="N62" s="4406">
        <f>M62*Лист3!G$2</f>
        <v>10.39120960416</v>
      </c>
      <c r="O62" s="4406">
        <f>N62*Лист3!H$2</f>
        <v>11.284853630117761</v>
      </c>
      <c r="P62" s="3152"/>
      <c r="Q62" s="2076"/>
      <c r="R62" s="2076"/>
      <c r="S62" s="2076"/>
      <c r="T62" s="2076"/>
      <c r="U62" s="2144"/>
    </row>
    <row r="63" spans="1:21">
      <c r="A63" s="1412"/>
      <c r="B63" s="3937" t="s">
        <v>606</v>
      </c>
      <c r="C63" s="3953" t="s">
        <v>310</v>
      </c>
      <c r="D63" s="2143"/>
      <c r="E63" s="2076"/>
      <c r="F63" s="2076"/>
      <c r="G63" s="2076"/>
      <c r="H63" s="2076"/>
      <c r="I63" s="2144"/>
      <c r="J63" s="4230"/>
      <c r="K63" s="4932">
        <f>IFERROR((K62-J62)/J62,0)</f>
        <v>0.1999999999999999</v>
      </c>
      <c r="L63" s="4932">
        <f>IFERROR((L62-K62)/K62,0)</f>
        <v>0.14999999999999997</v>
      </c>
      <c r="M63" s="4932">
        <f>IFERROR((M62-L62)/L62,0)</f>
        <v>0.10000000000000016</v>
      </c>
      <c r="N63" s="4932">
        <f>IFERROR((N62-M62)/M62,0)</f>
        <v>6.3999999999999974E-2</v>
      </c>
      <c r="O63" s="4933">
        <f>IFERROR((O62-N62)/N62,0)</f>
        <v>8.6000000000000049E-2</v>
      </c>
      <c r="P63" s="3152"/>
      <c r="Q63" s="2076"/>
      <c r="R63" s="2076"/>
      <c r="S63" s="2076"/>
      <c r="T63" s="2076"/>
      <c r="U63" s="2144"/>
    </row>
    <row r="64" spans="1:21">
      <c r="A64" s="1412"/>
      <c r="B64" s="1568" t="s">
        <v>910</v>
      </c>
      <c r="C64" s="3954"/>
      <c r="D64" s="2143"/>
      <c r="E64" s="2076"/>
      <c r="F64" s="2076"/>
      <c r="G64" s="2076"/>
      <c r="H64" s="2076"/>
      <c r="I64" s="2144"/>
      <c r="J64" s="4503">
        <v>1.24366</v>
      </c>
      <c r="K64" s="4502">
        <f>K62*0.2115</f>
        <v>1.6328426039999999</v>
      </c>
      <c r="L64" s="4502">
        <f t="shared" ref="L64:O64" si="9">L62*0.2115</f>
        <v>1.8777689945999998</v>
      </c>
      <c r="M64" s="4502">
        <f t="shared" si="9"/>
        <v>2.06554589406</v>
      </c>
      <c r="N64" s="4502">
        <f t="shared" si="9"/>
        <v>2.1977408312798401</v>
      </c>
      <c r="O64" s="4502">
        <f t="shared" si="9"/>
        <v>2.3867465427699064</v>
      </c>
      <c r="P64" s="3152"/>
      <c r="Q64" s="2076"/>
      <c r="R64" s="2076"/>
      <c r="S64" s="2076"/>
      <c r="T64" s="2076"/>
      <c r="U64" s="2144"/>
    </row>
    <row r="65" spans="1:22">
      <c r="A65" s="1415"/>
      <c r="B65" s="3937" t="s">
        <v>606</v>
      </c>
      <c r="C65" s="3953" t="s">
        <v>310</v>
      </c>
      <c r="D65" s="2143"/>
      <c r="E65" s="2076"/>
      <c r="F65" s="2076"/>
      <c r="G65" s="2076"/>
      <c r="H65" s="2076"/>
      <c r="I65" s="2144"/>
      <c r="J65" s="4230"/>
      <c r="K65" s="4920">
        <f>IFERROR((K64-J64)/J64,0)</f>
        <v>0.31293328080021865</v>
      </c>
      <c r="L65" s="4920">
        <f>IFERROR((L64-K64)/K64,0)</f>
        <v>0.14999999999999994</v>
      </c>
      <c r="M65" s="4920">
        <f>IFERROR((M64-L64)/L64,0)</f>
        <v>0.10000000000000012</v>
      </c>
      <c r="N65" s="4920">
        <f>IFERROR((N64-M64)/M64,0)</f>
        <v>6.4000000000000043E-2</v>
      </c>
      <c r="O65" s="4921">
        <f>IFERROR((O64-N64)/N64,0)</f>
        <v>8.6000000000000021E-2</v>
      </c>
      <c r="P65" s="3152"/>
      <c r="Q65" s="2076"/>
      <c r="R65" s="2076"/>
      <c r="S65" s="2076"/>
      <c r="T65" s="2076"/>
      <c r="U65" s="2144"/>
    </row>
    <row r="66" spans="1:22" ht="24">
      <c r="A66" s="1412"/>
      <c r="B66" s="1568" t="s">
        <v>911</v>
      </c>
      <c r="C66" s="3954"/>
      <c r="D66" s="2143"/>
      <c r="E66" s="2076"/>
      <c r="F66" s="2076"/>
      <c r="G66" s="2076"/>
      <c r="H66" s="2076"/>
      <c r="I66" s="2144"/>
      <c r="J66" s="4916">
        <f>J53-J56-J58-J60-J62-J64</f>
        <v>0.63196887620747799</v>
      </c>
      <c r="K66" s="4935">
        <f t="shared" ref="K66:O66" si="10">K53-K56-K58-K60-K62-K64</f>
        <v>0.75836265481619458</v>
      </c>
      <c r="L66" s="4935">
        <f t="shared" si="10"/>
        <v>0.87215600334663579</v>
      </c>
      <c r="M66" s="4935">
        <f t="shared" si="10"/>
        <v>0.95934506388656038</v>
      </c>
      <c r="N66" s="4936">
        <f t="shared" si="10"/>
        <v>1.0206975712023914</v>
      </c>
      <c r="O66" s="4937">
        <f t="shared" si="10"/>
        <v>1.1085195728850485</v>
      </c>
      <c r="P66" s="3152"/>
      <c r="Q66" s="2076"/>
      <c r="R66" s="2076"/>
      <c r="S66" s="2076"/>
      <c r="T66" s="2076"/>
      <c r="U66" s="2144"/>
    </row>
    <row r="67" spans="1:22">
      <c r="A67" s="3927"/>
      <c r="B67" s="3938" t="s">
        <v>606</v>
      </c>
      <c r="C67" s="3955" t="s">
        <v>310</v>
      </c>
      <c r="D67" s="2143"/>
      <c r="E67" s="2076"/>
      <c r="F67" s="2076"/>
      <c r="G67" s="2076"/>
      <c r="H67" s="2076"/>
      <c r="I67" s="2144"/>
      <c r="J67" s="3910"/>
      <c r="K67" s="4920">
        <f>IFERROR((K66-J66)/J66,0)</f>
        <v>0.20000000532814372</v>
      </c>
      <c r="L67" s="4920">
        <f>IFERROR((L66-K66)/K66,0)</f>
        <v>0.15005136105762151</v>
      </c>
      <c r="M67" s="4920">
        <f>IFERROR((M66-L66)/L66,0)</f>
        <v>9.9969569899608382E-2</v>
      </c>
      <c r="N67" s="4920">
        <f>IFERROR((N66-M66)/M66,0)</f>
        <v>6.3952491783588014E-2</v>
      </c>
      <c r="O67" s="4921">
        <f>IFERROR((O66-N66)/N66,0)</f>
        <v>8.6041158674652327E-2</v>
      </c>
      <c r="P67" s="3152"/>
      <c r="Q67" s="2076"/>
      <c r="R67" s="2076"/>
      <c r="S67" s="2076"/>
      <c r="T67" s="2076"/>
      <c r="U67" s="2144"/>
    </row>
    <row r="68" spans="1:22" ht="12.75" thickBot="1">
      <c r="A68" s="1413"/>
      <c r="B68" s="3939" t="s">
        <v>912</v>
      </c>
      <c r="C68" s="3956"/>
      <c r="D68" s="2136"/>
      <c r="E68" s="2137"/>
      <c r="F68" s="2137"/>
      <c r="G68" s="2137"/>
      <c r="H68" s="2137"/>
      <c r="I68" s="2138"/>
      <c r="J68" s="3948">
        <f>J53-J56-J58-J60-J62-J64-J66</f>
        <v>0</v>
      </c>
      <c r="K68" s="3949">
        <f t="shared" ref="K68:O68" si="11">K53-K56-K58-K60-K62-K64-K66</f>
        <v>0</v>
      </c>
      <c r="L68" s="3949">
        <f t="shared" si="11"/>
        <v>0</v>
      </c>
      <c r="M68" s="3949">
        <f t="shared" si="11"/>
        <v>0</v>
      </c>
      <c r="N68" s="3949">
        <f t="shared" si="11"/>
        <v>0</v>
      </c>
      <c r="O68" s="989">
        <f t="shared" si="11"/>
        <v>0</v>
      </c>
      <c r="P68" s="3925"/>
      <c r="Q68" s="2146"/>
      <c r="R68" s="2146"/>
      <c r="S68" s="2146"/>
      <c r="T68" s="2146"/>
      <c r="U68" s="2147"/>
      <c r="V68" s="2058"/>
    </row>
    <row r="69" spans="1:22" ht="18" customHeight="1">
      <c r="A69" s="1575">
        <v>3</v>
      </c>
      <c r="B69" s="3923" t="s">
        <v>705</v>
      </c>
      <c r="C69" s="5397"/>
      <c r="D69" s="5397"/>
      <c r="E69" s="5397"/>
      <c r="F69" s="5397"/>
      <c r="G69" s="5397"/>
      <c r="H69" s="5397"/>
      <c r="I69" s="5397"/>
      <c r="J69" s="5399"/>
      <c r="K69" s="5399"/>
      <c r="L69" s="5399"/>
      <c r="M69" s="5399"/>
      <c r="N69" s="5399"/>
      <c r="O69" s="5399"/>
      <c r="P69" s="5397"/>
      <c r="Q69" s="5397"/>
      <c r="R69" s="5397"/>
      <c r="S69" s="5397"/>
      <c r="T69" s="5397"/>
      <c r="U69" s="5398"/>
    </row>
    <row r="70" spans="1:22" ht="12.75">
      <c r="A70" s="448" t="s">
        <v>671</v>
      </c>
      <c r="B70" s="1551" t="s">
        <v>936</v>
      </c>
      <c r="C70" s="1519" t="s">
        <v>605</v>
      </c>
      <c r="D70" s="1517">
        <v>3</v>
      </c>
      <c r="E70" s="1518">
        <v>4</v>
      </c>
      <c r="F70" s="1518">
        <v>3</v>
      </c>
      <c r="G70" s="1518">
        <v>3</v>
      </c>
      <c r="H70" s="1518">
        <v>3</v>
      </c>
      <c r="I70" s="3924">
        <v>3</v>
      </c>
      <c r="J70" s="4922">
        <v>0.19500000000000001</v>
      </c>
      <c r="K70" s="4926">
        <v>25.5</v>
      </c>
      <c r="L70" s="4926">
        <v>0.222</v>
      </c>
      <c r="M70" s="4926">
        <f>0.228+31.802</f>
        <v>32.03</v>
      </c>
      <c r="N70" s="4926">
        <v>0.23400000000000001</v>
      </c>
      <c r="O70" s="4927">
        <v>0.24299999999999999</v>
      </c>
      <c r="P70" s="4105">
        <f t="shared" ref="P70:U77" si="12">ROUND(IFERROR(J70*1000/D70,0),0)</f>
        <v>65</v>
      </c>
      <c r="Q70" s="4106">
        <f t="shared" si="12"/>
        <v>6375</v>
      </c>
      <c r="R70" s="4106">
        <f t="shared" si="12"/>
        <v>74</v>
      </c>
      <c r="S70" s="4106">
        <f t="shared" si="12"/>
        <v>10677</v>
      </c>
      <c r="T70" s="4106">
        <f t="shared" si="12"/>
        <v>78</v>
      </c>
      <c r="U70" s="4107">
        <f t="shared" si="12"/>
        <v>81</v>
      </c>
    </row>
    <row r="71" spans="1:22" ht="12.75">
      <c r="A71" s="449" t="s">
        <v>672</v>
      </c>
      <c r="B71" s="1552" t="s">
        <v>937</v>
      </c>
      <c r="C71" s="328" t="s">
        <v>605</v>
      </c>
      <c r="D71" s="439"/>
      <c r="E71" s="440">
        <v>1</v>
      </c>
      <c r="F71" s="440">
        <v>1</v>
      </c>
      <c r="G71" s="440">
        <v>1</v>
      </c>
      <c r="H71" s="440">
        <v>1</v>
      </c>
      <c r="I71" s="451">
        <v>1</v>
      </c>
      <c r="J71" s="4925">
        <v>0</v>
      </c>
      <c r="K71" s="4779">
        <v>0</v>
      </c>
      <c r="L71" s="4779">
        <v>0</v>
      </c>
      <c r="M71" s="4779">
        <v>0</v>
      </c>
      <c r="N71" s="4779">
        <v>0</v>
      </c>
      <c r="O71" s="4780">
        <v>0</v>
      </c>
      <c r="P71" s="4108">
        <f t="shared" si="12"/>
        <v>0</v>
      </c>
      <c r="Q71" s="4109">
        <f t="shared" si="12"/>
        <v>0</v>
      </c>
      <c r="R71" s="4109">
        <f t="shared" si="12"/>
        <v>0</v>
      </c>
      <c r="S71" s="4109">
        <f t="shared" si="12"/>
        <v>0</v>
      </c>
      <c r="T71" s="4109">
        <f t="shared" si="12"/>
        <v>0</v>
      </c>
      <c r="U71" s="4110">
        <f t="shared" si="12"/>
        <v>0</v>
      </c>
    </row>
    <row r="72" spans="1:22" ht="12.75">
      <c r="A72" s="449" t="s">
        <v>938</v>
      </c>
      <c r="B72" s="1552" t="s">
        <v>939</v>
      </c>
      <c r="C72" s="328" t="s">
        <v>605</v>
      </c>
      <c r="D72" s="459">
        <v>10</v>
      </c>
      <c r="E72" s="440">
        <v>10</v>
      </c>
      <c r="F72" s="440">
        <v>10</v>
      </c>
      <c r="G72" s="440">
        <v>10</v>
      </c>
      <c r="H72" s="440">
        <v>10</v>
      </c>
      <c r="I72" s="451">
        <v>10</v>
      </c>
      <c r="J72" s="4925">
        <v>2.7</v>
      </c>
      <c r="K72" s="4779">
        <v>2.9076923076923076</v>
      </c>
      <c r="L72" s="4779">
        <v>3.0738461538461541</v>
      </c>
      <c r="M72" s="4779">
        <v>3.1569230769230767</v>
      </c>
      <c r="N72" s="4779">
        <v>3.24</v>
      </c>
      <c r="O72" s="4780">
        <v>3.364615384615385</v>
      </c>
      <c r="P72" s="4108">
        <f t="shared" si="12"/>
        <v>270</v>
      </c>
      <c r="Q72" s="4109">
        <f t="shared" si="12"/>
        <v>291</v>
      </c>
      <c r="R72" s="4109">
        <f t="shared" si="12"/>
        <v>307</v>
      </c>
      <c r="S72" s="4109">
        <f t="shared" si="12"/>
        <v>316</v>
      </c>
      <c r="T72" s="4109">
        <f t="shared" si="12"/>
        <v>324</v>
      </c>
      <c r="U72" s="4110">
        <f t="shared" si="12"/>
        <v>336</v>
      </c>
    </row>
    <row r="73" spans="1:22" ht="12.75">
      <c r="A73" s="449" t="s">
        <v>940</v>
      </c>
      <c r="B73" s="1552" t="s">
        <v>941</v>
      </c>
      <c r="C73" s="328" t="s">
        <v>605</v>
      </c>
      <c r="D73" s="459">
        <v>10</v>
      </c>
      <c r="E73" s="440">
        <v>10</v>
      </c>
      <c r="F73" s="440">
        <v>10</v>
      </c>
      <c r="G73" s="440">
        <v>10</v>
      </c>
      <c r="H73" s="440">
        <v>10</v>
      </c>
      <c r="I73" s="451">
        <v>10</v>
      </c>
      <c r="J73" s="4925">
        <v>2.93</v>
      </c>
      <c r="K73" s="4779">
        <v>3.1553846153846155</v>
      </c>
      <c r="L73" s="4779">
        <v>3.3356923076923075</v>
      </c>
      <c r="M73" s="4779">
        <v>3.4258461538461544</v>
      </c>
      <c r="N73" s="4779">
        <v>3.516</v>
      </c>
      <c r="O73" s="4780">
        <v>3.6512307692307697</v>
      </c>
      <c r="P73" s="4108">
        <f t="shared" si="12"/>
        <v>293</v>
      </c>
      <c r="Q73" s="4109">
        <f t="shared" si="12"/>
        <v>316</v>
      </c>
      <c r="R73" s="4109">
        <f t="shared" si="12"/>
        <v>334</v>
      </c>
      <c r="S73" s="4109">
        <f t="shared" si="12"/>
        <v>343</v>
      </c>
      <c r="T73" s="4109">
        <f t="shared" si="12"/>
        <v>352</v>
      </c>
      <c r="U73" s="4110">
        <f t="shared" si="12"/>
        <v>365</v>
      </c>
    </row>
    <row r="74" spans="1:22" ht="24">
      <c r="A74" s="449" t="s">
        <v>942</v>
      </c>
      <c r="B74" s="1552" t="s">
        <v>943</v>
      </c>
      <c r="C74" s="328" t="s">
        <v>605</v>
      </c>
      <c r="D74" s="459">
        <v>25</v>
      </c>
      <c r="E74" s="440">
        <v>25</v>
      </c>
      <c r="F74" s="440">
        <v>25</v>
      </c>
      <c r="G74" s="440">
        <v>25</v>
      </c>
      <c r="H74" s="440">
        <v>25</v>
      </c>
      <c r="I74" s="451">
        <v>25</v>
      </c>
      <c r="J74" s="4925">
        <v>4</v>
      </c>
      <c r="K74" s="4779">
        <f>4.30768+Лист3!D18</f>
        <v>4.3076800000000004</v>
      </c>
      <c r="L74" s="4779">
        <f>4.55389+Лист3!E18</f>
        <v>4.55389</v>
      </c>
      <c r="M74" s="4779">
        <f>4.676923+Лист3!F18</f>
        <v>4.8085230000000001</v>
      </c>
      <c r="N74" s="4779">
        <f>4.9+Лист3!G18</f>
        <v>4.9787000000000008</v>
      </c>
      <c r="O74" s="4780">
        <f>4.98461538461538+Лист3!H18</f>
        <v>5.1671153846153803</v>
      </c>
      <c r="P74" s="4108">
        <f t="shared" si="12"/>
        <v>160</v>
      </c>
      <c r="Q74" s="4109">
        <f t="shared" si="12"/>
        <v>172</v>
      </c>
      <c r="R74" s="4109">
        <f t="shared" si="12"/>
        <v>182</v>
      </c>
      <c r="S74" s="4109">
        <f t="shared" si="12"/>
        <v>192</v>
      </c>
      <c r="T74" s="4109">
        <f t="shared" si="12"/>
        <v>199</v>
      </c>
      <c r="U74" s="4110">
        <f t="shared" si="12"/>
        <v>207</v>
      </c>
    </row>
    <row r="75" spans="1:22" ht="12.75">
      <c r="A75" s="449" t="s">
        <v>944</v>
      </c>
      <c r="B75" s="1553" t="s">
        <v>895</v>
      </c>
      <c r="C75" s="328" t="s">
        <v>605</v>
      </c>
      <c r="D75" s="459"/>
      <c r="E75" s="440">
        <v>0</v>
      </c>
      <c r="F75" s="440">
        <v>0</v>
      </c>
      <c r="G75" s="440">
        <v>0</v>
      </c>
      <c r="H75" s="440">
        <v>0</v>
      </c>
      <c r="I75" s="451">
        <v>0</v>
      </c>
      <c r="J75" s="4925">
        <v>0</v>
      </c>
      <c r="K75" s="4779">
        <v>0</v>
      </c>
      <c r="L75" s="4779">
        <v>0</v>
      </c>
      <c r="M75" s="4779">
        <v>0</v>
      </c>
      <c r="N75" s="4779">
        <v>0</v>
      </c>
      <c r="O75" s="4780">
        <v>0</v>
      </c>
      <c r="P75" s="4108">
        <f t="shared" si="12"/>
        <v>0</v>
      </c>
      <c r="Q75" s="4109">
        <f t="shared" si="12"/>
        <v>0</v>
      </c>
      <c r="R75" s="4109">
        <f t="shared" si="12"/>
        <v>0</v>
      </c>
      <c r="S75" s="4109">
        <f t="shared" si="12"/>
        <v>0</v>
      </c>
      <c r="T75" s="4109">
        <f t="shared" si="12"/>
        <v>0</v>
      </c>
      <c r="U75" s="4110">
        <f t="shared" si="12"/>
        <v>0</v>
      </c>
    </row>
    <row r="76" spans="1:22" ht="12.75">
      <c r="A76" s="449" t="s">
        <v>945</v>
      </c>
      <c r="B76" s="1552" t="s">
        <v>897</v>
      </c>
      <c r="C76" s="328" t="s">
        <v>605</v>
      </c>
      <c r="D76" s="459"/>
      <c r="E76" s="440">
        <v>0</v>
      </c>
      <c r="F76" s="440">
        <v>0</v>
      </c>
      <c r="G76" s="440">
        <v>0</v>
      </c>
      <c r="H76" s="440">
        <v>0</v>
      </c>
      <c r="I76" s="451">
        <v>0</v>
      </c>
      <c r="J76" s="4925">
        <v>0</v>
      </c>
      <c r="K76" s="4779">
        <v>0</v>
      </c>
      <c r="L76" s="4779">
        <v>0</v>
      </c>
      <c r="M76" s="4779">
        <v>0</v>
      </c>
      <c r="N76" s="4779">
        <v>0</v>
      </c>
      <c r="O76" s="4780">
        <v>0</v>
      </c>
      <c r="P76" s="4108">
        <f t="shared" si="12"/>
        <v>0</v>
      </c>
      <c r="Q76" s="4109">
        <f t="shared" si="12"/>
        <v>0</v>
      </c>
      <c r="R76" s="4109">
        <f t="shared" si="12"/>
        <v>0</v>
      </c>
      <c r="S76" s="4109">
        <f t="shared" si="12"/>
        <v>0</v>
      </c>
      <c r="T76" s="4109">
        <f t="shared" si="12"/>
        <v>0</v>
      </c>
      <c r="U76" s="4110">
        <f t="shared" si="12"/>
        <v>0</v>
      </c>
    </row>
    <row r="77" spans="1:22" ht="12.75">
      <c r="A77" s="449" t="s">
        <v>946</v>
      </c>
      <c r="B77" s="1561" t="s">
        <v>947</v>
      </c>
      <c r="C77" s="328" t="s">
        <v>605</v>
      </c>
      <c r="D77" s="439">
        <v>13</v>
      </c>
      <c r="E77" s="440">
        <v>13</v>
      </c>
      <c r="F77" s="440">
        <v>13</v>
      </c>
      <c r="G77" s="440">
        <v>14</v>
      </c>
      <c r="H77" s="440">
        <v>14</v>
      </c>
      <c r="I77" s="451">
        <v>14</v>
      </c>
      <c r="J77" s="4925">
        <v>4.3029999999999999</v>
      </c>
      <c r="K77" s="4779">
        <v>4.6340000000000003</v>
      </c>
      <c r="L77" s="4779">
        <v>4.8988000000000005</v>
      </c>
      <c r="M77" s="4779">
        <v>5.4182153846153849</v>
      </c>
      <c r="N77" s="4779">
        <v>5.5608000000000013</v>
      </c>
      <c r="O77" s="4780">
        <v>5.7746769230769237</v>
      </c>
      <c r="P77" s="4108">
        <f t="shared" si="12"/>
        <v>331</v>
      </c>
      <c r="Q77" s="4109">
        <f t="shared" si="12"/>
        <v>356</v>
      </c>
      <c r="R77" s="4109">
        <f t="shared" si="12"/>
        <v>377</v>
      </c>
      <c r="S77" s="4109">
        <f t="shared" si="12"/>
        <v>387</v>
      </c>
      <c r="T77" s="4109">
        <f t="shared" si="12"/>
        <v>397</v>
      </c>
      <c r="U77" s="4110">
        <f t="shared" si="12"/>
        <v>412</v>
      </c>
    </row>
    <row r="78" spans="1:22" ht="24">
      <c r="A78" s="449" t="s">
        <v>948</v>
      </c>
      <c r="B78" s="1552" t="s">
        <v>949</v>
      </c>
      <c r="C78" s="328" t="s">
        <v>902</v>
      </c>
      <c r="D78" s="2136"/>
      <c r="E78" s="2137"/>
      <c r="F78" s="2137"/>
      <c r="G78" s="2137"/>
      <c r="H78" s="2137"/>
      <c r="I78" s="2138"/>
      <c r="J78" s="4925">
        <v>7.8819999999999997</v>
      </c>
      <c r="K78" s="4782">
        <v>7.1067076923076913</v>
      </c>
      <c r="L78" s="4782">
        <f>6.65055384615385</f>
        <v>6.6505538461538496</v>
      </c>
      <c r="M78" s="4782">
        <v>5.9604769230769215</v>
      </c>
      <c r="N78" s="4782">
        <v>5.6537999999999986</v>
      </c>
      <c r="O78" s="4938">
        <v>5.247584615384616</v>
      </c>
      <c r="P78" s="2136"/>
      <c r="Q78" s="2137"/>
      <c r="R78" s="2137"/>
      <c r="S78" s="2137"/>
      <c r="T78" s="2137"/>
      <c r="U78" s="2138"/>
    </row>
    <row r="79" spans="1:22" s="2120" customFormat="1" ht="20.100000000000001" customHeight="1">
      <c r="A79" s="1410"/>
      <c r="B79" s="1554" t="s">
        <v>950</v>
      </c>
      <c r="C79" s="1555"/>
      <c r="D79" s="334">
        <f>SUM(D70:D78)</f>
        <v>61</v>
      </c>
      <c r="E79" s="335">
        <f t="shared" ref="E79:O79" si="13">SUM(E70:E78)</f>
        <v>63</v>
      </c>
      <c r="F79" s="335">
        <f t="shared" si="13"/>
        <v>62</v>
      </c>
      <c r="G79" s="335">
        <f t="shared" si="13"/>
        <v>63</v>
      </c>
      <c r="H79" s="335">
        <f t="shared" si="13"/>
        <v>63</v>
      </c>
      <c r="I79" s="438">
        <f t="shared" si="13"/>
        <v>63</v>
      </c>
      <c r="J79" s="334">
        <f t="shared" si="13"/>
        <v>22.009999999999998</v>
      </c>
      <c r="K79" s="335">
        <f t="shared" si="13"/>
        <v>47.611464615384619</v>
      </c>
      <c r="L79" s="335">
        <f t="shared" si="13"/>
        <v>22.734782307692313</v>
      </c>
      <c r="M79" s="335">
        <f t="shared" si="13"/>
        <v>54.799984538461544</v>
      </c>
      <c r="N79" s="335">
        <f t="shared" si="13"/>
        <v>23.183300000000003</v>
      </c>
      <c r="O79" s="993">
        <f t="shared" si="13"/>
        <v>23.448223076923078</v>
      </c>
      <c r="P79" s="3915"/>
      <c r="Q79" s="3916"/>
      <c r="R79" s="3916"/>
      <c r="S79" s="3916"/>
      <c r="T79" s="3916"/>
      <c r="U79" s="3917"/>
    </row>
    <row r="80" spans="1:22" s="2120" customFormat="1" ht="15" customHeight="1" thickBot="1">
      <c r="A80" s="3892"/>
      <c r="B80" s="3893" t="s">
        <v>906</v>
      </c>
      <c r="C80" s="3935" t="s">
        <v>310</v>
      </c>
      <c r="D80" s="3894"/>
      <c r="E80" s="3895">
        <f>IFERROR((E79-D79)/D79,0)</f>
        <v>3.2786885245901641E-2</v>
      </c>
      <c r="F80" s="3895">
        <f>IFERROR((F79-E79)/E79,0)</f>
        <v>-1.5873015873015872E-2</v>
      </c>
      <c r="G80" s="3895">
        <f>IFERROR((G79-F79)/F79,0)</f>
        <v>1.6129032258064516E-2</v>
      </c>
      <c r="H80" s="3895">
        <f>IFERROR((H79-G79)/G79,0)</f>
        <v>0</v>
      </c>
      <c r="I80" s="3896">
        <f>IFERROR((I79-H79)/H79,0)</f>
        <v>0</v>
      </c>
      <c r="J80" s="3897"/>
      <c r="K80" s="4939">
        <f>IFERROR((K79-J79)/J79,0)</f>
        <v>1.1631742215077068</v>
      </c>
      <c r="L80" s="4939">
        <f>IFERROR((L79-K79)/K79,0)</f>
        <v>-0.52249353193923675</v>
      </c>
      <c r="M80" s="4939">
        <f>IFERROR((M79-L79)/L79,0)</f>
        <v>1.4104028706674692</v>
      </c>
      <c r="N80" s="4939">
        <f>IFERROR((N79-M79)/M79,0)</f>
        <v>-0.5769469609297293</v>
      </c>
      <c r="O80" s="4939">
        <f>IFERROR((O79-N79)/N79,0)</f>
        <v>1.1427323846177008E-2</v>
      </c>
      <c r="P80" s="3898"/>
      <c r="Q80" s="3899"/>
      <c r="R80" s="3899"/>
      <c r="S80" s="3899"/>
      <c r="T80" s="3899"/>
      <c r="U80" s="3900"/>
    </row>
    <row r="81" spans="1:22" s="2120" customFormat="1" ht="13.5" customHeight="1" thickBot="1">
      <c r="A81" s="3918" t="s">
        <v>951</v>
      </c>
      <c r="B81" s="446"/>
      <c r="C81" s="446"/>
      <c r="D81" s="446"/>
      <c r="E81" s="446"/>
      <c r="F81" s="446"/>
      <c r="G81" s="446"/>
      <c r="H81" s="446"/>
      <c r="I81" s="446"/>
      <c r="J81" s="446"/>
      <c r="K81" s="446"/>
      <c r="L81" s="446"/>
      <c r="M81" s="446"/>
      <c r="N81" s="446"/>
      <c r="O81" s="446"/>
      <c r="P81" s="446"/>
      <c r="Q81" s="446"/>
      <c r="R81" s="446"/>
      <c r="S81" s="446"/>
      <c r="T81" s="446"/>
      <c r="U81" s="447"/>
    </row>
    <row r="82" spans="1:22" s="2120" customFormat="1">
      <c r="A82" s="1414"/>
      <c r="B82" s="1565" t="s">
        <v>905</v>
      </c>
      <c r="C82" s="1557"/>
      <c r="D82" s="3904"/>
      <c r="E82" s="2141"/>
      <c r="F82" s="2141"/>
      <c r="G82" s="2141"/>
      <c r="H82" s="2141"/>
      <c r="I82" s="3921"/>
      <c r="J82" s="456">
        <v>1.3890000000000001E-2</v>
      </c>
      <c r="K82" s="4405">
        <v>1.3890000000000001E-2</v>
      </c>
      <c r="L82" s="4405">
        <v>1.3890000000000001E-2</v>
      </c>
      <c r="M82" s="4405">
        <v>1.3890000000000001E-2</v>
      </c>
      <c r="N82" s="4405">
        <v>1.3890000000000001E-2</v>
      </c>
      <c r="O82" s="4405">
        <v>1.3890000000000001E-2</v>
      </c>
      <c r="P82" s="3904"/>
      <c r="Q82" s="2141"/>
      <c r="R82" s="2141"/>
      <c r="S82" s="2141"/>
      <c r="T82" s="2141"/>
      <c r="U82" s="2142"/>
    </row>
    <row r="83" spans="1:22" s="2120" customFormat="1">
      <c r="A83" s="1414"/>
      <c r="B83" s="3937" t="s">
        <v>606</v>
      </c>
      <c r="C83" s="3935" t="s">
        <v>310</v>
      </c>
      <c r="D83" s="3152"/>
      <c r="E83" s="2076"/>
      <c r="F83" s="2076"/>
      <c r="G83" s="2076"/>
      <c r="H83" s="2076"/>
      <c r="I83" s="3161"/>
      <c r="J83" s="4229"/>
      <c r="K83" s="3906">
        <f>IFERROR((K82-J82)/J82,0)</f>
        <v>0</v>
      </c>
      <c r="L83" s="3906">
        <f>IFERROR((L82-K82)/K82,0)</f>
        <v>0</v>
      </c>
      <c r="M83" s="3906">
        <f>IFERROR((M82-L82)/L82,0)</f>
        <v>0</v>
      </c>
      <c r="N83" s="3906">
        <f>IFERROR((N82-M82)/M82,0)</f>
        <v>0</v>
      </c>
      <c r="O83" s="3907">
        <f>IFERROR((O82-N82)/N82,0)</f>
        <v>0</v>
      </c>
      <c r="P83" s="3152"/>
      <c r="Q83" s="2076"/>
      <c r="R83" s="2076"/>
      <c r="S83" s="2076"/>
      <c r="T83" s="2076"/>
      <c r="U83" s="2144"/>
    </row>
    <row r="84" spans="1:22" s="2120" customFormat="1">
      <c r="A84" s="1412"/>
      <c r="B84" s="1558" t="s">
        <v>907</v>
      </c>
      <c r="C84" s="1559"/>
      <c r="D84" s="3152"/>
      <c r="E84" s="2076"/>
      <c r="F84" s="2076"/>
      <c r="G84" s="2076"/>
      <c r="H84" s="2076"/>
      <c r="I84" s="3161"/>
      <c r="J84" s="458">
        <v>16.416951999999998</v>
      </c>
      <c r="K84" s="4406">
        <f>J84</f>
        <v>16.416951999999998</v>
      </c>
      <c r="L84" s="4406">
        <f>K84</f>
        <v>16.416951999999998</v>
      </c>
      <c r="M84" s="4406">
        <f t="shared" ref="M84:O84" si="14">L84</f>
        <v>16.416951999999998</v>
      </c>
      <c r="N84" s="4406">
        <f t="shared" si="14"/>
        <v>16.416951999999998</v>
      </c>
      <c r="O84" s="4406">
        <f t="shared" si="14"/>
        <v>16.416951999999998</v>
      </c>
      <c r="P84" s="3152"/>
      <c r="Q84" s="2076"/>
      <c r="R84" s="2076"/>
      <c r="S84" s="2076"/>
      <c r="T84" s="2076"/>
      <c r="U84" s="2144"/>
    </row>
    <row r="85" spans="1:22" s="2120" customFormat="1">
      <c r="A85" s="1412"/>
      <c r="B85" s="3937" t="s">
        <v>606</v>
      </c>
      <c r="C85" s="3935" t="s">
        <v>310</v>
      </c>
      <c r="D85" s="3152"/>
      <c r="E85" s="2076"/>
      <c r="F85" s="2076"/>
      <c r="G85" s="2076"/>
      <c r="H85" s="2076"/>
      <c r="I85" s="3161"/>
      <c r="J85" s="3910"/>
      <c r="K85" s="4920">
        <f>IFERROR((K84-J84)/J84,0)</f>
        <v>0</v>
      </c>
      <c r="L85" s="4920">
        <f>IFERROR((L84-K84)/K84,0)</f>
        <v>0</v>
      </c>
      <c r="M85" s="4920">
        <f>IFERROR((M84-L84)/L84,0)</f>
        <v>0</v>
      </c>
      <c r="N85" s="4920">
        <f>IFERROR((N84-M84)/M84,0)</f>
        <v>0</v>
      </c>
      <c r="O85" s="4921">
        <f>IFERROR((O84-N84)/N84,0)</f>
        <v>0</v>
      </c>
      <c r="P85" s="3152"/>
      <c r="Q85" s="2076"/>
      <c r="R85" s="2076"/>
      <c r="S85" s="2076"/>
      <c r="T85" s="2076"/>
      <c r="U85" s="2144"/>
    </row>
    <row r="86" spans="1:22" s="2120" customFormat="1">
      <c r="A86" s="1412"/>
      <c r="B86" s="1558" t="s">
        <v>908</v>
      </c>
      <c r="C86" s="1559"/>
      <c r="D86" s="3152"/>
      <c r="E86" s="2076"/>
      <c r="F86" s="2076"/>
      <c r="G86" s="2076"/>
      <c r="H86" s="2076"/>
      <c r="I86" s="3161"/>
      <c r="J86" s="458">
        <v>3.6718099999999998</v>
      </c>
      <c r="K86" s="4406">
        <f>+J86+25.22</f>
        <v>28.89181</v>
      </c>
      <c r="L86" s="4406">
        <f>+J86</f>
        <v>3.6718099999999998</v>
      </c>
      <c r="M86" s="4406">
        <f>+J86+31.802</f>
        <v>35.47381</v>
      </c>
      <c r="N86" s="4406">
        <v>3.6718099999999998</v>
      </c>
      <c r="O86" s="4406">
        <f>+N86</f>
        <v>3.6718099999999998</v>
      </c>
      <c r="P86" s="3152"/>
      <c r="Q86" s="2076"/>
      <c r="R86" s="2076"/>
      <c r="S86" s="2076"/>
      <c r="T86" s="2076"/>
      <c r="U86" s="2144"/>
    </row>
    <row r="87" spans="1:22" s="2120" customFormat="1">
      <c r="A87" s="1412"/>
      <c r="B87" s="3937" t="s">
        <v>606</v>
      </c>
      <c r="C87" s="3935" t="s">
        <v>310</v>
      </c>
      <c r="D87" s="3152"/>
      <c r="E87" s="2076"/>
      <c r="F87" s="2076"/>
      <c r="G87" s="2076"/>
      <c r="H87" s="2076"/>
      <c r="I87" s="3161"/>
      <c r="J87" s="3910"/>
      <c r="K87" s="4932">
        <f>IFERROR((K86-J86)/J86,0)</f>
        <v>6.8685471198128445</v>
      </c>
      <c r="L87" s="4932">
        <f>IFERROR((L86-K86)/K86,0)</f>
        <v>-0.87291173519416054</v>
      </c>
      <c r="M87" s="4932">
        <f>IFERROR((M86-L86)/L86,0)</f>
        <v>8.6611235330804153</v>
      </c>
      <c r="N87" s="4932">
        <f>IFERROR((N86-M86)/M86,0)</f>
        <v>-0.89649237000480075</v>
      </c>
      <c r="O87" s="4933">
        <f>IFERROR((O86-N86)/N86,0)</f>
        <v>0</v>
      </c>
      <c r="P87" s="3152"/>
      <c r="Q87" s="2076"/>
      <c r="R87" s="2076"/>
      <c r="S87" s="2076"/>
      <c r="T87" s="2076"/>
      <c r="U87" s="2144"/>
    </row>
    <row r="88" spans="1:22" s="2120" customFormat="1">
      <c r="A88" s="1412"/>
      <c r="B88" s="1558" t="s">
        <v>909</v>
      </c>
      <c r="C88" s="1559"/>
      <c r="D88" s="3152"/>
      <c r="E88" s="2076"/>
      <c r="F88" s="2076"/>
      <c r="G88" s="2076"/>
      <c r="H88" s="2076"/>
      <c r="I88" s="3161"/>
      <c r="J88" s="4581">
        <v>1.47729</v>
      </c>
      <c r="K88" s="4406">
        <f>J88*Лист3!D$2</f>
        <v>1.772748</v>
      </c>
      <c r="L88" s="4406">
        <f>K88*Лист3!E$2</f>
        <v>2.0386601999999998</v>
      </c>
      <c r="M88" s="4406">
        <f>L88*Лист3!F$2</f>
        <v>2.2425262199999998</v>
      </c>
      <c r="N88" s="4406">
        <f>M88*Лист3!G$2</f>
        <v>2.3860478980799997</v>
      </c>
      <c r="O88" s="4406">
        <f>N88*Лист3!H$2</f>
        <v>2.59124801731488</v>
      </c>
      <c r="P88" s="3152"/>
      <c r="Q88" s="2076"/>
      <c r="R88" s="2076"/>
      <c r="S88" s="2076"/>
      <c r="T88" s="2076"/>
      <c r="U88" s="2144"/>
    </row>
    <row r="89" spans="1:22" s="2120" customFormat="1">
      <c r="A89" s="1412"/>
      <c r="B89" s="3937" t="s">
        <v>606</v>
      </c>
      <c r="C89" s="3935" t="s">
        <v>310</v>
      </c>
      <c r="D89" s="3152"/>
      <c r="E89" s="2076"/>
      <c r="F89" s="2076"/>
      <c r="G89" s="2076"/>
      <c r="H89" s="2076"/>
      <c r="I89" s="3161"/>
      <c r="J89" s="4230"/>
      <c r="K89" s="4932">
        <f>IFERROR((K88-J88)/J88,0)</f>
        <v>0.2</v>
      </c>
      <c r="L89" s="4932">
        <f>IFERROR((L88-K88)/K88,0)</f>
        <v>0.14999999999999991</v>
      </c>
      <c r="M89" s="4932">
        <f>IFERROR((M88-L88)/L88,0)</f>
        <v>0.1</v>
      </c>
      <c r="N89" s="4932">
        <f>IFERROR((N88-M88)/M88,0)</f>
        <v>6.3999999999999974E-2</v>
      </c>
      <c r="O89" s="4933">
        <f>IFERROR((O88-N88)/N88,0)</f>
        <v>8.6000000000000104E-2</v>
      </c>
      <c r="P89" s="3152"/>
      <c r="Q89" s="2076"/>
      <c r="R89" s="2076"/>
      <c r="S89" s="2076"/>
      <c r="T89" s="2076"/>
      <c r="U89" s="2144"/>
    </row>
    <row r="90" spans="1:22" s="2120" customFormat="1">
      <c r="A90" s="1412"/>
      <c r="B90" s="1558" t="s">
        <v>910</v>
      </c>
      <c r="C90" s="1559"/>
      <c r="D90" s="3152"/>
      <c r="E90" s="2076"/>
      <c r="F90" s="2076"/>
      <c r="G90" s="2076"/>
      <c r="H90" s="2076"/>
      <c r="I90" s="3161"/>
      <c r="J90" s="4583">
        <v>0.28999999999999998</v>
      </c>
      <c r="K90" s="4407">
        <f>K88*0.1963</f>
        <v>0.34799043239999999</v>
      </c>
      <c r="L90" s="4407">
        <f>L88*0.1963</f>
        <v>0.40018899725999996</v>
      </c>
      <c r="M90" s="4407">
        <f>M88*0.1963</f>
        <v>0.44020789698599999</v>
      </c>
      <c r="N90" s="4407">
        <f>N88*0.1963</f>
        <v>0.46838120239310393</v>
      </c>
      <c r="O90" s="4407">
        <f>O88*0.1963</f>
        <v>0.50866198579891098</v>
      </c>
      <c r="P90" s="3152"/>
      <c r="Q90" s="2076"/>
      <c r="R90" s="2076"/>
      <c r="S90" s="2076"/>
      <c r="T90" s="2076"/>
      <c r="U90" s="2144"/>
    </row>
    <row r="91" spans="1:22" s="2120" customFormat="1">
      <c r="A91" s="1415"/>
      <c r="B91" s="3937" t="s">
        <v>606</v>
      </c>
      <c r="C91" s="3935" t="s">
        <v>310</v>
      </c>
      <c r="D91" s="3152"/>
      <c r="E91" s="2076"/>
      <c r="F91" s="2076"/>
      <c r="G91" s="2076"/>
      <c r="H91" s="2076"/>
      <c r="I91" s="3161"/>
      <c r="J91" s="4376"/>
      <c r="K91" s="4932">
        <f>IFERROR((K90-J90)/J90,0)</f>
        <v>0.19996700827586214</v>
      </c>
      <c r="L91" s="4932">
        <f>IFERROR((L90-K90)/K90,0)</f>
        <v>0.14999999999999988</v>
      </c>
      <c r="M91" s="4932">
        <f>IFERROR((M90-L90)/L90,0)</f>
        <v>0.1000000000000001</v>
      </c>
      <c r="N91" s="4932">
        <f>IFERROR((N90-M90)/M90,0)</f>
        <v>6.3999999999999876E-2</v>
      </c>
      <c r="O91" s="4933">
        <f>IFERROR((O90-N90)/N90,0)</f>
        <v>8.6000000000000215E-2</v>
      </c>
      <c r="P91" s="3152"/>
      <c r="Q91" s="2076"/>
      <c r="R91" s="2076"/>
      <c r="S91" s="2076"/>
      <c r="T91" s="2076"/>
      <c r="U91" s="2144"/>
    </row>
    <row r="92" spans="1:22" s="2120" customFormat="1" ht="22.5" customHeight="1">
      <c r="A92" s="1415"/>
      <c r="B92" s="1566" t="s">
        <v>911</v>
      </c>
      <c r="C92" s="1559"/>
      <c r="D92" s="3152"/>
      <c r="E92" s="2076"/>
      <c r="F92" s="2076"/>
      <c r="G92" s="2076"/>
      <c r="H92" s="2076"/>
      <c r="I92" s="3161"/>
      <c r="J92" s="3950">
        <f>J79-J82-J84-J86-J88-J90</f>
        <v>0.14005799999999985</v>
      </c>
      <c r="K92" s="4935">
        <f t="shared" ref="K92:O92" si="15">K79-K82-K84-K86-K88-K90</f>
        <v>0.16807418298461801</v>
      </c>
      <c r="L92" s="4935">
        <f t="shared" si="15"/>
        <v>0.19328111043231549</v>
      </c>
      <c r="M92" s="4935">
        <f t="shared" si="15"/>
        <v>0.21259842147554558</v>
      </c>
      <c r="N92" s="4935">
        <f t="shared" si="15"/>
        <v>0.22621889952690083</v>
      </c>
      <c r="O92" s="4945">
        <f t="shared" si="15"/>
        <v>0.24566107380928903</v>
      </c>
      <c r="P92" s="3152"/>
      <c r="Q92" s="2076"/>
      <c r="R92" s="2076"/>
      <c r="S92" s="2076"/>
      <c r="T92" s="2076"/>
      <c r="U92" s="2144"/>
    </row>
    <row r="93" spans="1:22" s="2120" customFormat="1">
      <c r="A93" s="3908"/>
      <c r="B93" s="3938" t="s">
        <v>606</v>
      </c>
      <c r="C93" s="3940" t="s">
        <v>310</v>
      </c>
      <c r="D93" s="3152"/>
      <c r="E93" s="2076"/>
      <c r="F93" s="2076"/>
      <c r="G93" s="2076"/>
      <c r="H93" s="2076"/>
      <c r="I93" s="3161"/>
      <c r="J93" s="3910"/>
      <c r="K93" s="4932">
        <f>IFERROR((K92-J92)/J92,0)</f>
        <v>0.2000327220481386</v>
      </c>
      <c r="L93" s="4932">
        <f>IFERROR((L92-K92)/K92,0)</f>
        <v>0.1499750110342907</v>
      </c>
      <c r="M93" s="4932">
        <f>IFERROR((M92-L92)/L92,0)</f>
        <v>9.9944122837574229E-2</v>
      </c>
      <c r="N93" s="4932">
        <f>IFERROR((N92-M92)/M92,0)</f>
        <v>6.4066694177792649E-2</v>
      </c>
      <c r="O93" s="4933">
        <f>IFERROR((O92-N92)/N92,0)</f>
        <v>8.5944075950542917E-2</v>
      </c>
      <c r="P93" s="3152"/>
      <c r="Q93" s="2076"/>
      <c r="R93" s="2076"/>
      <c r="S93" s="2076"/>
      <c r="T93" s="2076"/>
      <c r="U93" s="2144"/>
    </row>
    <row r="94" spans="1:22" s="2120" customFormat="1" ht="12.75" thickBot="1">
      <c r="A94" s="4111"/>
      <c r="B94" s="4112" t="s">
        <v>912</v>
      </c>
      <c r="C94" s="1560"/>
      <c r="D94" s="3912"/>
      <c r="E94" s="2137"/>
      <c r="F94" s="2137"/>
      <c r="G94" s="2137"/>
      <c r="H94" s="2137"/>
      <c r="I94" s="3922"/>
      <c r="J94" s="4113">
        <f>J79-J82-J84-J86-J88-J90-J92</f>
        <v>0</v>
      </c>
      <c r="K94" s="4934">
        <f t="shared" ref="K94:O94" si="16">K79-K82-K84-K86-K88-K90-K92</f>
        <v>0</v>
      </c>
      <c r="L94" s="4934">
        <f t="shared" si="16"/>
        <v>0</v>
      </c>
      <c r="M94" s="4934">
        <f t="shared" si="16"/>
        <v>0</v>
      </c>
      <c r="N94" s="4934">
        <f t="shared" si="16"/>
        <v>0</v>
      </c>
      <c r="O94" s="4940">
        <f t="shared" si="16"/>
        <v>0</v>
      </c>
      <c r="P94" s="3912"/>
      <c r="Q94" s="2137"/>
      <c r="R94" s="2137"/>
      <c r="S94" s="2137"/>
      <c r="T94" s="2137"/>
      <c r="U94" s="2138"/>
      <c r="V94" s="2058"/>
    </row>
    <row r="95" spans="1:22" s="2120" customFormat="1" ht="20.25" customHeight="1" thickBot="1">
      <c r="A95" s="1575">
        <v>4</v>
      </c>
      <c r="B95" s="1574" t="s">
        <v>144</v>
      </c>
      <c r="C95" s="5399"/>
      <c r="D95" s="5397"/>
      <c r="E95" s="5397"/>
      <c r="F95" s="5397"/>
      <c r="G95" s="5397"/>
      <c r="H95" s="5397"/>
      <c r="I95" s="5397"/>
      <c r="J95" s="5399"/>
      <c r="K95" s="5399"/>
      <c r="L95" s="5399"/>
      <c r="M95" s="5399"/>
      <c r="N95" s="5399"/>
      <c r="O95" s="5399"/>
      <c r="P95" s="5397"/>
      <c r="Q95" s="5397"/>
      <c r="R95" s="5397"/>
      <c r="S95" s="5397"/>
      <c r="T95" s="5397"/>
      <c r="U95" s="5398"/>
    </row>
    <row r="96" spans="1:22" s="2120" customFormat="1">
      <c r="A96" s="448" t="s">
        <v>685</v>
      </c>
      <c r="B96" s="1551" t="s">
        <v>880</v>
      </c>
      <c r="C96" s="1519" t="s">
        <v>605</v>
      </c>
      <c r="D96" s="453"/>
      <c r="E96" s="454">
        <v>0</v>
      </c>
      <c r="F96" s="454">
        <v>0</v>
      </c>
      <c r="G96" s="454">
        <v>0</v>
      </c>
      <c r="H96" s="454">
        <v>0</v>
      </c>
      <c r="I96" s="455">
        <v>0</v>
      </c>
      <c r="J96" s="1517">
        <v>0</v>
      </c>
      <c r="K96" s="4227">
        <v>0</v>
      </c>
      <c r="L96" s="4227">
        <v>0</v>
      </c>
      <c r="M96" s="4227">
        <v>0</v>
      </c>
      <c r="N96" s="4227">
        <v>0</v>
      </c>
      <c r="O96" s="4228">
        <v>0</v>
      </c>
      <c r="P96" s="4105">
        <f t="shared" ref="P96:U108" si="17">ROUND(IFERROR(J96*1000/D96,0),0)</f>
        <v>0</v>
      </c>
      <c r="Q96" s="4106">
        <f t="shared" si="17"/>
        <v>0</v>
      </c>
      <c r="R96" s="4106">
        <f t="shared" si="17"/>
        <v>0</v>
      </c>
      <c r="S96" s="4106">
        <f t="shared" si="17"/>
        <v>0</v>
      </c>
      <c r="T96" s="4106">
        <f t="shared" si="17"/>
        <v>0</v>
      </c>
      <c r="U96" s="4107">
        <f t="shared" si="17"/>
        <v>0</v>
      </c>
    </row>
    <row r="97" spans="1:21" s="2120" customFormat="1">
      <c r="A97" s="449" t="s">
        <v>686</v>
      </c>
      <c r="B97" s="1552" t="s">
        <v>881</v>
      </c>
      <c r="C97" s="328" t="s">
        <v>605</v>
      </c>
      <c r="D97" s="439"/>
      <c r="E97" s="440">
        <v>1</v>
      </c>
      <c r="F97" s="440">
        <v>1</v>
      </c>
      <c r="G97" s="440">
        <v>1</v>
      </c>
      <c r="H97" s="440">
        <v>1</v>
      </c>
      <c r="I97" s="451">
        <v>1</v>
      </c>
      <c r="J97" s="439">
        <v>0</v>
      </c>
      <c r="K97" s="4227">
        <v>1.5</v>
      </c>
      <c r="L97" s="4227">
        <v>1.5</v>
      </c>
      <c r="M97" s="4227">
        <v>1.5</v>
      </c>
      <c r="N97" s="4227">
        <v>1.5</v>
      </c>
      <c r="O97" s="4227">
        <v>1.5</v>
      </c>
      <c r="P97" s="4115">
        <f t="shared" si="17"/>
        <v>0</v>
      </c>
      <c r="Q97" s="4116">
        <f t="shared" si="17"/>
        <v>1500</v>
      </c>
      <c r="R97" s="4116">
        <f t="shared" si="17"/>
        <v>1500</v>
      </c>
      <c r="S97" s="4116">
        <f t="shared" si="17"/>
        <v>1500</v>
      </c>
      <c r="T97" s="4116">
        <f t="shared" si="17"/>
        <v>1500</v>
      </c>
      <c r="U97" s="4117">
        <f t="shared" si="17"/>
        <v>1500</v>
      </c>
    </row>
    <row r="98" spans="1:21" s="2120" customFormat="1">
      <c r="A98" s="449" t="s">
        <v>952</v>
      </c>
      <c r="B98" s="1552" t="s">
        <v>882</v>
      </c>
      <c r="C98" s="328" t="s">
        <v>605</v>
      </c>
      <c r="D98" s="439"/>
      <c r="E98" s="440">
        <v>0</v>
      </c>
      <c r="F98" s="440">
        <v>0</v>
      </c>
      <c r="G98" s="440">
        <v>0</v>
      </c>
      <c r="H98" s="440">
        <v>0</v>
      </c>
      <c r="I98" s="451">
        <v>0</v>
      </c>
      <c r="J98" s="439">
        <v>0</v>
      </c>
      <c r="K98" s="4227">
        <v>0</v>
      </c>
      <c r="L98" s="4227">
        <v>0</v>
      </c>
      <c r="M98" s="4227">
        <v>0</v>
      </c>
      <c r="N98" s="4227">
        <v>0</v>
      </c>
      <c r="O98" s="4228">
        <v>0</v>
      </c>
      <c r="P98" s="4115">
        <f t="shared" si="17"/>
        <v>0</v>
      </c>
      <c r="Q98" s="4116">
        <f t="shared" si="17"/>
        <v>0</v>
      </c>
      <c r="R98" s="4116">
        <f t="shared" si="17"/>
        <v>0</v>
      </c>
      <c r="S98" s="4116">
        <f t="shared" si="17"/>
        <v>0</v>
      </c>
      <c r="T98" s="4116">
        <f t="shared" si="17"/>
        <v>0</v>
      </c>
      <c r="U98" s="4117">
        <f t="shared" si="17"/>
        <v>0</v>
      </c>
    </row>
    <row r="99" spans="1:21" s="2120" customFormat="1">
      <c r="A99" s="449" t="s">
        <v>953</v>
      </c>
      <c r="B99" s="1552" t="s">
        <v>883</v>
      </c>
      <c r="C99" s="328" t="s">
        <v>605</v>
      </c>
      <c r="D99" s="439"/>
      <c r="E99" s="440">
        <v>1</v>
      </c>
      <c r="F99" s="440">
        <v>1</v>
      </c>
      <c r="G99" s="440">
        <v>1</v>
      </c>
      <c r="H99" s="440">
        <v>1</v>
      </c>
      <c r="I99" s="451">
        <v>1</v>
      </c>
      <c r="J99" s="439">
        <v>0</v>
      </c>
      <c r="K99" s="4227">
        <v>0.5</v>
      </c>
      <c r="L99" s="4227">
        <v>0.5</v>
      </c>
      <c r="M99" s="4227">
        <v>0.5</v>
      </c>
      <c r="N99" s="4227">
        <v>0.5</v>
      </c>
      <c r="O99" s="4227">
        <v>0.5</v>
      </c>
      <c r="P99" s="4115">
        <f t="shared" si="17"/>
        <v>0</v>
      </c>
      <c r="Q99" s="4116">
        <f t="shared" si="17"/>
        <v>500</v>
      </c>
      <c r="R99" s="4116">
        <f t="shared" si="17"/>
        <v>500</v>
      </c>
      <c r="S99" s="4116">
        <f t="shared" si="17"/>
        <v>500</v>
      </c>
      <c r="T99" s="4116">
        <f t="shared" si="17"/>
        <v>500</v>
      </c>
      <c r="U99" s="4117">
        <f t="shared" si="17"/>
        <v>500</v>
      </c>
    </row>
    <row r="100" spans="1:21" s="2120" customFormat="1">
      <c r="A100" s="449" t="s">
        <v>954</v>
      </c>
      <c r="B100" s="1552" t="s">
        <v>884</v>
      </c>
      <c r="C100" s="328" t="s">
        <v>605</v>
      </c>
      <c r="D100" s="439"/>
      <c r="E100" s="440">
        <v>1</v>
      </c>
      <c r="F100" s="440">
        <v>1</v>
      </c>
      <c r="G100" s="440">
        <v>1</v>
      </c>
      <c r="H100" s="440">
        <v>1</v>
      </c>
      <c r="I100" s="451">
        <v>1</v>
      </c>
      <c r="J100" s="439">
        <v>0</v>
      </c>
      <c r="K100" s="4227">
        <v>0.5</v>
      </c>
      <c r="L100" s="4227">
        <v>0.5</v>
      </c>
      <c r="M100" s="4227">
        <v>0.5</v>
      </c>
      <c r="N100" s="4227">
        <v>0.5</v>
      </c>
      <c r="O100" s="4227">
        <v>0.5</v>
      </c>
      <c r="P100" s="4115">
        <f t="shared" si="17"/>
        <v>0</v>
      </c>
      <c r="Q100" s="4116">
        <f t="shared" si="17"/>
        <v>500</v>
      </c>
      <c r="R100" s="4116">
        <f t="shared" si="17"/>
        <v>500</v>
      </c>
      <c r="S100" s="4116">
        <f t="shared" si="17"/>
        <v>500</v>
      </c>
      <c r="T100" s="4116">
        <f t="shared" si="17"/>
        <v>500</v>
      </c>
      <c r="U100" s="4117">
        <f t="shared" si="17"/>
        <v>500</v>
      </c>
    </row>
    <row r="101" spans="1:21" s="2120" customFormat="1">
      <c r="A101" s="449" t="s">
        <v>955</v>
      </c>
      <c r="B101" s="1552" t="s">
        <v>956</v>
      </c>
      <c r="C101" s="328" t="s">
        <v>605</v>
      </c>
      <c r="D101" s="439"/>
      <c r="E101" s="440">
        <v>1</v>
      </c>
      <c r="F101" s="440">
        <v>1</v>
      </c>
      <c r="G101" s="440">
        <v>1</v>
      </c>
      <c r="H101" s="440">
        <v>1</v>
      </c>
      <c r="I101" s="451">
        <v>1</v>
      </c>
      <c r="J101" s="439">
        <v>0</v>
      </c>
      <c r="K101" s="4227">
        <v>1</v>
      </c>
      <c r="L101" s="4227">
        <v>1</v>
      </c>
      <c r="M101" s="4227">
        <v>1</v>
      </c>
      <c r="N101" s="4227">
        <v>1</v>
      </c>
      <c r="O101" s="4227">
        <v>1</v>
      </c>
      <c r="P101" s="4115">
        <f t="shared" si="17"/>
        <v>0</v>
      </c>
      <c r="Q101" s="4116">
        <f t="shared" si="17"/>
        <v>1000</v>
      </c>
      <c r="R101" s="4116">
        <f t="shared" si="17"/>
        <v>1000</v>
      </c>
      <c r="S101" s="4116">
        <f t="shared" si="17"/>
        <v>1000</v>
      </c>
      <c r="T101" s="4116">
        <f t="shared" si="17"/>
        <v>1000</v>
      </c>
      <c r="U101" s="4117">
        <f t="shared" si="17"/>
        <v>1000</v>
      </c>
    </row>
    <row r="102" spans="1:21" s="2120" customFormat="1">
      <c r="A102" s="449" t="s">
        <v>957</v>
      </c>
      <c r="B102" s="1552" t="s">
        <v>958</v>
      </c>
      <c r="C102" s="328" t="s">
        <v>605</v>
      </c>
      <c r="D102" s="439"/>
      <c r="E102" s="440">
        <v>0</v>
      </c>
      <c r="F102" s="440">
        <v>0</v>
      </c>
      <c r="G102" s="440">
        <v>0</v>
      </c>
      <c r="H102" s="440">
        <v>0</v>
      </c>
      <c r="I102" s="451">
        <v>0</v>
      </c>
      <c r="J102" s="439">
        <v>0</v>
      </c>
      <c r="K102" s="4227">
        <v>0</v>
      </c>
      <c r="L102" s="4227">
        <v>0</v>
      </c>
      <c r="M102" s="4227">
        <v>0</v>
      </c>
      <c r="N102" s="4227">
        <v>0</v>
      </c>
      <c r="O102" s="4228">
        <v>0</v>
      </c>
      <c r="P102" s="4115">
        <f t="shared" si="17"/>
        <v>0</v>
      </c>
      <c r="Q102" s="4116">
        <f t="shared" si="17"/>
        <v>0</v>
      </c>
      <c r="R102" s="4116">
        <f t="shared" si="17"/>
        <v>0</v>
      </c>
      <c r="S102" s="4116">
        <f t="shared" si="17"/>
        <v>0</v>
      </c>
      <c r="T102" s="4116">
        <f t="shared" si="17"/>
        <v>0</v>
      </c>
      <c r="U102" s="4117">
        <f t="shared" si="17"/>
        <v>0</v>
      </c>
    </row>
    <row r="103" spans="1:21" s="2120" customFormat="1" ht="24">
      <c r="A103" s="449" t="s">
        <v>959</v>
      </c>
      <c r="B103" s="1552" t="s">
        <v>960</v>
      </c>
      <c r="C103" s="328" t="s">
        <v>605</v>
      </c>
      <c r="D103" s="439"/>
      <c r="E103" s="440">
        <v>0</v>
      </c>
      <c r="F103" s="440">
        <v>0</v>
      </c>
      <c r="G103" s="440">
        <v>0</v>
      </c>
      <c r="H103" s="440">
        <v>0</v>
      </c>
      <c r="I103" s="451">
        <v>0</v>
      </c>
      <c r="J103" s="439">
        <v>0</v>
      </c>
      <c r="K103" s="4227">
        <v>0</v>
      </c>
      <c r="L103" s="4227">
        <v>0</v>
      </c>
      <c r="M103" s="4227">
        <v>0</v>
      </c>
      <c r="N103" s="4227">
        <v>0</v>
      </c>
      <c r="O103" s="4228">
        <v>0</v>
      </c>
      <c r="P103" s="4115">
        <f t="shared" si="17"/>
        <v>0</v>
      </c>
      <c r="Q103" s="4116">
        <f t="shared" si="17"/>
        <v>0</v>
      </c>
      <c r="R103" s="4116">
        <f t="shared" si="17"/>
        <v>0</v>
      </c>
      <c r="S103" s="4116">
        <f t="shared" si="17"/>
        <v>0</v>
      </c>
      <c r="T103" s="4116">
        <f t="shared" si="17"/>
        <v>0</v>
      </c>
      <c r="U103" s="4117">
        <f t="shared" si="17"/>
        <v>0</v>
      </c>
    </row>
    <row r="104" spans="1:21" s="2120" customFormat="1">
      <c r="A104" s="449" t="s">
        <v>961</v>
      </c>
      <c r="B104" s="1552" t="s">
        <v>962</v>
      </c>
      <c r="C104" s="328" t="s">
        <v>605</v>
      </c>
      <c r="D104" s="439"/>
      <c r="E104" s="440">
        <v>1</v>
      </c>
      <c r="F104" s="440">
        <v>1</v>
      </c>
      <c r="G104" s="440">
        <v>1</v>
      </c>
      <c r="H104" s="440">
        <v>1</v>
      </c>
      <c r="I104" s="451">
        <v>1</v>
      </c>
      <c r="J104" s="439">
        <v>0</v>
      </c>
      <c r="K104" s="4227">
        <f>1+Лист3!D22</f>
        <v>1</v>
      </c>
      <c r="L104" s="4227">
        <f>6.5+Лист3!E22</f>
        <v>6.5</v>
      </c>
      <c r="M104" s="4227">
        <f>8.5+Лист3!F22</f>
        <v>8.5</v>
      </c>
      <c r="N104" s="4227">
        <f>2.5+Лист3!G22</f>
        <v>2.5</v>
      </c>
      <c r="O104" s="4228">
        <f>2.5+Лист3!H22</f>
        <v>2.5</v>
      </c>
      <c r="P104" s="4115">
        <f t="shared" si="17"/>
        <v>0</v>
      </c>
      <c r="Q104" s="4116">
        <f t="shared" si="17"/>
        <v>1000</v>
      </c>
      <c r="R104" s="4116">
        <f t="shared" si="17"/>
        <v>6500</v>
      </c>
      <c r="S104" s="4116">
        <f t="shared" si="17"/>
        <v>8500</v>
      </c>
      <c r="T104" s="4116">
        <f t="shared" si="17"/>
        <v>2500</v>
      </c>
      <c r="U104" s="4117">
        <f t="shared" si="17"/>
        <v>2500</v>
      </c>
    </row>
    <row r="105" spans="1:21" s="2120" customFormat="1" ht="24">
      <c r="A105" s="449" t="s">
        <v>963</v>
      </c>
      <c r="B105" s="1552" t="s">
        <v>964</v>
      </c>
      <c r="C105" s="328" t="s">
        <v>605</v>
      </c>
      <c r="D105" s="439">
        <v>17</v>
      </c>
      <c r="E105" s="440">
        <v>17</v>
      </c>
      <c r="F105" s="440">
        <v>17</v>
      </c>
      <c r="G105" s="440">
        <v>17</v>
      </c>
      <c r="H105" s="440">
        <v>17</v>
      </c>
      <c r="I105" s="451">
        <v>17</v>
      </c>
      <c r="J105" s="439">
        <v>0.30599999999999999</v>
      </c>
      <c r="K105" s="4227">
        <v>0.30599999999999999</v>
      </c>
      <c r="L105" s="4227">
        <v>0.30599999999999999</v>
      </c>
      <c r="M105" s="4227">
        <v>0.30599999999999999</v>
      </c>
      <c r="N105" s="4227">
        <v>0.30599999999999999</v>
      </c>
      <c r="O105" s="4228">
        <v>0.30599999999999999</v>
      </c>
      <c r="P105" s="4115">
        <f t="shared" si="17"/>
        <v>18</v>
      </c>
      <c r="Q105" s="4116">
        <f t="shared" si="17"/>
        <v>18</v>
      </c>
      <c r="R105" s="4116">
        <f t="shared" si="17"/>
        <v>18</v>
      </c>
      <c r="S105" s="4116">
        <f t="shared" si="17"/>
        <v>18</v>
      </c>
      <c r="T105" s="4116">
        <f t="shared" si="17"/>
        <v>18</v>
      </c>
      <c r="U105" s="4117">
        <f t="shared" si="17"/>
        <v>18</v>
      </c>
    </row>
    <row r="106" spans="1:21" s="2120" customFormat="1">
      <c r="A106" s="449" t="s">
        <v>965</v>
      </c>
      <c r="B106" s="1553" t="s">
        <v>895</v>
      </c>
      <c r="C106" s="328" t="s">
        <v>605</v>
      </c>
      <c r="D106" s="439"/>
      <c r="E106" s="440">
        <v>0</v>
      </c>
      <c r="F106" s="440">
        <v>0</v>
      </c>
      <c r="G106" s="440">
        <v>0</v>
      </c>
      <c r="H106" s="440">
        <v>0</v>
      </c>
      <c r="I106" s="451">
        <v>0</v>
      </c>
      <c r="J106" s="439">
        <v>0</v>
      </c>
      <c r="K106" s="4227">
        <v>0</v>
      </c>
      <c r="L106" s="4227">
        <v>0</v>
      </c>
      <c r="M106" s="4227">
        <v>0</v>
      </c>
      <c r="N106" s="4227">
        <v>0</v>
      </c>
      <c r="O106" s="4228">
        <v>0</v>
      </c>
      <c r="P106" s="4115">
        <f t="shared" si="17"/>
        <v>0</v>
      </c>
      <c r="Q106" s="4116">
        <f t="shared" si="17"/>
        <v>0</v>
      </c>
      <c r="R106" s="4116">
        <f t="shared" si="17"/>
        <v>0</v>
      </c>
      <c r="S106" s="4116">
        <f t="shared" si="17"/>
        <v>0</v>
      </c>
      <c r="T106" s="4116">
        <f t="shared" si="17"/>
        <v>0</v>
      </c>
      <c r="U106" s="4117">
        <f t="shared" si="17"/>
        <v>0</v>
      </c>
    </row>
    <row r="107" spans="1:21" s="2120" customFormat="1">
      <c r="A107" s="449" t="s">
        <v>966</v>
      </c>
      <c r="B107" s="1553" t="s">
        <v>897</v>
      </c>
      <c r="C107" s="328" t="s">
        <v>605</v>
      </c>
      <c r="D107" s="439"/>
      <c r="E107" s="440">
        <v>0</v>
      </c>
      <c r="F107" s="440">
        <v>0</v>
      </c>
      <c r="G107" s="440">
        <v>0</v>
      </c>
      <c r="H107" s="440">
        <v>0</v>
      </c>
      <c r="I107" s="451">
        <v>0</v>
      </c>
      <c r="J107" s="439">
        <v>0</v>
      </c>
      <c r="K107" s="4227">
        <v>0</v>
      </c>
      <c r="L107" s="4227">
        <v>0</v>
      </c>
      <c r="M107" s="4227">
        <v>0</v>
      </c>
      <c r="N107" s="4227">
        <v>0</v>
      </c>
      <c r="O107" s="4228">
        <v>0</v>
      </c>
      <c r="P107" s="4115">
        <f t="shared" si="17"/>
        <v>0</v>
      </c>
      <c r="Q107" s="4116">
        <f t="shared" si="17"/>
        <v>0</v>
      </c>
      <c r="R107" s="4116">
        <f t="shared" si="17"/>
        <v>0</v>
      </c>
      <c r="S107" s="4116">
        <f t="shared" si="17"/>
        <v>0</v>
      </c>
      <c r="T107" s="4116">
        <f t="shared" si="17"/>
        <v>0</v>
      </c>
      <c r="U107" s="4117">
        <f t="shared" si="17"/>
        <v>0</v>
      </c>
    </row>
    <row r="108" spans="1:21" s="2120" customFormat="1">
      <c r="A108" s="452" t="s">
        <v>967</v>
      </c>
      <c r="B108" s="2135" t="s">
        <v>968</v>
      </c>
      <c r="C108" s="330" t="s">
        <v>605</v>
      </c>
      <c r="D108" s="439"/>
      <c r="E108" s="440">
        <v>0</v>
      </c>
      <c r="F108" s="440">
        <v>0</v>
      </c>
      <c r="G108" s="440">
        <v>0</v>
      </c>
      <c r="H108" s="440">
        <v>0</v>
      </c>
      <c r="I108" s="451">
        <v>0</v>
      </c>
      <c r="J108" s="439">
        <v>0</v>
      </c>
      <c r="K108" s="4227">
        <v>0</v>
      </c>
      <c r="L108" s="4227">
        <v>0</v>
      </c>
      <c r="M108" s="4227">
        <v>0</v>
      </c>
      <c r="N108" s="4227">
        <v>0</v>
      </c>
      <c r="O108" s="4228">
        <v>0</v>
      </c>
      <c r="P108" s="4115">
        <f t="shared" si="17"/>
        <v>0</v>
      </c>
      <c r="Q108" s="4116">
        <f t="shared" si="17"/>
        <v>0</v>
      </c>
      <c r="R108" s="4116">
        <f t="shared" si="17"/>
        <v>0</v>
      </c>
      <c r="S108" s="4116">
        <f t="shared" si="17"/>
        <v>0</v>
      </c>
      <c r="T108" s="4116">
        <f t="shared" si="17"/>
        <v>0</v>
      </c>
      <c r="U108" s="4117">
        <f t="shared" si="17"/>
        <v>0</v>
      </c>
    </row>
    <row r="109" spans="1:21" s="2120" customFormat="1" ht="24">
      <c r="A109" s="450" t="s">
        <v>969</v>
      </c>
      <c r="B109" s="1562" t="s">
        <v>970</v>
      </c>
      <c r="C109" s="1563" t="s">
        <v>902</v>
      </c>
      <c r="D109" s="2136"/>
      <c r="E109" s="2137"/>
      <c r="F109" s="2137"/>
      <c r="G109" s="2137"/>
      <c r="H109" s="2137"/>
      <c r="I109" s="2138"/>
      <c r="J109" s="439">
        <v>0.3347</v>
      </c>
      <c r="K109" s="4941">
        <f>0.3347+0.15</f>
        <v>0.48470000000000002</v>
      </c>
      <c r="L109" s="4941">
        <f t="shared" ref="L109:O109" si="18">0.3347+0.15</f>
        <v>0.48470000000000002</v>
      </c>
      <c r="M109" s="4941">
        <f t="shared" si="18"/>
        <v>0.48470000000000002</v>
      </c>
      <c r="N109" s="4941">
        <f t="shared" si="18"/>
        <v>0.48470000000000002</v>
      </c>
      <c r="O109" s="4941">
        <f t="shared" si="18"/>
        <v>0.48470000000000002</v>
      </c>
      <c r="P109" s="2136"/>
      <c r="Q109" s="2137"/>
      <c r="R109" s="2137"/>
      <c r="S109" s="2137"/>
      <c r="T109" s="2137"/>
      <c r="U109" s="2138"/>
    </row>
    <row r="110" spans="1:21" s="2120" customFormat="1" ht="12.75" thickBot="1">
      <c r="A110" s="1410"/>
      <c r="B110" s="1554" t="s">
        <v>971</v>
      </c>
      <c r="C110" s="1569"/>
      <c r="D110" s="334">
        <f>SUM(D96:D109)</f>
        <v>17</v>
      </c>
      <c r="E110" s="335">
        <f t="shared" ref="E110:O110" si="19">SUM(E96:E109)</f>
        <v>22</v>
      </c>
      <c r="F110" s="335">
        <f t="shared" si="19"/>
        <v>22</v>
      </c>
      <c r="G110" s="335">
        <f t="shared" si="19"/>
        <v>22</v>
      </c>
      <c r="H110" s="335">
        <f t="shared" si="19"/>
        <v>22</v>
      </c>
      <c r="I110" s="993">
        <f t="shared" si="19"/>
        <v>22</v>
      </c>
      <c r="J110" s="334">
        <f t="shared" si="19"/>
        <v>0.64070000000000005</v>
      </c>
      <c r="K110" s="335">
        <f t="shared" si="19"/>
        <v>5.2907000000000002</v>
      </c>
      <c r="L110" s="335">
        <f t="shared" si="19"/>
        <v>10.790699999999999</v>
      </c>
      <c r="M110" s="335">
        <f t="shared" si="19"/>
        <v>12.790699999999999</v>
      </c>
      <c r="N110" s="335">
        <f t="shared" si="19"/>
        <v>6.7907000000000002</v>
      </c>
      <c r="O110" s="993">
        <f t="shared" si="19"/>
        <v>6.7907000000000002</v>
      </c>
      <c r="P110" s="3915"/>
      <c r="Q110" s="3916"/>
      <c r="R110" s="3916"/>
      <c r="S110" s="3916"/>
      <c r="T110" s="3916"/>
      <c r="U110" s="3917"/>
    </row>
    <row r="111" spans="1:21" s="2120" customFormat="1" ht="12.75" thickBot="1">
      <c r="A111" s="3892"/>
      <c r="B111" s="3893" t="s">
        <v>606</v>
      </c>
      <c r="C111" s="3935" t="s">
        <v>310</v>
      </c>
      <c r="D111" s="3894"/>
      <c r="E111" s="3895">
        <f>IFERROR((E110-D110)/D110,0)</f>
        <v>0.29411764705882354</v>
      </c>
      <c r="F111" s="3895">
        <f>IFERROR((F110-E110)/E110,0)</f>
        <v>0</v>
      </c>
      <c r="G111" s="3895">
        <f>IFERROR((G110-F110)/F110,0)</f>
        <v>0</v>
      </c>
      <c r="H111" s="3895">
        <f>IFERROR((H110-G110)/G110,0)</f>
        <v>0</v>
      </c>
      <c r="I111" s="3896">
        <f>IFERROR((I110-H110)/H110,0)</f>
        <v>0</v>
      </c>
      <c r="J111" s="3897"/>
      <c r="K111" s="4942">
        <f>IFERROR((K110-J110)/J110,0)</f>
        <v>7.2576869049477137</v>
      </c>
      <c r="L111" s="4942">
        <f>IFERROR((L110-K110)/K110,0)</f>
        <v>1.0395599826109965</v>
      </c>
      <c r="M111" s="4942">
        <f>IFERROR((M110-L110)/L110,0)</f>
        <v>0.18534478764120957</v>
      </c>
      <c r="N111" s="4942">
        <f>IFERROR((N110-M110)/M110,0)</f>
        <v>-0.46909082380166833</v>
      </c>
      <c r="O111" s="4942">
        <f>IFERROR((O110-N110)/N110,0)</f>
        <v>0</v>
      </c>
      <c r="P111" s="3898"/>
      <c r="Q111" s="3899"/>
      <c r="R111" s="3899"/>
      <c r="S111" s="3899"/>
      <c r="T111" s="3899"/>
      <c r="U111" s="3900"/>
    </row>
    <row r="112" spans="1:21" s="2120" customFormat="1" ht="13.5" customHeight="1" thickBot="1">
      <c r="A112" s="3918" t="s">
        <v>972</v>
      </c>
      <c r="B112" s="446"/>
      <c r="C112" s="446"/>
      <c r="D112" s="446"/>
      <c r="E112" s="446"/>
      <c r="F112" s="446"/>
      <c r="G112" s="446"/>
      <c r="H112" s="446"/>
      <c r="I112" s="446"/>
      <c r="J112" s="446"/>
      <c r="K112" s="446"/>
      <c r="L112" s="446"/>
      <c r="M112" s="446"/>
      <c r="N112" s="446"/>
      <c r="O112" s="446"/>
      <c r="P112" s="446"/>
      <c r="Q112" s="446"/>
      <c r="R112" s="446"/>
      <c r="S112" s="446"/>
      <c r="T112" s="446"/>
      <c r="U112" s="447"/>
    </row>
    <row r="113" spans="1:22" s="2120" customFormat="1">
      <c r="A113" s="1411"/>
      <c r="B113" s="1556" t="s">
        <v>905</v>
      </c>
      <c r="C113" s="1557"/>
      <c r="D113" s="3904"/>
      <c r="E113" s="2141"/>
      <c r="F113" s="2141"/>
      <c r="G113" s="2141"/>
      <c r="H113" s="2141"/>
      <c r="I113" s="3921"/>
      <c r="J113" s="456">
        <v>0</v>
      </c>
      <c r="K113" s="4405">
        <v>0</v>
      </c>
      <c r="L113" s="4405">
        <v>0</v>
      </c>
      <c r="M113" s="4405">
        <v>0</v>
      </c>
      <c r="N113" s="4405">
        <v>0</v>
      </c>
      <c r="O113" s="4405">
        <v>0</v>
      </c>
      <c r="P113" s="3904"/>
      <c r="Q113" s="2141"/>
      <c r="R113" s="2141"/>
      <c r="S113" s="2141"/>
      <c r="T113" s="2141"/>
      <c r="U113" s="2142"/>
    </row>
    <row r="114" spans="1:22" s="2120" customFormat="1">
      <c r="A114" s="1414"/>
      <c r="B114" s="3905" t="s">
        <v>606</v>
      </c>
      <c r="C114" s="3935" t="s">
        <v>310</v>
      </c>
      <c r="D114" s="3152"/>
      <c r="E114" s="2076"/>
      <c r="F114" s="2076"/>
      <c r="G114" s="2076"/>
      <c r="H114" s="2076"/>
      <c r="I114" s="3161"/>
      <c r="J114" s="4229"/>
      <c r="K114" s="4943">
        <f>IFERROR((K113-J113)/J113,0)</f>
        <v>0</v>
      </c>
      <c r="L114" s="4943">
        <f>IFERROR((L113-K113)/K113,0)</f>
        <v>0</v>
      </c>
      <c r="M114" s="4943">
        <f>IFERROR((M113-L113)/L113,0)</f>
        <v>0</v>
      </c>
      <c r="N114" s="4943">
        <f>IFERROR((N113-M113)/M113,0)</f>
        <v>0</v>
      </c>
      <c r="O114" s="4944">
        <f>IFERROR((O113-N113)/N113,0)</f>
        <v>0</v>
      </c>
      <c r="P114" s="3152"/>
      <c r="Q114" s="2076"/>
      <c r="R114" s="2076"/>
      <c r="S114" s="2076"/>
      <c r="T114" s="2076"/>
      <c r="U114" s="2144"/>
    </row>
    <row r="115" spans="1:22" s="2120" customFormat="1">
      <c r="A115" s="1412"/>
      <c r="B115" s="1558" t="s">
        <v>907</v>
      </c>
      <c r="C115" s="1559"/>
      <c r="D115" s="3152"/>
      <c r="E115" s="2076"/>
      <c r="F115" s="2076"/>
      <c r="G115" s="2076"/>
      <c r="H115" s="2076"/>
      <c r="I115" s="3161"/>
      <c r="J115" s="458">
        <v>0.42137092559162043</v>
      </c>
      <c r="K115" s="4406">
        <f>0.42137092559162+1.5</f>
        <v>1.92137092559162</v>
      </c>
      <c r="L115" s="4406">
        <f t="shared" ref="L115:O115" si="20">0.42137092559162+1.5</f>
        <v>1.92137092559162</v>
      </c>
      <c r="M115" s="4406">
        <f t="shared" si="20"/>
        <v>1.92137092559162</v>
      </c>
      <c r="N115" s="4406">
        <f t="shared" si="20"/>
        <v>1.92137092559162</v>
      </c>
      <c r="O115" s="4406">
        <f t="shared" si="20"/>
        <v>1.92137092559162</v>
      </c>
      <c r="P115" s="3152"/>
      <c r="Q115" s="2076"/>
      <c r="R115" s="2076"/>
      <c r="S115" s="2076"/>
      <c r="T115" s="2076"/>
      <c r="U115" s="2144"/>
    </row>
    <row r="116" spans="1:22" s="2120" customFormat="1">
      <c r="A116" s="1412"/>
      <c r="B116" s="3905" t="s">
        <v>606</v>
      </c>
      <c r="C116" s="3935" t="s">
        <v>310</v>
      </c>
      <c r="D116" s="3152"/>
      <c r="E116" s="2076"/>
      <c r="F116" s="2076"/>
      <c r="G116" s="2076"/>
      <c r="H116" s="2076"/>
      <c r="I116" s="3161"/>
      <c r="J116" s="3910"/>
      <c r="K116" s="4943">
        <f>IFERROR((K115-J115)/J115,0)</f>
        <v>3.5598089685327574</v>
      </c>
      <c r="L116" s="4943">
        <f>IFERROR((L115-K115)/K115,0)</f>
        <v>0</v>
      </c>
      <c r="M116" s="4943">
        <f>IFERROR((M115-L115)/L115,0)</f>
        <v>0</v>
      </c>
      <c r="N116" s="4943">
        <f>IFERROR((N115-M115)/M115,0)</f>
        <v>0</v>
      </c>
      <c r="O116" s="4944">
        <f>IFERROR((O115-N115)/N115,0)</f>
        <v>0</v>
      </c>
      <c r="P116" s="3152"/>
      <c r="Q116" s="2076"/>
      <c r="R116" s="2076"/>
      <c r="S116" s="2076"/>
      <c r="T116" s="2076"/>
      <c r="U116" s="2144"/>
    </row>
    <row r="117" spans="1:22" s="2120" customFormat="1">
      <c r="A117" s="1412"/>
      <c r="B117" s="1558" t="s">
        <v>908</v>
      </c>
      <c r="C117" s="1559"/>
      <c r="D117" s="3152"/>
      <c r="E117" s="2076"/>
      <c r="F117" s="2076"/>
      <c r="G117" s="2076"/>
      <c r="H117" s="2076"/>
      <c r="I117" s="3161"/>
      <c r="J117" s="458">
        <v>0.21930700718032675</v>
      </c>
      <c r="K117" s="4406">
        <f>0.219307007180327+1.5+0.5+K104+0.15</f>
        <v>3.3693070071803271</v>
      </c>
      <c r="L117" s="4406">
        <f>0.219307007180327+1.5+0.5+L104+0.15</f>
        <v>8.8693070071803266</v>
      </c>
      <c r="M117" s="4406">
        <f>0.219307007180327+1.5+0.5+M104+0.15</f>
        <v>10.869307007180327</v>
      </c>
      <c r="N117" s="4406">
        <f>0.219307007180327+1.5+0.5+N104+0.15</f>
        <v>4.8693070071803275</v>
      </c>
      <c r="O117" s="4406">
        <f>0.219307007180327+1.5+0.5+O104+0.15</f>
        <v>4.8693070071803275</v>
      </c>
      <c r="P117" s="3152"/>
      <c r="Q117" s="2076"/>
      <c r="R117" s="2076"/>
      <c r="S117" s="2076"/>
      <c r="T117" s="2076"/>
      <c r="U117" s="2144"/>
    </row>
    <row r="118" spans="1:22" s="2120" customFormat="1">
      <c r="A118" s="1412"/>
      <c r="B118" s="3905" t="s">
        <v>906</v>
      </c>
      <c r="C118" s="3935" t="s">
        <v>310</v>
      </c>
      <c r="D118" s="3152"/>
      <c r="E118" s="2076"/>
      <c r="F118" s="2076"/>
      <c r="G118" s="2076"/>
      <c r="H118" s="2076"/>
      <c r="I118" s="3161"/>
      <c r="J118" s="3910"/>
      <c r="K118" s="4943">
        <f>IFERROR((K117-J117)/J117,0)</f>
        <v>14.363426141736959</v>
      </c>
      <c r="L118" s="4943">
        <f>IFERROR((L117-K117)/K117,0)</f>
        <v>1.6323831542447615</v>
      </c>
      <c r="M118" s="4943">
        <f>IFERROR((M117-L117)/L117,0)</f>
        <v>0.22549676072559666</v>
      </c>
      <c r="N118" s="4943">
        <f>IFERROR((N117-M117)/M117,0)</f>
        <v>-0.55201311325886415</v>
      </c>
      <c r="O118" s="4944">
        <f>IFERROR((O117-N117)/N117,0)</f>
        <v>0</v>
      </c>
      <c r="P118" s="3152"/>
      <c r="Q118" s="2076"/>
      <c r="R118" s="2076"/>
      <c r="S118" s="2076"/>
      <c r="T118" s="2076"/>
      <c r="U118" s="2144"/>
    </row>
    <row r="119" spans="1:22" s="2120" customFormat="1">
      <c r="A119" s="1412"/>
      <c r="B119" s="1558" t="s">
        <v>909</v>
      </c>
      <c r="C119" s="1559"/>
      <c r="D119" s="3152"/>
      <c r="E119" s="2076"/>
      <c r="F119" s="2076"/>
      <c r="G119" s="2076"/>
      <c r="H119" s="2076"/>
      <c r="I119" s="3161"/>
      <c r="J119" s="458">
        <v>0</v>
      </c>
      <c r="K119" s="4406">
        <f>J119*Лист3!D$2</f>
        <v>0</v>
      </c>
      <c r="L119" s="4406">
        <f>K119*Лист3!E$2</f>
        <v>0</v>
      </c>
      <c r="M119" s="4406">
        <f>L119*Лист3!F$2</f>
        <v>0</v>
      </c>
      <c r="N119" s="4406">
        <f>M119*Лист3!G$2</f>
        <v>0</v>
      </c>
      <c r="O119" s="4406">
        <f>N119*Лист3!H$2</f>
        <v>0</v>
      </c>
      <c r="P119" s="3152"/>
      <c r="Q119" s="2076"/>
      <c r="R119" s="2076"/>
      <c r="S119" s="2076"/>
      <c r="T119" s="2076"/>
      <c r="U119" s="2144"/>
    </row>
    <row r="120" spans="1:22" s="2120" customFormat="1">
      <c r="A120" s="1412"/>
      <c r="B120" s="3905" t="s">
        <v>606</v>
      </c>
      <c r="C120" s="3935" t="s">
        <v>310</v>
      </c>
      <c r="D120" s="3152"/>
      <c r="E120" s="2076"/>
      <c r="F120" s="2076"/>
      <c r="G120" s="2076"/>
      <c r="H120" s="2076"/>
      <c r="I120" s="3161"/>
      <c r="J120" s="4230"/>
      <c r="K120" s="4943">
        <f>IFERROR((K119-J119)/J119,0)</f>
        <v>0</v>
      </c>
      <c r="L120" s="4943">
        <f>IFERROR((L119-K119)/K119,0)</f>
        <v>0</v>
      </c>
      <c r="M120" s="4943">
        <f>IFERROR((M119-L119)/L119,0)</f>
        <v>0</v>
      </c>
      <c r="N120" s="4943">
        <f>IFERROR((N119-M119)/M119,0)</f>
        <v>0</v>
      </c>
      <c r="O120" s="4944">
        <f>IFERROR((O119-N119)/N119,0)</f>
        <v>0</v>
      </c>
      <c r="P120" s="3152"/>
      <c r="Q120" s="2076"/>
      <c r="R120" s="2076"/>
      <c r="S120" s="2076"/>
      <c r="T120" s="2076"/>
      <c r="U120" s="2144"/>
    </row>
    <row r="121" spans="1:22" s="2120" customFormat="1">
      <c r="A121" s="1412"/>
      <c r="B121" s="1558" t="s">
        <v>910</v>
      </c>
      <c r="C121" s="1559"/>
      <c r="D121" s="3152"/>
      <c r="E121" s="2076"/>
      <c r="F121" s="2076"/>
      <c r="G121" s="2076"/>
      <c r="H121" s="2076"/>
      <c r="I121" s="3161"/>
      <c r="J121" s="987">
        <v>0</v>
      </c>
      <c r="K121" s="4407">
        <f>K119*0.1963</f>
        <v>0</v>
      </c>
      <c r="L121" s="4407">
        <f>L119*0.1963</f>
        <v>0</v>
      </c>
      <c r="M121" s="4407">
        <f>M119*0.1963</f>
        <v>0</v>
      </c>
      <c r="N121" s="4407">
        <f>N119*0.1963</f>
        <v>0</v>
      </c>
      <c r="O121" s="4407">
        <f>O119*0.1963</f>
        <v>0</v>
      </c>
      <c r="P121" s="3152"/>
      <c r="Q121" s="2076"/>
      <c r="R121" s="2076"/>
      <c r="S121" s="2076"/>
      <c r="T121" s="2076"/>
      <c r="U121" s="2144"/>
    </row>
    <row r="122" spans="1:22" s="2120" customFormat="1">
      <c r="A122" s="1415"/>
      <c r="B122" s="3905" t="s">
        <v>606</v>
      </c>
      <c r="C122" s="3935" t="s">
        <v>310</v>
      </c>
      <c r="D122" s="3152"/>
      <c r="E122" s="2076"/>
      <c r="F122" s="2076"/>
      <c r="G122" s="2076"/>
      <c r="H122" s="2076"/>
      <c r="I122" s="3161"/>
      <c r="J122" s="4230"/>
      <c r="K122" s="4943">
        <f>IFERROR((K121-J121)/J121,0)</f>
        <v>0</v>
      </c>
      <c r="L122" s="4943">
        <f>IFERROR((L121-K121)/K121,0)</f>
        <v>0</v>
      </c>
      <c r="M122" s="4943">
        <f>IFERROR((M121-L121)/L121,0)</f>
        <v>0</v>
      </c>
      <c r="N122" s="4943">
        <f>IFERROR((N121-M121)/M121,0)</f>
        <v>0</v>
      </c>
      <c r="O122" s="4944">
        <f>IFERROR((O121-N121)/N121,0)</f>
        <v>0</v>
      </c>
      <c r="P122" s="3152"/>
      <c r="Q122" s="2076"/>
      <c r="R122" s="2076"/>
      <c r="S122" s="2076"/>
      <c r="T122" s="2076"/>
      <c r="U122" s="2144"/>
    </row>
    <row r="123" spans="1:22" s="2120" customFormat="1" ht="24">
      <c r="A123" s="1412"/>
      <c r="B123" s="1594" t="s">
        <v>911</v>
      </c>
      <c r="C123" s="1559"/>
      <c r="D123" s="3152"/>
      <c r="E123" s="2076"/>
      <c r="F123" s="2076"/>
      <c r="G123" s="2076"/>
      <c r="H123" s="2076"/>
      <c r="I123" s="3161"/>
      <c r="J123" s="3950">
        <f>J110-J113-J115-J117-J119-J121</f>
        <v>2.206722805286887E-5</v>
      </c>
      <c r="K123" s="4935">
        <f t="shared" ref="K123:O123" si="21">K110-K113-K115-K117-K119-K121</f>
        <v>2.2067228053312959E-5</v>
      </c>
      <c r="L123" s="4935">
        <f t="shared" si="21"/>
        <v>2.2067228051980692E-5</v>
      </c>
      <c r="M123" s="4935">
        <f t="shared" si="21"/>
        <v>2.2067228051980692E-5</v>
      </c>
      <c r="N123" s="4935">
        <f t="shared" si="21"/>
        <v>2.206722805286887E-5</v>
      </c>
      <c r="O123" s="4945">
        <f t="shared" si="21"/>
        <v>2.206722805286887E-5</v>
      </c>
      <c r="P123" s="3152"/>
      <c r="Q123" s="2076"/>
      <c r="R123" s="2076"/>
      <c r="S123" s="2076"/>
      <c r="T123" s="2076"/>
      <c r="U123" s="2144"/>
    </row>
    <row r="124" spans="1:22" s="2120" customFormat="1">
      <c r="A124" s="3927"/>
      <c r="B124" s="3909" t="s">
        <v>606</v>
      </c>
      <c r="C124" s="3940" t="s">
        <v>310</v>
      </c>
      <c r="D124" s="3152"/>
      <c r="E124" s="2076"/>
      <c r="F124" s="2076"/>
      <c r="G124" s="2076"/>
      <c r="H124" s="2076"/>
      <c r="I124" s="3161"/>
      <c r="J124" s="3950"/>
      <c r="K124" s="4943">
        <f>IFERROR((K123-J123)/J123,0)</f>
        <v>2.0124376690452898E-11</v>
      </c>
      <c r="L124" s="4943">
        <f>IFERROR((L123-K123)/K123,0)</f>
        <v>-6.0373130070143731E-11</v>
      </c>
      <c r="M124" s="4943">
        <f>IFERROR((M123-L123)/L123,0)</f>
        <v>0</v>
      </c>
      <c r="N124" s="4943">
        <f>IFERROR((N123-M123)/M123,0)</f>
        <v>4.0248753382525759E-11</v>
      </c>
      <c r="O124" s="4946">
        <f>IFERROR((O123-N123)/N123,0)</f>
        <v>0</v>
      </c>
      <c r="P124" s="3152"/>
      <c r="Q124" s="2076"/>
      <c r="R124" s="2076"/>
      <c r="S124" s="2076"/>
      <c r="T124" s="2076"/>
      <c r="U124" s="2144"/>
    </row>
    <row r="125" spans="1:22" s="2120" customFormat="1" ht="12.75" thickBot="1">
      <c r="A125" s="1413"/>
      <c r="B125" s="3928" t="s">
        <v>912</v>
      </c>
      <c r="C125" s="1560"/>
      <c r="D125" s="3925"/>
      <c r="E125" s="2146"/>
      <c r="F125" s="2146"/>
      <c r="G125" s="2146"/>
      <c r="H125" s="2146"/>
      <c r="I125" s="3926"/>
      <c r="J125" s="3948">
        <f>J110-J113-J115-J117-J119-J121-J123</f>
        <v>0</v>
      </c>
      <c r="K125" s="3949">
        <f t="shared" ref="K125:O125" si="22">K110-K113-K115-K117-K119-K121-K123</f>
        <v>0</v>
      </c>
      <c r="L125" s="3949">
        <f t="shared" si="22"/>
        <v>0</v>
      </c>
      <c r="M125" s="3949">
        <f t="shared" si="22"/>
        <v>0</v>
      </c>
      <c r="N125" s="3949">
        <f t="shared" si="22"/>
        <v>0</v>
      </c>
      <c r="O125" s="989">
        <f t="shared" si="22"/>
        <v>0</v>
      </c>
      <c r="P125" s="3925"/>
      <c r="Q125" s="2146"/>
      <c r="R125" s="2146"/>
      <c r="S125" s="2146"/>
      <c r="T125" s="2146"/>
      <c r="U125" s="2147"/>
      <c r="V125" s="2058"/>
    </row>
    <row r="126" spans="1:22" s="2120" customFormat="1" ht="21.75" customHeight="1" thickBot="1">
      <c r="A126" s="1573">
        <v>5</v>
      </c>
      <c r="B126" s="3929" t="s">
        <v>800</v>
      </c>
      <c r="C126" s="5397"/>
      <c r="D126" s="5397"/>
      <c r="E126" s="5397"/>
      <c r="F126" s="5397"/>
      <c r="G126" s="5397"/>
      <c r="H126" s="5397"/>
      <c r="I126" s="5397"/>
      <c r="J126" s="5399"/>
      <c r="K126" s="5399"/>
      <c r="L126" s="5399"/>
      <c r="M126" s="5399"/>
      <c r="N126" s="5399"/>
      <c r="O126" s="5399"/>
      <c r="P126" s="5397"/>
      <c r="Q126" s="5397"/>
      <c r="R126" s="5397"/>
      <c r="S126" s="5397"/>
      <c r="T126" s="5397"/>
      <c r="U126" s="5398"/>
    </row>
    <row r="127" spans="1:22" s="2120" customFormat="1">
      <c r="A127" s="448" t="s">
        <v>688</v>
      </c>
      <c r="B127" s="1571" t="s">
        <v>880</v>
      </c>
      <c r="C127" s="328" t="s">
        <v>902</v>
      </c>
      <c r="D127" s="2140"/>
      <c r="E127" s="2141"/>
      <c r="F127" s="2141"/>
      <c r="G127" s="2141"/>
      <c r="H127" s="2141"/>
      <c r="I127" s="2142"/>
      <c r="J127" s="4947">
        <v>0.79400000000000004</v>
      </c>
      <c r="K127" s="4227">
        <v>0.81</v>
      </c>
      <c r="L127" s="4227">
        <v>0.82500000000000007</v>
      </c>
      <c r="M127" s="4227">
        <v>0.84099999999999997</v>
      </c>
      <c r="N127" s="4227">
        <v>0.85699999999999998</v>
      </c>
      <c r="O127" s="4227">
        <v>0.873</v>
      </c>
      <c r="P127" s="2140"/>
      <c r="Q127" s="2141"/>
      <c r="R127" s="2141"/>
      <c r="S127" s="2141"/>
      <c r="T127" s="2141"/>
      <c r="U127" s="2142"/>
    </row>
    <row r="128" spans="1:22" s="2120" customFormat="1">
      <c r="A128" s="449" t="s">
        <v>689</v>
      </c>
      <c r="B128" s="1552" t="s">
        <v>881</v>
      </c>
      <c r="C128" s="330" t="s">
        <v>902</v>
      </c>
      <c r="D128" s="2143"/>
      <c r="E128" s="2076"/>
      <c r="F128" s="2076"/>
      <c r="G128" s="2076"/>
      <c r="H128" s="2076"/>
      <c r="I128" s="2144"/>
      <c r="J128" s="4948">
        <v>1.133</v>
      </c>
      <c r="K128" s="4227">
        <v>1.155831234256927</v>
      </c>
      <c r="L128" s="4227">
        <v>1.1772355163727961</v>
      </c>
      <c r="M128" s="4227">
        <v>1.2000667506297229</v>
      </c>
      <c r="N128" s="4227">
        <v>1.2228979848866499</v>
      </c>
      <c r="O128" s="4227">
        <v>1.2457292191435769</v>
      </c>
      <c r="P128" s="2143"/>
      <c r="Q128" s="2076"/>
      <c r="R128" s="2076"/>
      <c r="S128" s="2076"/>
      <c r="T128" s="2076"/>
      <c r="U128" s="2144"/>
    </row>
    <row r="129" spans="1:21" s="2120" customFormat="1">
      <c r="A129" s="449" t="s">
        <v>973</v>
      </c>
      <c r="B129" s="1552" t="s">
        <v>882</v>
      </c>
      <c r="C129" s="330" t="s">
        <v>902</v>
      </c>
      <c r="D129" s="2143"/>
      <c r="E129" s="2076"/>
      <c r="F129" s="2076"/>
      <c r="G129" s="2076"/>
      <c r="H129" s="2076"/>
      <c r="I129" s="2144"/>
      <c r="J129" s="4948">
        <v>0.35799999999999998</v>
      </c>
      <c r="K129" s="4227">
        <v>0.36521410579345087</v>
      </c>
      <c r="L129" s="4227">
        <v>0.37197732997481109</v>
      </c>
      <c r="M129" s="4227">
        <v>0.37919143576826198</v>
      </c>
      <c r="N129" s="4227">
        <v>0.38640554156171281</v>
      </c>
      <c r="O129" s="4227">
        <v>0.39361964735516369</v>
      </c>
      <c r="P129" s="2143"/>
      <c r="Q129" s="2076"/>
      <c r="R129" s="2076"/>
      <c r="S129" s="2076"/>
      <c r="T129" s="2076"/>
      <c r="U129" s="2144"/>
    </row>
    <row r="130" spans="1:21" s="2120" customFormat="1">
      <c r="A130" s="449" t="s">
        <v>974</v>
      </c>
      <c r="B130" s="1552" t="s">
        <v>883</v>
      </c>
      <c r="C130" s="330" t="s">
        <v>902</v>
      </c>
      <c r="D130" s="2143"/>
      <c r="E130" s="2076"/>
      <c r="F130" s="2076"/>
      <c r="G130" s="2076"/>
      <c r="H130" s="2076"/>
      <c r="I130" s="2144"/>
      <c r="J130" s="4948">
        <v>0</v>
      </c>
      <c r="K130" s="4227">
        <v>0</v>
      </c>
      <c r="L130" s="4227">
        <v>0</v>
      </c>
      <c r="M130" s="4227">
        <v>0</v>
      </c>
      <c r="N130" s="4227">
        <v>0</v>
      </c>
      <c r="O130" s="4227">
        <v>0</v>
      </c>
      <c r="P130" s="2143"/>
      <c r="Q130" s="2076"/>
      <c r="R130" s="2076"/>
      <c r="S130" s="2076"/>
      <c r="T130" s="2076"/>
      <c r="U130" s="2144"/>
    </row>
    <row r="131" spans="1:21" s="2120" customFormat="1">
      <c r="A131" s="449" t="s">
        <v>975</v>
      </c>
      <c r="B131" s="1552" t="s">
        <v>884</v>
      </c>
      <c r="C131" s="330" t="s">
        <v>902</v>
      </c>
      <c r="D131" s="2143"/>
      <c r="E131" s="2076"/>
      <c r="F131" s="2076"/>
      <c r="G131" s="2076"/>
      <c r="H131" s="2076"/>
      <c r="I131" s="2144"/>
      <c r="J131" s="4948">
        <v>0</v>
      </c>
      <c r="K131" s="4227">
        <v>0</v>
      </c>
      <c r="L131" s="4227">
        <v>0</v>
      </c>
      <c r="M131" s="4227">
        <v>0</v>
      </c>
      <c r="N131" s="4227">
        <v>0</v>
      </c>
      <c r="O131" s="4227">
        <v>0</v>
      </c>
      <c r="P131" s="2143"/>
      <c r="Q131" s="2076"/>
      <c r="R131" s="2076"/>
      <c r="S131" s="2076"/>
      <c r="T131" s="2076"/>
      <c r="U131" s="2144"/>
    </row>
    <row r="132" spans="1:21" s="2120" customFormat="1">
      <c r="A132" s="449" t="s">
        <v>976</v>
      </c>
      <c r="B132" s="1552" t="s">
        <v>977</v>
      </c>
      <c r="C132" s="330" t="s">
        <v>902</v>
      </c>
      <c r="D132" s="2143"/>
      <c r="E132" s="2076"/>
      <c r="F132" s="2076"/>
      <c r="G132" s="2076"/>
      <c r="H132" s="2076"/>
      <c r="I132" s="2144"/>
      <c r="J132" s="4948">
        <v>0.11600000000000001</v>
      </c>
      <c r="K132" s="4948">
        <v>0.11833753148614609</v>
      </c>
      <c r="L132" s="4227">
        <v>0.12052896725440806</v>
      </c>
      <c r="M132" s="4227">
        <v>0.12286649874055415</v>
      </c>
      <c r="N132" s="4227">
        <v>0.12520403022670024</v>
      </c>
      <c r="O132" s="4227">
        <v>0.12754156171284634</v>
      </c>
      <c r="P132" s="2143"/>
      <c r="Q132" s="2076"/>
      <c r="R132" s="2076"/>
      <c r="S132" s="2076"/>
      <c r="T132" s="2076"/>
      <c r="U132" s="2144"/>
    </row>
    <row r="133" spans="1:21" s="2120" customFormat="1">
      <c r="A133" s="449" t="s">
        <v>978</v>
      </c>
      <c r="B133" s="1552" t="s">
        <v>979</v>
      </c>
      <c r="C133" s="330" t="s">
        <v>902</v>
      </c>
      <c r="D133" s="2143"/>
      <c r="E133" s="2076"/>
      <c r="F133" s="2076"/>
      <c r="G133" s="2076"/>
      <c r="H133" s="2076"/>
      <c r="I133" s="2144"/>
      <c r="J133" s="4948">
        <v>3.0750000000000002</v>
      </c>
      <c r="K133" s="4227">
        <v>3.136964735516373</v>
      </c>
      <c r="L133" s="4227">
        <v>3.1950566750629728</v>
      </c>
      <c r="M133" s="4227">
        <v>3.2570214105793451</v>
      </c>
      <c r="N133" s="4227">
        <v>3.318986146095718</v>
      </c>
      <c r="O133" s="4227">
        <v>3.3809508816120912</v>
      </c>
      <c r="P133" s="2143"/>
      <c r="Q133" s="2076"/>
      <c r="R133" s="2076"/>
      <c r="S133" s="2076"/>
      <c r="T133" s="2076"/>
      <c r="U133" s="2144"/>
    </row>
    <row r="134" spans="1:21" s="2120" customFormat="1" ht="24">
      <c r="A134" s="449" t="s">
        <v>980</v>
      </c>
      <c r="B134" s="1552" t="s">
        <v>981</v>
      </c>
      <c r="C134" s="330" t="s">
        <v>902</v>
      </c>
      <c r="D134" s="2143"/>
      <c r="E134" s="2076"/>
      <c r="F134" s="2076"/>
      <c r="G134" s="2076"/>
      <c r="H134" s="2076"/>
      <c r="I134" s="2144"/>
      <c r="J134" s="4948">
        <v>1.306</v>
      </c>
      <c r="K134" s="4227">
        <v>1.3323173803526447</v>
      </c>
      <c r="L134" s="4227">
        <v>1.3569899244332493</v>
      </c>
      <c r="M134" s="4227">
        <v>1.3833073047858941</v>
      </c>
      <c r="N134" s="4227">
        <v>1.4096246851385388</v>
      </c>
      <c r="O134" s="4227">
        <v>1.4359420654911836</v>
      </c>
      <c r="P134" s="2143"/>
      <c r="Q134" s="2076"/>
      <c r="R134" s="2076"/>
      <c r="S134" s="2076"/>
      <c r="T134" s="2076"/>
      <c r="U134" s="2144"/>
    </row>
    <row r="135" spans="1:21" s="2120" customFormat="1">
      <c r="A135" s="449" t="s">
        <v>982</v>
      </c>
      <c r="B135" s="1552" t="s">
        <v>983</v>
      </c>
      <c r="C135" s="330" t="s">
        <v>902</v>
      </c>
      <c r="D135" s="2143"/>
      <c r="E135" s="2076"/>
      <c r="F135" s="2076"/>
      <c r="G135" s="2076"/>
      <c r="H135" s="2076"/>
      <c r="I135" s="2144"/>
      <c r="J135" s="4948">
        <v>3.911</v>
      </c>
      <c r="K135" s="4227">
        <f>3.989811+Лист3!D26</f>
        <v>3.989811</v>
      </c>
      <c r="L135" s="4227">
        <f>4.06375+Лист3!E26</f>
        <v>4.0637499999999998</v>
      </c>
      <c r="M135" s="4227">
        <f>4.14250755667506+Лист3!F26</f>
        <v>4.41270755667506</v>
      </c>
      <c r="N135" s="4227">
        <f>4.22131863979849+Лист3!G26</f>
        <v>4.5883186397984899</v>
      </c>
      <c r="O135" s="4227">
        <f>4.30012972292191+Лист3!H26</f>
        <v>4.6748297229219098</v>
      </c>
      <c r="P135" s="2143"/>
      <c r="Q135" s="2076"/>
      <c r="R135" s="2076"/>
      <c r="S135" s="2076"/>
      <c r="T135" s="2076"/>
      <c r="U135" s="2144"/>
    </row>
    <row r="136" spans="1:21" s="2120" customFormat="1" ht="24">
      <c r="A136" s="449" t="s">
        <v>984</v>
      </c>
      <c r="B136" s="1552" t="s">
        <v>985</v>
      </c>
      <c r="C136" s="330" t="s">
        <v>902</v>
      </c>
      <c r="D136" s="2143"/>
      <c r="E136" s="2076"/>
      <c r="F136" s="2076"/>
      <c r="G136" s="2076"/>
      <c r="H136" s="2076"/>
      <c r="I136" s="2144"/>
      <c r="J136" s="4948">
        <v>1.5049999999999999</v>
      </c>
      <c r="K136" s="4227">
        <v>1.5353274559193952</v>
      </c>
      <c r="L136" s="4227">
        <v>1.5637594458438286</v>
      </c>
      <c r="M136" s="4227">
        <v>1.594086901763224</v>
      </c>
      <c r="N136" s="4227">
        <v>1.6244143576826193</v>
      </c>
      <c r="O136" s="4227">
        <v>1.6547418136020147</v>
      </c>
      <c r="P136" s="2143"/>
      <c r="Q136" s="2076"/>
      <c r="R136" s="2076"/>
      <c r="S136" s="2076"/>
      <c r="T136" s="2076"/>
      <c r="U136" s="2144"/>
    </row>
    <row r="137" spans="1:21" s="2120" customFormat="1" ht="15" customHeight="1">
      <c r="A137" s="449" t="s">
        <v>986</v>
      </c>
      <c r="B137" s="1553" t="s">
        <v>987</v>
      </c>
      <c r="C137" s="330" t="s">
        <v>902</v>
      </c>
      <c r="D137" s="2143"/>
      <c r="E137" s="2076"/>
      <c r="F137" s="2076"/>
      <c r="G137" s="2076"/>
      <c r="H137" s="2076"/>
      <c r="I137" s="2144"/>
      <c r="J137" s="4948">
        <v>0</v>
      </c>
      <c r="K137" s="4227">
        <v>0</v>
      </c>
      <c r="L137" s="4227">
        <v>0</v>
      </c>
      <c r="M137" s="4227">
        <v>0</v>
      </c>
      <c r="N137" s="4227">
        <v>0</v>
      </c>
      <c r="O137" s="4227">
        <v>0</v>
      </c>
      <c r="P137" s="2143"/>
      <c r="Q137" s="2076"/>
      <c r="R137" s="2076"/>
      <c r="S137" s="2076"/>
      <c r="T137" s="2076"/>
      <c r="U137" s="2144"/>
    </row>
    <row r="138" spans="1:21" s="2120" customFormat="1" ht="15" customHeight="1">
      <c r="A138" s="452" t="s">
        <v>988</v>
      </c>
      <c r="B138" s="1553" t="s">
        <v>897</v>
      </c>
      <c r="C138" s="330" t="s">
        <v>902</v>
      </c>
      <c r="D138" s="2143"/>
      <c r="E138" s="2076"/>
      <c r="F138" s="2076"/>
      <c r="G138" s="2076"/>
      <c r="H138" s="2076"/>
      <c r="I138" s="2144"/>
      <c r="J138" s="4948">
        <v>5.0000000000000001E-3</v>
      </c>
      <c r="K138" s="4227">
        <v>5.100755667506297E-3</v>
      </c>
      <c r="L138" s="4227">
        <v>5.1952141057934513E-3</v>
      </c>
      <c r="M138" s="4227">
        <v>5.2959697732997482E-3</v>
      </c>
      <c r="N138" s="4227">
        <v>5.3967254408060451E-3</v>
      </c>
      <c r="O138" s="4227">
        <v>5.497481108312342E-3</v>
      </c>
      <c r="P138" s="2143"/>
      <c r="Q138" s="2076"/>
      <c r="R138" s="2076"/>
      <c r="S138" s="2076"/>
      <c r="T138" s="2076"/>
      <c r="U138" s="2144"/>
    </row>
    <row r="139" spans="1:21" s="2120" customFormat="1">
      <c r="A139" s="452" t="s">
        <v>989</v>
      </c>
      <c r="B139" s="2135" t="s">
        <v>990</v>
      </c>
      <c r="C139" s="330" t="s">
        <v>902</v>
      </c>
      <c r="D139" s="2143"/>
      <c r="E139" s="2076"/>
      <c r="F139" s="2076"/>
      <c r="G139" s="2076"/>
      <c r="H139" s="2076"/>
      <c r="I139" s="2144"/>
      <c r="J139" s="4948">
        <v>2.0979999999999999</v>
      </c>
      <c r="K139" s="4227">
        <v>2.1402770780856422</v>
      </c>
      <c r="L139" s="4227">
        <v>2.179911838790932</v>
      </c>
      <c r="M139" s="4227">
        <v>2.2221889168765743</v>
      </c>
      <c r="N139" s="4227">
        <v>2.2644659949622166</v>
      </c>
      <c r="O139" s="4227">
        <v>2.3067430730478584</v>
      </c>
      <c r="P139" s="2143"/>
      <c r="Q139" s="2076"/>
      <c r="R139" s="2076"/>
      <c r="S139" s="2076"/>
      <c r="T139" s="2076"/>
      <c r="U139" s="2144"/>
    </row>
    <row r="140" spans="1:21" s="2120" customFormat="1" ht="24">
      <c r="A140" s="452" t="s">
        <v>991</v>
      </c>
      <c r="B140" s="1562" t="s">
        <v>992</v>
      </c>
      <c r="C140" s="330" t="s">
        <v>902</v>
      </c>
      <c r="D140" s="2145"/>
      <c r="E140" s="2146"/>
      <c r="F140" s="2146"/>
      <c r="G140" s="2146"/>
      <c r="H140" s="2146"/>
      <c r="I140" s="2147"/>
      <c r="J140" s="4949">
        <v>2.6859999999999999</v>
      </c>
      <c r="K140" s="4950">
        <v>3.1898259445843831</v>
      </c>
      <c r="L140" s="4950">
        <v>3.624569017632242</v>
      </c>
      <c r="M140" s="4950">
        <v>3.6066949622166242</v>
      </c>
      <c r="N140" s="4950">
        <v>3.6022209068010076</v>
      </c>
      <c r="O140" s="4951">
        <v>3.8503468513853907</v>
      </c>
      <c r="P140" s="2136"/>
      <c r="Q140" s="2137"/>
      <c r="R140" s="2137"/>
      <c r="S140" s="2137"/>
      <c r="T140" s="2137"/>
      <c r="U140" s="2138"/>
    </row>
    <row r="141" spans="1:21" s="2120" customFormat="1" ht="21.6" customHeight="1" thickBot="1">
      <c r="A141" s="1410"/>
      <c r="B141" s="1554" t="s">
        <v>993</v>
      </c>
      <c r="C141" s="1569"/>
      <c r="D141" s="3945"/>
      <c r="E141" s="3946"/>
      <c r="F141" s="3946"/>
      <c r="G141" s="3946"/>
      <c r="H141" s="3946"/>
      <c r="I141" s="3947"/>
      <c r="J141" s="4969">
        <f t="shared" ref="J141:O141" si="23">SUM(J127:J140)</f>
        <v>16.987000000000002</v>
      </c>
      <c r="K141" s="4970">
        <f t="shared" si="23"/>
        <v>17.779007221662468</v>
      </c>
      <c r="L141" s="4970">
        <f t="shared" si="23"/>
        <v>18.483973929471034</v>
      </c>
      <c r="M141" s="4970">
        <f t="shared" si="23"/>
        <v>19.02442770780856</v>
      </c>
      <c r="N141" s="4970">
        <f t="shared" si="23"/>
        <v>19.404935012594457</v>
      </c>
      <c r="O141" s="4971">
        <f t="shared" si="23"/>
        <v>19.94894231738035</v>
      </c>
      <c r="P141" s="3915"/>
      <c r="Q141" s="3916"/>
      <c r="R141" s="3916"/>
      <c r="S141" s="3916"/>
      <c r="T141" s="3916"/>
      <c r="U141" s="3917"/>
    </row>
    <row r="142" spans="1:21" s="2120" customFormat="1" ht="13.5" customHeight="1" thickBot="1">
      <c r="A142" s="3892"/>
      <c r="B142" s="3893" t="s">
        <v>606</v>
      </c>
      <c r="C142" s="3941" t="s">
        <v>310</v>
      </c>
      <c r="D142" s="3894"/>
      <c r="E142" s="3895">
        <f>IFERROR((E141-D141)/D141,0)</f>
        <v>0</v>
      </c>
      <c r="F142" s="3895">
        <f>IFERROR((F141-E141)/E141,0)</f>
        <v>0</v>
      </c>
      <c r="G142" s="3895">
        <f>IFERROR((G141-F141)/F141,0)</f>
        <v>0</v>
      </c>
      <c r="H142" s="3895">
        <f>IFERROR((H141-G141)/G141,0)</f>
        <v>0</v>
      </c>
      <c r="I142" s="3896">
        <f>IFERROR((I141-H141)/H141,0)</f>
        <v>0</v>
      </c>
      <c r="J142" s="3897"/>
      <c r="K142" s="4942">
        <f>IFERROR((K141-J141)/J141,0)</f>
        <v>4.6624313984957082E-2</v>
      </c>
      <c r="L142" s="4942">
        <f>IFERROR((L141-K141)/K141,0)</f>
        <v>3.9651635157086494E-2</v>
      </c>
      <c r="M142" s="4942">
        <f>IFERROR((M141-L141)/L141,0)</f>
        <v>2.9239046776398037E-2</v>
      </c>
      <c r="N142" s="4942">
        <f>IFERROR((N141-M141)/M141,0)</f>
        <v>2.0000985608083163E-2</v>
      </c>
      <c r="O142" s="4942">
        <f>IFERROR((O141-N141)/N141,0)</f>
        <v>2.8034482178518713E-2</v>
      </c>
      <c r="P142" s="3898"/>
      <c r="Q142" s="3899"/>
      <c r="R142" s="3899"/>
      <c r="S142" s="3899"/>
      <c r="T142" s="3899"/>
      <c r="U142" s="3900"/>
    </row>
    <row r="143" spans="1:21" s="2120" customFormat="1" ht="13.5" customHeight="1" thickBot="1">
      <c r="A143" s="1410"/>
      <c r="B143" s="1564" t="s">
        <v>994</v>
      </c>
      <c r="C143" s="446"/>
      <c r="D143" s="446"/>
      <c r="E143" s="446"/>
      <c r="F143" s="446"/>
      <c r="G143" s="446"/>
      <c r="H143" s="446"/>
      <c r="I143" s="446"/>
      <c r="J143" s="446"/>
      <c r="K143" s="446"/>
      <c r="L143" s="446"/>
      <c r="M143" s="446"/>
      <c r="N143" s="446"/>
      <c r="O143" s="446"/>
      <c r="P143" s="446"/>
      <c r="Q143" s="446"/>
      <c r="R143" s="446"/>
      <c r="S143" s="446"/>
      <c r="T143" s="446"/>
      <c r="U143" s="447"/>
    </row>
    <row r="144" spans="1:21" s="2120" customFormat="1">
      <c r="A144" s="1411"/>
      <c r="B144" s="3931" t="s">
        <v>905</v>
      </c>
      <c r="C144" s="1557"/>
      <c r="D144" s="3904"/>
      <c r="E144" s="2141"/>
      <c r="F144" s="2141"/>
      <c r="G144" s="2141"/>
      <c r="H144" s="2141"/>
      <c r="I144" s="3921"/>
      <c r="J144" s="456">
        <v>0.2992131095706077</v>
      </c>
      <c r="K144" s="4405">
        <v>0.2992131095706077</v>
      </c>
      <c r="L144" s="4405">
        <v>0.2992131095706077</v>
      </c>
      <c r="M144" s="4405">
        <v>0.2992131095706077</v>
      </c>
      <c r="N144" s="4405">
        <v>0.2992131095706077</v>
      </c>
      <c r="O144" s="4405">
        <v>0.2992131095706077</v>
      </c>
      <c r="P144" s="2140"/>
      <c r="Q144" s="2141"/>
      <c r="R144" s="2141"/>
      <c r="S144" s="2141"/>
      <c r="T144" s="2141"/>
      <c r="U144" s="2142"/>
    </row>
    <row r="145" spans="1:22" s="2120" customFormat="1">
      <c r="A145" s="3930"/>
      <c r="B145" s="3905" t="s">
        <v>606</v>
      </c>
      <c r="C145" s="3935" t="s">
        <v>310</v>
      </c>
      <c r="D145" s="3152"/>
      <c r="E145" s="2076"/>
      <c r="F145" s="2076"/>
      <c r="G145" s="2076"/>
      <c r="H145" s="2076"/>
      <c r="I145" s="3161"/>
      <c r="J145" s="4229"/>
      <c r="K145" s="4943">
        <f>IFERROR((K144-J144)/J144,0)</f>
        <v>0</v>
      </c>
      <c r="L145" s="4943">
        <f>IFERROR((L144-K144)/K144,0)</f>
        <v>0</v>
      </c>
      <c r="M145" s="4943">
        <f>IFERROR((M144-L144)/L144,0)</f>
        <v>0</v>
      </c>
      <c r="N145" s="4943">
        <f>IFERROR((N144-M144)/M144,0)</f>
        <v>0</v>
      </c>
      <c r="O145" s="4944">
        <f>IFERROR((O144-N144)/N144,0)</f>
        <v>0</v>
      </c>
      <c r="P145" s="2143"/>
      <c r="Q145" s="2076"/>
      <c r="R145" s="2076"/>
      <c r="S145" s="2076"/>
      <c r="T145" s="2076"/>
      <c r="U145" s="2144"/>
    </row>
    <row r="146" spans="1:22" s="2120" customFormat="1">
      <c r="A146" s="1412"/>
      <c r="B146" s="3932" t="s">
        <v>907</v>
      </c>
      <c r="C146" s="1559"/>
      <c r="D146" s="3152"/>
      <c r="E146" s="2076"/>
      <c r="F146" s="2076"/>
      <c r="G146" s="2076"/>
      <c r="H146" s="2076"/>
      <c r="I146" s="3161"/>
      <c r="J146" s="458">
        <v>11.098935100526601</v>
      </c>
      <c r="K146" s="4406">
        <v>11.098935100526601</v>
      </c>
      <c r="L146" s="4406">
        <v>11.098935100526601</v>
      </c>
      <c r="M146" s="4406">
        <v>11.098935100526601</v>
      </c>
      <c r="N146" s="4406">
        <v>11.098935100526601</v>
      </c>
      <c r="O146" s="4406">
        <v>11.098935100526601</v>
      </c>
      <c r="P146" s="2143"/>
      <c r="Q146" s="2076"/>
      <c r="R146" s="2076"/>
      <c r="S146" s="2076"/>
      <c r="T146" s="2076"/>
      <c r="U146" s="2144"/>
    </row>
    <row r="147" spans="1:22" s="2120" customFormat="1">
      <c r="A147" s="1412"/>
      <c r="B147" s="3905" t="s">
        <v>906</v>
      </c>
      <c r="C147" s="3935" t="s">
        <v>310</v>
      </c>
      <c r="D147" s="3152"/>
      <c r="E147" s="2076"/>
      <c r="F147" s="2076"/>
      <c r="G147" s="2076"/>
      <c r="H147" s="2076"/>
      <c r="I147" s="3161"/>
      <c r="J147" s="3910"/>
      <c r="K147" s="4943">
        <f>IFERROR((K146-J146)/J146,0)</f>
        <v>0</v>
      </c>
      <c r="L147" s="4943">
        <f>IFERROR((L146-K146)/K146,0)</f>
        <v>0</v>
      </c>
      <c r="M147" s="4943">
        <f>IFERROR((M146-L146)/L146,0)</f>
        <v>0</v>
      </c>
      <c r="N147" s="4943">
        <f>IFERROR((N146-M146)/M146,0)</f>
        <v>0</v>
      </c>
      <c r="O147" s="4944">
        <f>IFERROR((O146-N146)/N146,0)</f>
        <v>0</v>
      </c>
      <c r="P147" s="2143"/>
      <c r="Q147" s="2076"/>
      <c r="R147" s="2076"/>
      <c r="S147" s="2076"/>
      <c r="T147" s="2076"/>
      <c r="U147" s="2144"/>
    </row>
    <row r="148" spans="1:22" s="2120" customFormat="1">
      <c r="A148" s="1412"/>
      <c r="B148" s="3932" t="s">
        <v>908</v>
      </c>
      <c r="C148" s="1559"/>
      <c r="D148" s="3152"/>
      <c r="E148" s="2076"/>
      <c r="F148" s="2076"/>
      <c r="G148" s="2076"/>
      <c r="H148" s="2076"/>
      <c r="I148" s="3161"/>
      <c r="J148" s="458">
        <v>1.6811316344533396</v>
      </c>
      <c r="K148" s="4406">
        <v>1.6811316344533396</v>
      </c>
      <c r="L148" s="4406">
        <v>1.6811316344533396</v>
      </c>
      <c r="M148" s="4406">
        <v>1.6811316344533396</v>
      </c>
      <c r="N148" s="4406">
        <v>1.6811316344533396</v>
      </c>
      <c r="O148" s="4406">
        <v>1.6811316344533396</v>
      </c>
      <c r="P148" s="2143"/>
      <c r="Q148" s="2076"/>
      <c r="R148" s="2076"/>
      <c r="S148" s="2076"/>
      <c r="T148" s="2076"/>
      <c r="U148" s="2144"/>
    </row>
    <row r="149" spans="1:22" s="2120" customFormat="1">
      <c r="A149" s="1412"/>
      <c r="B149" s="3905" t="s">
        <v>906</v>
      </c>
      <c r="C149" s="3935" t="s">
        <v>310</v>
      </c>
      <c r="D149" s="3152"/>
      <c r="E149" s="2076"/>
      <c r="F149" s="2076"/>
      <c r="G149" s="2076"/>
      <c r="H149" s="2076"/>
      <c r="I149" s="3161"/>
      <c r="J149" s="3910"/>
      <c r="K149" s="4943">
        <f>IFERROR((K148-J148)/J148,0)</f>
        <v>0</v>
      </c>
      <c r="L149" s="4943">
        <f>IFERROR((L148-K148)/K148,0)</f>
        <v>0</v>
      </c>
      <c r="M149" s="4943">
        <f>IFERROR((M148-L148)/L148,0)</f>
        <v>0</v>
      </c>
      <c r="N149" s="4943">
        <f>IFERROR((N148-M148)/M148,0)</f>
        <v>0</v>
      </c>
      <c r="O149" s="4944">
        <f>IFERROR((O148-N148)/N148,0)</f>
        <v>0</v>
      </c>
      <c r="P149" s="2143"/>
      <c r="Q149" s="2076"/>
      <c r="R149" s="2076"/>
      <c r="S149" s="2076"/>
      <c r="T149" s="2076"/>
      <c r="U149" s="2144"/>
    </row>
    <row r="150" spans="1:22" s="2120" customFormat="1">
      <c r="A150" s="1412"/>
      <c r="B150" s="3932" t="s">
        <v>909</v>
      </c>
      <c r="C150" s="1559"/>
      <c r="D150" s="3152"/>
      <c r="E150" s="2076"/>
      <c r="F150" s="2076"/>
      <c r="G150" s="2076"/>
      <c r="H150" s="2076"/>
      <c r="I150" s="3161"/>
      <c r="J150" s="4952">
        <v>2.9879535049330554</v>
      </c>
      <c r="K150" s="4406">
        <f>J150*Лист3!D$2</f>
        <v>3.5855442059196663</v>
      </c>
      <c r="L150" s="4406">
        <f>K150*Лист3!E$2</f>
        <v>4.1233758368076163</v>
      </c>
      <c r="M150" s="4406">
        <f>L150*Лист3!F$2</f>
        <v>4.5357134204883787</v>
      </c>
      <c r="N150" s="4406">
        <f>M150*Лист3!G$2</f>
        <v>4.8259990793996348</v>
      </c>
      <c r="O150" s="4406">
        <f>N150*Лист3!H$2</f>
        <v>5.2410350002280035</v>
      </c>
      <c r="P150" s="2143"/>
      <c r="Q150" s="2076"/>
      <c r="R150" s="2076"/>
      <c r="S150" s="2076"/>
      <c r="T150" s="2076"/>
      <c r="U150" s="2144"/>
    </row>
    <row r="151" spans="1:22" s="2120" customFormat="1">
      <c r="A151" s="1412"/>
      <c r="B151" s="3905" t="s">
        <v>606</v>
      </c>
      <c r="C151" s="3935" t="s">
        <v>310</v>
      </c>
      <c r="D151" s="3152"/>
      <c r="E151" s="2076"/>
      <c r="F151" s="2076"/>
      <c r="G151" s="2076"/>
      <c r="H151" s="2076"/>
      <c r="I151" s="3161"/>
      <c r="J151" s="4230"/>
      <c r="K151" s="4943">
        <f>IFERROR((K150-J150)/J150,0)</f>
        <v>0.1999999999999999</v>
      </c>
      <c r="L151" s="4943">
        <f>IFERROR((L150-K150)/K150,0)</f>
        <v>0.15000000000000002</v>
      </c>
      <c r="M151" s="4943">
        <f>IFERROR((M150-L150)/L150,0)</f>
        <v>0.10000000000000017</v>
      </c>
      <c r="N151" s="4943">
        <f>IFERROR((N150-M150)/M150,0)</f>
        <v>6.3999999999999974E-2</v>
      </c>
      <c r="O151" s="4944">
        <f>IFERROR((O150-N150)/N150,0)</f>
        <v>8.6000000000000021E-2</v>
      </c>
      <c r="P151" s="2143"/>
      <c r="Q151" s="2076"/>
      <c r="R151" s="2076"/>
      <c r="S151" s="2076"/>
      <c r="T151" s="2076"/>
      <c r="U151" s="2144"/>
    </row>
    <row r="152" spans="1:22" s="2120" customFormat="1">
      <c r="A152" s="1412"/>
      <c r="B152" s="3932" t="s">
        <v>910</v>
      </c>
      <c r="C152" s="1559"/>
      <c r="D152" s="3152"/>
      <c r="E152" s="2076"/>
      <c r="F152" s="2076"/>
      <c r="G152" s="2076"/>
      <c r="H152" s="2076"/>
      <c r="I152" s="3161"/>
      <c r="J152" s="987">
        <v>0.57783016530893949</v>
      </c>
      <c r="K152" s="4407">
        <f>K150*0.1963</f>
        <v>0.70384232762203047</v>
      </c>
      <c r="L152" s="4407">
        <f>L150*0.1963</f>
        <v>0.80941867676533508</v>
      </c>
      <c r="M152" s="4407">
        <f>M150*0.1963</f>
        <v>0.89036054444186874</v>
      </c>
      <c r="N152" s="4407">
        <f>N150*0.1963</f>
        <v>0.9473436192861483</v>
      </c>
      <c r="O152" s="4407">
        <f>O150*0.1963</f>
        <v>1.028815170544757</v>
      </c>
      <c r="P152" s="2143"/>
      <c r="Q152" s="2076"/>
      <c r="R152" s="2076"/>
      <c r="S152" s="2076"/>
      <c r="T152" s="2076"/>
      <c r="U152" s="2144"/>
    </row>
    <row r="153" spans="1:22" s="2120" customFormat="1">
      <c r="A153" s="1415"/>
      <c r="B153" s="3905" t="s">
        <v>606</v>
      </c>
      <c r="C153" s="3935" t="s">
        <v>310</v>
      </c>
      <c r="D153" s="3152"/>
      <c r="E153" s="2076"/>
      <c r="F153" s="2076"/>
      <c r="G153" s="2076"/>
      <c r="H153" s="2076"/>
      <c r="I153" s="3161"/>
      <c r="J153" s="4230"/>
      <c r="K153" s="4943">
        <f>IFERROR((K152-J152)/J152,0)</f>
        <v>0.21807819992526353</v>
      </c>
      <c r="L153" s="4943">
        <f>IFERROR((L152-K152)/K152,0)</f>
        <v>0.15000000000000005</v>
      </c>
      <c r="M153" s="4943">
        <f>IFERROR((M152-L152)/L152,0)</f>
        <v>0.10000000000000019</v>
      </c>
      <c r="N153" s="4943">
        <f>IFERROR((N152-M152)/M152,0)</f>
        <v>6.399999999999996E-2</v>
      </c>
      <c r="O153" s="4944">
        <f>IFERROR((O152-N152)/N152,0)</f>
        <v>8.5999999999999965E-2</v>
      </c>
      <c r="P153" s="2143"/>
      <c r="Q153" s="2076"/>
      <c r="R153" s="2076"/>
      <c r="S153" s="2076"/>
      <c r="T153" s="2076"/>
      <c r="U153" s="2144"/>
    </row>
    <row r="154" spans="1:22" s="2120" customFormat="1" ht="21.75" customHeight="1">
      <c r="A154" s="3908"/>
      <c r="B154" s="1594" t="s">
        <v>911</v>
      </c>
      <c r="C154" s="1559"/>
      <c r="D154" s="3152"/>
      <c r="E154" s="2076"/>
      <c r="F154" s="2076"/>
      <c r="G154" s="2076"/>
      <c r="H154" s="2076"/>
      <c r="I154" s="3161"/>
      <c r="J154" s="4916">
        <f>J141-J144-J146-J148-J150-J152</f>
        <v>0.34193648520745779</v>
      </c>
      <c r="K154" s="4935">
        <f t="shared" ref="K154:O154" si="24">K141-K144-K146-K148-K150-K152</f>
        <v>0.41034084357022205</v>
      </c>
      <c r="L154" s="4935">
        <f t="shared" si="24"/>
        <v>0.47189957134753358</v>
      </c>
      <c r="M154" s="4935">
        <f t="shared" si="24"/>
        <v>0.51907389832776296</v>
      </c>
      <c r="N154" s="4935">
        <f t="shared" si="24"/>
        <v>0.55231246935812484</v>
      </c>
      <c r="O154" s="4953">
        <f t="shared" si="24"/>
        <v>0.5998123020570405</v>
      </c>
      <c r="P154" s="2143"/>
      <c r="Q154" s="2076"/>
      <c r="R154" s="2076"/>
      <c r="S154" s="2076"/>
      <c r="T154" s="2076"/>
      <c r="U154" s="2144"/>
    </row>
    <row r="155" spans="1:22" s="2120" customFormat="1" ht="15" customHeight="1">
      <c r="A155" s="3933"/>
      <c r="B155" s="3909" t="s">
        <v>606</v>
      </c>
      <c r="C155" s="3940" t="s">
        <v>310</v>
      </c>
      <c r="D155" s="3152"/>
      <c r="E155" s="2076"/>
      <c r="F155" s="2076"/>
      <c r="G155" s="2076"/>
      <c r="H155" s="2076"/>
      <c r="I155" s="3161"/>
      <c r="J155" s="3910"/>
      <c r="K155" s="4943">
        <f>IFERROR((K154-J154)/J154,0)</f>
        <v>0.20004989617081181</v>
      </c>
      <c r="L155" s="4943">
        <f>IFERROR((L154-K154)/K154,0)</f>
        <v>0.15001852421443618</v>
      </c>
      <c r="M155" s="4943">
        <f>IFERROR((M154-L154)/L154,0)</f>
        <v>9.9966878218432503E-2</v>
      </c>
      <c r="N155" s="4943">
        <f>IFERROR((N154-M154)/M154,0)</f>
        <v>6.4034371863895531E-2</v>
      </c>
      <c r="O155" s="4944">
        <f>IFERROR((O154-N154)/N154,0)</f>
        <v>8.6001738751468076E-2</v>
      </c>
      <c r="P155" s="2143"/>
      <c r="Q155" s="2076"/>
      <c r="R155" s="2076"/>
      <c r="S155" s="2076"/>
      <c r="T155" s="2076"/>
      <c r="U155" s="2144"/>
    </row>
    <row r="156" spans="1:22" ht="12.75" thickBot="1">
      <c r="A156" s="1413"/>
      <c r="B156" s="3928" t="s">
        <v>912</v>
      </c>
      <c r="C156" s="1560"/>
      <c r="D156" s="3912"/>
      <c r="E156" s="2137"/>
      <c r="F156" s="2137"/>
      <c r="G156" s="2137"/>
      <c r="H156" s="2137"/>
      <c r="I156" s="3922"/>
      <c r="J156" s="3948">
        <f>J141-J144-J146-J148-J150-J152-J154</f>
        <v>0</v>
      </c>
      <c r="K156" s="3949">
        <f t="shared" ref="K156:O156" si="25">K141-K144-K146-K148-K150-K152-K154</f>
        <v>0</v>
      </c>
      <c r="L156" s="3949">
        <f t="shared" si="25"/>
        <v>0</v>
      </c>
      <c r="M156" s="3949">
        <f t="shared" si="25"/>
        <v>0</v>
      </c>
      <c r="N156" s="3949">
        <f t="shared" si="25"/>
        <v>0</v>
      </c>
      <c r="O156" s="989">
        <f t="shared" si="25"/>
        <v>0</v>
      </c>
      <c r="P156" s="2136"/>
      <c r="Q156" s="2137"/>
      <c r="R156" s="2137"/>
      <c r="S156" s="2137"/>
      <c r="T156" s="2137"/>
      <c r="U156" s="2138"/>
      <c r="V156" s="2058"/>
    </row>
    <row r="157" spans="1:22" s="2087" customFormat="1">
      <c r="B157" s="2148"/>
      <c r="K157" s="73"/>
      <c r="L157" s="73"/>
      <c r="M157" s="73"/>
      <c r="N157" s="73"/>
      <c r="O157" s="73"/>
      <c r="P157" s="73"/>
    </row>
    <row r="158" spans="1:22" s="2087" customFormat="1">
      <c r="K158" s="73"/>
      <c r="L158" s="73"/>
      <c r="M158" s="73"/>
      <c r="N158" s="73"/>
      <c r="O158" s="73"/>
      <c r="P158" s="73"/>
    </row>
    <row r="159" spans="1:22" s="2087" customFormat="1">
      <c r="A159" s="2149" t="s">
        <v>995</v>
      </c>
      <c r="D159" s="2093"/>
      <c r="E159" s="2093"/>
      <c r="F159" s="2093"/>
      <c r="G159" s="2093"/>
      <c r="I159" s="2085" t="s">
        <v>43</v>
      </c>
      <c r="J159" s="2087" t="str">
        <f>'Приложение '!D81</f>
        <v>..............................................</v>
      </c>
      <c r="K159" s="73"/>
      <c r="L159" s="73"/>
      <c r="M159" s="73"/>
      <c r="N159" s="73"/>
      <c r="O159" s="73"/>
      <c r="P159" s="73"/>
    </row>
    <row r="160" spans="1:22" s="2087" customFormat="1">
      <c r="H160" s="2093"/>
      <c r="I160" s="2085"/>
      <c r="J160" s="2093" t="str">
        <f>'Приложение '!D82</f>
        <v>(подпис)</v>
      </c>
      <c r="K160" s="2150"/>
      <c r="L160" s="2150"/>
      <c r="M160" s="2150"/>
      <c r="N160" s="2150"/>
      <c r="O160" s="2150"/>
      <c r="P160" s="2150"/>
    </row>
    <row r="161" spans="1:16" s="2087" customFormat="1">
      <c r="I161" s="2085"/>
      <c r="J161" s="2093"/>
      <c r="K161" s="2150"/>
      <c r="L161" s="2150"/>
      <c r="M161" s="2150"/>
      <c r="N161" s="2150"/>
      <c r="O161" s="2150"/>
      <c r="P161" s="2150"/>
    </row>
    <row r="162" spans="1:16" s="2087" customFormat="1">
      <c r="I162" s="2085"/>
      <c r="K162" s="73"/>
      <c r="L162" s="73"/>
      <c r="M162" s="73"/>
      <c r="N162" s="73"/>
      <c r="O162" s="73"/>
      <c r="P162" s="73"/>
    </row>
    <row r="163" spans="1:16" s="2087" customFormat="1">
      <c r="D163" s="2093"/>
      <c r="E163" s="2093"/>
      <c r="F163" s="2093"/>
      <c r="G163" s="2093"/>
      <c r="I163" s="2085" t="s">
        <v>36</v>
      </c>
      <c r="J163" s="2087" t="str">
        <f>'Приложение '!D85</f>
        <v>.............................................</v>
      </c>
      <c r="K163" s="73"/>
      <c r="L163" s="73"/>
      <c r="M163" s="73"/>
      <c r="N163" s="73"/>
      <c r="O163" s="73"/>
      <c r="P163" s="73"/>
    </row>
    <row r="164" spans="1:16" s="2087" customFormat="1">
      <c r="B164" s="2148"/>
      <c r="J164" s="4136" t="str">
        <f>'Приложение '!D86</f>
        <v>(подпис и печат)</v>
      </c>
      <c r="K164" s="2151"/>
      <c r="L164" s="2151"/>
      <c r="M164" s="2151"/>
      <c r="N164" s="2151"/>
      <c r="O164" s="2151"/>
      <c r="P164" s="2151"/>
    </row>
    <row r="165" spans="1:16" s="73" customFormat="1">
      <c r="A165" s="5391"/>
      <c r="B165" s="5391"/>
      <c r="C165" s="5391"/>
      <c r="D165" s="4698"/>
      <c r="E165" s="4698"/>
      <c r="F165" s="4698"/>
      <c r="G165" s="4698"/>
      <c r="H165" s="4698"/>
      <c r="I165" s="4698"/>
      <c r="J165" s="2152"/>
      <c r="K165" s="2152"/>
      <c r="L165" s="2152"/>
      <c r="M165" s="2152"/>
      <c r="N165" s="2152"/>
      <c r="O165" s="2152"/>
      <c r="P165" s="2152"/>
    </row>
    <row r="166" spans="1:16" s="72" customFormat="1">
      <c r="A166" s="5391" t="s">
        <v>589</v>
      </c>
      <c r="B166" s="5391"/>
      <c r="C166" s="5391"/>
      <c r="D166" s="5391"/>
      <c r="E166" s="2153"/>
      <c r="F166" s="2153"/>
      <c r="G166" s="2153"/>
      <c r="H166" s="2153"/>
      <c r="I166" s="2153"/>
      <c r="J166" s="2152"/>
      <c r="K166" s="2152"/>
      <c r="L166" s="2152"/>
      <c r="M166" s="2152"/>
      <c r="N166" s="2152"/>
      <c r="O166" s="2152"/>
      <c r="P166" s="2152"/>
    </row>
    <row r="167" spans="1:16">
      <c r="A167" s="5392" t="s">
        <v>102</v>
      </c>
      <c r="B167" s="5392"/>
      <c r="C167" s="5392"/>
      <c r="D167" s="5392"/>
    </row>
    <row r="168" spans="1:16">
      <c r="A168" s="4699" t="s">
        <v>996</v>
      </c>
      <c r="B168" s="4699"/>
      <c r="C168" s="4699"/>
      <c r="D168" s="4699"/>
    </row>
    <row r="169" spans="1:16" ht="30" customHeight="1">
      <c r="A169" s="5393" t="s">
        <v>997</v>
      </c>
      <c r="B169" s="5393"/>
      <c r="C169" s="5393"/>
      <c r="D169" s="5393"/>
      <c r="E169" s="5393"/>
      <c r="F169" s="5393"/>
      <c r="G169" s="5393"/>
      <c r="H169" s="5393"/>
      <c r="I169" s="5393"/>
      <c r="J169" s="5393"/>
      <c r="K169" s="5393"/>
      <c r="L169" s="5393"/>
      <c r="M169" s="5393"/>
      <c r="N169" s="5393"/>
      <c r="O169" s="5393"/>
      <c r="P169" s="214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80" orientation="landscape" r:id="rId1"/>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Normal="70" zoomScaleSheetLayoutView="100" workbookViewId="0">
      <pane ySplit="9" topLeftCell="A37" activePane="bottomLeft" state="frozen"/>
      <selection pane="bottomLeft" activeCell="Q51" sqref="Q51"/>
    </sheetView>
  </sheetViews>
  <sheetFormatPr defaultColWidth="9.140625" defaultRowHeight="12.75"/>
  <cols>
    <col min="1" max="1" width="3.85546875" style="1311" customWidth="1"/>
    <col min="2" max="2" width="8.7109375" style="1311" customWidth="1"/>
    <col min="3" max="3" width="15.85546875" style="1311" customWidth="1"/>
    <col min="4" max="4" width="5.5703125" style="1312" customWidth="1"/>
    <col min="5" max="5" width="24.7109375" style="1313" customWidth="1"/>
    <col min="6" max="7" width="8.28515625" style="1353" customWidth="1"/>
    <col min="8" max="8" width="8.28515625" style="1354" customWidth="1"/>
    <col min="9" max="12" width="6.140625" style="1354" customWidth="1"/>
    <col min="13" max="13" width="9.140625" style="1311" customWidth="1"/>
    <col min="14" max="14" width="8.140625" style="1314" customWidth="1"/>
    <col min="15" max="15" width="10.28515625" style="1314" customWidth="1"/>
    <col min="16" max="20" width="6.28515625" style="1311" customWidth="1"/>
    <col min="21" max="22" width="6.42578125" style="1314" customWidth="1"/>
    <col min="23" max="27" width="6.140625" style="1311" customWidth="1"/>
    <col min="28" max="29" width="6.42578125" style="1314" customWidth="1"/>
    <col min="30" max="34" width="6.140625" style="1311" customWidth="1"/>
    <col min="35" max="35" width="9.5703125" style="1315" customWidth="1"/>
    <col min="36" max="36" width="53.5703125" style="1313" customWidth="1"/>
    <col min="37" max="37" width="4.28515625" style="1315" customWidth="1"/>
    <col min="38" max="38" width="7.140625" style="1315" customWidth="1"/>
    <col min="39" max="43" width="7.140625" style="1311" customWidth="1"/>
    <col min="44" max="44" width="7.140625" style="1312" customWidth="1"/>
    <col min="45" max="45" width="51.7109375" style="1316" customWidth="1"/>
    <col min="46" max="16384" width="9.140625" style="1312"/>
  </cols>
  <sheetData>
    <row r="1" spans="1:53" ht="13.5">
      <c r="F1" s="1314"/>
      <c r="G1" s="1314"/>
      <c r="H1" s="1311"/>
      <c r="I1" s="1311"/>
      <c r="J1" s="1311"/>
      <c r="K1" s="1311"/>
      <c r="L1" s="1311"/>
      <c r="O1" s="4702"/>
      <c r="P1" s="4702"/>
      <c r="R1" s="2154"/>
      <c r="S1" s="2154"/>
      <c r="T1" s="2154"/>
      <c r="AB1" s="2155"/>
      <c r="AC1" s="2155"/>
      <c r="AD1" s="2155"/>
      <c r="AE1" s="2155"/>
      <c r="AF1" s="2155"/>
      <c r="AG1" s="4702" t="s">
        <v>998</v>
      </c>
      <c r="AH1" s="2155"/>
      <c r="AJ1" s="2156"/>
      <c r="AK1" s="4702"/>
    </row>
    <row r="2" spans="1:53" ht="18.75">
      <c r="A2" s="5410" t="s">
        <v>999</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5410"/>
      <c r="AA2" s="5410"/>
      <c r="AB2" s="5410"/>
      <c r="AC2" s="5410"/>
      <c r="AD2" s="5410"/>
      <c r="AE2" s="5410"/>
      <c r="AF2" s="5410"/>
      <c r="AG2" s="5410"/>
      <c r="AH2" s="5410"/>
      <c r="AI2" s="4701"/>
      <c r="AJ2" s="2157"/>
      <c r="AK2" s="4702"/>
      <c r="AQ2" s="4702"/>
    </row>
    <row r="3" spans="1:53" ht="18.75">
      <c r="A3" s="5410" t="s">
        <v>1000</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5410"/>
      <c r="Z3" s="5410"/>
      <c r="AA3" s="5410"/>
      <c r="AB3" s="5410"/>
      <c r="AC3" s="5410"/>
      <c r="AD3" s="5410"/>
      <c r="AE3" s="5410"/>
      <c r="AF3" s="5410"/>
      <c r="AG3" s="5410"/>
      <c r="AH3" s="5410"/>
      <c r="AI3" s="4701"/>
      <c r="AJ3" s="2157"/>
      <c r="AK3" s="1311"/>
      <c r="AL3" s="1311"/>
      <c r="AS3" s="2158"/>
    </row>
    <row r="4" spans="1:53" ht="18.75">
      <c r="A4" s="5425" t="str">
        <f>'1. Обща информация'!A4:D4</f>
        <v>на "Водоснабдяване и канализация" ООД, гр. Монтана</v>
      </c>
      <c r="B4" s="5425"/>
      <c r="C4" s="5425"/>
      <c r="D4" s="5425"/>
      <c r="E4" s="5425"/>
      <c r="F4" s="5425"/>
      <c r="G4" s="5425"/>
      <c r="H4" s="5425"/>
      <c r="I4" s="5425"/>
      <c r="J4" s="5425"/>
      <c r="K4" s="5425"/>
      <c r="L4" s="5425"/>
      <c r="M4" s="5425"/>
      <c r="N4" s="5425"/>
      <c r="O4" s="5425"/>
      <c r="P4" s="5425"/>
      <c r="Q4" s="5425"/>
      <c r="R4" s="5425"/>
      <c r="S4" s="5425"/>
      <c r="T4" s="5425"/>
      <c r="U4" s="5425"/>
      <c r="V4" s="5425"/>
      <c r="W4" s="5425"/>
      <c r="X4" s="5425"/>
      <c r="Y4" s="5425"/>
      <c r="Z4" s="5425"/>
      <c r="AA4" s="5425"/>
      <c r="AB4" s="5425"/>
      <c r="AC4" s="5425"/>
      <c r="AD4" s="5425"/>
      <c r="AE4" s="5425"/>
      <c r="AF4" s="5425"/>
      <c r="AG4" s="5425"/>
      <c r="AH4" s="5425"/>
      <c r="AI4" s="4703"/>
      <c r="AJ4" s="2159"/>
      <c r="AK4" s="2160"/>
      <c r="AL4" s="2160"/>
      <c r="AM4" s="2160"/>
      <c r="AN4" s="2160"/>
      <c r="AO4" s="2160"/>
      <c r="AP4" s="2160"/>
      <c r="AQ4" s="2160"/>
      <c r="AR4" s="1317"/>
      <c r="AS4" s="2161"/>
      <c r="AT4" s="1317"/>
      <c r="AU4" s="1317"/>
      <c r="AV4" s="1317"/>
      <c r="AW4" s="1317"/>
      <c r="AX4" s="1317"/>
      <c r="AY4" s="1317"/>
      <c r="AZ4" s="1317"/>
      <c r="BA4" s="1317"/>
    </row>
    <row r="5" spans="1:53" ht="19.5" customHeight="1">
      <c r="A5" s="5425" t="str">
        <f>'1. Обща информация'!A5:D5</f>
        <v>ЕИК по БУЛСТАТ: 821152916</v>
      </c>
      <c r="B5" s="5425"/>
      <c r="C5" s="5425"/>
      <c r="D5" s="5425"/>
      <c r="E5" s="5425"/>
      <c r="F5" s="5425"/>
      <c r="G5" s="5425"/>
      <c r="H5" s="5425"/>
      <c r="I5" s="5425"/>
      <c r="J5" s="5425"/>
      <c r="K5" s="5425"/>
      <c r="L5" s="5425"/>
      <c r="M5" s="5425"/>
      <c r="N5" s="5425"/>
      <c r="O5" s="5425"/>
      <c r="P5" s="5425"/>
      <c r="Q5" s="5425"/>
      <c r="R5" s="5425"/>
      <c r="S5" s="5425"/>
      <c r="T5" s="5425"/>
      <c r="U5" s="5425"/>
      <c r="V5" s="5425"/>
      <c r="W5" s="5425"/>
      <c r="X5" s="5425"/>
      <c r="Y5" s="5425"/>
      <c r="Z5" s="5425"/>
      <c r="AA5" s="5425"/>
      <c r="AB5" s="5425"/>
      <c r="AC5" s="5425"/>
      <c r="AD5" s="5425"/>
      <c r="AE5" s="5425"/>
      <c r="AF5" s="5425"/>
      <c r="AG5" s="5425"/>
      <c r="AH5" s="5425"/>
      <c r="AI5" s="4703"/>
      <c r="AJ5" s="2159"/>
      <c r="AK5" s="2160"/>
      <c r="AL5" s="2160"/>
      <c r="AM5" s="2160"/>
      <c r="AN5" s="2160"/>
      <c r="AO5" s="2160"/>
      <c r="AP5" s="2160"/>
      <c r="AQ5" s="2160"/>
      <c r="AR5" s="1317"/>
      <c r="AS5" s="2161"/>
      <c r="AT5" s="1317"/>
      <c r="AU5" s="1317"/>
      <c r="AV5" s="1317"/>
      <c r="AW5" s="1317"/>
      <c r="AX5" s="1317"/>
      <c r="AY5" s="1317"/>
      <c r="AZ5" s="1317"/>
      <c r="BA5" s="1317"/>
    </row>
    <row r="6" spans="1:53" ht="19.5" customHeight="1">
      <c r="F6" s="1314"/>
      <c r="G6" s="1314"/>
      <c r="H6" s="1311"/>
      <c r="I6" s="1311"/>
      <c r="J6" s="1311"/>
      <c r="K6" s="1311"/>
      <c r="L6" s="1311"/>
      <c r="O6" s="4702"/>
      <c r="P6" s="4702"/>
      <c r="R6" s="2154"/>
      <c r="S6" s="2154"/>
      <c r="T6" s="2154"/>
      <c r="AB6" s="2155"/>
      <c r="AC6" s="2155"/>
      <c r="AD6" s="2155"/>
      <c r="AE6" s="2155"/>
      <c r="AF6" s="2155"/>
      <c r="AG6" s="2155"/>
      <c r="AH6" s="2155"/>
      <c r="AI6" s="5421"/>
      <c r="AJ6" s="5421"/>
      <c r="AK6" s="1311"/>
      <c r="AL6" s="1311"/>
    </row>
    <row r="7" spans="1:53" ht="19.5" customHeight="1" thickBot="1">
      <c r="A7" s="2162"/>
      <c r="B7" s="2162"/>
      <c r="C7" s="2162"/>
      <c r="D7" s="2162"/>
      <c r="E7" s="2162"/>
      <c r="F7" s="2162"/>
      <c r="G7" s="2162"/>
      <c r="H7" s="2162"/>
      <c r="I7" s="2162"/>
      <c r="J7" s="2162"/>
      <c r="K7" s="2162"/>
      <c r="L7" s="2162"/>
      <c r="M7" s="2162"/>
      <c r="N7" s="2162"/>
      <c r="O7" s="2162"/>
      <c r="P7" s="2162"/>
      <c r="Q7" s="2162"/>
      <c r="R7" s="2162"/>
      <c r="S7" s="2162"/>
      <c r="T7" s="2162"/>
      <c r="U7" s="2162"/>
      <c r="V7" s="2162"/>
      <c r="W7" s="2162"/>
      <c r="X7" s="2162"/>
      <c r="Y7" s="2162"/>
      <c r="Z7" s="2162"/>
      <c r="AA7" s="2162"/>
      <c r="AB7" s="2163"/>
      <c r="AC7" s="2163"/>
      <c r="AD7" s="2163"/>
      <c r="AE7" s="2163"/>
      <c r="AF7" s="2163"/>
      <c r="AG7" s="2163"/>
      <c r="AH7" s="2163"/>
      <c r="AI7" s="2164"/>
      <c r="AJ7" s="2162"/>
      <c r="AK7" s="1311"/>
      <c r="AL7" s="1311"/>
      <c r="AS7" s="2158"/>
    </row>
    <row r="8" spans="1:53" s="1318" customFormat="1" ht="24.75" customHeight="1" thickBot="1">
      <c r="A8" s="5416" t="s">
        <v>874</v>
      </c>
      <c r="B8" s="5414" t="s">
        <v>1001</v>
      </c>
      <c r="C8" s="5414" t="s">
        <v>1002</v>
      </c>
      <c r="D8" s="5414" t="s">
        <v>1003</v>
      </c>
      <c r="E8" s="5414" t="s">
        <v>698</v>
      </c>
      <c r="F8" s="5422" t="s">
        <v>1004</v>
      </c>
      <c r="G8" s="5423"/>
      <c r="H8" s="5423"/>
      <c r="I8" s="5423"/>
      <c r="J8" s="5423"/>
      <c r="K8" s="5423"/>
      <c r="L8" s="5424"/>
      <c r="M8" s="5414" t="s">
        <v>1005</v>
      </c>
      <c r="N8" s="5429" t="s">
        <v>1006</v>
      </c>
      <c r="O8" s="5430"/>
      <c r="P8" s="5430"/>
      <c r="Q8" s="5430"/>
      <c r="R8" s="5430"/>
      <c r="S8" s="5430"/>
      <c r="T8" s="5431"/>
      <c r="U8" s="5429" t="s">
        <v>1007</v>
      </c>
      <c r="V8" s="5430"/>
      <c r="W8" s="5430"/>
      <c r="X8" s="5430"/>
      <c r="Y8" s="5430"/>
      <c r="Z8" s="5430"/>
      <c r="AA8" s="5431"/>
      <c r="AB8" s="5429" t="s">
        <v>1008</v>
      </c>
      <c r="AC8" s="5430"/>
      <c r="AD8" s="5430"/>
      <c r="AE8" s="5430"/>
      <c r="AF8" s="5430"/>
      <c r="AG8" s="5430"/>
      <c r="AH8" s="5431"/>
      <c r="AI8" s="5432" t="s">
        <v>1009</v>
      </c>
      <c r="AJ8" s="5427" t="s">
        <v>1010</v>
      </c>
      <c r="AK8" s="5418" t="s">
        <v>1011</v>
      </c>
      <c r="AL8" s="5419"/>
      <c r="AM8" s="5419"/>
      <c r="AN8" s="5419"/>
      <c r="AO8" s="5419"/>
      <c r="AP8" s="5419"/>
      <c r="AQ8" s="5419"/>
      <c r="AR8" s="5420"/>
      <c r="AS8" s="5414" t="s">
        <v>1012</v>
      </c>
    </row>
    <row r="9" spans="1:53" ht="36.75" customHeight="1" thickBot="1">
      <c r="A9" s="5417"/>
      <c r="B9" s="5415"/>
      <c r="C9" s="5415"/>
      <c r="D9" s="5415"/>
      <c r="E9" s="5415"/>
      <c r="F9" s="2165" t="str">
        <f>'Приложение '!$C12</f>
        <v>2020 г.</v>
      </c>
      <c r="G9" s="2166" t="str">
        <f>'Приложение '!$C13</f>
        <v>2021 г.</v>
      </c>
      <c r="H9" s="2167" t="str">
        <f>'Приложение '!$C14</f>
        <v>2022 г.</v>
      </c>
      <c r="I9" s="2168" t="str">
        <f>'Приложение '!$C15</f>
        <v>2023 г.</v>
      </c>
      <c r="J9" s="2168" t="str">
        <f>'Приложение '!$C16</f>
        <v>2024 г.</v>
      </c>
      <c r="K9" s="2168" t="str">
        <f>'Приложение '!$C17</f>
        <v>2025 г.</v>
      </c>
      <c r="L9" s="2169" t="str">
        <f>'Приложение '!$C18</f>
        <v>2026 г.</v>
      </c>
      <c r="M9" s="5415"/>
      <c r="N9" s="2170" t="str">
        <f>F9</f>
        <v>2020 г.</v>
      </c>
      <c r="O9" s="2171" t="str">
        <f t="shared" ref="O9:T9" si="0">G9</f>
        <v>2021 г.</v>
      </c>
      <c r="P9" s="2172" t="str">
        <f t="shared" si="0"/>
        <v>2022 г.</v>
      </c>
      <c r="Q9" s="2173" t="str">
        <f t="shared" si="0"/>
        <v>2023 г.</v>
      </c>
      <c r="R9" s="2173" t="str">
        <f t="shared" si="0"/>
        <v>2024 г.</v>
      </c>
      <c r="S9" s="2173" t="str">
        <f t="shared" si="0"/>
        <v>2025 г.</v>
      </c>
      <c r="T9" s="2174" t="str">
        <f t="shared" si="0"/>
        <v>2026 г.</v>
      </c>
      <c r="U9" s="2175" t="str">
        <f>N9</f>
        <v>2020 г.</v>
      </c>
      <c r="V9" s="2171" t="str">
        <f t="shared" ref="V9:Z9" si="1">O9</f>
        <v>2021 г.</v>
      </c>
      <c r="W9" s="2172" t="str">
        <f t="shared" si="1"/>
        <v>2022 г.</v>
      </c>
      <c r="X9" s="2173" t="str">
        <f t="shared" si="1"/>
        <v>2023 г.</v>
      </c>
      <c r="Y9" s="2173" t="str">
        <f t="shared" si="1"/>
        <v>2024 г.</v>
      </c>
      <c r="Z9" s="2173" t="str">
        <f t="shared" si="1"/>
        <v>2025 г.</v>
      </c>
      <c r="AA9" s="2174" t="str">
        <f>T9</f>
        <v>2026 г.</v>
      </c>
      <c r="AB9" s="2175" t="str">
        <f>N9</f>
        <v>2020 г.</v>
      </c>
      <c r="AC9" s="2171" t="str">
        <f>O9</f>
        <v>2021 г.</v>
      </c>
      <c r="AD9" s="2172" t="str">
        <f>P9</f>
        <v>2022 г.</v>
      </c>
      <c r="AE9" s="2173" t="str">
        <f>Q9</f>
        <v>2023 г.</v>
      </c>
      <c r="AF9" s="2173" t="str">
        <f>R9</f>
        <v>2024 г.</v>
      </c>
      <c r="AG9" s="2173" t="str">
        <f t="shared" ref="AG9" si="2">S9</f>
        <v>2025 г.</v>
      </c>
      <c r="AH9" s="2174" t="str">
        <f t="shared" ref="AH9" si="3">AA9</f>
        <v>2026 г.</v>
      </c>
      <c r="AI9" s="5433"/>
      <c r="AJ9" s="5428"/>
      <c r="AK9" s="2176" t="s">
        <v>165</v>
      </c>
      <c r="AL9" s="2177" t="str">
        <f t="shared" ref="AL9:AR9" si="4">F9</f>
        <v>2020 г.</v>
      </c>
      <c r="AM9" s="2178" t="str">
        <f t="shared" si="4"/>
        <v>2021 г.</v>
      </c>
      <c r="AN9" s="2179" t="str">
        <f t="shared" si="4"/>
        <v>2022 г.</v>
      </c>
      <c r="AO9" s="2179" t="str">
        <f t="shared" si="4"/>
        <v>2023 г.</v>
      </c>
      <c r="AP9" s="2179" t="str">
        <f t="shared" si="4"/>
        <v>2024 г.</v>
      </c>
      <c r="AQ9" s="2179" t="str">
        <f t="shared" si="4"/>
        <v>2025 г.</v>
      </c>
      <c r="AR9" s="2180" t="str">
        <f t="shared" si="4"/>
        <v>2026 г.</v>
      </c>
      <c r="AS9" s="5415"/>
    </row>
    <row r="10" spans="1:53" ht="16.5" thickBot="1">
      <c r="A10" s="5411" t="s">
        <v>169</v>
      </c>
      <c r="B10" s="5412"/>
      <c r="C10" s="5412"/>
      <c r="D10" s="5412"/>
      <c r="E10" s="5412"/>
      <c r="F10" s="5412"/>
      <c r="G10" s="5412"/>
      <c r="H10" s="5412"/>
      <c r="I10" s="5412"/>
      <c r="J10" s="5412"/>
      <c r="K10" s="5412"/>
      <c r="L10" s="5412"/>
      <c r="M10" s="5412"/>
      <c r="N10" s="5412"/>
      <c r="O10" s="5412"/>
      <c r="P10" s="5412"/>
      <c r="Q10" s="5412"/>
      <c r="R10" s="5412"/>
      <c r="S10" s="5412"/>
      <c r="T10" s="5412"/>
      <c r="U10" s="5412"/>
      <c r="V10" s="5412"/>
      <c r="W10" s="5412"/>
      <c r="X10" s="5412"/>
      <c r="Y10" s="5412"/>
      <c r="Z10" s="5412"/>
      <c r="AA10" s="5412"/>
      <c r="AB10" s="5412"/>
      <c r="AC10" s="5412"/>
      <c r="AD10" s="5412"/>
      <c r="AE10" s="5412"/>
      <c r="AF10" s="5412"/>
      <c r="AG10" s="5412"/>
      <c r="AH10" s="5412"/>
      <c r="AI10" s="5412"/>
      <c r="AJ10" s="5412"/>
      <c r="AK10" s="5412"/>
      <c r="AL10" s="5412"/>
      <c r="AM10" s="5412"/>
      <c r="AN10" s="5412"/>
      <c r="AO10" s="5412"/>
      <c r="AP10" s="5412"/>
      <c r="AQ10" s="5412"/>
      <c r="AR10" s="5412"/>
      <c r="AS10" s="5413"/>
    </row>
    <row r="11" spans="1:53" ht="18.75" customHeight="1">
      <c r="A11" s="2181">
        <v>1.1000000000000001</v>
      </c>
      <c r="B11" s="2181"/>
      <c r="C11" s="2181"/>
      <c r="D11" s="2182"/>
      <c r="E11" s="2183" t="s">
        <v>703</v>
      </c>
      <c r="F11" s="2184">
        <f>SUM(F12:F35)</f>
        <v>1020.1030308801617</v>
      </c>
      <c r="G11" s="2185">
        <f t="shared" ref="G11:AH11" si="5">SUM(G12:G35)</f>
        <v>883.37299999999993</v>
      </c>
      <c r="H11" s="2186">
        <f t="shared" si="5"/>
        <v>628</v>
      </c>
      <c r="I11" s="2187">
        <f t="shared" si="5"/>
        <v>695</v>
      </c>
      <c r="J11" s="2187">
        <f t="shared" si="5"/>
        <v>695</v>
      </c>
      <c r="K11" s="2187">
        <f t="shared" si="5"/>
        <v>720</v>
      </c>
      <c r="L11" s="2188">
        <f t="shared" si="5"/>
        <v>665</v>
      </c>
      <c r="M11" s="2189">
        <f t="shared" si="5"/>
        <v>3403</v>
      </c>
      <c r="N11" s="2190">
        <f t="shared" si="5"/>
        <v>1020.1030308801617</v>
      </c>
      <c r="O11" s="4662">
        <f t="shared" si="5"/>
        <v>883.37299999999993</v>
      </c>
      <c r="P11" s="2192">
        <f t="shared" si="5"/>
        <v>628</v>
      </c>
      <c r="Q11" s="2193">
        <f t="shared" si="5"/>
        <v>695</v>
      </c>
      <c r="R11" s="2193">
        <f t="shared" si="5"/>
        <v>695</v>
      </c>
      <c r="S11" s="2193">
        <f t="shared" si="5"/>
        <v>720</v>
      </c>
      <c r="T11" s="2194">
        <f t="shared" si="5"/>
        <v>665</v>
      </c>
      <c r="U11" s="2190">
        <f t="shared" si="5"/>
        <v>0</v>
      </c>
      <c r="V11" s="2191">
        <f t="shared" si="5"/>
        <v>0</v>
      </c>
      <c r="W11" s="2192">
        <f t="shared" si="5"/>
        <v>0</v>
      </c>
      <c r="X11" s="2193">
        <f t="shared" si="5"/>
        <v>0</v>
      </c>
      <c r="Y11" s="2193">
        <f t="shared" si="5"/>
        <v>0</v>
      </c>
      <c r="Z11" s="2193">
        <f t="shared" si="5"/>
        <v>0</v>
      </c>
      <c r="AA11" s="2194">
        <f t="shared" si="5"/>
        <v>0</v>
      </c>
      <c r="AB11" s="2190">
        <f t="shared" si="5"/>
        <v>0</v>
      </c>
      <c r="AC11" s="2191">
        <f t="shared" si="5"/>
        <v>0</v>
      </c>
      <c r="AD11" s="2192">
        <f t="shared" si="5"/>
        <v>0</v>
      </c>
      <c r="AE11" s="2193">
        <f t="shared" si="5"/>
        <v>0</v>
      </c>
      <c r="AF11" s="2193">
        <f t="shared" si="5"/>
        <v>0</v>
      </c>
      <c r="AG11" s="2193">
        <f t="shared" si="5"/>
        <v>0</v>
      </c>
      <c r="AH11" s="2195">
        <f t="shared" si="5"/>
        <v>0</v>
      </c>
      <c r="AI11" s="2196"/>
      <c r="AJ11" s="2197"/>
      <c r="AK11" s="2198"/>
      <c r="AL11" s="2196"/>
      <c r="AM11" s="2199"/>
      <c r="AN11" s="2199"/>
      <c r="AO11" s="2199"/>
      <c r="AP11" s="2199"/>
      <c r="AQ11" s="2199"/>
      <c r="AR11" s="2200"/>
      <c r="AS11" s="2201"/>
    </row>
    <row r="12" spans="1:53">
      <c r="A12" s="2202"/>
      <c r="B12" s="2203">
        <v>2040201</v>
      </c>
      <c r="C12" s="2203" t="s">
        <v>1013</v>
      </c>
      <c r="D12" s="2204">
        <v>0.02</v>
      </c>
      <c r="E12" s="2205" t="s">
        <v>1014</v>
      </c>
      <c r="F12" s="2206">
        <f>N12+U12+AB12</f>
        <v>0</v>
      </c>
      <c r="G12" s="2207">
        <f t="shared" ref="G12:L27" si="6">O12+V12+AC12</f>
        <v>0</v>
      </c>
      <c r="H12" s="2208">
        <f t="shared" si="6"/>
        <v>0</v>
      </c>
      <c r="I12" s="2209">
        <f t="shared" si="6"/>
        <v>0</v>
      </c>
      <c r="J12" s="2209">
        <f t="shared" si="6"/>
        <v>0</v>
      </c>
      <c r="K12" s="2209">
        <f t="shared" si="6"/>
        <v>0</v>
      </c>
      <c r="L12" s="2210">
        <f>T12+AA12+AH12</f>
        <v>3</v>
      </c>
      <c r="M12" s="2211">
        <f>SUM(H12:L12)</f>
        <v>3</v>
      </c>
      <c r="N12" s="4361">
        <v>0</v>
      </c>
      <c r="O12" s="4663"/>
      <c r="P12" s="1321">
        <v>0</v>
      </c>
      <c r="Q12" s="1322">
        <v>0</v>
      </c>
      <c r="R12" s="1322">
        <v>0</v>
      </c>
      <c r="S12" s="1322">
        <v>0</v>
      </c>
      <c r="T12" s="1322">
        <v>3</v>
      </c>
      <c r="U12" s="1319"/>
      <c r="V12" s="1320"/>
      <c r="W12" s="1321"/>
      <c r="X12" s="1322"/>
      <c r="Y12" s="1322"/>
      <c r="Z12" s="1322"/>
      <c r="AA12" s="1322"/>
      <c r="AB12" s="1319"/>
      <c r="AC12" s="1320"/>
      <c r="AD12" s="1321"/>
      <c r="AE12" s="1322"/>
      <c r="AF12" s="1322"/>
      <c r="AG12" s="1322"/>
      <c r="AH12" s="1323"/>
      <c r="AI12" s="1324"/>
      <c r="AJ12" s="1325"/>
      <c r="AK12" s="2212" t="s">
        <v>605</v>
      </c>
      <c r="AL12" s="1321">
        <v>0</v>
      </c>
      <c r="AM12" s="1320"/>
      <c r="AN12" s="1321"/>
      <c r="AO12" s="1322"/>
      <c r="AP12" s="1322"/>
      <c r="AQ12" s="1322"/>
      <c r="AR12" s="1320"/>
      <c r="AS12" s="2213" t="s">
        <v>1015</v>
      </c>
    </row>
    <row r="13" spans="1:53" ht="24">
      <c r="A13" s="2214"/>
      <c r="B13" s="2215">
        <v>2040202</v>
      </c>
      <c r="C13" s="2215" t="s">
        <v>1016</v>
      </c>
      <c r="D13" s="2216">
        <v>0.02</v>
      </c>
      <c r="E13" s="2217" t="s">
        <v>1017</v>
      </c>
      <c r="F13" s="2218">
        <f t="shared" ref="F13:L35" si="7">N13+U13+AB13</f>
        <v>0</v>
      </c>
      <c r="G13" s="2219">
        <f t="shared" si="6"/>
        <v>0</v>
      </c>
      <c r="H13" s="2220">
        <f t="shared" si="6"/>
        <v>10</v>
      </c>
      <c r="I13" s="2221">
        <f t="shared" si="6"/>
        <v>10</v>
      </c>
      <c r="J13" s="2221">
        <f t="shared" si="6"/>
        <v>5</v>
      </c>
      <c r="K13" s="2221">
        <f t="shared" si="6"/>
        <v>5</v>
      </c>
      <c r="L13" s="2222">
        <f t="shared" si="6"/>
        <v>5</v>
      </c>
      <c r="M13" s="2223">
        <f t="shared" ref="M13:M70" si="8">SUM(H13:L13)</f>
        <v>35</v>
      </c>
      <c r="N13" s="4361">
        <v>0</v>
      </c>
      <c r="O13" s="4664"/>
      <c r="P13" s="1328">
        <v>10</v>
      </c>
      <c r="Q13" s="1329">
        <v>10</v>
      </c>
      <c r="R13" s="1329">
        <v>5</v>
      </c>
      <c r="S13" s="1329">
        <v>5</v>
      </c>
      <c r="T13" s="1329">
        <v>5</v>
      </c>
      <c r="U13" s="1326"/>
      <c r="V13" s="1327"/>
      <c r="W13" s="1328"/>
      <c r="X13" s="1329"/>
      <c r="Y13" s="1329"/>
      <c r="Z13" s="1329"/>
      <c r="AA13" s="1329"/>
      <c r="AB13" s="1326"/>
      <c r="AC13" s="1327"/>
      <c r="AD13" s="1328"/>
      <c r="AE13" s="1329"/>
      <c r="AF13" s="1329"/>
      <c r="AG13" s="1329"/>
      <c r="AH13" s="1330"/>
      <c r="AI13" s="1331"/>
      <c r="AJ13" s="1332"/>
      <c r="AK13" s="2224" t="s">
        <v>605</v>
      </c>
      <c r="AL13" s="1328">
        <v>0</v>
      </c>
      <c r="AM13" s="1327">
        <v>0</v>
      </c>
      <c r="AN13" s="1328">
        <v>2</v>
      </c>
      <c r="AO13" s="1329">
        <v>2</v>
      </c>
      <c r="AP13" s="1329">
        <v>2</v>
      </c>
      <c r="AQ13" s="1329">
        <v>2</v>
      </c>
      <c r="AR13" s="1327">
        <v>2</v>
      </c>
      <c r="AS13" s="2225" t="s">
        <v>1015</v>
      </c>
    </row>
    <row r="14" spans="1:53">
      <c r="A14" s="2214"/>
      <c r="B14" s="2215">
        <v>2040204</v>
      </c>
      <c r="C14" s="2215" t="s">
        <v>1018</v>
      </c>
      <c r="D14" s="2216">
        <v>0.02</v>
      </c>
      <c r="E14" s="2217" t="s">
        <v>1019</v>
      </c>
      <c r="F14" s="2218">
        <f t="shared" si="7"/>
        <v>13.474130000000001</v>
      </c>
      <c r="G14" s="2219">
        <f t="shared" si="6"/>
        <v>12.9</v>
      </c>
      <c r="H14" s="2220">
        <f t="shared" si="6"/>
        <v>9</v>
      </c>
      <c r="I14" s="2221">
        <f t="shared" si="6"/>
        <v>8</v>
      </c>
      <c r="J14" s="2221">
        <f t="shared" si="6"/>
        <v>8</v>
      </c>
      <c r="K14" s="2221">
        <f t="shared" si="6"/>
        <v>8</v>
      </c>
      <c r="L14" s="2222">
        <f t="shared" si="6"/>
        <v>8</v>
      </c>
      <c r="M14" s="2223">
        <f>SUM(H14:L14)</f>
        <v>41</v>
      </c>
      <c r="N14" s="4361">
        <v>13.474130000000001</v>
      </c>
      <c r="O14" s="4664">
        <f>12.9</f>
        <v>12.9</v>
      </c>
      <c r="P14" s="1328">
        <v>9</v>
      </c>
      <c r="Q14" s="1329">
        <v>8</v>
      </c>
      <c r="R14" s="1329">
        <v>8</v>
      </c>
      <c r="S14" s="1329">
        <v>8</v>
      </c>
      <c r="T14" s="1329">
        <v>8</v>
      </c>
      <c r="U14" s="1326"/>
      <c r="V14" s="1327"/>
      <c r="W14" s="1328"/>
      <c r="X14" s="1329"/>
      <c r="Y14" s="1329"/>
      <c r="Z14" s="1329"/>
      <c r="AA14" s="1329"/>
      <c r="AB14" s="1326"/>
      <c r="AC14" s="1327"/>
      <c r="AD14" s="1328"/>
      <c r="AE14" s="1329"/>
      <c r="AF14" s="1329"/>
      <c r="AG14" s="1329"/>
      <c r="AH14" s="1330"/>
      <c r="AI14" s="1331"/>
      <c r="AJ14" s="1332"/>
      <c r="AK14" s="2224" t="s">
        <v>605</v>
      </c>
      <c r="AL14" s="1328">
        <v>1</v>
      </c>
      <c r="AM14" s="1327">
        <v>11</v>
      </c>
      <c r="AN14" s="1328">
        <v>6</v>
      </c>
      <c r="AO14" s="1329">
        <v>5</v>
      </c>
      <c r="AP14" s="1329">
        <v>5</v>
      </c>
      <c r="AQ14" s="1329">
        <v>5</v>
      </c>
      <c r="AR14" s="1327">
        <v>5</v>
      </c>
      <c r="AS14" s="2225" t="s">
        <v>1015</v>
      </c>
    </row>
    <row r="15" spans="1:53">
      <c r="A15" s="2214"/>
      <c r="B15" s="2215">
        <v>20202</v>
      </c>
      <c r="C15" s="2215" t="s">
        <v>1020</v>
      </c>
      <c r="D15" s="2226">
        <v>0.03</v>
      </c>
      <c r="E15" s="2217" t="s">
        <v>1021</v>
      </c>
      <c r="F15" s="2218">
        <f t="shared" si="7"/>
        <v>26.372762480192851</v>
      </c>
      <c r="G15" s="2219">
        <f t="shared" si="6"/>
        <v>12</v>
      </c>
      <c r="H15" s="2220">
        <f t="shared" si="6"/>
        <v>20</v>
      </c>
      <c r="I15" s="2221">
        <f t="shared" si="6"/>
        <v>25</v>
      </c>
      <c r="J15" s="2221">
        <f t="shared" si="6"/>
        <v>20</v>
      </c>
      <c r="K15" s="2221">
        <f t="shared" si="6"/>
        <v>20</v>
      </c>
      <c r="L15" s="2222">
        <f t="shared" si="6"/>
        <v>20</v>
      </c>
      <c r="M15" s="2223">
        <f t="shared" si="8"/>
        <v>105</v>
      </c>
      <c r="N15" s="4361">
        <v>26.372762480192851</v>
      </c>
      <c r="O15" s="4664">
        <f>12</f>
        <v>12</v>
      </c>
      <c r="P15" s="4425">
        <v>20</v>
      </c>
      <c r="Q15" s="4425">
        <f>20+5</f>
        <v>25</v>
      </c>
      <c r="R15" s="4425">
        <v>20</v>
      </c>
      <c r="S15" s="4425">
        <v>20</v>
      </c>
      <c r="T15" s="4425">
        <f>20</f>
        <v>20</v>
      </c>
      <c r="U15" s="1326"/>
      <c r="V15" s="1327"/>
      <c r="W15" s="1328"/>
      <c r="X15" s="1329"/>
      <c r="Y15" s="1329"/>
      <c r="Z15" s="1329"/>
      <c r="AA15" s="1329"/>
      <c r="AB15" s="1326"/>
      <c r="AC15" s="1327"/>
      <c r="AD15" s="1328"/>
      <c r="AE15" s="1329"/>
      <c r="AF15" s="1329"/>
      <c r="AG15" s="1329"/>
      <c r="AH15" s="1330"/>
      <c r="AI15" s="1331"/>
      <c r="AJ15" s="1332"/>
      <c r="AK15" s="2224" t="s">
        <v>605</v>
      </c>
      <c r="AL15" s="1328">
        <v>2.9070691152322752</v>
      </c>
      <c r="AM15" s="1327">
        <v>2</v>
      </c>
      <c r="AN15" s="1328">
        <v>15</v>
      </c>
      <c r="AO15" s="1329">
        <v>13</v>
      </c>
      <c r="AP15" s="1329">
        <v>10</v>
      </c>
      <c r="AQ15" s="1329">
        <v>11</v>
      </c>
      <c r="AR15" s="1327">
        <v>11</v>
      </c>
      <c r="AS15" s="2225" t="s">
        <v>1015</v>
      </c>
    </row>
    <row r="16" spans="1:53">
      <c r="A16" s="2214"/>
      <c r="B16" s="2215">
        <v>2040205</v>
      </c>
      <c r="C16" s="2215" t="s">
        <v>1022</v>
      </c>
      <c r="D16" s="2216">
        <v>0.02</v>
      </c>
      <c r="E16" s="2217" t="s">
        <v>1023</v>
      </c>
      <c r="F16" s="2218">
        <f t="shared" si="7"/>
        <v>116.25016000000001</v>
      </c>
      <c r="G16" s="2219">
        <f t="shared" si="6"/>
        <v>67</v>
      </c>
      <c r="H16" s="2220">
        <f t="shared" si="6"/>
        <v>90</v>
      </c>
      <c r="I16" s="2221">
        <f t="shared" si="6"/>
        <v>105</v>
      </c>
      <c r="J16" s="2221">
        <f t="shared" si="6"/>
        <v>130</v>
      </c>
      <c r="K16" s="2221">
        <f t="shared" si="6"/>
        <v>90</v>
      </c>
      <c r="L16" s="2222">
        <f t="shared" si="6"/>
        <v>95</v>
      </c>
      <c r="M16" s="2223">
        <f t="shared" si="8"/>
        <v>510</v>
      </c>
      <c r="N16" s="4361">
        <v>116.25016000000001</v>
      </c>
      <c r="O16" s="4664">
        <f>67</f>
        <v>67</v>
      </c>
      <c r="P16" s="1328">
        <f>130-10-30</f>
        <v>90</v>
      </c>
      <c r="Q16" s="1329">
        <f>75+30</f>
        <v>105</v>
      </c>
      <c r="R16" s="1329">
        <f>110+20</f>
        <v>130</v>
      </c>
      <c r="S16" s="1329">
        <f>80+10</f>
        <v>90</v>
      </c>
      <c r="T16" s="1329">
        <f>125-30</f>
        <v>95</v>
      </c>
      <c r="U16" s="1326"/>
      <c r="V16" s="1327"/>
      <c r="W16" s="1328"/>
      <c r="X16" s="1329"/>
      <c r="Y16" s="1329"/>
      <c r="Z16" s="1329"/>
      <c r="AA16" s="1329"/>
      <c r="AB16" s="1326"/>
      <c r="AC16" s="1327"/>
      <c r="AD16" s="1328"/>
      <c r="AE16" s="1329"/>
      <c r="AF16" s="1329"/>
      <c r="AG16" s="1329"/>
      <c r="AH16" s="1330"/>
      <c r="AI16" s="1331"/>
      <c r="AJ16" s="1333"/>
      <c r="AK16" s="2224" t="s">
        <v>1024</v>
      </c>
      <c r="AL16" s="1328">
        <v>2745</v>
      </c>
      <c r="AM16" s="1327">
        <v>1534</v>
      </c>
      <c r="AN16" s="1328">
        <v>3000</v>
      </c>
      <c r="AO16" s="1329">
        <v>2500</v>
      </c>
      <c r="AP16" s="1329">
        <v>2500</v>
      </c>
      <c r="AQ16" s="1329">
        <v>2000</v>
      </c>
      <c r="AR16" s="1327">
        <v>2950</v>
      </c>
      <c r="AS16" s="2225" t="s">
        <v>1025</v>
      </c>
    </row>
    <row r="17" spans="1:45" ht="24.75" customHeight="1">
      <c r="A17" s="2214"/>
      <c r="B17" s="2215">
        <v>2040207</v>
      </c>
      <c r="C17" s="2215" t="s">
        <v>1026</v>
      </c>
      <c r="D17" s="2216">
        <v>0.04</v>
      </c>
      <c r="E17" s="2217" t="s">
        <v>1027</v>
      </c>
      <c r="F17" s="2218">
        <f t="shared" si="7"/>
        <v>0</v>
      </c>
      <c r="G17" s="2219">
        <f t="shared" si="6"/>
        <v>4.5199999999999996</v>
      </c>
      <c r="H17" s="2220">
        <f t="shared" si="6"/>
        <v>11</v>
      </c>
      <c r="I17" s="2221">
        <f t="shared" si="6"/>
        <v>15</v>
      </c>
      <c r="J17" s="2221">
        <f t="shared" si="6"/>
        <v>17</v>
      </c>
      <c r="K17" s="2221">
        <f t="shared" si="6"/>
        <v>23</v>
      </c>
      <c r="L17" s="2222">
        <f t="shared" si="6"/>
        <v>23</v>
      </c>
      <c r="M17" s="2223">
        <f t="shared" si="8"/>
        <v>89</v>
      </c>
      <c r="N17" s="4361">
        <v>0</v>
      </c>
      <c r="O17" s="4664">
        <f>4.52</f>
        <v>4.5199999999999996</v>
      </c>
      <c r="P17" s="1328">
        <v>11</v>
      </c>
      <c r="Q17" s="1329">
        <v>15</v>
      </c>
      <c r="R17" s="1329">
        <v>17</v>
      </c>
      <c r="S17" s="1329">
        <v>23</v>
      </c>
      <c r="T17" s="1329">
        <v>23</v>
      </c>
      <c r="U17" s="1326"/>
      <c r="V17" s="1327"/>
      <c r="W17" s="1328"/>
      <c r="X17" s="1329"/>
      <c r="Y17" s="1329"/>
      <c r="Z17" s="1329"/>
      <c r="AA17" s="1329"/>
      <c r="AB17" s="1326"/>
      <c r="AC17" s="1327"/>
      <c r="AD17" s="1328"/>
      <c r="AE17" s="1329"/>
      <c r="AF17" s="1329"/>
      <c r="AG17" s="1329"/>
      <c r="AH17" s="1330"/>
      <c r="AI17" s="1331"/>
      <c r="AJ17" s="1333"/>
      <c r="AK17" s="2224" t="s">
        <v>605</v>
      </c>
      <c r="AL17" s="1328">
        <v>0</v>
      </c>
      <c r="AM17" s="1327">
        <v>2</v>
      </c>
      <c r="AN17" s="1328"/>
      <c r="AO17" s="1329"/>
      <c r="AP17" s="1329"/>
      <c r="AQ17" s="1329"/>
      <c r="AR17" s="1327"/>
      <c r="AS17" s="2225" t="s">
        <v>1028</v>
      </c>
    </row>
    <row r="18" spans="1:45">
      <c r="A18" s="2214"/>
      <c r="B18" s="2215">
        <v>2040207</v>
      </c>
      <c r="C18" s="2215" t="s">
        <v>1029</v>
      </c>
      <c r="D18" s="2216">
        <v>0.04</v>
      </c>
      <c r="E18" s="2227" t="s">
        <v>1030</v>
      </c>
      <c r="F18" s="2218">
        <f t="shared" si="7"/>
        <v>358.36293000000001</v>
      </c>
      <c r="G18" s="2219">
        <f t="shared" si="6"/>
        <v>124.52</v>
      </c>
      <c r="H18" s="2220">
        <f t="shared" si="6"/>
        <v>18</v>
      </c>
      <c r="I18" s="2221">
        <f t="shared" si="6"/>
        <v>50</v>
      </c>
      <c r="J18" s="2221">
        <f t="shared" si="6"/>
        <v>20</v>
      </c>
      <c r="K18" s="2221">
        <f>S18+Z18+AG18</f>
        <v>20</v>
      </c>
      <c r="L18" s="2222">
        <f t="shared" si="6"/>
        <v>20</v>
      </c>
      <c r="M18" s="2223">
        <f t="shared" si="8"/>
        <v>128</v>
      </c>
      <c r="N18" s="4361">
        <v>358.36293000000001</v>
      </c>
      <c r="O18" s="4664">
        <f>124.52</f>
        <v>124.52</v>
      </c>
      <c r="P18" s="1328">
        <f>50-32</f>
        <v>18</v>
      </c>
      <c r="Q18" s="1329">
        <f>18+32</f>
        <v>50</v>
      </c>
      <c r="R18" s="1329">
        <v>20</v>
      </c>
      <c r="S18" s="1329">
        <v>20</v>
      </c>
      <c r="T18" s="1329">
        <v>20</v>
      </c>
      <c r="U18" s="1326"/>
      <c r="V18" s="1327"/>
      <c r="W18" s="1328"/>
      <c r="X18" s="1329"/>
      <c r="Y18" s="1329"/>
      <c r="Z18" s="1329"/>
      <c r="AA18" s="1329"/>
      <c r="AB18" s="1326"/>
      <c r="AC18" s="1327"/>
      <c r="AD18" s="1328"/>
      <c r="AE18" s="1329"/>
      <c r="AF18" s="1329"/>
      <c r="AG18" s="1329"/>
      <c r="AH18" s="1330"/>
      <c r="AI18" s="1331"/>
      <c r="AJ18" s="1333"/>
      <c r="AK18" s="2224" t="s">
        <v>605</v>
      </c>
      <c r="AL18" s="1328">
        <v>3</v>
      </c>
      <c r="AM18" s="1327">
        <v>2</v>
      </c>
      <c r="AN18" s="1328">
        <v>1</v>
      </c>
      <c r="AO18" s="1329">
        <v>2</v>
      </c>
      <c r="AP18" s="1329">
        <v>1</v>
      </c>
      <c r="AQ18" s="1329">
        <v>1</v>
      </c>
      <c r="AR18" s="1327">
        <v>1</v>
      </c>
      <c r="AS18" s="2225" t="s">
        <v>1028</v>
      </c>
    </row>
    <row r="19" spans="1:45">
      <c r="A19" s="2214"/>
      <c r="B19" s="2215">
        <v>2040207</v>
      </c>
      <c r="C19" s="2215" t="s">
        <v>1031</v>
      </c>
      <c r="D19" s="2216">
        <v>0.04</v>
      </c>
      <c r="E19" s="2227" t="s">
        <v>1032</v>
      </c>
      <c r="F19" s="2218">
        <f t="shared" si="7"/>
        <v>0</v>
      </c>
      <c r="G19" s="2219">
        <f t="shared" si="6"/>
        <v>0</v>
      </c>
      <c r="H19" s="2220">
        <f t="shared" si="6"/>
        <v>15</v>
      </c>
      <c r="I19" s="2221">
        <f t="shared" si="6"/>
        <v>15</v>
      </c>
      <c r="J19" s="2221">
        <f t="shared" si="6"/>
        <v>15</v>
      </c>
      <c r="K19" s="2221">
        <f t="shared" si="6"/>
        <v>15</v>
      </c>
      <c r="L19" s="2222">
        <f t="shared" si="6"/>
        <v>15</v>
      </c>
      <c r="M19" s="2223">
        <f t="shared" si="8"/>
        <v>75</v>
      </c>
      <c r="N19" s="4361">
        <v>0</v>
      </c>
      <c r="O19" s="4664"/>
      <c r="P19" s="1328">
        <v>15</v>
      </c>
      <c r="Q19" s="1329">
        <v>15</v>
      </c>
      <c r="R19" s="1329">
        <v>15</v>
      </c>
      <c r="S19" s="1329">
        <v>15</v>
      </c>
      <c r="T19" s="1329">
        <v>15</v>
      </c>
      <c r="U19" s="1326"/>
      <c r="V19" s="1327"/>
      <c r="W19" s="1328"/>
      <c r="X19" s="1329"/>
      <c r="Y19" s="1329"/>
      <c r="Z19" s="1329"/>
      <c r="AA19" s="1329"/>
      <c r="AB19" s="1326"/>
      <c r="AC19" s="1327"/>
      <c r="AD19" s="1328"/>
      <c r="AE19" s="1329"/>
      <c r="AF19" s="1329"/>
      <c r="AG19" s="1329"/>
      <c r="AH19" s="1330"/>
      <c r="AI19" s="1331"/>
      <c r="AJ19" s="1333"/>
      <c r="AK19" s="2224" t="s">
        <v>605</v>
      </c>
      <c r="AL19" s="1328">
        <v>0</v>
      </c>
      <c r="AM19" s="1327"/>
      <c r="AN19" s="1328">
        <v>3</v>
      </c>
      <c r="AO19" s="1329">
        <v>3</v>
      </c>
      <c r="AP19" s="1329">
        <v>3</v>
      </c>
      <c r="AQ19" s="1329">
        <v>3</v>
      </c>
      <c r="AR19" s="1327">
        <v>3</v>
      </c>
      <c r="AS19" s="2225" t="s">
        <v>1028</v>
      </c>
    </row>
    <row r="20" spans="1:45">
      <c r="A20" s="2214"/>
      <c r="B20" s="2215">
        <v>2040207</v>
      </c>
      <c r="C20" s="2215" t="s">
        <v>1033</v>
      </c>
      <c r="D20" s="2216">
        <v>0.04</v>
      </c>
      <c r="E20" s="2227" t="s">
        <v>1034</v>
      </c>
      <c r="F20" s="2218">
        <f t="shared" si="7"/>
        <v>104.39020460148599</v>
      </c>
      <c r="G20" s="2219">
        <f t="shared" si="6"/>
        <v>27</v>
      </c>
      <c r="H20" s="2220">
        <f t="shared" si="6"/>
        <v>20</v>
      </c>
      <c r="I20" s="2221">
        <f t="shared" si="6"/>
        <v>20</v>
      </c>
      <c r="J20" s="2221">
        <f t="shared" si="6"/>
        <v>20</v>
      </c>
      <c r="K20" s="2221">
        <f t="shared" si="6"/>
        <v>20</v>
      </c>
      <c r="L20" s="2222">
        <f t="shared" si="6"/>
        <v>20</v>
      </c>
      <c r="M20" s="2223">
        <f t="shared" si="8"/>
        <v>100</v>
      </c>
      <c r="N20" s="4361">
        <v>104.39020460148599</v>
      </c>
      <c r="O20" s="4664">
        <f>27</f>
        <v>27</v>
      </c>
      <c r="P20" s="4425">
        <v>20</v>
      </c>
      <c r="Q20" s="4425">
        <v>20</v>
      </c>
      <c r="R20" s="4425">
        <v>20</v>
      </c>
      <c r="S20" s="4425">
        <v>20</v>
      </c>
      <c r="T20" s="4425">
        <v>20</v>
      </c>
      <c r="U20" s="1326"/>
      <c r="V20" s="1327"/>
      <c r="W20" s="1328"/>
      <c r="X20" s="1329"/>
      <c r="Y20" s="1329"/>
      <c r="Z20" s="1329"/>
      <c r="AA20" s="1329"/>
      <c r="AB20" s="1326"/>
      <c r="AC20" s="1327"/>
      <c r="AD20" s="1328"/>
      <c r="AE20" s="1329"/>
      <c r="AF20" s="1329"/>
      <c r="AG20" s="1329"/>
      <c r="AH20" s="1330"/>
      <c r="AI20" s="1331"/>
      <c r="AJ20" s="1332"/>
      <c r="AK20" s="2224" t="s">
        <v>605</v>
      </c>
      <c r="AL20" s="1328">
        <v>15.907069115232275</v>
      </c>
      <c r="AM20" s="1327">
        <v>3</v>
      </c>
      <c r="AN20" s="1328">
        <v>3</v>
      </c>
      <c r="AO20" s="1329">
        <v>3</v>
      </c>
      <c r="AP20" s="1329">
        <v>3</v>
      </c>
      <c r="AQ20" s="1329">
        <v>3</v>
      </c>
      <c r="AR20" s="1327">
        <v>3</v>
      </c>
      <c r="AS20" s="2225" t="s">
        <v>1028</v>
      </c>
    </row>
    <row r="21" spans="1:45">
      <c r="A21" s="2214"/>
      <c r="B21" s="2215">
        <v>2030401</v>
      </c>
      <c r="C21" s="2215" t="s">
        <v>1035</v>
      </c>
      <c r="D21" s="2228">
        <v>0.1</v>
      </c>
      <c r="E21" s="2227" t="s">
        <v>1036</v>
      </c>
      <c r="F21" s="2218">
        <f t="shared" si="7"/>
        <v>0</v>
      </c>
      <c r="G21" s="2219">
        <f t="shared" si="6"/>
        <v>0</v>
      </c>
      <c r="H21" s="2220">
        <f t="shared" si="6"/>
        <v>30</v>
      </c>
      <c r="I21" s="2221">
        <f t="shared" si="6"/>
        <v>50</v>
      </c>
      <c r="J21" s="2221">
        <f t="shared" si="6"/>
        <v>30</v>
      </c>
      <c r="K21" s="2221">
        <f t="shared" si="6"/>
        <v>30</v>
      </c>
      <c r="L21" s="2222">
        <f t="shared" si="6"/>
        <v>30</v>
      </c>
      <c r="M21" s="2223">
        <f t="shared" si="8"/>
        <v>170</v>
      </c>
      <c r="N21" s="4361">
        <v>0</v>
      </c>
      <c r="O21" s="4664"/>
      <c r="P21" s="1328">
        <f>30</f>
        <v>30</v>
      </c>
      <c r="Q21" s="1329">
        <f>30+20</f>
        <v>50</v>
      </c>
      <c r="R21" s="1329">
        <v>30</v>
      </c>
      <c r="S21" s="1329">
        <v>30</v>
      </c>
      <c r="T21" s="1329">
        <v>30</v>
      </c>
      <c r="U21" s="1326"/>
      <c r="V21" s="1327"/>
      <c r="W21" s="1328"/>
      <c r="X21" s="1329"/>
      <c r="Y21" s="1329"/>
      <c r="Z21" s="1329"/>
      <c r="AA21" s="1329"/>
      <c r="AB21" s="1326"/>
      <c r="AC21" s="1327"/>
      <c r="AD21" s="1328"/>
      <c r="AE21" s="1329"/>
      <c r="AF21" s="1329"/>
      <c r="AG21" s="1329"/>
      <c r="AH21" s="1330"/>
      <c r="AI21" s="1331"/>
      <c r="AJ21" s="1333"/>
      <c r="AK21" s="2224" t="s">
        <v>605</v>
      </c>
      <c r="AL21" s="1328">
        <v>0</v>
      </c>
      <c r="AM21" s="1327"/>
      <c r="AN21" s="1328">
        <v>5</v>
      </c>
      <c r="AO21" s="1329">
        <v>10</v>
      </c>
      <c r="AP21" s="1329">
        <v>5</v>
      </c>
      <c r="AQ21" s="1329">
        <v>5</v>
      </c>
      <c r="AR21" s="1327">
        <v>5</v>
      </c>
      <c r="AS21" s="2225" t="s">
        <v>1028</v>
      </c>
    </row>
    <row r="22" spans="1:45" ht="36">
      <c r="A22" s="2214"/>
      <c r="B22" s="2215">
        <v>2040205</v>
      </c>
      <c r="C22" s="2215" t="s">
        <v>1037</v>
      </c>
      <c r="D22" s="2216">
        <v>0.02</v>
      </c>
      <c r="E22" s="2217" t="s">
        <v>1038</v>
      </c>
      <c r="F22" s="2218">
        <f t="shared" si="7"/>
        <v>145.33526000000001</v>
      </c>
      <c r="G22" s="2219">
        <f t="shared" si="6"/>
        <v>173</v>
      </c>
      <c r="H22" s="2220">
        <f t="shared" si="6"/>
        <v>154</v>
      </c>
      <c r="I22" s="2221">
        <f t="shared" si="6"/>
        <v>190</v>
      </c>
      <c r="J22" s="2221">
        <f t="shared" si="6"/>
        <v>223</v>
      </c>
      <c r="K22" s="2221">
        <f t="shared" si="6"/>
        <v>257</v>
      </c>
      <c r="L22" s="2222">
        <f t="shared" si="6"/>
        <v>274</v>
      </c>
      <c r="M22" s="2223">
        <f t="shared" si="8"/>
        <v>1098</v>
      </c>
      <c r="N22" s="4361">
        <v>145.33526000000001</v>
      </c>
      <c r="O22" s="4664">
        <f>173</f>
        <v>173</v>
      </c>
      <c r="P22" s="4425">
        <f>245-30-50-11</f>
        <v>154</v>
      </c>
      <c r="Q22" s="4426">
        <f>305-100-15</f>
        <v>190</v>
      </c>
      <c r="R22" s="4426">
        <f>290+50-100-17</f>
        <v>223</v>
      </c>
      <c r="S22" s="4426">
        <f>350-20-50-23</f>
        <v>257</v>
      </c>
      <c r="T22" s="4426">
        <f>320-20-23-3</f>
        <v>274</v>
      </c>
      <c r="U22" s="1326"/>
      <c r="V22" s="1327"/>
      <c r="W22" s="1328"/>
      <c r="X22" s="1329"/>
      <c r="Y22" s="1329"/>
      <c r="Z22" s="1329"/>
      <c r="AA22" s="1329"/>
      <c r="AB22" s="1326"/>
      <c r="AC22" s="1327"/>
      <c r="AD22" s="1328"/>
      <c r="AE22" s="1329"/>
      <c r="AF22" s="1329"/>
      <c r="AG22" s="1329"/>
      <c r="AH22" s="1330"/>
      <c r="AI22" s="1331"/>
      <c r="AJ22" s="1333"/>
      <c r="AK22" s="2224" t="s">
        <v>1024</v>
      </c>
      <c r="AL22" s="1328">
        <v>11059</v>
      </c>
      <c r="AM22" s="1327">
        <v>6168</v>
      </c>
      <c r="AN22" s="1328">
        <v>10000</v>
      </c>
      <c r="AO22" s="1329">
        <v>15000</v>
      </c>
      <c r="AP22" s="1329">
        <v>20000</v>
      </c>
      <c r="AQ22" s="1329">
        <v>10000</v>
      </c>
      <c r="AR22" s="1327">
        <v>6000</v>
      </c>
      <c r="AS22" s="2225" t="s">
        <v>1039</v>
      </c>
    </row>
    <row r="23" spans="1:45" ht="24">
      <c r="A23" s="2214"/>
      <c r="B23" s="2215">
        <v>2040205</v>
      </c>
      <c r="C23" s="2215" t="s">
        <v>1040</v>
      </c>
      <c r="D23" s="2216">
        <v>0.02</v>
      </c>
      <c r="E23" s="2217" t="s">
        <v>1041</v>
      </c>
      <c r="F23" s="2218">
        <f t="shared" si="7"/>
        <v>101.31048</v>
      </c>
      <c r="G23" s="2219">
        <f t="shared" si="6"/>
        <v>43</v>
      </c>
      <c r="H23" s="2220">
        <f t="shared" si="6"/>
        <v>95</v>
      </c>
      <c r="I23" s="2221">
        <f t="shared" si="6"/>
        <v>90</v>
      </c>
      <c r="J23" s="2221">
        <f t="shared" si="6"/>
        <v>100</v>
      </c>
      <c r="K23" s="2221">
        <f t="shared" si="6"/>
        <v>100</v>
      </c>
      <c r="L23" s="2222">
        <f t="shared" si="6"/>
        <v>45</v>
      </c>
      <c r="M23" s="2223">
        <f t="shared" si="8"/>
        <v>430</v>
      </c>
      <c r="N23" s="4361">
        <v>101.31048</v>
      </c>
      <c r="O23" s="4664">
        <f>43</f>
        <v>43</v>
      </c>
      <c r="P23" s="4425">
        <f>45+50</f>
        <v>95</v>
      </c>
      <c r="Q23" s="4426">
        <f>80+10</f>
        <v>90</v>
      </c>
      <c r="R23" s="4426">
        <f>100</f>
        <v>100</v>
      </c>
      <c r="S23" s="4426">
        <f>100</f>
        <v>100</v>
      </c>
      <c r="T23" s="4426">
        <f>100-55</f>
        <v>45</v>
      </c>
      <c r="U23" s="1326"/>
      <c r="V23" s="1327"/>
      <c r="W23" s="1328"/>
      <c r="X23" s="1329"/>
      <c r="Y23" s="1329"/>
      <c r="Z23" s="1329"/>
      <c r="AA23" s="1329"/>
      <c r="AB23" s="1326"/>
      <c r="AC23" s="1327"/>
      <c r="AD23" s="1328"/>
      <c r="AE23" s="1329"/>
      <c r="AF23" s="1329"/>
      <c r="AG23" s="1329"/>
      <c r="AH23" s="1330"/>
      <c r="AI23" s="1331"/>
      <c r="AJ23" s="1333"/>
      <c r="AK23" s="2224" t="s">
        <v>605</v>
      </c>
      <c r="AL23" s="1328">
        <v>558</v>
      </c>
      <c r="AM23" s="1327">
        <v>250</v>
      </c>
      <c r="AN23" s="1328">
        <v>250</v>
      </c>
      <c r="AO23" s="1329">
        <v>250</v>
      </c>
      <c r="AP23" s="1329">
        <v>250</v>
      </c>
      <c r="AQ23" s="1329">
        <v>250</v>
      </c>
      <c r="AR23" s="1327">
        <v>100</v>
      </c>
      <c r="AS23" s="2225" t="s">
        <v>1042</v>
      </c>
    </row>
    <row r="24" spans="1:45" ht="36">
      <c r="A24" s="2214"/>
      <c r="B24" s="2215">
        <v>2030502</v>
      </c>
      <c r="C24" s="2215" t="s">
        <v>1043</v>
      </c>
      <c r="D24" s="2216">
        <v>0.1</v>
      </c>
      <c r="E24" s="2217" t="s">
        <v>1044</v>
      </c>
      <c r="F24" s="2218">
        <f t="shared" si="7"/>
        <v>0</v>
      </c>
      <c r="G24" s="2219">
        <f t="shared" si="6"/>
        <v>2.2599999999999998</v>
      </c>
      <c r="H24" s="2220">
        <f t="shared" si="6"/>
        <v>35</v>
      </c>
      <c r="I24" s="2221">
        <f t="shared" si="6"/>
        <v>15</v>
      </c>
      <c r="J24" s="2221">
        <f t="shared" si="6"/>
        <v>15</v>
      </c>
      <c r="K24" s="2221">
        <f t="shared" si="6"/>
        <v>35</v>
      </c>
      <c r="L24" s="2222">
        <f t="shared" si="6"/>
        <v>15</v>
      </c>
      <c r="M24" s="2223">
        <f t="shared" si="8"/>
        <v>115</v>
      </c>
      <c r="N24" s="1326">
        <v>0</v>
      </c>
      <c r="O24" s="4664">
        <f>2.26</f>
        <v>2.2599999999999998</v>
      </c>
      <c r="P24" s="1328">
        <v>35</v>
      </c>
      <c r="Q24" s="1329">
        <v>15</v>
      </c>
      <c r="R24" s="1329">
        <v>15</v>
      </c>
      <c r="S24" s="1329">
        <v>35</v>
      </c>
      <c r="T24" s="1329">
        <f>35-20</f>
        <v>15</v>
      </c>
      <c r="U24" s="1326"/>
      <c r="V24" s="1327"/>
      <c r="W24" s="1328"/>
      <c r="X24" s="1329"/>
      <c r="Y24" s="1329"/>
      <c r="Z24" s="1329"/>
      <c r="AA24" s="1329"/>
      <c r="AB24" s="1326"/>
      <c r="AC24" s="1327"/>
      <c r="AD24" s="1328"/>
      <c r="AE24" s="1329"/>
      <c r="AF24" s="1329"/>
      <c r="AG24" s="1329"/>
      <c r="AH24" s="1330"/>
      <c r="AI24" s="1331"/>
      <c r="AJ24" s="1332"/>
      <c r="AK24" s="2224" t="s">
        <v>605</v>
      </c>
      <c r="AL24" s="1328">
        <v>0</v>
      </c>
      <c r="AM24" s="1327">
        <v>7</v>
      </c>
      <c r="AN24" s="1328">
        <v>30</v>
      </c>
      <c r="AO24" s="1329">
        <v>15</v>
      </c>
      <c r="AP24" s="1329">
        <v>15</v>
      </c>
      <c r="AQ24" s="1329">
        <v>30</v>
      </c>
      <c r="AR24" s="1327">
        <v>30</v>
      </c>
      <c r="AS24" s="2229" t="s">
        <v>1045</v>
      </c>
    </row>
    <row r="25" spans="1:45" ht="24">
      <c r="A25" s="2214"/>
      <c r="B25" s="2215">
        <v>2030501</v>
      </c>
      <c r="C25" s="2215" t="s">
        <v>1046</v>
      </c>
      <c r="D25" s="2228">
        <v>0.1</v>
      </c>
      <c r="E25" s="2227" t="s">
        <v>1047</v>
      </c>
      <c r="F25" s="2218">
        <f t="shared" si="7"/>
        <v>13.90012379848293</v>
      </c>
      <c r="G25" s="2219">
        <f t="shared" si="6"/>
        <v>9</v>
      </c>
      <c r="H25" s="2220">
        <f t="shared" si="6"/>
        <v>15</v>
      </c>
      <c r="I25" s="2221">
        <f t="shared" si="6"/>
        <v>15</v>
      </c>
      <c r="J25" s="2221">
        <f t="shared" si="6"/>
        <v>15</v>
      </c>
      <c r="K25" s="2221">
        <f t="shared" si="6"/>
        <v>15</v>
      </c>
      <c r="L25" s="2222">
        <f t="shared" si="6"/>
        <v>15</v>
      </c>
      <c r="M25" s="2223">
        <f t="shared" si="8"/>
        <v>75</v>
      </c>
      <c r="N25" s="1326">
        <v>13.90012379848293</v>
      </c>
      <c r="O25" s="4664">
        <f>9</f>
        <v>9</v>
      </c>
      <c r="P25" s="1328">
        <v>15</v>
      </c>
      <c r="Q25" s="1329">
        <v>15</v>
      </c>
      <c r="R25" s="1329">
        <v>15</v>
      </c>
      <c r="S25" s="1329">
        <v>15</v>
      </c>
      <c r="T25" s="1329">
        <v>15</v>
      </c>
      <c r="U25" s="1326"/>
      <c r="V25" s="1327"/>
      <c r="W25" s="1328"/>
      <c r="X25" s="1329"/>
      <c r="Y25" s="1329"/>
      <c r="Z25" s="1329"/>
      <c r="AA25" s="1329"/>
      <c r="AB25" s="1326"/>
      <c r="AC25" s="1327"/>
      <c r="AD25" s="1328"/>
      <c r="AE25" s="1329"/>
      <c r="AF25" s="1329"/>
      <c r="AG25" s="1329"/>
      <c r="AH25" s="1330"/>
      <c r="AI25" s="1331"/>
      <c r="AJ25" s="1332"/>
      <c r="AK25" s="2224" t="s">
        <v>605</v>
      </c>
      <c r="AL25" s="1328">
        <v>8.556840279798573</v>
      </c>
      <c r="AM25" s="1327">
        <v>8</v>
      </c>
      <c r="AN25" s="1328">
        <v>4</v>
      </c>
      <c r="AO25" s="1329">
        <v>4</v>
      </c>
      <c r="AP25" s="1329">
        <v>4</v>
      </c>
      <c r="AQ25" s="1329">
        <v>4</v>
      </c>
      <c r="AR25" s="1327">
        <v>4</v>
      </c>
      <c r="AS25" s="2230" t="s">
        <v>1048</v>
      </c>
    </row>
    <row r="26" spans="1:45" ht="24">
      <c r="A26" s="2214"/>
      <c r="B26" s="2215">
        <v>2030501</v>
      </c>
      <c r="C26" s="2215" t="s">
        <v>1049</v>
      </c>
      <c r="D26" s="2228">
        <v>0.1</v>
      </c>
      <c r="E26" s="2217" t="s">
        <v>1050</v>
      </c>
      <c r="F26" s="2218">
        <f t="shared" si="7"/>
        <v>53.852950000000007</v>
      </c>
      <c r="G26" s="2219">
        <f t="shared" si="6"/>
        <v>268.77300000000002</v>
      </c>
      <c r="H26" s="2220">
        <f t="shared" si="6"/>
        <v>45</v>
      </c>
      <c r="I26" s="2221">
        <f t="shared" si="6"/>
        <v>45</v>
      </c>
      <c r="J26" s="2221">
        <f t="shared" si="6"/>
        <v>45</v>
      </c>
      <c r="K26" s="2221">
        <f t="shared" si="6"/>
        <v>45</v>
      </c>
      <c r="L26" s="2222">
        <f t="shared" si="6"/>
        <v>45</v>
      </c>
      <c r="M26" s="2223">
        <f t="shared" si="8"/>
        <v>225</v>
      </c>
      <c r="N26" s="1326">
        <v>53.852950000000007</v>
      </c>
      <c r="O26" s="4664">
        <v>268.77300000000002</v>
      </c>
      <c r="P26" s="1328">
        <v>45</v>
      </c>
      <c r="Q26" s="1329">
        <v>45</v>
      </c>
      <c r="R26" s="1329">
        <v>45</v>
      </c>
      <c r="S26" s="1329">
        <v>45</v>
      </c>
      <c r="T26" s="1329">
        <f>45</f>
        <v>45</v>
      </c>
      <c r="U26" s="1326"/>
      <c r="V26" s="1327"/>
      <c r="W26" s="1328"/>
      <c r="X26" s="1329"/>
      <c r="Y26" s="1329"/>
      <c r="Z26" s="1329"/>
      <c r="AA26" s="1329"/>
      <c r="AB26" s="1326"/>
      <c r="AC26" s="1327"/>
      <c r="AD26" s="1328"/>
      <c r="AE26" s="1329"/>
      <c r="AF26" s="1329"/>
      <c r="AG26" s="1329"/>
      <c r="AH26" s="1330"/>
      <c r="AI26" s="1331"/>
      <c r="AJ26" s="1332"/>
      <c r="AK26" s="2224" t="s">
        <v>605</v>
      </c>
      <c r="AL26" s="1328">
        <v>1</v>
      </c>
      <c r="AM26" s="1327">
        <v>92</v>
      </c>
      <c r="AN26" s="1328">
        <v>4</v>
      </c>
      <c r="AO26" s="1329">
        <v>4</v>
      </c>
      <c r="AP26" s="1329">
        <v>4</v>
      </c>
      <c r="AQ26" s="1329">
        <v>4</v>
      </c>
      <c r="AR26" s="1327">
        <v>4</v>
      </c>
      <c r="AS26" s="2230" t="s">
        <v>1051</v>
      </c>
    </row>
    <row r="27" spans="1:45">
      <c r="A27" s="2214"/>
      <c r="B27" s="2215">
        <v>2030502</v>
      </c>
      <c r="C27" s="2215" t="s">
        <v>1052</v>
      </c>
      <c r="D27" s="2228">
        <v>0.1</v>
      </c>
      <c r="E27" s="2227" t="s">
        <v>1053</v>
      </c>
      <c r="F27" s="2218">
        <f t="shared" si="7"/>
        <v>0</v>
      </c>
      <c r="G27" s="2219">
        <f t="shared" si="6"/>
        <v>0</v>
      </c>
      <c r="H27" s="2220">
        <f t="shared" si="6"/>
        <v>12</v>
      </c>
      <c r="I27" s="2221">
        <f t="shared" si="6"/>
        <v>12</v>
      </c>
      <c r="J27" s="2221">
        <f t="shared" si="6"/>
        <v>12</v>
      </c>
      <c r="K27" s="2221">
        <f t="shared" si="6"/>
        <v>12</v>
      </c>
      <c r="L27" s="2222">
        <f t="shared" si="6"/>
        <v>12</v>
      </c>
      <c r="M27" s="2223">
        <f t="shared" si="8"/>
        <v>60</v>
      </c>
      <c r="N27" s="1326">
        <v>0</v>
      </c>
      <c r="O27" s="4664"/>
      <c r="P27" s="1328">
        <v>12</v>
      </c>
      <c r="Q27" s="1329">
        <v>12</v>
      </c>
      <c r="R27" s="1329">
        <v>12</v>
      </c>
      <c r="S27" s="1329">
        <v>12</v>
      </c>
      <c r="T27" s="1329">
        <v>12</v>
      </c>
      <c r="U27" s="1326"/>
      <c r="V27" s="1327"/>
      <c r="W27" s="1328"/>
      <c r="X27" s="1329"/>
      <c r="Y27" s="1329"/>
      <c r="Z27" s="1329"/>
      <c r="AA27" s="1329"/>
      <c r="AB27" s="1326"/>
      <c r="AC27" s="1327"/>
      <c r="AD27" s="1328"/>
      <c r="AE27" s="1329"/>
      <c r="AF27" s="1329"/>
      <c r="AG27" s="1329"/>
      <c r="AH27" s="1330"/>
      <c r="AI27" s="1331"/>
      <c r="AJ27" s="1333"/>
      <c r="AK27" s="2224" t="s">
        <v>605</v>
      </c>
      <c r="AL27" s="1328">
        <v>0</v>
      </c>
      <c r="AM27" s="1327"/>
      <c r="AN27" s="1328">
        <v>2</v>
      </c>
      <c r="AO27" s="1329">
        <v>2</v>
      </c>
      <c r="AP27" s="1329">
        <v>2</v>
      </c>
      <c r="AQ27" s="1329">
        <v>2</v>
      </c>
      <c r="AR27" s="1327">
        <v>2</v>
      </c>
      <c r="AS27" s="2230" t="s">
        <v>1054</v>
      </c>
    </row>
    <row r="28" spans="1:45" ht="24">
      <c r="A28" s="2214"/>
      <c r="B28" s="2215">
        <v>215</v>
      </c>
      <c r="C28" s="2215" t="s">
        <v>1055</v>
      </c>
      <c r="D28" s="2226">
        <v>0.2</v>
      </c>
      <c r="E28" s="2217" t="s">
        <v>1056</v>
      </c>
      <c r="F28" s="2218">
        <f t="shared" si="7"/>
        <v>0</v>
      </c>
      <c r="G28" s="2219">
        <f t="shared" si="7"/>
        <v>0</v>
      </c>
      <c r="H28" s="2220">
        <f t="shared" si="7"/>
        <v>8</v>
      </c>
      <c r="I28" s="2221">
        <f t="shared" si="7"/>
        <v>4</v>
      </c>
      <c r="J28" s="2221">
        <f t="shared" si="7"/>
        <v>4</v>
      </c>
      <c r="K28" s="2221">
        <f t="shared" si="7"/>
        <v>4</v>
      </c>
      <c r="L28" s="2222">
        <f t="shared" si="7"/>
        <v>4</v>
      </c>
      <c r="M28" s="2223">
        <f t="shared" si="8"/>
        <v>24</v>
      </c>
      <c r="N28" s="1326">
        <v>0</v>
      </c>
      <c r="O28" s="4664"/>
      <c r="P28" s="1328">
        <v>8</v>
      </c>
      <c r="Q28" s="1329">
        <v>4</v>
      </c>
      <c r="R28" s="1329">
        <v>4</v>
      </c>
      <c r="S28" s="1329">
        <v>4</v>
      </c>
      <c r="T28" s="1329">
        <v>4</v>
      </c>
      <c r="U28" s="1326"/>
      <c r="V28" s="1327"/>
      <c r="W28" s="1328"/>
      <c r="X28" s="1329"/>
      <c r="Y28" s="1329"/>
      <c r="Z28" s="1329"/>
      <c r="AA28" s="1329"/>
      <c r="AB28" s="1326"/>
      <c r="AC28" s="1327"/>
      <c r="AD28" s="1328"/>
      <c r="AE28" s="1329"/>
      <c r="AF28" s="1329"/>
      <c r="AG28" s="1329"/>
      <c r="AH28" s="1330"/>
      <c r="AI28" s="1331"/>
      <c r="AJ28" s="1333"/>
      <c r="AK28" s="2231" t="s">
        <v>902</v>
      </c>
      <c r="AL28" s="1328">
        <v>0</v>
      </c>
      <c r="AM28" s="1327"/>
      <c r="AN28" s="1328">
        <v>1</v>
      </c>
      <c r="AO28" s="1329">
        <v>1</v>
      </c>
      <c r="AP28" s="1329">
        <v>1</v>
      </c>
      <c r="AQ28" s="1329">
        <v>1</v>
      </c>
      <c r="AR28" s="1327">
        <v>1</v>
      </c>
      <c r="AS28" s="2225" t="s">
        <v>1057</v>
      </c>
    </row>
    <row r="29" spans="1:45">
      <c r="A29" s="2214"/>
      <c r="B29" s="2215">
        <v>2030503</v>
      </c>
      <c r="C29" s="2215" t="s">
        <v>1058</v>
      </c>
      <c r="D29" s="2216">
        <v>0.1</v>
      </c>
      <c r="E29" s="2217" t="s">
        <v>1059</v>
      </c>
      <c r="F29" s="2218">
        <f t="shared" si="7"/>
        <v>0</v>
      </c>
      <c r="G29" s="2219">
        <f t="shared" si="7"/>
        <v>0</v>
      </c>
      <c r="H29" s="2220">
        <f t="shared" si="7"/>
        <v>26</v>
      </c>
      <c r="I29" s="2221">
        <f t="shared" si="7"/>
        <v>16</v>
      </c>
      <c r="J29" s="2221">
        <f t="shared" si="7"/>
        <v>6</v>
      </c>
      <c r="K29" s="2221">
        <f t="shared" si="7"/>
        <v>6</v>
      </c>
      <c r="L29" s="2222">
        <f t="shared" si="7"/>
        <v>6</v>
      </c>
      <c r="M29" s="2223">
        <f t="shared" si="8"/>
        <v>60</v>
      </c>
      <c r="N29" s="1326"/>
      <c r="O29" s="4664"/>
      <c r="P29" s="1328">
        <v>26</v>
      </c>
      <c r="Q29" s="1329">
        <v>16</v>
      </c>
      <c r="R29" s="1329">
        <v>6</v>
      </c>
      <c r="S29" s="1329">
        <v>6</v>
      </c>
      <c r="T29" s="1329">
        <f>6</f>
        <v>6</v>
      </c>
      <c r="U29" s="1326"/>
      <c r="V29" s="1327"/>
      <c r="W29" s="1328"/>
      <c r="X29" s="1329"/>
      <c r="Y29" s="1329"/>
      <c r="Z29" s="1329"/>
      <c r="AA29" s="1329"/>
      <c r="AB29" s="1326"/>
      <c r="AC29" s="1327"/>
      <c r="AD29" s="1328"/>
      <c r="AE29" s="1329"/>
      <c r="AF29" s="1329"/>
      <c r="AG29" s="1329"/>
      <c r="AH29" s="1330"/>
      <c r="AI29" s="1331"/>
      <c r="AJ29" s="1332"/>
      <c r="AK29" s="2224" t="s">
        <v>605</v>
      </c>
      <c r="AL29" s="1328"/>
      <c r="AM29" s="1327"/>
      <c r="AN29" s="1328">
        <v>2</v>
      </c>
      <c r="AO29" s="1329">
        <v>1</v>
      </c>
      <c r="AP29" s="1329">
        <v>1</v>
      </c>
      <c r="AQ29" s="1329">
        <v>1</v>
      </c>
      <c r="AR29" s="1327">
        <v>0</v>
      </c>
      <c r="AS29" s="2225" t="s">
        <v>1060</v>
      </c>
    </row>
    <row r="30" spans="1:45">
      <c r="A30" s="2232"/>
      <c r="B30" s="2215">
        <v>20302</v>
      </c>
      <c r="C30" s="2215" t="s">
        <v>1061</v>
      </c>
      <c r="D30" s="2216">
        <v>0.1</v>
      </c>
      <c r="E30" s="2217" t="s">
        <v>1062</v>
      </c>
      <c r="F30" s="2218">
        <f t="shared" si="7"/>
        <v>0</v>
      </c>
      <c r="G30" s="2219">
        <f t="shared" si="7"/>
        <v>15.4</v>
      </c>
      <c r="H30" s="2220">
        <f t="shared" si="7"/>
        <v>5</v>
      </c>
      <c r="I30" s="2221">
        <f t="shared" si="7"/>
        <v>0</v>
      </c>
      <c r="J30" s="2221">
        <f t="shared" si="7"/>
        <v>0</v>
      </c>
      <c r="K30" s="2221">
        <f t="shared" si="7"/>
        <v>5</v>
      </c>
      <c r="L30" s="2222">
        <f t="shared" si="7"/>
        <v>0</v>
      </c>
      <c r="M30" s="2223">
        <f t="shared" si="8"/>
        <v>10</v>
      </c>
      <c r="N30" s="1326"/>
      <c r="O30" s="4664">
        <f>15.4</f>
        <v>15.4</v>
      </c>
      <c r="P30" s="1328">
        <v>5</v>
      </c>
      <c r="Q30" s="1329">
        <v>0</v>
      </c>
      <c r="R30" s="1329">
        <v>0</v>
      </c>
      <c r="S30" s="1329">
        <v>5</v>
      </c>
      <c r="T30" s="1329">
        <v>0</v>
      </c>
      <c r="U30" s="1326"/>
      <c r="V30" s="1327"/>
      <c r="W30" s="1328"/>
      <c r="X30" s="1329"/>
      <c r="Y30" s="1329"/>
      <c r="Z30" s="1329"/>
      <c r="AA30" s="1329"/>
      <c r="AB30" s="1326"/>
      <c r="AC30" s="1327"/>
      <c r="AD30" s="1328"/>
      <c r="AE30" s="1329"/>
      <c r="AF30" s="1329"/>
      <c r="AG30" s="1329"/>
      <c r="AH30" s="1330"/>
      <c r="AI30" s="1331"/>
      <c r="AJ30" s="1332"/>
      <c r="AK30" s="2224" t="s">
        <v>605</v>
      </c>
      <c r="AL30" s="1328"/>
      <c r="AM30" s="1327"/>
      <c r="AN30" s="1328">
        <v>1</v>
      </c>
      <c r="AO30" s="1329"/>
      <c r="AP30" s="1329"/>
      <c r="AQ30" s="1329">
        <v>1</v>
      </c>
      <c r="AR30" s="1327"/>
      <c r="AS30" s="2225" t="s">
        <v>1063</v>
      </c>
    </row>
    <row r="31" spans="1:45" ht="24">
      <c r="A31" s="2232"/>
      <c r="B31" s="2215">
        <v>20502</v>
      </c>
      <c r="C31" s="2215" t="s">
        <v>1064</v>
      </c>
      <c r="D31" s="2216">
        <v>0.1</v>
      </c>
      <c r="E31" s="2217" t="s">
        <v>1065</v>
      </c>
      <c r="F31" s="2218">
        <f t="shared" si="7"/>
        <v>0</v>
      </c>
      <c r="G31" s="2219">
        <f t="shared" si="7"/>
        <v>0</v>
      </c>
      <c r="H31" s="2220">
        <f t="shared" si="7"/>
        <v>0</v>
      </c>
      <c r="I31" s="2221">
        <f t="shared" si="7"/>
        <v>0</v>
      </c>
      <c r="J31" s="2221">
        <f t="shared" si="7"/>
        <v>0</v>
      </c>
      <c r="K31" s="2221">
        <f t="shared" si="7"/>
        <v>0</v>
      </c>
      <c r="L31" s="2222">
        <f t="shared" si="7"/>
        <v>0</v>
      </c>
      <c r="M31" s="2223">
        <f t="shared" si="8"/>
        <v>0</v>
      </c>
      <c r="N31" s="1326">
        <v>0</v>
      </c>
      <c r="O31" s="4664"/>
      <c r="P31" s="1328">
        <f>45-45</f>
        <v>0</v>
      </c>
      <c r="Q31" s="1329">
        <f>45-45</f>
        <v>0</v>
      </c>
      <c r="R31" s="1329">
        <v>0</v>
      </c>
      <c r="S31" s="1329">
        <f>45-45</f>
        <v>0</v>
      </c>
      <c r="T31" s="1329">
        <v>0</v>
      </c>
      <c r="U31" s="1326"/>
      <c r="V31" s="1327"/>
      <c r="W31" s="1328"/>
      <c r="X31" s="1329"/>
      <c r="Y31" s="1329"/>
      <c r="Z31" s="1329"/>
      <c r="AA31" s="1329"/>
      <c r="AB31" s="1326"/>
      <c r="AC31" s="1327"/>
      <c r="AD31" s="1328"/>
      <c r="AE31" s="1329"/>
      <c r="AF31" s="1329"/>
      <c r="AG31" s="1329"/>
      <c r="AH31" s="1330"/>
      <c r="AI31" s="1331"/>
      <c r="AJ31" s="1333"/>
      <c r="AK31" s="2224" t="s">
        <v>605</v>
      </c>
      <c r="AL31" s="1328">
        <v>0</v>
      </c>
      <c r="AM31" s="1327"/>
      <c r="AN31" s="1328"/>
      <c r="AO31" s="1329"/>
      <c r="AP31" s="1329"/>
      <c r="AQ31" s="1329"/>
      <c r="AR31" s="1327"/>
      <c r="AS31" s="2225" t="s">
        <v>1066</v>
      </c>
    </row>
    <row r="32" spans="1:45" ht="24">
      <c r="A32" s="2232"/>
      <c r="B32" s="2215">
        <v>20501</v>
      </c>
      <c r="C32" s="2215" t="s">
        <v>1067</v>
      </c>
      <c r="D32" s="2216">
        <v>0.08</v>
      </c>
      <c r="E32" s="2217" t="s">
        <v>1068</v>
      </c>
      <c r="F32" s="2218">
        <f t="shared" si="7"/>
        <v>29.8</v>
      </c>
      <c r="G32" s="2219">
        <f t="shared" si="7"/>
        <v>0</v>
      </c>
      <c r="H32" s="2220">
        <f t="shared" si="7"/>
        <v>0</v>
      </c>
      <c r="I32" s="2221">
        <f t="shared" si="7"/>
        <v>0</v>
      </c>
      <c r="J32" s="2221">
        <f t="shared" si="7"/>
        <v>0</v>
      </c>
      <c r="K32" s="2221">
        <f t="shared" si="7"/>
        <v>0</v>
      </c>
      <c r="L32" s="2222">
        <f t="shared" si="7"/>
        <v>0</v>
      </c>
      <c r="M32" s="2223">
        <f t="shared" si="8"/>
        <v>0</v>
      </c>
      <c r="N32" s="1326">
        <v>29.8</v>
      </c>
      <c r="O32" s="4664"/>
      <c r="P32" s="1328">
        <v>0</v>
      </c>
      <c r="Q32" s="1329">
        <v>0</v>
      </c>
      <c r="R32" s="1329">
        <v>0</v>
      </c>
      <c r="S32" s="1329">
        <v>0</v>
      </c>
      <c r="T32" s="1329">
        <f>80-80</f>
        <v>0</v>
      </c>
      <c r="U32" s="1326"/>
      <c r="V32" s="1327"/>
      <c r="W32" s="1328"/>
      <c r="X32" s="1329"/>
      <c r="Y32" s="1329"/>
      <c r="Z32" s="1329"/>
      <c r="AA32" s="1329"/>
      <c r="AB32" s="1326"/>
      <c r="AC32" s="1327"/>
      <c r="AD32" s="1328"/>
      <c r="AE32" s="1329"/>
      <c r="AF32" s="1329"/>
      <c r="AG32" s="1329"/>
      <c r="AH32" s="1330"/>
      <c r="AI32" s="1331"/>
      <c r="AJ32" s="1333"/>
      <c r="AK32" s="2224" t="s">
        <v>605</v>
      </c>
      <c r="AL32" s="1328">
        <v>3</v>
      </c>
      <c r="AM32" s="1327"/>
      <c r="AN32" s="1328"/>
      <c r="AO32" s="1329"/>
      <c r="AP32" s="1329"/>
      <c r="AQ32" s="1329"/>
      <c r="AR32" s="1327">
        <v>1</v>
      </c>
      <c r="AS32" s="2225" t="s">
        <v>1066</v>
      </c>
    </row>
    <row r="33" spans="1:45">
      <c r="A33" s="2232"/>
      <c r="B33" s="2215">
        <v>20503</v>
      </c>
      <c r="C33" s="2215" t="s">
        <v>1069</v>
      </c>
      <c r="D33" s="2216">
        <v>0.1</v>
      </c>
      <c r="E33" s="2227" t="s">
        <v>1070</v>
      </c>
      <c r="F33" s="2218">
        <f t="shared" si="7"/>
        <v>0</v>
      </c>
      <c r="G33" s="2219">
        <f t="shared" si="7"/>
        <v>30</v>
      </c>
      <c r="H33" s="2220">
        <f t="shared" si="7"/>
        <v>0</v>
      </c>
      <c r="I33" s="2221">
        <f t="shared" si="7"/>
        <v>0</v>
      </c>
      <c r="J33" s="2221">
        <f t="shared" si="7"/>
        <v>0</v>
      </c>
      <c r="K33" s="2221">
        <f t="shared" si="7"/>
        <v>0</v>
      </c>
      <c r="L33" s="2222">
        <f t="shared" si="7"/>
        <v>0</v>
      </c>
      <c r="M33" s="2223">
        <f t="shared" si="8"/>
        <v>0</v>
      </c>
      <c r="N33" s="1326">
        <v>0</v>
      </c>
      <c r="O33" s="4664">
        <f>30</f>
        <v>30</v>
      </c>
      <c r="P33" s="1328">
        <f>30-30</f>
        <v>0</v>
      </c>
      <c r="Q33" s="1329">
        <v>0</v>
      </c>
      <c r="R33" s="1329">
        <v>0</v>
      </c>
      <c r="S33" s="1329">
        <v>0</v>
      </c>
      <c r="T33" s="1329">
        <v>0</v>
      </c>
      <c r="U33" s="1326"/>
      <c r="V33" s="1327"/>
      <c r="W33" s="1328"/>
      <c r="X33" s="1329"/>
      <c r="Y33" s="1329"/>
      <c r="Z33" s="1329"/>
      <c r="AA33" s="1329"/>
      <c r="AB33" s="1326"/>
      <c r="AC33" s="1327"/>
      <c r="AD33" s="1328"/>
      <c r="AE33" s="1329"/>
      <c r="AF33" s="1329"/>
      <c r="AG33" s="1329"/>
      <c r="AH33" s="1330"/>
      <c r="AI33" s="1331"/>
      <c r="AJ33" s="1332"/>
      <c r="AK33" s="2224" t="s">
        <v>605</v>
      </c>
      <c r="AL33" s="1328">
        <v>0</v>
      </c>
      <c r="AM33" s="1327">
        <v>1</v>
      </c>
      <c r="AN33" s="1328"/>
      <c r="AO33" s="1329"/>
      <c r="AP33" s="1329"/>
      <c r="AQ33" s="1329"/>
      <c r="AR33" s="1327"/>
      <c r="AS33" s="2225" t="s">
        <v>1066</v>
      </c>
    </row>
    <row r="34" spans="1:45" ht="24">
      <c r="A34" s="2232"/>
      <c r="B34" s="2215">
        <v>20303</v>
      </c>
      <c r="C34" s="2215" t="s">
        <v>1071</v>
      </c>
      <c r="D34" s="2216">
        <v>0.1</v>
      </c>
      <c r="E34" s="2217" t="s">
        <v>1072</v>
      </c>
      <c r="F34" s="2218">
        <f t="shared" si="7"/>
        <v>29.99</v>
      </c>
      <c r="G34" s="2219">
        <f t="shared" si="7"/>
        <v>90</v>
      </c>
      <c r="H34" s="2220">
        <f t="shared" si="7"/>
        <v>0</v>
      </c>
      <c r="I34" s="2221">
        <f t="shared" si="7"/>
        <v>0</v>
      </c>
      <c r="J34" s="2221">
        <f t="shared" si="7"/>
        <v>0</v>
      </c>
      <c r="K34" s="2221">
        <f t="shared" si="7"/>
        <v>0</v>
      </c>
      <c r="L34" s="2222">
        <f t="shared" si="7"/>
        <v>0</v>
      </c>
      <c r="M34" s="2223">
        <f t="shared" si="8"/>
        <v>0</v>
      </c>
      <c r="N34" s="1326">
        <v>29.99</v>
      </c>
      <c r="O34" s="4664">
        <f>90</f>
        <v>90</v>
      </c>
      <c r="P34" s="1328">
        <f>120-120</f>
        <v>0</v>
      </c>
      <c r="Q34" s="1329">
        <f>120-120</f>
        <v>0</v>
      </c>
      <c r="R34" s="1329">
        <v>0</v>
      </c>
      <c r="S34" s="1329">
        <v>0</v>
      </c>
      <c r="T34" s="1329">
        <v>0</v>
      </c>
      <c r="U34" s="1326"/>
      <c r="V34" s="1327"/>
      <c r="W34" s="1328"/>
      <c r="X34" s="1329"/>
      <c r="Y34" s="1329"/>
      <c r="Z34" s="1329"/>
      <c r="AA34" s="1329"/>
      <c r="AB34" s="1326"/>
      <c r="AC34" s="1327"/>
      <c r="AD34" s="1328"/>
      <c r="AE34" s="1329"/>
      <c r="AF34" s="1329"/>
      <c r="AG34" s="1329"/>
      <c r="AH34" s="1330"/>
      <c r="AI34" s="1331"/>
      <c r="AJ34" s="1332"/>
      <c r="AK34" s="2224" t="s">
        <v>605</v>
      </c>
      <c r="AL34" s="1328">
        <v>1</v>
      </c>
      <c r="AM34" s="1327">
        <v>1</v>
      </c>
      <c r="AN34" s="1328"/>
      <c r="AO34" s="1329"/>
      <c r="AP34" s="1329"/>
      <c r="AQ34" s="1329"/>
      <c r="AR34" s="1327"/>
      <c r="AS34" s="2225" t="s">
        <v>1066</v>
      </c>
    </row>
    <row r="35" spans="1:45" ht="24">
      <c r="A35" s="4118"/>
      <c r="B35" s="4119">
        <v>20306</v>
      </c>
      <c r="C35" s="4119" t="s">
        <v>1073</v>
      </c>
      <c r="D35" s="4120">
        <v>0.1</v>
      </c>
      <c r="E35" s="4121" t="s">
        <v>1074</v>
      </c>
      <c r="F35" s="4122">
        <f t="shared" si="7"/>
        <v>27.064029999999999</v>
      </c>
      <c r="G35" s="4123">
        <f t="shared" si="7"/>
        <v>4</v>
      </c>
      <c r="H35" s="4124">
        <f t="shared" si="7"/>
        <v>10</v>
      </c>
      <c r="I35" s="4125">
        <f t="shared" si="7"/>
        <v>10</v>
      </c>
      <c r="J35" s="4125">
        <f t="shared" si="7"/>
        <v>10</v>
      </c>
      <c r="K35" s="4125">
        <f t="shared" si="7"/>
        <v>10</v>
      </c>
      <c r="L35" s="4126">
        <f t="shared" si="7"/>
        <v>10</v>
      </c>
      <c r="M35" s="2237">
        <f t="shared" si="8"/>
        <v>50</v>
      </c>
      <c r="N35" s="1349">
        <v>27.064029999999999</v>
      </c>
      <c r="O35" s="4665">
        <f>4</f>
        <v>4</v>
      </c>
      <c r="P35" s="1351">
        <v>10</v>
      </c>
      <c r="Q35" s="4127">
        <v>10</v>
      </c>
      <c r="R35" s="4127">
        <v>10</v>
      </c>
      <c r="S35" s="4127">
        <v>10</v>
      </c>
      <c r="T35" s="4127">
        <f>10</f>
        <v>10</v>
      </c>
      <c r="U35" s="1349"/>
      <c r="V35" s="1350"/>
      <c r="W35" s="1351"/>
      <c r="X35" s="4127"/>
      <c r="Y35" s="4127"/>
      <c r="Z35" s="4127"/>
      <c r="AA35" s="4127"/>
      <c r="AB35" s="1349"/>
      <c r="AC35" s="1350"/>
      <c r="AD35" s="1351"/>
      <c r="AE35" s="4127"/>
      <c r="AF35" s="4127"/>
      <c r="AG35" s="4127"/>
      <c r="AH35" s="4128"/>
      <c r="AI35" s="1347"/>
      <c r="AJ35" s="4129"/>
      <c r="AK35" s="2291" t="s">
        <v>605</v>
      </c>
      <c r="AL35" s="1351">
        <v>32.671204451783908</v>
      </c>
      <c r="AM35" s="1350">
        <v>2</v>
      </c>
      <c r="AN35" s="1351">
        <v>2</v>
      </c>
      <c r="AO35" s="4127">
        <v>2</v>
      </c>
      <c r="AP35" s="4127">
        <v>2</v>
      </c>
      <c r="AQ35" s="4127">
        <v>2</v>
      </c>
      <c r="AR35" s="1350">
        <v>1</v>
      </c>
      <c r="AS35" s="4130" t="s">
        <v>1075</v>
      </c>
    </row>
    <row r="36" spans="1:45" ht="24">
      <c r="A36" s="2181">
        <v>1.2</v>
      </c>
      <c r="B36" s="2181"/>
      <c r="C36" s="2181"/>
      <c r="D36" s="2182"/>
      <c r="E36" s="2183" t="s">
        <v>704</v>
      </c>
      <c r="F36" s="2184">
        <f t="shared" ref="F36:AH36" si="9">SUM(F37:F47)</f>
        <v>0</v>
      </c>
      <c r="G36" s="2185">
        <f t="shared" si="9"/>
        <v>35</v>
      </c>
      <c r="H36" s="2186">
        <f t="shared" si="9"/>
        <v>198</v>
      </c>
      <c r="I36" s="2187">
        <f t="shared" si="9"/>
        <v>48</v>
      </c>
      <c r="J36" s="2187">
        <f t="shared" si="9"/>
        <v>48</v>
      </c>
      <c r="K36" s="2187">
        <f t="shared" si="9"/>
        <v>48</v>
      </c>
      <c r="L36" s="2240">
        <f t="shared" si="9"/>
        <v>48</v>
      </c>
      <c r="M36" s="2241">
        <f t="shared" si="9"/>
        <v>390</v>
      </c>
      <c r="N36" s="2190">
        <f t="shared" si="9"/>
        <v>0</v>
      </c>
      <c r="O36" s="4662">
        <f t="shared" si="9"/>
        <v>35</v>
      </c>
      <c r="P36" s="2192">
        <f t="shared" si="9"/>
        <v>198</v>
      </c>
      <c r="Q36" s="2193">
        <f t="shared" si="9"/>
        <v>48</v>
      </c>
      <c r="R36" s="2193">
        <f t="shared" si="9"/>
        <v>48</v>
      </c>
      <c r="S36" s="2193">
        <f t="shared" si="9"/>
        <v>48</v>
      </c>
      <c r="T36" s="2194">
        <f t="shared" si="9"/>
        <v>48</v>
      </c>
      <c r="U36" s="2190">
        <f t="shared" si="9"/>
        <v>0</v>
      </c>
      <c r="V36" s="2191">
        <f t="shared" si="9"/>
        <v>0</v>
      </c>
      <c r="W36" s="2192">
        <f t="shared" si="9"/>
        <v>0</v>
      </c>
      <c r="X36" s="2193">
        <f t="shared" si="9"/>
        <v>0</v>
      </c>
      <c r="Y36" s="2193">
        <f t="shared" si="9"/>
        <v>0</v>
      </c>
      <c r="Z36" s="2193">
        <f t="shared" si="9"/>
        <v>0</v>
      </c>
      <c r="AA36" s="2194">
        <f t="shared" si="9"/>
        <v>0</v>
      </c>
      <c r="AB36" s="2190">
        <f t="shared" si="9"/>
        <v>0</v>
      </c>
      <c r="AC36" s="2191">
        <f t="shared" si="9"/>
        <v>0</v>
      </c>
      <c r="AD36" s="2192">
        <f t="shared" si="9"/>
        <v>0</v>
      </c>
      <c r="AE36" s="2193">
        <f t="shared" si="9"/>
        <v>0</v>
      </c>
      <c r="AF36" s="2193">
        <f t="shared" si="9"/>
        <v>0</v>
      </c>
      <c r="AG36" s="2193">
        <f t="shared" si="9"/>
        <v>0</v>
      </c>
      <c r="AH36" s="2195">
        <f t="shared" si="9"/>
        <v>0</v>
      </c>
      <c r="AI36" s="2242"/>
      <c r="AJ36" s="2243"/>
      <c r="AK36" s="2242"/>
      <c r="AL36" s="2244"/>
      <c r="AM36" s="2244"/>
      <c r="AN36" s="2245"/>
      <c r="AO36" s="2245"/>
      <c r="AP36" s="2245"/>
      <c r="AQ36" s="2245"/>
      <c r="AR36" s="2246"/>
      <c r="AS36" s="2247"/>
    </row>
    <row r="37" spans="1:45" ht="24">
      <c r="A37" s="2248"/>
      <c r="B37" s="2249">
        <v>2040207</v>
      </c>
      <c r="C37" s="2249" t="s">
        <v>1076</v>
      </c>
      <c r="D37" s="2204">
        <v>0.04</v>
      </c>
      <c r="E37" s="2250" t="s">
        <v>1077</v>
      </c>
      <c r="F37" s="2218">
        <f t="shared" ref="F37:L47" si="10">N37+U37+AB37</f>
        <v>0</v>
      </c>
      <c r="G37" s="2219">
        <f t="shared" si="10"/>
        <v>0</v>
      </c>
      <c r="H37" s="2220">
        <f t="shared" si="10"/>
        <v>15</v>
      </c>
      <c r="I37" s="2221">
        <f t="shared" si="10"/>
        <v>15</v>
      </c>
      <c r="J37" s="2221">
        <f t="shared" si="10"/>
        <v>15</v>
      </c>
      <c r="K37" s="2221">
        <f t="shared" si="10"/>
        <v>15</v>
      </c>
      <c r="L37" s="2221">
        <f t="shared" si="10"/>
        <v>15</v>
      </c>
      <c r="M37" s="2251">
        <f t="shared" si="8"/>
        <v>75</v>
      </c>
      <c r="N37" s="1319">
        <v>0</v>
      </c>
      <c r="O37" s="4663"/>
      <c r="P37" s="1321">
        <v>15</v>
      </c>
      <c r="Q37" s="1322">
        <v>15</v>
      </c>
      <c r="R37" s="1322">
        <v>15</v>
      </c>
      <c r="S37" s="1322">
        <v>15</v>
      </c>
      <c r="T37" s="1322">
        <v>15</v>
      </c>
      <c r="U37" s="1319"/>
      <c r="V37" s="1320"/>
      <c r="W37" s="1321"/>
      <c r="X37" s="1322"/>
      <c r="Y37" s="1322"/>
      <c r="Z37" s="1322"/>
      <c r="AA37" s="1322"/>
      <c r="AB37" s="1319"/>
      <c r="AC37" s="1320"/>
      <c r="AD37" s="1321"/>
      <c r="AE37" s="1322"/>
      <c r="AF37" s="1322"/>
      <c r="AG37" s="1322"/>
      <c r="AH37" s="1323"/>
      <c r="AI37" s="1324"/>
      <c r="AJ37" s="1325"/>
      <c r="AK37" s="2212" t="s">
        <v>605</v>
      </c>
      <c r="AL37" s="1321"/>
      <c r="AM37" s="1320"/>
      <c r="AN37" s="1321">
        <v>1</v>
      </c>
      <c r="AO37" s="1322">
        <v>1</v>
      </c>
      <c r="AP37" s="1322">
        <v>1</v>
      </c>
      <c r="AQ37" s="1322">
        <v>1</v>
      </c>
      <c r="AR37" s="1320">
        <v>1</v>
      </c>
      <c r="AS37" s="2252" t="s">
        <v>1078</v>
      </c>
    </row>
    <row r="38" spans="1:45" ht="36">
      <c r="A38" s="2253"/>
      <c r="B38" s="2254">
        <v>2040206</v>
      </c>
      <c r="C38" s="2254" t="s">
        <v>1079</v>
      </c>
      <c r="D38" s="2228">
        <v>0.02</v>
      </c>
      <c r="E38" s="2255" t="s">
        <v>1080</v>
      </c>
      <c r="F38" s="2218">
        <f t="shared" si="10"/>
        <v>0</v>
      </c>
      <c r="G38" s="2219">
        <f t="shared" si="10"/>
        <v>0</v>
      </c>
      <c r="H38" s="2220">
        <f t="shared" si="10"/>
        <v>0</v>
      </c>
      <c r="I38" s="2221">
        <f t="shared" si="10"/>
        <v>0</v>
      </c>
      <c r="J38" s="2221">
        <f t="shared" si="10"/>
        <v>0</v>
      </c>
      <c r="K38" s="2221">
        <f t="shared" si="10"/>
        <v>0</v>
      </c>
      <c r="L38" s="2221">
        <f t="shared" si="10"/>
        <v>0</v>
      </c>
      <c r="M38" s="2256">
        <f t="shared" si="8"/>
        <v>0</v>
      </c>
      <c r="N38" s="1326">
        <v>0</v>
      </c>
      <c r="O38" s="4664"/>
      <c r="P38" s="1328">
        <v>0</v>
      </c>
      <c r="Q38" s="1329">
        <v>0</v>
      </c>
      <c r="R38" s="1329">
        <v>0</v>
      </c>
      <c r="S38" s="1329">
        <v>0</v>
      </c>
      <c r="T38" s="1329">
        <v>0</v>
      </c>
      <c r="U38" s="1326"/>
      <c r="V38" s="1327"/>
      <c r="W38" s="1328"/>
      <c r="X38" s="1329"/>
      <c r="Y38" s="1329"/>
      <c r="Z38" s="1329"/>
      <c r="AA38" s="1329"/>
      <c r="AB38" s="1326"/>
      <c r="AC38" s="1327"/>
      <c r="AD38" s="1328"/>
      <c r="AE38" s="1329"/>
      <c r="AF38" s="1329"/>
      <c r="AG38" s="1329"/>
      <c r="AH38" s="1330"/>
      <c r="AI38" s="1331"/>
      <c r="AJ38" s="1333"/>
      <c r="AK38" s="2224" t="s">
        <v>1081</v>
      </c>
      <c r="AL38" s="1328"/>
      <c r="AM38" s="1327"/>
      <c r="AN38" s="1328"/>
      <c r="AO38" s="1329"/>
      <c r="AP38" s="1329"/>
      <c r="AQ38" s="1329"/>
      <c r="AR38" s="1327"/>
      <c r="AS38" s="2230" t="s">
        <v>1082</v>
      </c>
    </row>
    <row r="39" spans="1:45" ht="36">
      <c r="A39" s="2253"/>
      <c r="B39" s="2254">
        <v>2040206</v>
      </c>
      <c r="C39" s="2254" t="s">
        <v>1083</v>
      </c>
      <c r="D39" s="2228">
        <v>0.02</v>
      </c>
      <c r="E39" s="2255" t="s">
        <v>1084</v>
      </c>
      <c r="F39" s="2218">
        <f t="shared" si="10"/>
        <v>0</v>
      </c>
      <c r="G39" s="2219">
        <f t="shared" si="10"/>
        <v>0</v>
      </c>
      <c r="H39" s="2220">
        <f t="shared" si="10"/>
        <v>30</v>
      </c>
      <c r="I39" s="2221">
        <f t="shared" si="10"/>
        <v>0</v>
      </c>
      <c r="J39" s="2221">
        <f t="shared" si="10"/>
        <v>0</v>
      </c>
      <c r="K39" s="2221">
        <f t="shared" si="10"/>
        <v>0</v>
      </c>
      <c r="L39" s="2221">
        <f t="shared" si="10"/>
        <v>0</v>
      </c>
      <c r="M39" s="2256">
        <f t="shared" si="8"/>
        <v>30</v>
      </c>
      <c r="N39" s="1326">
        <v>0</v>
      </c>
      <c r="O39" s="4664"/>
      <c r="P39" s="1328">
        <v>30</v>
      </c>
      <c r="Q39" s="1329">
        <v>0</v>
      </c>
      <c r="R39" s="1329">
        <v>0</v>
      </c>
      <c r="S39" s="1329">
        <v>0</v>
      </c>
      <c r="T39" s="1329">
        <v>0</v>
      </c>
      <c r="U39" s="1326"/>
      <c r="V39" s="1327"/>
      <c r="W39" s="1328"/>
      <c r="X39" s="1329"/>
      <c r="Y39" s="1329"/>
      <c r="Z39" s="1329"/>
      <c r="AA39" s="1329"/>
      <c r="AB39" s="1326"/>
      <c r="AC39" s="1327"/>
      <c r="AD39" s="1328"/>
      <c r="AE39" s="1329"/>
      <c r="AF39" s="1329"/>
      <c r="AG39" s="1329"/>
      <c r="AH39" s="1330"/>
      <c r="AI39" s="1331"/>
      <c r="AJ39" s="1333"/>
      <c r="AK39" s="2224" t="s">
        <v>1081</v>
      </c>
      <c r="AL39" s="1328"/>
      <c r="AM39" s="1327"/>
      <c r="AN39" s="1328"/>
      <c r="AO39" s="1329"/>
      <c r="AP39" s="1329"/>
      <c r="AQ39" s="1329"/>
      <c r="AR39" s="1327"/>
      <c r="AS39" s="2225" t="s">
        <v>1085</v>
      </c>
    </row>
    <row r="40" spans="1:45" ht="24">
      <c r="A40" s="2253"/>
      <c r="B40" s="2254">
        <v>2040206</v>
      </c>
      <c r="C40" s="2254" t="s">
        <v>1086</v>
      </c>
      <c r="D40" s="2228">
        <v>0.02</v>
      </c>
      <c r="E40" s="2257" t="s">
        <v>1087</v>
      </c>
      <c r="F40" s="2218">
        <f t="shared" si="10"/>
        <v>0</v>
      </c>
      <c r="G40" s="2219">
        <f t="shared" si="10"/>
        <v>20</v>
      </c>
      <c r="H40" s="2220">
        <f t="shared" si="10"/>
        <v>15</v>
      </c>
      <c r="I40" s="2221">
        <f t="shared" si="10"/>
        <v>15</v>
      </c>
      <c r="J40" s="2221">
        <f t="shared" si="10"/>
        <v>15</v>
      </c>
      <c r="K40" s="2221">
        <f t="shared" si="10"/>
        <v>15</v>
      </c>
      <c r="L40" s="2221">
        <f t="shared" si="10"/>
        <v>15</v>
      </c>
      <c r="M40" s="2256">
        <f t="shared" si="8"/>
        <v>75</v>
      </c>
      <c r="N40" s="1326">
        <v>0</v>
      </c>
      <c r="O40" s="4664">
        <f>20</f>
        <v>20</v>
      </c>
      <c r="P40" s="1328">
        <f>8+7</f>
        <v>15</v>
      </c>
      <c r="Q40" s="1329">
        <f>8+7</f>
        <v>15</v>
      </c>
      <c r="R40" s="1329">
        <f>8+7</f>
        <v>15</v>
      </c>
      <c r="S40" s="1329">
        <f>8+7</f>
        <v>15</v>
      </c>
      <c r="T40" s="1329">
        <f>8+7</f>
        <v>15</v>
      </c>
      <c r="U40" s="1326"/>
      <c r="V40" s="1327"/>
      <c r="W40" s="1328"/>
      <c r="X40" s="1329"/>
      <c r="Y40" s="1329"/>
      <c r="Z40" s="1329"/>
      <c r="AA40" s="1329"/>
      <c r="AB40" s="1326"/>
      <c r="AC40" s="1327"/>
      <c r="AD40" s="1328"/>
      <c r="AE40" s="1329"/>
      <c r="AF40" s="1329"/>
      <c r="AG40" s="1329"/>
      <c r="AH40" s="1330"/>
      <c r="AI40" s="1331"/>
      <c r="AJ40" s="1332"/>
      <c r="AK40" s="2224" t="s">
        <v>605</v>
      </c>
      <c r="AL40" s="1328"/>
      <c r="AM40" s="1327">
        <v>10</v>
      </c>
      <c r="AN40" s="1328">
        <v>10</v>
      </c>
      <c r="AO40" s="1329">
        <v>10</v>
      </c>
      <c r="AP40" s="1329">
        <v>10</v>
      </c>
      <c r="AQ40" s="1329">
        <v>10</v>
      </c>
      <c r="AR40" s="1327">
        <v>10</v>
      </c>
      <c r="AS40" s="2225" t="s">
        <v>1042</v>
      </c>
    </row>
    <row r="41" spans="1:45" ht="24">
      <c r="A41" s="2253"/>
      <c r="B41" s="2215">
        <v>2030503</v>
      </c>
      <c r="C41" s="2215" t="s">
        <v>1088</v>
      </c>
      <c r="D41" s="2216">
        <v>0.1</v>
      </c>
      <c r="E41" s="2257" t="s">
        <v>1089</v>
      </c>
      <c r="F41" s="2218">
        <f t="shared" si="10"/>
        <v>0</v>
      </c>
      <c r="G41" s="2219">
        <f t="shared" si="10"/>
        <v>0</v>
      </c>
      <c r="H41" s="2220">
        <f t="shared" si="10"/>
        <v>0</v>
      </c>
      <c r="I41" s="2221">
        <f t="shared" si="10"/>
        <v>0</v>
      </c>
      <c r="J41" s="2221">
        <f t="shared" si="10"/>
        <v>0</v>
      </c>
      <c r="K41" s="2221">
        <f t="shared" si="10"/>
        <v>0</v>
      </c>
      <c r="L41" s="2221">
        <f t="shared" si="10"/>
        <v>0</v>
      </c>
      <c r="M41" s="2256">
        <f t="shared" si="8"/>
        <v>0</v>
      </c>
      <c r="N41" s="1326">
        <v>0</v>
      </c>
      <c r="O41" s="4664"/>
      <c r="P41" s="1328">
        <v>0</v>
      </c>
      <c r="Q41" s="1329">
        <v>0</v>
      </c>
      <c r="R41" s="1329">
        <v>0</v>
      </c>
      <c r="S41" s="1329">
        <v>0</v>
      </c>
      <c r="T41" s="1329">
        <v>0</v>
      </c>
      <c r="U41" s="1326"/>
      <c r="V41" s="1327"/>
      <c r="W41" s="1328"/>
      <c r="X41" s="1329"/>
      <c r="Y41" s="1329"/>
      <c r="Z41" s="1329"/>
      <c r="AA41" s="1329"/>
      <c r="AB41" s="1326"/>
      <c r="AC41" s="1327"/>
      <c r="AD41" s="1328"/>
      <c r="AE41" s="1329"/>
      <c r="AF41" s="1329"/>
      <c r="AG41" s="1329"/>
      <c r="AH41" s="1330"/>
      <c r="AI41" s="1331"/>
      <c r="AJ41" s="1333"/>
      <c r="AK41" s="2224" t="s">
        <v>605</v>
      </c>
      <c r="AL41" s="1328"/>
      <c r="AM41" s="1327"/>
      <c r="AN41" s="1328"/>
      <c r="AO41" s="1329"/>
      <c r="AP41" s="1329"/>
      <c r="AQ41" s="1329"/>
      <c r="AR41" s="1327"/>
      <c r="AS41" s="2225" t="s">
        <v>1060</v>
      </c>
    </row>
    <row r="42" spans="1:45" ht="24">
      <c r="A42" s="2253"/>
      <c r="B42" s="2215">
        <v>215</v>
      </c>
      <c r="C42" s="2215" t="s">
        <v>1090</v>
      </c>
      <c r="D42" s="2226">
        <v>0.2</v>
      </c>
      <c r="E42" s="2257" t="s">
        <v>1091</v>
      </c>
      <c r="F42" s="2218">
        <f t="shared" si="10"/>
        <v>0</v>
      </c>
      <c r="G42" s="2219">
        <f t="shared" si="10"/>
        <v>0</v>
      </c>
      <c r="H42" s="2220">
        <f t="shared" si="10"/>
        <v>3</v>
      </c>
      <c r="I42" s="2221">
        <f t="shared" si="10"/>
        <v>3</v>
      </c>
      <c r="J42" s="2221">
        <f t="shared" si="10"/>
        <v>3</v>
      </c>
      <c r="K42" s="2221">
        <f t="shared" si="10"/>
        <v>3</v>
      </c>
      <c r="L42" s="2221">
        <f t="shared" si="10"/>
        <v>3</v>
      </c>
      <c r="M42" s="2256">
        <f t="shared" si="8"/>
        <v>15</v>
      </c>
      <c r="N42" s="1326">
        <v>0</v>
      </c>
      <c r="O42" s="4664"/>
      <c r="P42" s="1328">
        <v>3</v>
      </c>
      <c r="Q42" s="1329">
        <v>3</v>
      </c>
      <c r="R42" s="1329">
        <v>3</v>
      </c>
      <c r="S42" s="1329">
        <v>3</v>
      </c>
      <c r="T42" s="1329">
        <v>3</v>
      </c>
      <c r="U42" s="1326"/>
      <c r="V42" s="1327"/>
      <c r="W42" s="1328"/>
      <c r="X42" s="1329"/>
      <c r="Y42" s="1329"/>
      <c r="Z42" s="1329"/>
      <c r="AA42" s="1329"/>
      <c r="AB42" s="1326"/>
      <c r="AC42" s="1327"/>
      <c r="AD42" s="1328"/>
      <c r="AE42" s="1329"/>
      <c r="AF42" s="1329"/>
      <c r="AG42" s="1329"/>
      <c r="AH42" s="1330"/>
      <c r="AI42" s="1331"/>
      <c r="AJ42" s="1333"/>
      <c r="AK42" s="2231" t="s">
        <v>902</v>
      </c>
      <c r="AL42" s="2258"/>
      <c r="AM42" s="2259"/>
      <c r="AN42" s="2260"/>
      <c r="AO42" s="2261"/>
      <c r="AP42" s="2261"/>
      <c r="AQ42" s="2261"/>
      <c r="AR42" s="2262"/>
      <c r="AS42" s="2225" t="s">
        <v>1057</v>
      </c>
    </row>
    <row r="43" spans="1:45" ht="24">
      <c r="A43" s="2263"/>
      <c r="B43" s="2254">
        <v>20502</v>
      </c>
      <c r="C43" s="2254" t="s">
        <v>1092</v>
      </c>
      <c r="D43" s="2228">
        <v>0.1</v>
      </c>
      <c r="E43" s="2257" t="s">
        <v>1093</v>
      </c>
      <c r="F43" s="2218">
        <f t="shared" si="10"/>
        <v>0</v>
      </c>
      <c r="G43" s="2219">
        <f t="shared" si="10"/>
        <v>0</v>
      </c>
      <c r="H43" s="2220">
        <f t="shared" si="10"/>
        <v>0</v>
      </c>
      <c r="I43" s="2221">
        <f t="shared" si="10"/>
        <v>0</v>
      </c>
      <c r="J43" s="2221">
        <f t="shared" si="10"/>
        <v>0</v>
      </c>
      <c r="K43" s="2221">
        <f t="shared" si="10"/>
        <v>0</v>
      </c>
      <c r="L43" s="2221">
        <f t="shared" si="10"/>
        <v>0</v>
      </c>
      <c r="M43" s="2256">
        <f t="shared" si="8"/>
        <v>0</v>
      </c>
      <c r="N43" s="1326">
        <v>0</v>
      </c>
      <c r="O43" s="4664"/>
      <c r="P43" s="1328">
        <v>0</v>
      </c>
      <c r="Q43" s="1329">
        <v>0</v>
      </c>
      <c r="R43" s="1329">
        <v>0</v>
      </c>
      <c r="S43" s="1329">
        <v>0</v>
      </c>
      <c r="T43" s="1329">
        <v>0</v>
      </c>
      <c r="U43" s="1326"/>
      <c r="V43" s="1327"/>
      <c r="W43" s="1328"/>
      <c r="X43" s="1329"/>
      <c r="Y43" s="1329"/>
      <c r="Z43" s="1329"/>
      <c r="AA43" s="1329"/>
      <c r="AB43" s="1326"/>
      <c r="AC43" s="1327"/>
      <c r="AD43" s="1328"/>
      <c r="AE43" s="1329"/>
      <c r="AF43" s="1329"/>
      <c r="AG43" s="1329"/>
      <c r="AH43" s="1330"/>
      <c r="AI43" s="1331"/>
      <c r="AJ43" s="1333"/>
      <c r="AK43" s="2224" t="s">
        <v>605</v>
      </c>
      <c r="AL43" s="1328"/>
      <c r="AM43" s="1327"/>
      <c r="AN43" s="1328"/>
      <c r="AO43" s="1329"/>
      <c r="AP43" s="1329"/>
      <c r="AQ43" s="1329"/>
      <c r="AR43" s="1327"/>
      <c r="AS43" s="2225" t="s">
        <v>1066</v>
      </c>
    </row>
    <row r="44" spans="1:45" ht="24">
      <c r="A44" s="2263"/>
      <c r="B44" s="2254">
        <v>20501</v>
      </c>
      <c r="C44" s="2254" t="s">
        <v>1094</v>
      </c>
      <c r="D44" s="2228">
        <v>0.08</v>
      </c>
      <c r="E44" s="2257" t="s">
        <v>1095</v>
      </c>
      <c r="F44" s="2218">
        <f t="shared" si="10"/>
        <v>0</v>
      </c>
      <c r="G44" s="2219">
        <f t="shared" si="10"/>
        <v>0</v>
      </c>
      <c r="H44" s="2220">
        <f t="shared" si="10"/>
        <v>0</v>
      </c>
      <c r="I44" s="2221">
        <f t="shared" si="10"/>
        <v>0</v>
      </c>
      <c r="J44" s="2221">
        <f t="shared" si="10"/>
        <v>0</v>
      </c>
      <c r="K44" s="2221">
        <f t="shared" si="10"/>
        <v>0</v>
      </c>
      <c r="L44" s="2221">
        <f t="shared" si="10"/>
        <v>0</v>
      </c>
      <c r="M44" s="2256">
        <f t="shared" si="8"/>
        <v>0</v>
      </c>
      <c r="N44" s="1326">
        <v>0</v>
      </c>
      <c r="O44" s="4664"/>
      <c r="P44" s="1328">
        <v>0</v>
      </c>
      <c r="Q44" s="1329">
        <v>0</v>
      </c>
      <c r="R44" s="1329">
        <v>0</v>
      </c>
      <c r="S44" s="1329">
        <v>0</v>
      </c>
      <c r="T44" s="1329">
        <v>0</v>
      </c>
      <c r="U44" s="1326"/>
      <c r="V44" s="1327"/>
      <c r="W44" s="1328"/>
      <c r="X44" s="1329"/>
      <c r="Y44" s="1329"/>
      <c r="Z44" s="1329"/>
      <c r="AA44" s="1329"/>
      <c r="AB44" s="1326"/>
      <c r="AC44" s="1327"/>
      <c r="AD44" s="1328"/>
      <c r="AE44" s="1329"/>
      <c r="AF44" s="1329"/>
      <c r="AG44" s="1329"/>
      <c r="AH44" s="1330"/>
      <c r="AI44" s="1331"/>
      <c r="AJ44" s="1333"/>
      <c r="AK44" s="2224" t="s">
        <v>605</v>
      </c>
      <c r="AL44" s="1328"/>
      <c r="AM44" s="1327"/>
      <c r="AN44" s="1328"/>
      <c r="AO44" s="1329"/>
      <c r="AP44" s="1329"/>
      <c r="AQ44" s="1329"/>
      <c r="AR44" s="1327"/>
      <c r="AS44" s="2225" t="s">
        <v>1066</v>
      </c>
    </row>
    <row r="45" spans="1:45">
      <c r="A45" s="2263"/>
      <c r="B45" s="2254">
        <v>20503</v>
      </c>
      <c r="C45" s="2254" t="s">
        <v>1096</v>
      </c>
      <c r="D45" s="2228">
        <v>0.1</v>
      </c>
      <c r="E45" s="2257" t="s">
        <v>1097</v>
      </c>
      <c r="F45" s="2218">
        <f t="shared" si="10"/>
        <v>0</v>
      </c>
      <c r="G45" s="2219">
        <f t="shared" si="10"/>
        <v>0</v>
      </c>
      <c r="H45" s="2220">
        <f t="shared" si="10"/>
        <v>120</v>
      </c>
      <c r="I45" s="2221">
        <f t="shared" si="10"/>
        <v>0</v>
      </c>
      <c r="J45" s="2221">
        <f t="shared" si="10"/>
        <v>0</v>
      </c>
      <c r="K45" s="2221">
        <f t="shared" si="10"/>
        <v>0</v>
      </c>
      <c r="L45" s="2221">
        <f t="shared" si="10"/>
        <v>0</v>
      </c>
      <c r="M45" s="2256">
        <f t="shared" si="8"/>
        <v>120</v>
      </c>
      <c r="N45" s="1326">
        <v>0</v>
      </c>
      <c r="O45" s="4664"/>
      <c r="P45" s="1328">
        <v>120</v>
      </c>
      <c r="Q45" s="1329">
        <v>0</v>
      </c>
      <c r="R45" s="1329">
        <v>0</v>
      </c>
      <c r="S45" s="1329">
        <v>0</v>
      </c>
      <c r="T45" s="1329">
        <v>0</v>
      </c>
      <c r="U45" s="1326"/>
      <c r="V45" s="1327"/>
      <c r="W45" s="1328"/>
      <c r="X45" s="1329"/>
      <c r="Y45" s="1329"/>
      <c r="Z45" s="1329"/>
      <c r="AA45" s="1329"/>
      <c r="AB45" s="1326"/>
      <c r="AC45" s="1327"/>
      <c r="AD45" s="1328"/>
      <c r="AE45" s="1329"/>
      <c r="AF45" s="1329"/>
      <c r="AG45" s="1329"/>
      <c r="AH45" s="1330"/>
      <c r="AI45" s="1331"/>
      <c r="AJ45" s="1333"/>
      <c r="AK45" s="2224" t="s">
        <v>605</v>
      </c>
      <c r="AL45" s="1328"/>
      <c r="AM45" s="1327"/>
      <c r="AN45" s="1328">
        <v>1</v>
      </c>
      <c r="AO45" s="1329"/>
      <c r="AP45" s="1329"/>
      <c r="AQ45" s="1329"/>
      <c r="AR45" s="1327"/>
      <c r="AS45" s="2225" t="s">
        <v>1066</v>
      </c>
    </row>
    <row r="46" spans="1:45" ht="24">
      <c r="A46" s="2263"/>
      <c r="B46" s="2254">
        <v>20303</v>
      </c>
      <c r="C46" s="2254" t="s">
        <v>1098</v>
      </c>
      <c r="D46" s="2216">
        <v>0.1</v>
      </c>
      <c r="E46" s="2255" t="s">
        <v>1099</v>
      </c>
      <c r="F46" s="2218">
        <f t="shared" si="10"/>
        <v>0</v>
      </c>
      <c r="G46" s="2219">
        <f t="shared" si="10"/>
        <v>0</v>
      </c>
      <c r="H46" s="2220">
        <f t="shared" si="10"/>
        <v>0</v>
      </c>
      <c r="I46" s="2221">
        <f t="shared" si="10"/>
        <v>0</v>
      </c>
      <c r="J46" s="2221">
        <f t="shared" si="10"/>
        <v>0</v>
      </c>
      <c r="K46" s="2221">
        <f t="shared" si="10"/>
        <v>0</v>
      </c>
      <c r="L46" s="2221">
        <f t="shared" si="10"/>
        <v>0</v>
      </c>
      <c r="M46" s="2256">
        <f t="shared" si="8"/>
        <v>0</v>
      </c>
      <c r="N46" s="1326">
        <v>0</v>
      </c>
      <c r="O46" s="4664"/>
      <c r="P46" s="1328">
        <v>0</v>
      </c>
      <c r="Q46" s="1329">
        <v>0</v>
      </c>
      <c r="R46" s="1329">
        <v>0</v>
      </c>
      <c r="S46" s="1329">
        <v>0</v>
      </c>
      <c r="T46" s="1329">
        <v>0</v>
      </c>
      <c r="U46" s="1326"/>
      <c r="V46" s="1327"/>
      <c r="W46" s="1328"/>
      <c r="X46" s="1329"/>
      <c r="Y46" s="1329"/>
      <c r="Z46" s="1329"/>
      <c r="AA46" s="1329"/>
      <c r="AB46" s="1326"/>
      <c r="AC46" s="1327"/>
      <c r="AD46" s="1328"/>
      <c r="AE46" s="1329"/>
      <c r="AF46" s="1329"/>
      <c r="AG46" s="1329"/>
      <c r="AH46" s="1330"/>
      <c r="AI46" s="1331"/>
      <c r="AJ46" s="1333"/>
      <c r="AK46" s="2224" t="s">
        <v>605</v>
      </c>
      <c r="AL46" s="1328"/>
      <c r="AM46" s="1327"/>
      <c r="AN46" s="1328"/>
      <c r="AO46" s="1329"/>
      <c r="AP46" s="1329"/>
      <c r="AQ46" s="1329"/>
      <c r="AR46" s="1327"/>
      <c r="AS46" s="2230" t="s">
        <v>1100</v>
      </c>
    </row>
    <row r="47" spans="1:45" ht="24.75" thickBot="1">
      <c r="A47" s="4133"/>
      <c r="B47" s="4134">
        <v>20306</v>
      </c>
      <c r="C47" s="4134" t="s">
        <v>1101</v>
      </c>
      <c r="D47" s="4120">
        <v>0.1</v>
      </c>
      <c r="E47" s="4135" t="s">
        <v>1102</v>
      </c>
      <c r="F47" s="4122">
        <f t="shared" si="10"/>
        <v>0</v>
      </c>
      <c r="G47" s="4123">
        <f t="shared" si="10"/>
        <v>15</v>
      </c>
      <c r="H47" s="4124">
        <f t="shared" si="10"/>
        <v>15</v>
      </c>
      <c r="I47" s="4125">
        <f t="shared" si="10"/>
        <v>15</v>
      </c>
      <c r="J47" s="4125">
        <f t="shared" si="10"/>
        <v>15</v>
      </c>
      <c r="K47" s="4125">
        <f t="shared" si="10"/>
        <v>15</v>
      </c>
      <c r="L47" s="4125">
        <f t="shared" si="10"/>
        <v>15</v>
      </c>
      <c r="M47" s="2443">
        <f t="shared" si="8"/>
        <v>75</v>
      </c>
      <c r="N47" s="1349">
        <v>0</v>
      </c>
      <c r="O47" s="4665">
        <f>15</f>
        <v>15</v>
      </c>
      <c r="P47" s="1351">
        <v>15</v>
      </c>
      <c r="Q47" s="4127">
        <v>15</v>
      </c>
      <c r="R47" s="4127">
        <v>15</v>
      </c>
      <c r="S47" s="4127">
        <v>15</v>
      </c>
      <c r="T47" s="4127">
        <v>15</v>
      </c>
      <c r="U47" s="1349"/>
      <c r="V47" s="1350"/>
      <c r="W47" s="1351"/>
      <c r="X47" s="4127"/>
      <c r="Y47" s="4127"/>
      <c r="Z47" s="4127"/>
      <c r="AA47" s="4127"/>
      <c r="AB47" s="1349"/>
      <c r="AC47" s="1350"/>
      <c r="AD47" s="1351"/>
      <c r="AE47" s="4127"/>
      <c r="AF47" s="4127"/>
      <c r="AG47" s="4127"/>
      <c r="AH47" s="4128"/>
      <c r="AI47" s="1347"/>
      <c r="AJ47" s="1348"/>
      <c r="AK47" s="2291" t="s">
        <v>605</v>
      </c>
      <c r="AL47" s="1351"/>
      <c r="AM47" s="1350">
        <v>1</v>
      </c>
      <c r="AN47" s="1351">
        <v>1</v>
      </c>
      <c r="AO47" s="4127">
        <v>1</v>
      </c>
      <c r="AP47" s="4127">
        <v>1</v>
      </c>
      <c r="AQ47" s="4127">
        <v>1</v>
      </c>
      <c r="AR47" s="1350">
        <v>1</v>
      </c>
      <c r="AS47" s="4130" t="s">
        <v>1103</v>
      </c>
    </row>
    <row r="48" spans="1:45" ht="24.75" thickBot="1">
      <c r="A48" s="2181">
        <v>1.3</v>
      </c>
      <c r="B48" s="2181"/>
      <c r="C48" s="2181"/>
      <c r="D48" s="2182"/>
      <c r="E48" s="2183" t="s">
        <v>705</v>
      </c>
      <c r="F48" s="2184">
        <f t="shared" ref="F48:AH48" si="11">SUM(F49:F56)</f>
        <v>9.432500000000001</v>
      </c>
      <c r="G48" s="2185">
        <f t="shared" si="11"/>
        <v>116</v>
      </c>
      <c r="H48" s="2186">
        <f t="shared" si="11"/>
        <v>30</v>
      </c>
      <c r="I48" s="2187">
        <f t="shared" si="11"/>
        <v>12</v>
      </c>
      <c r="J48" s="2187">
        <f t="shared" si="11"/>
        <v>34</v>
      </c>
      <c r="K48" s="2187">
        <f t="shared" si="11"/>
        <v>34</v>
      </c>
      <c r="L48" s="2240">
        <f t="shared" si="11"/>
        <v>20</v>
      </c>
      <c r="M48" s="2241">
        <f t="shared" si="11"/>
        <v>130</v>
      </c>
      <c r="N48" s="2190">
        <f t="shared" si="11"/>
        <v>9.432500000000001</v>
      </c>
      <c r="O48" s="4662">
        <f t="shared" si="11"/>
        <v>116</v>
      </c>
      <c r="P48" s="2192">
        <f t="shared" si="11"/>
        <v>30</v>
      </c>
      <c r="Q48" s="2193">
        <f t="shared" si="11"/>
        <v>12</v>
      </c>
      <c r="R48" s="2193">
        <f t="shared" si="11"/>
        <v>34</v>
      </c>
      <c r="S48" s="2193">
        <f t="shared" si="11"/>
        <v>34</v>
      </c>
      <c r="T48" s="2194">
        <f t="shared" si="11"/>
        <v>20</v>
      </c>
      <c r="U48" s="2190">
        <f t="shared" si="11"/>
        <v>0</v>
      </c>
      <c r="V48" s="2191">
        <f t="shared" si="11"/>
        <v>0</v>
      </c>
      <c r="W48" s="2192">
        <f t="shared" si="11"/>
        <v>0</v>
      </c>
      <c r="X48" s="2193">
        <f t="shared" si="11"/>
        <v>0</v>
      </c>
      <c r="Y48" s="2193">
        <f t="shared" si="11"/>
        <v>0</v>
      </c>
      <c r="Z48" s="2193">
        <f t="shared" si="11"/>
        <v>0</v>
      </c>
      <c r="AA48" s="2194">
        <f t="shared" si="11"/>
        <v>0</v>
      </c>
      <c r="AB48" s="2190">
        <f t="shared" si="11"/>
        <v>0</v>
      </c>
      <c r="AC48" s="2191">
        <f t="shared" si="11"/>
        <v>0</v>
      </c>
      <c r="AD48" s="2192">
        <f t="shared" si="11"/>
        <v>0</v>
      </c>
      <c r="AE48" s="2193">
        <f t="shared" si="11"/>
        <v>0</v>
      </c>
      <c r="AF48" s="2193">
        <f t="shared" si="11"/>
        <v>0</v>
      </c>
      <c r="AG48" s="2193">
        <f t="shared" si="11"/>
        <v>0</v>
      </c>
      <c r="AH48" s="2195">
        <f t="shared" si="11"/>
        <v>0</v>
      </c>
      <c r="AI48" s="2242"/>
      <c r="AJ48" s="2243"/>
      <c r="AK48" s="2242"/>
      <c r="AL48" s="2244"/>
      <c r="AM48" s="2244"/>
      <c r="AN48" s="2245"/>
      <c r="AO48" s="2245"/>
      <c r="AP48" s="2245"/>
      <c r="AQ48" s="2245"/>
      <c r="AR48" s="2246"/>
      <c r="AS48" s="2247"/>
    </row>
    <row r="49" spans="1:45" ht="17.25" customHeight="1">
      <c r="A49" s="2202"/>
      <c r="B49" s="2249">
        <v>2040207</v>
      </c>
      <c r="C49" s="2249" t="s">
        <v>1104</v>
      </c>
      <c r="D49" s="2204">
        <v>0.04</v>
      </c>
      <c r="E49" s="2268" t="s">
        <v>1105</v>
      </c>
      <c r="F49" s="2269">
        <f t="shared" ref="F49:L56" si="12">N49+U49+AB49</f>
        <v>4.7830000000000004</v>
      </c>
      <c r="G49" s="2270">
        <f t="shared" si="12"/>
        <v>100</v>
      </c>
      <c r="H49" s="2271">
        <f t="shared" si="12"/>
        <v>10</v>
      </c>
      <c r="I49" s="2272">
        <f t="shared" si="12"/>
        <v>0</v>
      </c>
      <c r="J49" s="2272">
        <f t="shared" si="12"/>
        <v>15</v>
      </c>
      <c r="K49" s="2272">
        <f t="shared" si="12"/>
        <v>15</v>
      </c>
      <c r="L49" s="2272">
        <f t="shared" si="12"/>
        <v>0</v>
      </c>
      <c r="M49" s="2251">
        <f t="shared" si="8"/>
        <v>40</v>
      </c>
      <c r="N49" s="4361">
        <v>4.7830000000000004</v>
      </c>
      <c r="O49" s="4663">
        <f>100</f>
        <v>100</v>
      </c>
      <c r="P49" s="1321">
        <v>10</v>
      </c>
      <c r="Q49" s="1322">
        <v>0</v>
      </c>
      <c r="R49" s="1322">
        <v>15</v>
      </c>
      <c r="S49" s="1322">
        <v>15</v>
      </c>
      <c r="T49" s="1322">
        <f>16*0</f>
        <v>0</v>
      </c>
      <c r="U49" s="1319"/>
      <c r="V49" s="1320"/>
      <c r="W49" s="1321"/>
      <c r="X49" s="1322"/>
      <c r="Y49" s="1322"/>
      <c r="Z49" s="1322"/>
      <c r="AA49" s="1322"/>
      <c r="AB49" s="1319"/>
      <c r="AC49" s="1320"/>
      <c r="AD49" s="1321"/>
      <c r="AE49" s="1322"/>
      <c r="AF49" s="1322"/>
      <c r="AG49" s="1322"/>
      <c r="AH49" s="1323"/>
      <c r="AI49" s="1324"/>
      <c r="AJ49" s="1341"/>
      <c r="AK49" s="2212" t="s">
        <v>605</v>
      </c>
      <c r="AL49" s="1321">
        <v>2</v>
      </c>
      <c r="AM49" s="1320">
        <v>1</v>
      </c>
      <c r="AN49" s="1321">
        <v>2</v>
      </c>
      <c r="AO49" s="1322">
        <v>2</v>
      </c>
      <c r="AP49" s="1322">
        <v>2</v>
      </c>
      <c r="AQ49" s="1322">
        <v>2</v>
      </c>
      <c r="AR49" s="1320">
        <v>2</v>
      </c>
      <c r="AS49" s="2252" t="s">
        <v>1106</v>
      </c>
    </row>
    <row r="50" spans="1:45">
      <c r="A50" s="2232"/>
      <c r="B50" s="2254">
        <v>20302</v>
      </c>
      <c r="C50" s="2254" t="s">
        <v>1107</v>
      </c>
      <c r="D50" s="2216">
        <v>0.1</v>
      </c>
      <c r="E50" s="2257" t="s">
        <v>1108</v>
      </c>
      <c r="F50" s="2273">
        <f t="shared" si="12"/>
        <v>0</v>
      </c>
      <c r="G50" s="2274">
        <f t="shared" si="12"/>
        <v>4</v>
      </c>
      <c r="H50" s="2275">
        <f t="shared" si="12"/>
        <v>2</v>
      </c>
      <c r="I50" s="2276">
        <f t="shared" si="12"/>
        <v>2</v>
      </c>
      <c r="J50" s="2276">
        <f t="shared" si="12"/>
        <v>2</v>
      </c>
      <c r="K50" s="2276">
        <f t="shared" si="12"/>
        <v>2</v>
      </c>
      <c r="L50" s="2276">
        <f t="shared" si="12"/>
        <v>2</v>
      </c>
      <c r="M50" s="2256">
        <f t="shared" si="8"/>
        <v>10</v>
      </c>
      <c r="N50" s="4361">
        <v>0</v>
      </c>
      <c r="O50" s="4664">
        <f>4</f>
        <v>4</v>
      </c>
      <c r="P50" s="1328">
        <v>2</v>
      </c>
      <c r="Q50" s="1329">
        <v>2</v>
      </c>
      <c r="R50" s="1329">
        <v>2</v>
      </c>
      <c r="S50" s="1329">
        <v>2</v>
      </c>
      <c r="T50" s="1329">
        <v>2</v>
      </c>
      <c r="U50" s="1326"/>
      <c r="V50" s="1327"/>
      <c r="W50" s="1328"/>
      <c r="X50" s="1329"/>
      <c r="Y50" s="1329"/>
      <c r="Z50" s="1329"/>
      <c r="AA50" s="1329"/>
      <c r="AB50" s="1326"/>
      <c r="AC50" s="1327"/>
      <c r="AD50" s="1328"/>
      <c r="AE50" s="1329"/>
      <c r="AF50" s="1329"/>
      <c r="AG50" s="1329"/>
      <c r="AH50" s="1330"/>
      <c r="AI50" s="1331"/>
      <c r="AJ50" s="1332"/>
      <c r="AK50" s="2224" t="s">
        <v>605</v>
      </c>
      <c r="AL50" s="1328">
        <v>0</v>
      </c>
      <c r="AM50" s="1327">
        <v>3</v>
      </c>
      <c r="AN50" s="1328">
        <v>2</v>
      </c>
      <c r="AO50" s="1329">
        <v>1</v>
      </c>
      <c r="AP50" s="1329">
        <v>2</v>
      </c>
      <c r="AQ50" s="1329">
        <v>1</v>
      </c>
      <c r="AR50" s="1327">
        <v>2</v>
      </c>
      <c r="AS50" s="2230" t="s">
        <v>1063</v>
      </c>
    </row>
    <row r="51" spans="1:45" ht="24">
      <c r="A51" s="2214"/>
      <c r="B51" s="2215">
        <v>2030503</v>
      </c>
      <c r="C51" s="2215" t="s">
        <v>1109</v>
      </c>
      <c r="D51" s="2216">
        <v>0.1</v>
      </c>
      <c r="E51" s="2257" t="s">
        <v>1110</v>
      </c>
      <c r="F51" s="2273">
        <f t="shared" si="12"/>
        <v>0</v>
      </c>
      <c r="G51" s="2274">
        <f t="shared" si="12"/>
        <v>8</v>
      </c>
      <c r="H51" s="2275">
        <f t="shared" si="12"/>
        <v>10</v>
      </c>
      <c r="I51" s="2276">
        <f t="shared" si="12"/>
        <v>2</v>
      </c>
      <c r="J51" s="2276">
        <f t="shared" si="12"/>
        <v>5</v>
      </c>
      <c r="K51" s="2276">
        <f t="shared" si="12"/>
        <v>5</v>
      </c>
      <c r="L51" s="2276">
        <f t="shared" si="12"/>
        <v>3</v>
      </c>
      <c r="M51" s="2256">
        <f t="shared" si="8"/>
        <v>25</v>
      </c>
      <c r="N51" s="4361">
        <v>0</v>
      </c>
      <c r="O51" s="4664">
        <f>8</f>
        <v>8</v>
      </c>
      <c r="P51" s="1328">
        <v>10</v>
      </c>
      <c r="Q51" s="1329">
        <v>2</v>
      </c>
      <c r="R51" s="1329">
        <v>5</v>
      </c>
      <c r="S51" s="1329">
        <v>5</v>
      </c>
      <c r="T51" s="1329">
        <v>3</v>
      </c>
      <c r="U51" s="1326"/>
      <c r="V51" s="1327"/>
      <c r="W51" s="1328"/>
      <c r="X51" s="1329"/>
      <c r="Y51" s="1329"/>
      <c r="Z51" s="1329"/>
      <c r="AA51" s="1329"/>
      <c r="AB51" s="1326"/>
      <c r="AC51" s="1327"/>
      <c r="AD51" s="1328"/>
      <c r="AE51" s="1329"/>
      <c r="AF51" s="1329"/>
      <c r="AG51" s="1329"/>
      <c r="AH51" s="1330"/>
      <c r="AI51" s="1331"/>
      <c r="AJ51" s="1332"/>
      <c r="AK51" s="2224" t="s">
        <v>605</v>
      </c>
      <c r="AL51" s="1328">
        <v>0</v>
      </c>
      <c r="AM51" s="1327">
        <v>4</v>
      </c>
      <c r="AN51" s="1328">
        <v>1</v>
      </c>
      <c r="AO51" s="1329"/>
      <c r="AP51" s="1329"/>
      <c r="AQ51" s="1329">
        <v>1</v>
      </c>
      <c r="AR51" s="1327"/>
      <c r="AS51" s="2230" t="s">
        <v>1060</v>
      </c>
    </row>
    <row r="52" spans="1:45" ht="24">
      <c r="A52" s="2232"/>
      <c r="B52" s="2254">
        <v>20502</v>
      </c>
      <c r="C52" s="2254" t="s">
        <v>1111</v>
      </c>
      <c r="D52" s="2216">
        <v>0.1</v>
      </c>
      <c r="E52" s="2257" t="s">
        <v>1112</v>
      </c>
      <c r="F52" s="2273">
        <f t="shared" si="12"/>
        <v>0</v>
      </c>
      <c r="G52" s="2274">
        <f t="shared" si="12"/>
        <v>0</v>
      </c>
      <c r="H52" s="2275">
        <f t="shared" si="12"/>
        <v>0</v>
      </c>
      <c r="I52" s="2276">
        <f t="shared" si="12"/>
        <v>0</v>
      </c>
      <c r="J52" s="2276">
        <f t="shared" si="12"/>
        <v>0</v>
      </c>
      <c r="K52" s="2276">
        <f t="shared" si="12"/>
        <v>0</v>
      </c>
      <c r="L52" s="2276">
        <f t="shared" si="12"/>
        <v>0</v>
      </c>
      <c r="M52" s="2256">
        <f t="shared" si="8"/>
        <v>0</v>
      </c>
      <c r="N52" s="4361">
        <v>0</v>
      </c>
      <c r="O52" s="4664"/>
      <c r="P52" s="1328">
        <v>0</v>
      </c>
      <c r="Q52" s="1329">
        <v>0</v>
      </c>
      <c r="R52" s="1329">
        <v>0</v>
      </c>
      <c r="S52" s="1329">
        <v>0</v>
      </c>
      <c r="T52" s="1329">
        <v>0</v>
      </c>
      <c r="U52" s="1326"/>
      <c r="V52" s="1327"/>
      <c r="W52" s="1328"/>
      <c r="X52" s="1329"/>
      <c r="Y52" s="1329"/>
      <c r="Z52" s="1329"/>
      <c r="AA52" s="1329"/>
      <c r="AB52" s="1326"/>
      <c r="AC52" s="1327"/>
      <c r="AD52" s="1328"/>
      <c r="AE52" s="1329"/>
      <c r="AF52" s="1329"/>
      <c r="AG52" s="1329"/>
      <c r="AH52" s="1330"/>
      <c r="AI52" s="1331"/>
      <c r="AJ52" s="1333"/>
      <c r="AK52" s="2224" t="s">
        <v>605</v>
      </c>
      <c r="AL52" s="1328">
        <v>0</v>
      </c>
      <c r="AM52" s="1327"/>
      <c r="AN52" s="1328"/>
      <c r="AO52" s="1329"/>
      <c r="AP52" s="1329"/>
      <c r="AQ52" s="1329"/>
      <c r="AR52" s="1327"/>
      <c r="AS52" s="2230" t="s">
        <v>1066</v>
      </c>
    </row>
    <row r="53" spans="1:45" ht="24">
      <c r="A53" s="2232"/>
      <c r="B53" s="2254">
        <v>20501</v>
      </c>
      <c r="C53" s="2254" t="s">
        <v>1113</v>
      </c>
      <c r="D53" s="2216">
        <v>0.08</v>
      </c>
      <c r="E53" s="2255" t="s">
        <v>1114</v>
      </c>
      <c r="F53" s="2273">
        <f t="shared" si="12"/>
        <v>0</v>
      </c>
      <c r="G53" s="2274">
        <f t="shared" si="12"/>
        <v>0</v>
      </c>
      <c r="H53" s="2275">
        <f t="shared" si="12"/>
        <v>0</v>
      </c>
      <c r="I53" s="2276">
        <f t="shared" si="12"/>
        <v>0</v>
      </c>
      <c r="J53" s="2276">
        <f t="shared" si="12"/>
        <v>0</v>
      </c>
      <c r="K53" s="2276">
        <f t="shared" si="12"/>
        <v>0</v>
      </c>
      <c r="L53" s="2276">
        <f t="shared" si="12"/>
        <v>0</v>
      </c>
      <c r="M53" s="2256">
        <f t="shared" si="8"/>
        <v>0</v>
      </c>
      <c r="N53" s="4361">
        <v>0</v>
      </c>
      <c r="O53" s="4664"/>
      <c r="P53" s="1328">
        <v>0</v>
      </c>
      <c r="Q53" s="1329">
        <v>0</v>
      </c>
      <c r="R53" s="1329">
        <v>0</v>
      </c>
      <c r="S53" s="1329">
        <v>0</v>
      </c>
      <c r="T53" s="1329">
        <v>0</v>
      </c>
      <c r="U53" s="1326"/>
      <c r="V53" s="1327"/>
      <c r="W53" s="1328"/>
      <c r="X53" s="1329"/>
      <c r="Y53" s="1329"/>
      <c r="Z53" s="1329"/>
      <c r="AA53" s="1329"/>
      <c r="AB53" s="1326"/>
      <c r="AC53" s="1327"/>
      <c r="AD53" s="1328"/>
      <c r="AE53" s="1329"/>
      <c r="AF53" s="1329"/>
      <c r="AG53" s="1329"/>
      <c r="AH53" s="1330"/>
      <c r="AI53" s="1331"/>
      <c r="AJ53" s="1333"/>
      <c r="AK53" s="2224" t="s">
        <v>605</v>
      </c>
      <c r="AL53" s="1328">
        <v>0</v>
      </c>
      <c r="AM53" s="1327"/>
      <c r="AN53" s="1328"/>
      <c r="AO53" s="1329"/>
      <c r="AP53" s="1329"/>
      <c r="AQ53" s="1329"/>
      <c r="AR53" s="1327"/>
      <c r="AS53" s="2225" t="s">
        <v>1066</v>
      </c>
    </row>
    <row r="54" spans="1:45">
      <c r="A54" s="2232"/>
      <c r="B54" s="2254">
        <v>20503</v>
      </c>
      <c r="C54" s="2254" t="s">
        <v>1115</v>
      </c>
      <c r="D54" s="2216">
        <v>0.1</v>
      </c>
      <c r="E54" s="2255" t="s">
        <v>1116</v>
      </c>
      <c r="F54" s="2273">
        <f t="shared" si="12"/>
        <v>0</v>
      </c>
      <c r="G54" s="2274">
        <f t="shared" si="12"/>
        <v>0</v>
      </c>
      <c r="H54" s="2275">
        <f t="shared" si="12"/>
        <v>0</v>
      </c>
      <c r="I54" s="2276">
        <f t="shared" si="12"/>
        <v>0</v>
      </c>
      <c r="J54" s="2276">
        <f t="shared" si="12"/>
        <v>0</v>
      </c>
      <c r="K54" s="2276">
        <f t="shared" si="12"/>
        <v>0</v>
      </c>
      <c r="L54" s="2276">
        <f t="shared" si="12"/>
        <v>0</v>
      </c>
      <c r="M54" s="2256">
        <f t="shared" si="8"/>
        <v>0</v>
      </c>
      <c r="N54" s="4361">
        <v>0</v>
      </c>
      <c r="O54" s="4664"/>
      <c r="P54" s="1328">
        <v>0</v>
      </c>
      <c r="Q54" s="1329">
        <v>0</v>
      </c>
      <c r="R54" s="1329">
        <v>0</v>
      </c>
      <c r="S54" s="1329">
        <v>0</v>
      </c>
      <c r="T54" s="1329">
        <v>0</v>
      </c>
      <c r="U54" s="1326"/>
      <c r="V54" s="1327"/>
      <c r="W54" s="1328"/>
      <c r="X54" s="1329"/>
      <c r="Y54" s="1329"/>
      <c r="Z54" s="1329"/>
      <c r="AA54" s="1329"/>
      <c r="AB54" s="1326"/>
      <c r="AC54" s="1327"/>
      <c r="AD54" s="1328"/>
      <c r="AE54" s="1329"/>
      <c r="AF54" s="1329"/>
      <c r="AG54" s="1329"/>
      <c r="AH54" s="1330"/>
      <c r="AI54" s="1331"/>
      <c r="AJ54" s="1333"/>
      <c r="AK54" s="2224" t="s">
        <v>605</v>
      </c>
      <c r="AL54" s="1328">
        <v>0</v>
      </c>
      <c r="AM54" s="1327"/>
      <c r="AN54" s="1328"/>
      <c r="AO54" s="1329"/>
      <c r="AP54" s="1329"/>
      <c r="AQ54" s="1329"/>
      <c r="AR54" s="1327"/>
      <c r="AS54" s="2225" t="s">
        <v>1066</v>
      </c>
    </row>
    <row r="55" spans="1:45" ht="24">
      <c r="A55" s="2232"/>
      <c r="B55" s="2254">
        <v>20303</v>
      </c>
      <c r="C55" s="2254" t="s">
        <v>1117</v>
      </c>
      <c r="D55" s="2216">
        <v>0.1</v>
      </c>
      <c r="E55" s="2255" t="s">
        <v>1118</v>
      </c>
      <c r="F55" s="2273">
        <f t="shared" si="12"/>
        <v>0</v>
      </c>
      <c r="G55" s="2274">
        <f t="shared" si="12"/>
        <v>0</v>
      </c>
      <c r="H55" s="2275">
        <f t="shared" si="12"/>
        <v>0</v>
      </c>
      <c r="I55" s="2276">
        <f t="shared" si="12"/>
        <v>0</v>
      </c>
      <c r="J55" s="2276">
        <f t="shared" si="12"/>
        <v>0</v>
      </c>
      <c r="K55" s="2276">
        <f t="shared" si="12"/>
        <v>0</v>
      </c>
      <c r="L55" s="2276">
        <f t="shared" si="12"/>
        <v>0</v>
      </c>
      <c r="M55" s="2256">
        <f t="shared" si="8"/>
        <v>0</v>
      </c>
      <c r="N55" s="4361">
        <v>0</v>
      </c>
      <c r="O55" s="4664"/>
      <c r="P55" s="1328">
        <v>0</v>
      </c>
      <c r="Q55" s="1329">
        <v>0</v>
      </c>
      <c r="R55" s="1329">
        <v>0</v>
      </c>
      <c r="S55" s="1329">
        <v>0</v>
      </c>
      <c r="T55" s="1329">
        <v>0</v>
      </c>
      <c r="U55" s="1326"/>
      <c r="V55" s="1327"/>
      <c r="W55" s="1328"/>
      <c r="X55" s="1329"/>
      <c r="Y55" s="1329"/>
      <c r="Z55" s="1329"/>
      <c r="AA55" s="1329"/>
      <c r="AB55" s="1326"/>
      <c r="AC55" s="1327"/>
      <c r="AD55" s="1328"/>
      <c r="AE55" s="1329"/>
      <c r="AF55" s="1329"/>
      <c r="AG55" s="1329"/>
      <c r="AH55" s="1330"/>
      <c r="AI55" s="1331"/>
      <c r="AJ55" s="1333"/>
      <c r="AK55" s="2224" t="s">
        <v>605</v>
      </c>
      <c r="AL55" s="1328">
        <v>0</v>
      </c>
      <c r="AM55" s="1327"/>
      <c r="AN55" s="1328"/>
      <c r="AO55" s="1329"/>
      <c r="AP55" s="1329"/>
      <c r="AQ55" s="1329"/>
      <c r="AR55" s="1327"/>
      <c r="AS55" s="2225" t="s">
        <v>1066</v>
      </c>
    </row>
    <row r="56" spans="1:45" ht="24.75" thickBot="1">
      <c r="A56" s="2233"/>
      <c r="B56" s="2265">
        <v>20306</v>
      </c>
      <c r="C56" s="2265" t="s">
        <v>1119</v>
      </c>
      <c r="D56" s="2235">
        <v>0.1</v>
      </c>
      <c r="E56" s="2266" t="s">
        <v>1120</v>
      </c>
      <c r="F56" s="2277">
        <f t="shared" si="12"/>
        <v>4.6494999999999997</v>
      </c>
      <c r="G56" s="2278">
        <f t="shared" si="12"/>
        <v>4</v>
      </c>
      <c r="H56" s="2279">
        <f t="shared" si="12"/>
        <v>8</v>
      </c>
      <c r="I56" s="2280">
        <f t="shared" si="12"/>
        <v>8</v>
      </c>
      <c r="J56" s="2280">
        <f t="shared" si="12"/>
        <v>12</v>
      </c>
      <c r="K56" s="2280">
        <f t="shared" si="12"/>
        <v>12</v>
      </c>
      <c r="L56" s="2280">
        <f t="shared" si="12"/>
        <v>15</v>
      </c>
      <c r="M56" s="2267">
        <f t="shared" si="8"/>
        <v>55</v>
      </c>
      <c r="N56" s="4361">
        <v>4.6494999999999997</v>
      </c>
      <c r="O56" s="4666">
        <f>4</f>
        <v>4</v>
      </c>
      <c r="P56" s="1336">
        <v>8</v>
      </c>
      <c r="Q56" s="1337">
        <v>8</v>
      </c>
      <c r="R56" s="1337">
        <v>12</v>
      </c>
      <c r="S56" s="1337">
        <v>12</v>
      </c>
      <c r="T56" s="1337">
        <f>15</f>
        <v>15</v>
      </c>
      <c r="U56" s="1334"/>
      <c r="V56" s="1335"/>
      <c r="W56" s="1336"/>
      <c r="X56" s="1337"/>
      <c r="Y56" s="1337"/>
      <c r="Z56" s="1337"/>
      <c r="AA56" s="1337"/>
      <c r="AB56" s="1334"/>
      <c r="AC56" s="1335"/>
      <c r="AD56" s="1336"/>
      <c r="AE56" s="1337"/>
      <c r="AF56" s="1337"/>
      <c r="AG56" s="1337"/>
      <c r="AH56" s="1338"/>
      <c r="AI56" s="1339"/>
      <c r="AJ56" s="1340"/>
      <c r="AK56" s="2238" t="s">
        <v>605</v>
      </c>
      <c r="AL56" s="1336">
        <v>2</v>
      </c>
      <c r="AM56" s="1335">
        <v>2</v>
      </c>
      <c r="AN56" s="1336">
        <v>2</v>
      </c>
      <c r="AO56" s="1337">
        <v>3</v>
      </c>
      <c r="AP56" s="1337">
        <v>2</v>
      </c>
      <c r="AQ56" s="1337">
        <v>2</v>
      </c>
      <c r="AR56" s="1335">
        <v>2</v>
      </c>
      <c r="AS56" s="2239" t="s">
        <v>1066</v>
      </c>
    </row>
    <row r="57" spans="1:45" ht="13.5" thickBot="1">
      <c r="A57" s="2181">
        <v>1.4</v>
      </c>
      <c r="B57" s="2181"/>
      <c r="C57" s="2181"/>
      <c r="D57" s="2182"/>
      <c r="E57" s="2183" t="s">
        <v>1121</v>
      </c>
      <c r="F57" s="2184">
        <f t="shared" ref="F57:AH57" si="13">SUM(F58:F59)</f>
        <v>48.621130000000001</v>
      </c>
      <c r="G57" s="2185">
        <f t="shared" si="13"/>
        <v>84.11</v>
      </c>
      <c r="H57" s="2186">
        <f t="shared" si="13"/>
        <v>68</v>
      </c>
      <c r="I57" s="2187">
        <f t="shared" si="13"/>
        <v>68</v>
      </c>
      <c r="J57" s="2187">
        <f t="shared" si="13"/>
        <v>68</v>
      </c>
      <c r="K57" s="2187">
        <f t="shared" si="13"/>
        <v>68</v>
      </c>
      <c r="L57" s="2240">
        <f t="shared" si="13"/>
        <v>68</v>
      </c>
      <c r="M57" s="2241">
        <f t="shared" si="13"/>
        <v>340</v>
      </c>
      <c r="N57" s="2190">
        <f t="shared" si="13"/>
        <v>48.621130000000001</v>
      </c>
      <c r="O57" s="4662">
        <f t="shared" si="13"/>
        <v>84.11</v>
      </c>
      <c r="P57" s="2192">
        <f t="shared" si="13"/>
        <v>68</v>
      </c>
      <c r="Q57" s="2193">
        <f t="shared" si="13"/>
        <v>68</v>
      </c>
      <c r="R57" s="2193">
        <f t="shared" si="13"/>
        <v>68</v>
      </c>
      <c r="S57" s="2193">
        <f t="shared" si="13"/>
        <v>68</v>
      </c>
      <c r="T57" s="2194">
        <f t="shared" si="13"/>
        <v>68</v>
      </c>
      <c r="U57" s="2190">
        <f t="shared" si="13"/>
        <v>0</v>
      </c>
      <c r="V57" s="2191">
        <f t="shared" si="13"/>
        <v>0</v>
      </c>
      <c r="W57" s="2192">
        <f t="shared" si="13"/>
        <v>0</v>
      </c>
      <c r="X57" s="2193">
        <f t="shared" si="13"/>
        <v>0</v>
      </c>
      <c r="Y57" s="2193">
        <f t="shared" si="13"/>
        <v>0</v>
      </c>
      <c r="Z57" s="2193">
        <f t="shared" si="13"/>
        <v>0</v>
      </c>
      <c r="AA57" s="2194">
        <f t="shared" si="13"/>
        <v>0</v>
      </c>
      <c r="AB57" s="2190">
        <f t="shared" si="13"/>
        <v>0</v>
      </c>
      <c r="AC57" s="2191">
        <f t="shared" si="13"/>
        <v>0</v>
      </c>
      <c r="AD57" s="2192">
        <f t="shared" si="13"/>
        <v>0</v>
      </c>
      <c r="AE57" s="2193">
        <f t="shared" si="13"/>
        <v>0</v>
      </c>
      <c r="AF57" s="2193">
        <f t="shared" si="13"/>
        <v>0</v>
      </c>
      <c r="AG57" s="2193">
        <f t="shared" si="13"/>
        <v>0</v>
      </c>
      <c r="AH57" s="2195">
        <f t="shared" si="13"/>
        <v>0</v>
      </c>
      <c r="AI57" s="2242"/>
      <c r="AJ57" s="2243"/>
      <c r="AK57" s="2242"/>
      <c r="AL57" s="2244"/>
      <c r="AM57" s="2244"/>
      <c r="AN57" s="2245"/>
      <c r="AO57" s="2245"/>
      <c r="AP57" s="2245"/>
      <c r="AQ57" s="2245"/>
      <c r="AR57" s="2246"/>
      <c r="AS57" s="2247"/>
    </row>
    <row r="58" spans="1:45" ht="24">
      <c r="A58" s="2248"/>
      <c r="B58" s="2249">
        <v>2030501</v>
      </c>
      <c r="C58" s="2249" t="s">
        <v>1122</v>
      </c>
      <c r="D58" s="2281">
        <v>0.1</v>
      </c>
      <c r="E58" s="2268" t="s">
        <v>1123</v>
      </c>
      <c r="F58" s="2218">
        <f t="shared" ref="F58:L59" si="14">N58+U58+AB58</f>
        <v>48.621130000000001</v>
      </c>
      <c r="G58" s="2219">
        <f t="shared" si="14"/>
        <v>84.11</v>
      </c>
      <c r="H58" s="2220">
        <f t="shared" si="14"/>
        <v>68</v>
      </c>
      <c r="I58" s="2221">
        <f t="shared" si="14"/>
        <v>68</v>
      </c>
      <c r="J58" s="2221">
        <f t="shared" si="14"/>
        <v>68</v>
      </c>
      <c r="K58" s="2221">
        <f t="shared" si="14"/>
        <v>68</v>
      </c>
      <c r="L58" s="2221">
        <f t="shared" si="14"/>
        <v>68</v>
      </c>
      <c r="M58" s="2251">
        <f t="shared" si="8"/>
        <v>340</v>
      </c>
      <c r="N58" s="1319">
        <v>48.621130000000001</v>
      </c>
      <c r="O58" s="4663">
        <f>84.11</f>
        <v>84.11</v>
      </c>
      <c r="P58" s="1321">
        <f>20+48</f>
        <v>68</v>
      </c>
      <c r="Q58" s="1322">
        <f>20+48</f>
        <v>68</v>
      </c>
      <c r="R58" s="1322">
        <f>20+48</f>
        <v>68</v>
      </c>
      <c r="S58" s="1322">
        <f>20+48</f>
        <v>68</v>
      </c>
      <c r="T58" s="1322">
        <f>20+48</f>
        <v>68</v>
      </c>
      <c r="U58" s="1319"/>
      <c r="V58" s="1320"/>
      <c r="W58" s="1321"/>
      <c r="X58" s="1322"/>
      <c r="Y58" s="1322"/>
      <c r="Z58" s="1322"/>
      <c r="AA58" s="1322"/>
      <c r="AB58" s="1319"/>
      <c r="AC58" s="1320"/>
      <c r="AD58" s="1321"/>
      <c r="AE58" s="1322"/>
      <c r="AF58" s="1322"/>
      <c r="AG58" s="1322"/>
      <c r="AH58" s="1323"/>
      <c r="AI58" s="1324"/>
      <c r="AJ58" s="1325"/>
      <c r="AK58" s="2212" t="s">
        <v>605</v>
      </c>
      <c r="AL58" s="1321">
        <v>760</v>
      </c>
      <c r="AM58" s="1342">
        <v>2050</v>
      </c>
      <c r="AN58" s="1321">
        <v>1360</v>
      </c>
      <c r="AO58" s="1322">
        <f>AN58</f>
        <v>1360</v>
      </c>
      <c r="AP58" s="1322">
        <f t="shared" ref="AP58:AR58" si="15">AO58</f>
        <v>1360</v>
      </c>
      <c r="AQ58" s="1322">
        <f t="shared" si="15"/>
        <v>1360</v>
      </c>
      <c r="AR58" s="1322">
        <f t="shared" si="15"/>
        <v>1360</v>
      </c>
      <c r="AS58" s="2282" t="s">
        <v>1124</v>
      </c>
    </row>
    <row r="59" spans="1:45" ht="24.75" thickBot="1">
      <c r="A59" s="2283"/>
      <c r="B59" s="2265">
        <v>2030501</v>
      </c>
      <c r="C59" s="2265" t="s">
        <v>1125</v>
      </c>
      <c r="D59" s="2284">
        <v>0.1</v>
      </c>
      <c r="E59" s="2285" t="s">
        <v>1126</v>
      </c>
      <c r="F59" s="2218">
        <f t="shared" si="14"/>
        <v>0</v>
      </c>
      <c r="G59" s="2219">
        <f t="shared" si="14"/>
        <v>0</v>
      </c>
      <c r="H59" s="2220">
        <f t="shared" si="14"/>
        <v>0</v>
      </c>
      <c r="I59" s="2221">
        <f t="shared" si="14"/>
        <v>0</v>
      </c>
      <c r="J59" s="2221">
        <f t="shared" si="14"/>
        <v>0</v>
      </c>
      <c r="K59" s="2221">
        <f t="shared" si="14"/>
        <v>0</v>
      </c>
      <c r="L59" s="2221">
        <f t="shared" si="14"/>
        <v>0</v>
      </c>
      <c r="M59" s="2267">
        <f t="shared" si="8"/>
        <v>0</v>
      </c>
      <c r="N59" s="1334">
        <v>0</v>
      </c>
      <c r="O59" s="4666"/>
      <c r="P59" s="1336"/>
      <c r="Q59" s="1337"/>
      <c r="R59" s="1337"/>
      <c r="S59" s="1337"/>
      <c r="T59" s="1337"/>
      <c r="U59" s="1334"/>
      <c r="V59" s="1335"/>
      <c r="W59" s="1336"/>
      <c r="X59" s="1337"/>
      <c r="Y59" s="1337"/>
      <c r="Z59" s="1337"/>
      <c r="AA59" s="1337"/>
      <c r="AB59" s="1334"/>
      <c r="AC59" s="1335"/>
      <c r="AD59" s="1336"/>
      <c r="AE59" s="1337"/>
      <c r="AF59" s="1337"/>
      <c r="AG59" s="1337"/>
      <c r="AH59" s="1338"/>
      <c r="AI59" s="1339"/>
      <c r="AJ59" s="1343"/>
      <c r="AK59" s="2238" t="s">
        <v>605</v>
      </c>
      <c r="AL59" s="1336">
        <v>0</v>
      </c>
      <c r="AM59" s="1344"/>
      <c r="AN59" s="1336"/>
      <c r="AO59" s="1337"/>
      <c r="AP59" s="1337"/>
      <c r="AQ59" s="1337"/>
      <c r="AR59" s="1335"/>
      <c r="AS59" s="2239" t="s">
        <v>1127</v>
      </c>
    </row>
    <row r="60" spans="1:45" ht="24.75" thickBot="1">
      <c r="A60" s="2181">
        <v>1.5</v>
      </c>
      <c r="B60" s="2181"/>
      <c r="C60" s="2181"/>
      <c r="D60" s="2182"/>
      <c r="E60" s="2183" t="s">
        <v>1128</v>
      </c>
      <c r="F60" s="2184">
        <f t="shared" ref="F60:AH60" si="16">SUM(F61:F71)</f>
        <v>60.859250000000003</v>
      </c>
      <c r="G60" s="2185">
        <f t="shared" si="16"/>
        <v>44.000999999999998</v>
      </c>
      <c r="H60" s="2186">
        <f t="shared" si="16"/>
        <v>70</v>
      </c>
      <c r="I60" s="2187">
        <f t="shared" si="16"/>
        <v>150</v>
      </c>
      <c r="J60" s="2187">
        <f t="shared" si="16"/>
        <v>190</v>
      </c>
      <c r="K60" s="2187">
        <f t="shared" si="16"/>
        <v>135</v>
      </c>
      <c r="L60" s="2240">
        <f t="shared" si="16"/>
        <v>155</v>
      </c>
      <c r="M60" s="2241">
        <f t="shared" si="16"/>
        <v>700</v>
      </c>
      <c r="N60" s="2190">
        <f t="shared" si="16"/>
        <v>60.859250000000003</v>
      </c>
      <c r="O60" s="4662">
        <f t="shared" si="16"/>
        <v>44.000999999999998</v>
      </c>
      <c r="P60" s="2192">
        <f t="shared" si="16"/>
        <v>70</v>
      </c>
      <c r="Q60" s="2193">
        <f t="shared" si="16"/>
        <v>150</v>
      </c>
      <c r="R60" s="2193">
        <f t="shared" si="16"/>
        <v>190</v>
      </c>
      <c r="S60" s="2193">
        <f t="shared" si="16"/>
        <v>135</v>
      </c>
      <c r="T60" s="2194">
        <f t="shared" si="16"/>
        <v>155</v>
      </c>
      <c r="U60" s="2190">
        <f t="shared" si="16"/>
        <v>0</v>
      </c>
      <c r="V60" s="2191">
        <f t="shared" si="16"/>
        <v>0</v>
      </c>
      <c r="W60" s="2192">
        <f t="shared" si="16"/>
        <v>0</v>
      </c>
      <c r="X60" s="2193">
        <f t="shared" si="16"/>
        <v>0</v>
      </c>
      <c r="Y60" s="2193">
        <f t="shared" si="16"/>
        <v>0</v>
      </c>
      <c r="Z60" s="2193">
        <f t="shared" si="16"/>
        <v>0</v>
      </c>
      <c r="AA60" s="2194">
        <f t="shared" si="16"/>
        <v>0</v>
      </c>
      <c r="AB60" s="2190">
        <f t="shared" si="16"/>
        <v>0</v>
      </c>
      <c r="AC60" s="2191">
        <f t="shared" si="16"/>
        <v>0</v>
      </c>
      <c r="AD60" s="2192">
        <f t="shared" si="16"/>
        <v>0</v>
      </c>
      <c r="AE60" s="2193">
        <f t="shared" si="16"/>
        <v>0</v>
      </c>
      <c r="AF60" s="2193">
        <f t="shared" si="16"/>
        <v>0</v>
      </c>
      <c r="AG60" s="2193">
        <f t="shared" si="16"/>
        <v>0</v>
      </c>
      <c r="AH60" s="2195">
        <f t="shared" si="16"/>
        <v>0</v>
      </c>
      <c r="AI60" s="2242"/>
      <c r="AJ60" s="2243"/>
      <c r="AK60" s="2242"/>
      <c r="AL60" s="2244"/>
      <c r="AM60" s="2244"/>
      <c r="AN60" s="2245"/>
      <c r="AO60" s="2245"/>
      <c r="AP60" s="2245"/>
      <c r="AQ60" s="2245"/>
      <c r="AR60" s="2246"/>
      <c r="AS60" s="2247"/>
    </row>
    <row r="61" spans="1:45" ht="36">
      <c r="A61" s="2286"/>
      <c r="B61" s="2249">
        <v>20201</v>
      </c>
      <c r="C61" s="2249" t="s">
        <v>1129</v>
      </c>
      <c r="D61" s="2287">
        <v>0.03</v>
      </c>
      <c r="E61" s="2250" t="s">
        <v>1130</v>
      </c>
      <c r="F61" s="2218">
        <f t="shared" ref="F61:L71" si="17">N61+U61+AB61</f>
        <v>0</v>
      </c>
      <c r="G61" s="2219">
        <f t="shared" si="17"/>
        <v>0</v>
      </c>
      <c r="H61" s="2220">
        <f t="shared" si="17"/>
        <v>20</v>
      </c>
      <c r="I61" s="2221">
        <f t="shared" si="17"/>
        <v>10</v>
      </c>
      <c r="J61" s="2221">
        <f t="shared" si="17"/>
        <v>10</v>
      </c>
      <c r="K61" s="2221">
        <f t="shared" si="17"/>
        <v>10</v>
      </c>
      <c r="L61" s="2221">
        <f t="shared" si="17"/>
        <v>10</v>
      </c>
      <c r="M61" s="2251">
        <f t="shared" si="8"/>
        <v>60</v>
      </c>
      <c r="N61" s="1319">
        <v>0</v>
      </c>
      <c r="O61" s="4663"/>
      <c r="P61" s="1321">
        <v>20</v>
      </c>
      <c r="Q61" s="1322">
        <v>10</v>
      </c>
      <c r="R61" s="1322">
        <v>10</v>
      </c>
      <c r="S61" s="1322">
        <v>10</v>
      </c>
      <c r="T61" s="1322">
        <v>10</v>
      </c>
      <c r="U61" s="1319"/>
      <c r="V61" s="1320"/>
      <c r="W61" s="1321"/>
      <c r="X61" s="1322"/>
      <c r="Y61" s="1322"/>
      <c r="Z61" s="1322"/>
      <c r="AA61" s="1322"/>
      <c r="AB61" s="1319"/>
      <c r="AC61" s="1320"/>
      <c r="AD61" s="1321"/>
      <c r="AE61" s="1322"/>
      <c r="AF61" s="1322"/>
      <c r="AG61" s="1322"/>
      <c r="AH61" s="1323"/>
      <c r="AI61" s="1324"/>
      <c r="AJ61" s="1325"/>
      <c r="AK61" s="2212" t="s">
        <v>605</v>
      </c>
      <c r="AL61" s="1321">
        <v>0</v>
      </c>
      <c r="AM61" s="1320"/>
      <c r="AN61" s="1321">
        <v>2</v>
      </c>
      <c r="AO61" s="1322">
        <v>1</v>
      </c>
      <c r="AP61" s="1322">
        <v>1</v>
      </c>
      <c r="AQ61" s="1322">
        <v>1</v>
      </c>
      <c r="AR61" s="1320">
        <v>1</v>
      </c>
      <c r="AS61" s="2213" t="s">
        <v>1131</v>
      </c>
    </row>
    <row r="62" spans="1:45" ht="24">
      <c r="A62" s="2263"/>
      <c r="B62" s="2254">
        <v>20601</v>
      </c>
      <c r="C62" s="2254" t="s">
        <v>1132</v>
      </c>
      <c r="D62" s="2226">
        <v>0.1</v>
      </c>
      <c r="E62" s="2255" t="s">
        <v>1133</v>
      </c>
      <c r="F62" s="2218">
        <f t="shared" si="17"/>
        <v>14.2706</v>
      </c>
      <c r="G62" s="2219">
        <f t="shared" si="17"/>
        <v>0</v>
      </c>
      <c r="H62" s="2220">
        <f t="shared" si="17"/>
        <v>10</v>
      </c>
      <c r="I62" s="2221">
        <f t="shared" si="17"/>
        <v>10</v>
      </c>
      <c r="J62" s="2221">
        <f t="shared" si="17"/>
        <v>10</v>
      </c>
      <c r="K62" s="2221">
        <f t="shared" si="17"/>
        <v>10</v>
      </c>
      <c r="L62" s="2221">
        <f t="shared" si="17"/>
        <v>10</v>
      </c>
      <c r="M62" s="2256">
        <f t="shared" si="8"/>
        <v>50</v>
      </c>
      <c r="N62" s="1326">
        <v>14.2706</v>
      </c>
      <c r="O62" s="4664"/>
      <c r="P62" s="1328">
        <v>10</v>
      </c>
      <c r="Q62" s="1328">
        <v>10</v>
      </c>
      <c r="R62" s="1328">
        <v>10</v>
      </c>
      <c r="S62" s="1328">
        <v>10</v>
      </c>
      <c r="T62" s="1328">
        <v>10</v>
      </c>
      <c r="U62" s="1326"/>
      <c r="V62" s="1327"/>
      <c r="W62" s="1328"/>
      <c r="X62" s="1329"/>
      <c r="Y62" s="1329"/>
      <c r="Z62" s="1329"/>
      <c r="AA62" s="1329"/>
      <c r="AB62" s="1326"/>
      <c r="AC62" s="1327"/>
      <c r="AD62" s="1328"/>
      <c r="AE62" s="1329"/>
      <c r="AF62" s="1329"/>
      <c r="AG62" s="1329"/>
      <c r="AH62" s="1330"/>
      <c r="AI62" s="1331"/>
      <c r="AJ62" s="1333"/>
      <c r="AK62" s="2224" t="s">
        <v>605</v>
      </c>
      <c r="AL62" s="1328">
        <v>21.027999999999999</v>
      </c>
      <c r="AM62" s="1327"/>
      <c r="AN62" s="1328">
        <v>20</v>
      </c>
      <c r="AO62" s="1329">
        <v>20</v>
      </c>
      <c r="AP62" s="1329">
        <v>20</v>
      </c>
      <c r="AQ62" s="1329">
        <v>20</v>
      </c>
      <c r="AR62" s="1327">
        <v>20</v>
      </c>
      <c r="AS62" s="2225" t="s">
        <v>1134</v>
      </c>
    </row>
    <row r="63" spans="1:45">
      <c r="A63" s="2263"/>
      <c r="B63" s="2254">
        <v>20502</v>
      </c>
      <c r="C63" s="2254" t="s">
        <v>1135</v>
      </c>
      <c r="D63" s="2226">
        <v>0.1</v>
      </c>
      <c r="E63" s="2257" t="s">
        <v>1136</v>
      </c>
      <c r="F63" s="2218">
        <f t="shared" si="17"/>
        <v>0</v>
      </c>
      <c r="G63" s="2219">
        <f t="shared" si="17"/>
        <v>25</v>
      </c>
      <c r="H63" s="2220">
        <f t="shared" si="17"/>
        <v>0</v>
      </c>
      <c r="I63" s="2221">
        <f t="shared" si="17"/>
        <v>0</v>
      </c>
      <c r="J63" s="2221">
        <f t="shared" si="17"/>
        <v>0</v>
      </c>
      <c r="K63" s="2221">
        <f t="shared" si="17"/>
        <v>90</v>
      </c>
      <c r="L63" s="2221">
        <f t="shared" si="17"/>
        <v>45</v>
      </c>
      <c r="M63" s="2256">
        <f t="shared" si="8"/>
        <v>135</v>
      </c>
      <c r="N63" s="1326">
        <v>0</v>
      </c>
      <c r="O63" s="4664">
        <f>25</f>
        <v>25</v>
      </c>
      <c r="P63" s="4425">
        <v>0</v>
      </c>
      <c r="Q63" s="4426">
        <v>0</v>
      </c>
      <c r="R63" s="4426">
        <v>0</v>
      </c>
      <c r="S63" s="4426">
        <v>90</v>
      </c>
      <c r="T63" s="1329">
        <v>45</v>
      </c>
      <c r="U63" s="1326"/>
      <c r="V63" s="1327"/>
      <c r="W63" s="1328"/>
      <c r="X63" s="1329"/>
      <c r="Y63" s="1329"/>
      <c r="Z63" s="1329"/>
      <c r="AA63" s="1329"/>
      <c r="AB63" s="1326"/>
      <c r="AC63" s="1327"/>
      <c r="AD63" s="1328"/>
      <c r="AE63" s="1329"/>
      <c r="AF63" s="1329"/>
      <c r="AG63" s="1329"/>
      <c r="AH63" s="1330"/>
      <c r="AI63" s="1331"/>
      <c r="AJ63" s="1333"/>
      <c r="AK63" s="2224" t="s">
        <v>605</v>
      </c>
      <c r="AL63" s="4508">
        <v>0</v>
      </c>
      <c r="AM63" s="1327">
        <v>1</v>
      </c>
      <c r="AN63" s="1328"/>
      <c r="AO63" s="1329"/>
      <c r="AP63" s="1329"/>
      <c r="AQ63" s="1329">
        <v>2</v>
      </c>
      <c r="AR63" s="1327">
        <v>1</v>
      </c>
      <c r="AS63" s="2225" t="s">
        <v>1066</v>
      </c>
    </row>
    <row r="64" spans="1:45">
      <c r="A64" s="2263"/>
      <c r="B64" s="2288">
        <v>20501</v>
      </c>
      <c r="C64" s="2288" t="s">
        <v>1137</v>
      </c>
      <c r="D64" s="2289">
        <v>0.08</v>
      </c>
      <c r="E64" s="2290" t="s">
        <v>1138</v>
      </c>
      <c r="F64" s="2218">
        <f t="shared" si="17"/>
        <v>0</v>
      </c>
      <c r="G64" s="2219">
        <f t="shared" si="17"/>
        <v>0</v>
      </c>
      <c r="H64" s="2220">
        <f t="shared" si="17"/>
        <v>0</v>
      </c>
      <c r="I64" s="2221">
        <f t="shared" si="17"/>
        <v>0</v>
      </c>
      <c r="J64" s="2221">
        <f t="shared" si="17"/>
        <v>0</v>
      </c>
      <c r="K64" s="2221">
        <f t="shared" si="17"/>
        <v>0</v>
      </c>
      <c r="L64" s="2221">
        <f t="shared" si="17"/>
        <v>80</v>
      </c>
      <c r="M64" s="2256">
        <f t="shared" si="8"/>
        <v>80</v>
      </c>
      <c r="N64" s="1326"/>
      <c r="O64" s="4664"/>
      <c r="P64" s="1328"/>
      <c r="Q64" s="1329"/>
      <c r="R64" s="1329"/>
      <c r="S64" s="1329"/>
      <c r="T64" s="1329">
        <f>0+80</f>
        <v>80</v>
      </c>
      <c r="U64" s="1326"/>
      <c r="V64" s="1327"/>
      <c r="W64" s="1328"/>
      <c r="X64" s="1329"/>
      <c r="Y64" s="1329"/>
      <c r="Z64" s="1329"/>
      <c r="AA64" s="1329"/>
      <c r="AB64" s="1326"/>
      <c r="AC64" s="1327"/>
      <c r="AD64" s="1328"/>
      <c r="AE64" s="1329"/>
      <c r="AF64" s="1329"/>
      <c r="AG64" s="1329"/>
      <c r="AH64" s="1330"/>
      <c r="AI64" s="1331"/>
      <c r="AJ64" s="1333"/>
      <c r="AK64" s="2224"/>
      <c r="AL64" s="1345"/>
      <c r="AM64" s="1346"/>
      <c r="AN64" s="1328"/>
      <c r="AO64" s="1329"/>
      <c r="AP64" s="1329"/>
      <c r="AQ64" s="1329"/>
      <c r="AR64" s="1327">
        <v>1</v>
      </c>
      <c r="AS64" s="2225"/>
    </row>
    <row r="65" spans="1:45">
      <c r="A65" s="2263"/>
      <c r="B65" s="2288">
        <v>20503</v>
      </c>
      <c r="C65" s="2288" t="s">
        <v>1139</v>
      </c>
      <c r="D65" s="2226">
        <v>0.1</v>
      </c>
      <c r="E65" s="2257" t="s">
        <v>1140</v>
      </c>
      <c r="F65" s="2218">
        <f t="shared" si="17"/>
        <v>0</v>
      </c>
      <c r="G65" s="2219">
        <f t="shared" si="17"/>
        <v>0</v>
      </c>
      <c r="H65" s="2220">
        <f t="shared" si="17"/>
        <v>30</v>
      </c>
      <c r="I65" s="2221">
        <f t="shared" si="17"/>
        <v>0</v>
      </c>
      <c r="J65" s="2221">
        <f t="shared" si="17"/>
        <v>40</v>
      </c>
      <c r="K65" s="2221">
        <f t="shared" si="17"/>
        <v>0</v>
      </c>
      <c r="L65" s="2221">
        <f t="shared" si="17"/>
        <v>0</v>
      </c>
      <c r="M65" s="2256">
        <f t="shared" si="8"/>
        <v>70</v>
      </c>
      <c r="N65" s="1326">
        <v>0</v>
      </c>
      <c r="O65" s="4664"/>
      <c r="P65" s="1328">
        <f>0+30</f>
        <v>30</v>
      </c>
      <c r="Q65" s="1329"/>
      <c r="R65" s="1329">
        <v>40</v>
      </c>
      <c r="S65" s="1329"/>
      <c r="T65" s="1329"/>
      <c r="U65" s="1326"/>
      <c r="V65" s="1327"/>
      <c r="W65" s="1328"/>
      <c r="X65" s="1329"/>
      <c r="Y65" s="1329"/>
      <c r="Z65" s="1329"/>
      <c r="AA65" s="1329"/>
      <c r="AB65" s="1326"/>
      <c r="AC65" s="1327"/>
      <c r="AD65" s="1328"/>
      <c r="AE65" s="1329"/>
      <c r="AF65" s="1329"/>
      <c r="AG65" s="1329"/>
      <c r="AH65" s="1330"/>
      <c r="AI65" s="1331"/>
      <c r="AJ65" s="1333"/>
      <c r="AK65" s="2224" t="s">
        <v>605</v>
      </c>
      <c r="AL65" s="1328">
        <v>0</v>
      </c>
      <c r="AM65" s="1327"/>
      <c r="AN65" s="1328">
        <v>1</v>
      </c>
      <c r="AO65" s="1329"/>
      <c r="AP65" s="1329">
        <v>1</v>
      </c>
      <c r="AQ65" s="1329"/>
      <c r="AR65" s="1327"/>
      <c r="AS65" s="2230" t="s">
        <v>1066</v>
      </c>
    </row>
    <row r="66" spans="1:45" ht="19.5" customHeight="1">
      <c r="A66" s="2263"/>
      <c r="B66" s="2288">
        <v>20303</v>
      </c>
      <c r="C66" s="2288" t="s">
        <v>1141</v>
      </c>
      <c r="D66" s="2289">
        <v>0.1</v>
      </c>
      <c r="E66" s="2255" t="s">
        <v>1142</v>
      </c>
      <c r="F66" s="2218">
        <f t="shared" si="17"/>
        <v>0</v>
      </c>
      <c r="G66" s="2219">
        <f t="shared" si="17"/>
        <v>0</v>
      </c>
      <c r="H66" s="2220">
        <f t="shared" si="17"/>
        <v>0</v>
      </c>
      <c r="I66" s="2221">
        <f t="shared" si="17"/>
        <v>120</v>
      </c>
      <c r="J66" s="2221">
        <f t="shared" si="17"/>
        <v>120</v>
      </c>
      <c r="K66" s="2221">
        <f t="shared" si="17"/>
        <v>0</v>
      </c>
      <c r="L66" s="2221">
        <f t="shared" si="17"/>
        <v>0</v>
      </c>
      <c r="M66" s="2256">
        <f t="shared" si="8"/>
        <v>240</v>
      </c>
      <c r="N66" s="1326"/>
      <c r="O66" s="4664"/>
      <c r="P66" s="4425"/>
      <c r="Q66" s="4607">
        <f>0+120</f>
        <v>120</v>
      </c>
      <c r="R66" s="4607">
        <v>120</v>
      </c>
      <c r="S66" s="1329"/>
      <c r="T66" s="1329"/>
      <c r="U66" s="1326"/>
      <c r="V66" s="1327"/>
      <c r="W66" s="1328"/>
      <c r="X66" s="1329"/>
      <c r="Y66" s="1329"/>
      <c r="Z66" s="1329"/>
      <c r="AA66" s="1329"/>
      <c r="AB66" s="1326"/>
      <c r="AC66" s="1327"/>
      <c r="AD66" s="1328"/>
      <c r="AE66" s="1329"/>
      <c r="AF66" s="1329"/>
      <c r="AG66" s="1329"/>
      <c r="AH66" s="1330"/>
      <c r="AI66" s="1331"/>
      <c r="AJ66" s="1333"/>
      <c r="AK66" s="2224"/>
      <c r="AL66" s="1345"/>
      <c r="AM66" s="1346"/>
      <c r="AN66" s="1328"/>
      <c r="AO66" s="1329">
        <v>1</v>
      </c>
      <c r="AP66" s="1329">
        <v>1</v>
      </c>
      <c r="AQ66" s="1329"/>
      <c r="AR66" s="1327"/>
      <c r="AS66" s="2230"/>
    </row>
    <row r="67" spans="1:45">
      <c r="A67" s="2263"/>
      <c r="B67" s="2288">
        <v>20306</v>
      </c>
      <c r="C67" s="2288" t="s">
        <v>1143</v>
      </c>
      <c r="D67" s="2289">
        <v>0.1</v>
      </c>
      <c r="E67" s="2290" t="s">
        <v>1144</v>
      </c>
      <c r="F67" s="2218">
        <f t="shared" si="17"/>
        <v>0</v>
      </c>
      <c r="G67" s="2219">
        <f t="shared" si="17"/>
        <v>0</v>
      </c>
      <c r="H67" s="2220">
        <f t="shared" si="17"/>
        <v>0</v>
      </c>
      <c r="I67" s="2221">
        <f t="shared" si="17"/>
        <v>0</v>
      </c>
      <c r="J67" s="2221">
        <f t="shared" si="17"/>
        <v>0</v>
      </c>
      <c r="K67" s="2221">
        <f t="shared" si="17"/>
        <v>15</v>
      </c>
      <c r="L67" s="2221">
        <f t="shared" si="17"/>
        <v>0</v>
      </c>
      <c r="M67" s="2256">
        <f t="shared" si="8"/>
        <v>15</v>
      </c>
      <c r="N67" s="1326"/>
      <c r="O67" s="4664"/>
      <c r="P67" s="1328"/>
      <c r="Q67" s="1329"/>
      <c r="R67" s="1329"/>
      <c r="S67" s="1329">
        <v>15</v>
      </c>
      <c r="T67" s="1329"/>
      <c r="U67" s="1326"/>
      <c r="V67" s="1327"/>
      <c r="W67" s="1328"/>
      <c r="X67" s="1329"/>
      <c r="Y67" s="1329"/>
      <c r="Z67" s="1329"/>
      <c r="AA67" s="1329"/>
      <c r="AB67" s="1326"/>
      <c r="AC67" s="1327"/>
      <c r="AD67" s="1328"/>
      <c r="AE67" s="1329"/>
      <c r="AF67" s="1329"/>
      <c r="AG67" s="1329"/>
      <c r="AH67" s="1330"/>
      <c r="AI67" s="1331"/>
      <c r="AJ67" s="1333"/>
      <c r="AK67" s="2224"/>
      <c r="AL67" s="1345"/>
      <c r="AM67" s="1346"/>
      <c r="AN67" s="1328"/>
      <c r="AO67" s="1329"/>
      <c r="AP67" s="1329"/>
      <c r="AQ67" s="1329">
        <v>1</v>
      </c>
      <c r="AR67" s="1327"/>
      <c r="AS67" s="2230"/>
    </row>
    <row r="68" spans="1:45" ht="24">
      <c r="A68" s="2263"/>
      <c r="B68" s="2254">
        <v>212</v>
      </c>
      <c r="C68" s="2254" t="s">
        <v>1145</v>
      </c>
      <c r="D68" s="2226">
        <v>0.2</v>
      </c>
      <c r="E68" s="2257" t="s">
        <v>1146</v>
      </c>
      <c r="F68" s="2218">
        <f t="shared" si="17"/>
        <v>11.123609999999999</v>
      </c>
      <c r="G68" s="2219">
        <f t="shared" si="17"/>
        <v>0</v>
      </c>
      <c r="H68" s="2220">
        <f t="shared" si="17"/>
        <v>0</v>
      </c>
      <c r="I68" s="2221">
        <f t="shared" si="17"/>
        <v>0</v>
      </c>
      <c r="J68" s="2221">
        <f t="shared" si="17"/>
        <v>0</v>
      </c>
      <c r="K68" s="2221">
        <f t="shared" si="17"/>
        <v>0</v>
      </c>
      <c r="L68" s="2221">
        <f t="shared" si="17"/>
        <v>0</v>
      </c>
      <c r="M68" s="2256">
        <f t="shared" si="8"/>
        <v>0</v>
      </c>
      <c r="N68" s="1326">
        <v>11.123609999999999</v>
      </c>
      <c r="O68" s="4664"/>
      <c r="P68" s="1328"/>
      <c r="Q68" s="1329"/>
      <c r="R68" s="1329"/>
      <c r="S68" s="1329"/>
      <c r="T68" s="1329"/>
      <c r="U68" s="1326"/>
      <c r="V68" s="1327"/>
      <c r="W68" s="1328"/>
      <c r="X68" s="1329"/>
      <c r="Y68" s="1329"/>
      <c r="Z68" s="1329"/>
      <c r="AA68" s="1329"/>
      <c r="AB68" s="1326"/>
      <c r="AC68" s="1327"/>
      <c r="AD68" s="1328"/>
      <c r="AE68" s="1329"/>
      <c r="AF68" s="1329"/>
      <c r="AG68" s="1329"/>
      <c r="AH68" s="1330"/>
      <c r="AI68" s="1331"/>
      <c r="AJ68" s="1332"/>
      <c r="AK68" s="2224" t="s">
        <v>605</v>
      </c>
      <c r="AL68" s="1328">
        <v>7.0094500000000002</v>
      </c>
      <c r="AM68" s="1327"/>
      <c r="AN68" s="1328"/>
      <c r="AO68" s="1329"/>
      <c r="AP68" s="1329"/>
      <c r="AQ68" s="1329"/>
      <c r="AR68" s="1327"/>
      <c r="AS68" s="2230" t="s">
        <v>1147</v>
      </c>
    </row>
    <row r="69" spans="1:45" ht="24.75" thickBot="1">
      <c r="A69" s="2253"/>
      <c r="B69" s="2254">
        <v>215</v>
      </c>
      <c r="C69" s="2254" t="s">
        <v>1148</v>
      </c>
      <c r="D69" s="2226">
        <v>0.2</v>
      </c>
      <c r="E69" s="2257" t="s">
        <v>1149</v>
      </c>
      <c r="F69" s="2218">
        <f t="shared" si="17"/>
        <v>0</v>
      </c>
      <c r="G69" s="2219">
        <f t="shared" si="17"/>
        <v>0</v>
      </c>
      <c r="H69" s="2220">
        <f t="shared" si="17"/>
        <v>0</v>
      </c>
      <c r="I69" s="2221">
        <f t="shared" si="17"/>
        <v>0</v>
      </c>
      <c r="J69" s="2221">
        <f t="shared" si="17"/>
        <v>0</v>
      </c>
      <c r="K69" s="2221">
        <f t="shared" si="17"/>
        <v>0</v>
      </c>
      <c r="L69" s="2221">
        <f t="shared" si="17"/>
        <v>0</v>
      </c>
      <c r="M69" s="2256">
        <f t="shared" si="8"/>
        <v>0</v>
      </c>
      <c r="N69" s="1326">
        <v>0</v>
      </c>
      <c r="O69" s="4664"/>
      <c r="P69" s="1328"/>
      <c r="Q69" s="1329"/>
      <c r="R69" s="1329"/>
      <c r="S69" s="1329"/>
      <c r="T69" s="1329"/>
      <c r="U69" s="1326"/>
      <c r="V69" s="1327"/>
      <c r="W69" s="1328"/>
      <c r="X69" s="1329"/>
      <c r="Y69" s="1329"/>
      <c r="Z69" s="1329"/>
      <c r="AA69" s="1329"/>
      <c r="AB69" s="1326"/>
      <c r="AC69" s="1327"/>
      <c r="AD69" s="1328"/>
      <c r="AE69" s="1329"/>
      <c r="AF69" s="1329"/>
      <c r="AG69" s="1329"/>
      <c r="AH69" s="1330"/>
      <c r="AI69" s="1331"/>
      <c r="AJ69" s="1332"/>
      <c r="AK69" s="2291" t="s">
        <v>605</v>
      </c>
      <c r="AL69" s="1328">
        <v>0</v>
      </c>
      <c r="AM69" s="1327"/>
      <c r="AN69" s="1328"/>
      <c r="AO69" s="1329"/>
      <c r="AP69" s="1329"/>
      <c r="AQ69" s="1329"/>
      <c r="AR69" s="1327"/>
      <c r="AS69" s="2230" t="s">
        <v>1150</v>
      </c>
    </row>
    <row r="70" spans="1:45" ht="24">
      <c r="A70" s="2253"/>
      <c r="B70" s="2254">
        <v>215</v>
      </c>
      <c r="C70" s="2254" t="s">
        <v>1151</v>
      </c>
      <c r="D70" s="2226">
        <v>0.2</v>
      </c>
      <c r="E70" s="2257" t="s">
        <v>198</v>
      </c>
      <c r="F70" s="2218">
        <f t="shared" si="17"/>
        <v>32.200000000000003</v>
      </c>
      <c r="G70" s="2219">
        <f t="shared" si="17"/>
        <v>0</v>
      </c>
      <c r="H70" s="2220">
        <f t="shared" si="17"/>
        <v>0</v>
      </c>
      <c r="I70" s="2221">
        <f t="shared" si="17"/>
        <v>0</v>
      </c>
      <c r="J70" s="2221">
        <f t="shared" si="17"/>
        <v>0</v>
      </c>
      <c r="K70" s="2221">
        <f t="shared" si="17"/>
        <v>0</v>
      </c>
      <c r="L70" s="2221">
        <f t="shared" si="17"/>
        <v>0</v>
      </c>
      <c r="M70" s="2256">
        <f t="shared" si="8"/>
        <v>0</v>
      </c>
      <c r="N70" s="1326">
        <v>32.200000000000003</v>
      </c>
      <c r="O70" s="4664"/>
      <c r="P70" s="1328"/>
      <c r="Q70" s="1329"/>
      <c r="R70" s="1329"/>
      <c r="S70" s="1329"/>
      <c r="T70" s="1329"/>
      <c r="U70" s="1326"/>
      <c r="V70" s="1327"/>
      <c r="W70" s="1328"/>
      <c r="X70" s="1329"/>
      <c r="Y70" s="1329"/>
      <c r="Z70" s="1329"/>
      <c r="AA70" s="1329"/>
      <c r="AB70" s="1326"/>
      <c r="AC70" s="1327"/>
      <c r="AD70" s="1328"/>
      <c r="AE70" s="1329"/>
      <c r="AF70" s="1329"/>
      <c r="AG70" s="1329"/>
      <c r="AH70" s="1330"/>
      <c r="AI70" s="1331"/>
      <c r="AJ70" s="1332"/>
      <c r="AK70" s="2292" t="s">
        <v>902</v>
      </c>
      <c r="AL70" s="2260"/>
      <c r="AM70" s="2259"/>
      <c r="AN70" s="2260"/>
      <c r="AO70" s="2261"/>
      <c r="AP70" s="2261"/>
      <c r="AQ70" s="2261"/>
      <c r="AR70" s="2262"/>
      <c r="AS70" s="2230" t="s">
        <v>1152</v>
      </c>
    </row>
    <row r="71" spans="1:45" ht="13.5" thickBot="1">
      <c r="A71" s="2264"/>
      <c r="B71" s="2265">
        <v>208</v>
      </c>
      <c r="C71" s="2265" t="s">
        <v>1153</v>
      </c>
      <c r="D71" s="2235">
        <v>0.2</v>
      </c>
      <c r="E71" s="2266" t="s">
        <v>1154</v>
      </c>
      <c r="F71" s="2218">
        <f t="shared" si="17"/>
        <v>3.2650399999999999</v>
      </c>
      <c r="G71" s="2219">
        <f t="shared" si="17"/>
        <v>19.000999999999998</v>
      </c>
      <c r="H71" s="2220">
        <f t="shared" si="17"/>
        <v>10</v>
      </c>
      <c r="I71" s="2221">
        <f t="shared" si="17"/>
        <v>10</v>
      </c>
      <c r="J71" s="2221">
        <f t="shared" si="17"/>
        <v>10</v>
      </c>
      <c r="K71" s="2221">
        <f t="shared" si="17"/>
        <v>10</v>
      </c>
      <c r="L71" s="2221">
        <f t="shared" si="17"/>
        <v>10</v>
      </c>
      <c r="M71" s="2267">
        <f>SUM(H71:L71)</f>
        <v>50</v>
      </c>
      <c r="N71" s="1334">
        <v>3.2650399999999999</v>
      </c>
      <c r="O71" s="4666">
        <f>16.051+0.08+0.11+2.76</f>
        <v>19.000999999999998</v>
      </c>
      <c r="P71" s="1336">
        <v>10</v>
      </c>
      <c r="Q71" s="1336">
        <v>10</v>
      </c>
      <c r="R71" s="1336">
        <v>10</v>
      </c>
      <c r="S71" s="1336">
        <v>10</v>
      </c>
      <c r="T71" s="1336">
        <v>10</v>
      </c>
      <c r="U71" s="1334"/>
      <c r="V71" s="1335"/>
      <c r="W71" s="1336"/>
      <c r="X71" s="1337"/>
      <c r="Y71" s="1337"/>
      <c r="Z71" s="1337"/>
      <c r="AA71" s="1337"/>
      <c r="AB71" s="1334"/>
      <c r="AC71" s="1335"/>
      <c r="AD71" s="1336"/>
      <c r="AE71" s="1337"/>
      <c r="AF71" s="1337"/>
      <c r="AG71" s="1337"/>
      <c r="AH71" s="1338"/>
      <c r="AI71" s="1347"/>
      <c r="AJ71" s="1348"/>
      <c r="AK71" s="2291" t="s">
        <v>605</v>
      </c>
      <c r="AL71" s="1349">
        <v>7</v>
      </c>
      <c r="AM71" s="1350">
        <v>5</v>
      </c>
      <c r="AN71" s="1351">
        <v>10</v>
      </c>
      <c r="AO71" s="1351">
        <v>10</v>
      </c>
      <c r="AP71" s="1351">
        <v>10</v>
      </c>
      <c r="AQ71" s="1351">
        <v>10</v>
      </c>
      <c r="AR71" s="1351">
        <v>10</v>
      </c>
      <c r="AS71" s="2293" t="s">
        <v>1134</v>
      </c>
    </row>
    <row r="72" spans="1:45" ht="16.5" thickBot="1">
      <c r="A72" s="5411" t="s">
        <v>1155</v>
      </c>
      <c r="B72" s="5412"/>
      <c r="C72" s="5412"/>
      <c r="D72" s="5412"/>
      <c r="E72" s="5412"/>
      <c r="F72" s="5412"/>
      <c r="G72" s="5412"/>
      <c r="H72" s="5412"/>
      <c r="I72" s="5412"/>
      <c r="J72" s="5412"/>
      <c r="K72" s="5412"/>
      <c r="L72" s="5412"/>
      <c r="M72" s="5412"/>
      <c r="N72" s="5412"/>
      <c r="O72" s="5412"/>
      <c r="P72" s="5412"/>
      <c r="Q72" s="5412"/>
      <c r="R72" s="5412"/>
      <c r="S72" s="5412"/>
      <c r="T72" s="5412"/>
      <c r="U72" s="5412"/>
      <c r="V72" s="5412"/>
      <c r="W72" s="5412"/>
      <c r="X72" s="5412"/>
      <c r="Y72" s="5412"/>
      <c r="Z72" s="5412"/>
      <c r="AA72" s="5412"/>
      <c r="AB72" s="5412"/>
      <c r="AC72" s="5412"/>
      <c r="AD72" s="5412"/>
      <c r="AE72" s="5412"/>
      <c r="AF72" s="5412"/>
      <c r="AG72" s="5412"/>
      <c r="AH72" s="5412"/>
      <c r="AI72" s="5412"/>
      <c r="AJ72" s="5412"/>
      <c r="AK72" s="5412"/>
      <c r="AL72" s="5412"/>
      <c r="AM72" s="5412"/>
      <c r="AN72" s="5412"/>
      <c r="AO72" s="5412"/>
      <c r="AP72" s="5412"/>
      <c r="AQ72" s="5412"/>
      <c r="AR72" s="5412"/>
      <c r="AS72" s="5413"/>
    </row>
    <row r="73" spans="1:45" ht="24.75" thickBot="1">
      <c r="A73" s="2181">
        <v>1.6</v>
      </c>
      <c r="B73" s="2181"/>
      <c r="C73" s="2181"/>
      <c r="D73" s="2182"/>
      <c r="E73" s="2183" t="s">
        <v>144</v>
      </c>
      <c r="F73" s="2294">
        <f>SUM(F74:F97)</f>
        <v>0</v>
      </c>
      <c r="G73" s="2295">
        <f t="shared" ref="G73:AH73" si="18">SUM(G74:G97)</f>
        <v>0.88</v>
      </c>
      <c r="H73" s="2296">
        <f t="shared" si="18"/>
        <v>45</v>
      </c>
      <c r="I73" s="2297">
        <f t="shared" si="18"/>
        <v>30</v>
      </c>
      <c r="J73" s="2297">
        <f t="shared" si="18"/>
        <v>24</v>
      </c>
      <c r="K73" s="2297">
        <f t="shared" si="18"/>
        <v>28</v>
      </c>
      <c r="L73" s="2298">
        <f t="shared" si="18"/>
        <v>22</v>
      </c>
      <c r="M73" s="2189">
        <f t="shared" si="18"/>
        <v>149</v>
      </c>
      <c r="N73" s="2190">
        <f t="shared" si="18"/>
        <v>0</v>
      </c>
      <c r="O73" s="4662">
        <f t="shared" si="18"/>
        <v>0.88</v>
      </c>
      <c r="P73" s="2192">
        <f t="shared" si="18"/>
        <v>45</v>
      </c>
      <c r="Q73" s="2193">
        <f t="shared" si="18"/>
        <v>30</v>
      </c>
      <c r="R73" s="2193">
        <f t="shared" si="18"/>
        <v>24</v>
      </c>
      <c r="S73" s="2193">
        <f t="shared" si="18"/>
        <v>28</v>
      </c>
      <c r="T73" s="2194">
        <f t="shared" si="18"/>
        <v>22</v>
      </c>
      <c r="U73" s="2190">
        <f t="shared" si="18"/>
        <v>0</v>
      </c>
      <c r="V73" s="2191">
        <f t="shared" si="18"/>
        <v>0</v>
      </c>
      <c r="W73" s="2192">
        <f t="shared" si="18"/>
        <v>0</v>
      </c>
      <c r="X73" s="2193">
        <f t="shared" si="18"/>
        <v>0</v>
      </c>
      <c r="Y73" s="2193">
        <f t="shared" si="18"/>
        <v>0</v>
      </c>
      <c r="Z73" s="2193">
        <f t="shared" si="18"/>
        <v>0</v>
      </c>
      <c r="AA73" s="2194">
        <f t="shared" si="18"/>
        <v>0</v>
      </c>
      <c r="AB73" s="2190">
        <f t="shared" si="18"/>
        <v>0</v>
      </c>
      <c r="AC73" s="2191">
        <f t="shared" si="18"/>
        <v>0</v>
      </c>
      <c r="AD73" s="2192">
        <f t="shared" si="18"/>
        <v>0</v>
      </c>
      <c r="AE73" s="2193">
        <f t="shared" si="18"/>
        <v>0</v>
      </c>
      <c r="AF73" s="2193">
        <f t="shared" si="18"/>
        <v>0</v>
      </c>
      <c r="AG73" s="2193">
        <f t="shared" si="18"/>
        <v>0</v>
      </c>
      <c r="AH73" s="2195">
        <f t="shared" si="18"/>
        <v>0</v>
      </c>
      <c r="AI73" s="2196"/>
      <c r="AJ73" s="2197"/>
      <c r="AK73" s="2198"/>
      <c r="AL73" s="2299"/>
      <c r="AM73" s="2300"/>
      <c r="AN73" s="2199"/>
      <c r="AO73" s="2199"/>
      <c r="AP73" s="2199"/>
      <c r="AQ73" s="2199"/>
      <c r="AR73" s="2200"/>
      <c r="AS73" s="2201"/>
    </row>
    <row r="74" spans="1:45">
      <c r="A74" s="2202"/>
      <c r="B74" s="2203">
        <v>2040201</v>
      </c>
      <c r="C74" s="2203">
        <v>2070101</v>
      </c>
      <c r="D74" s="2204">
        <v>0.02</v>
      </c>
      <c r="E74" s="2205" t="s">
        <v>1014</v>
      </c>
      <c r="F74" s="2206">
        <f t="shared" ref="F74:L97" si="19">N74+U74+AB74</f>
        <v>0</v>
      </c>
      <c r="G74" s="2207">
        <f t="shared" si="19"/>
        <v>0</v>
      </c>
      <c r="H74" s="2208">
        <f t="shared" si="19"/>
        <v>0</v>
      </c>
      <c r="I74" s="2209">
        <f t="shared" si="19"/>
        <v>0</v>
      </c>
      <c r="J74" s="2209">
        <f t="shared" si="19"/>
        <v>0</v>
      </c>
      <c r="K74" s="2209">
        <f t="shared" si="19"/>
        <v>0</v>
      </c>
      <c r="L74" s="2210">
        <f t="shared" si="19"/>
        <v>0</v>
      </c>
      <c r="M74" s="2211">
        <f>SUM(H74:L74)</f>
        <v>0</v>
      </c>
      <c r="N74" s="1319">
        <v>0</v>
      </c>
      <c r="O74" s="4663"/>
      <c r="P74" s="1321">
        <v>0</v>
      </c>
      <c r="Q74" s="1322">
        <v>0</v>
      </c>
      <c r="R74" s="1322">
        <v>0</v>
      </c>
      <c r="S74" s="1322">
        <v>0</v>
      </c>
      <c r="T74" s="1322">
        <v>0</v>
      </c>
      <c r="U74" s="1319"/>
      <c r="V74" s="1320"/>
      <c r="W74" s="1321"/>
      <c r="X74" s="1322"/>
      <c r="Y74" s="1322"/>
      <c r="Z74" s="1322"/>
      <c r="AA74" s="1322"/>
      <c r="AB74" s="1319"/>
      <c r="AC74" s="1320"/>
      <c r="AD74" s="1321"/>
      <c r="AE74" s="1322"/>
      <c r="AF74" s="1322"/>
      <c r="AG74" s="1322"/>
      <c r="AH74" s="1323"/>
      <c r="AI74" s="1324"/>
      <c r="AJ74" s="1325"/>
      <c r="AK74" s="2212" t="s">
        <v>605</v>
      </c>
      <c r="AL74" s="1321"/>
      <c r="AM74" s="1320"/>
      <c r="AN74" s="1321"/>
      <c r="AO74" s="1322"/>
      <c r="AP74" s="1322"/>
      <c r="AQ74" s="1322"/>
      <c r="AR74" s="1320"/>
      <c r="AS74" s="2213" t="s">
        <v>1015</v>
      </c>
    </row>
    <row r="75" spans="1:45" ht="24">
      <c r="A75" s="2214"/>
      <c r="B75" s="2215">
        <v>2040202</v>
      </c>
      <c r="C75" s="2215">
        <v>2070102</v>
      </c>
      <c r="D75" s="2216">
        <v>0.02</v>
      </c>
      <c r="E75" s="2217" t="s">
        <v>1017</v>
      </c>
      <c r="F75" s="2218">
        <f t="shared" si="19"/>
        <v>0</v>
      </c>
      <c r="G75" s="2219">
        <f t="shared" si="19"/>
        <v>0</v>
      </c>
      <c r="H75" s="2220">
        <f t="shared" si="19"/>
        <v>0</v>
      </c>
      <c r="I75" s="2221">
        <f t="shared" si="19"/>
        <v>0</v>
      </c>
      <c r="J75" s="2221">
        <f t="shared" si="19"/>
        <v>0</v>
      </c>
      <c r="K75" s="2221">
        <f t="shared" si="19"/>
        <v>0</v>
      </c>
      <c r="L75" s="2222">
        <f t="shared" si="19"/>
        <v>0</v>
      </c>
      <c r="M75" s="2223">
        <f>SUM(H75:L75)</f>
        <v>0</v>
      </c>
      <c r="N75" s="1326">
        <v>0</v>
      </c>
      <c r="O75" s="4664"/>
      <c r="P75" s="1328">
        <v>0</v>
      </c>
      <c r="Q75" s="1329">
        <v>0</v>
      </c>
      <c r="R75" s="1329">
        <v>0</v>
      </c>
      <c r="S75" s="1329">
        <v>0</v>
      </c>
      <c r="T75" s="1329">
        <v>0</v>
      </c>
      <c r="U75" s="1326"/>
      <c r="V75" s="1327"/>
      <c r="W75" s="1328"/>
      <c r="X75" s="1329"/>
      <c r="Y75" s="1329"/>
      <c r="Z75" s="1329"/>
      <c r="AA75" s="1329"/>
      <c r="AB75" s="1326"/>
      <c r="AC75" s="1327"/>
      <c r="AD75" s="1328"/>
      <c r="AE75" s="1329"/>
      <c r="AF75" s="1329"/>
      <c r="AG75" s="1329"/>
      <c r="AH75" s="1330"/>
      <c r="AI75" s="1331"/>
      <c r="AJ75" s="1332"/>
      <c r="AK75" s="2224" t="s">
        <v>605</v>
      </c>
      <c r="AL75" s="1328"/>
      <c r="AM75" s="1327"/>
      <c r="AN75" s="1328"/>
      <c r="AO75" s="1329"/>
      <c r="AP75" s="1329"/>
      <c r="AQ75" s="1329"/>
      <c r="AR75" s="1327"/>
      <c r="AS75" s="2225" t="s">
        <v>1015</v>
      </c>
    </row>
    <row r="76" spans="1:45">
      <c r="A76" s="2214"/>
      <c r="B76" s="2215">
        <v>2040204</v>
      </c>
      <c r="C76" s="2203">
        <v>2070103</v>
      </c>
      <c r="D76" s="2216">
        <v>0.02</v>
      </c>
      <c r="E76" s="2217" t="s">
        <v>1019</v>
      </c>
      <c r="F76" s="2218">
        <f t="shared" si="19"/>
        <v>0</v>
      </c>
      <c r="G76" s="2219">
        <f t="shared" si="19"/>
        <v>0</v>
      </c>
      <c r="H76" s="2220">
        <f t="shared" si="19"/>
        <v>0</v>
      </c>
      <c r="I76" s="2221">
        <f t="shared" si="19"/>
        <v>10</v>
      </c>
      <c r="J76" s="2221">
        <f t="shared" si="19"/>
        <v>10</v>
      </c>
      <c r="K76" s="2221">
        <f t="shared" si="19"/>
        <v>0</v>
      </c>
      <c r="L76" s="2222">
        <f t="shared" si="19"/>
        <v>0</v>
      </c>
      <c r="M76" s="2223">
        <f t="shared" ref="M76:M97" si="20">SUM(H76:L76)</f>
        <v>20</v>
      </c>
      <c r="N76" s="1326">
        <v>0</v>
      </c>
      <c r="O76" s="4664"/>
      <c r="P76" s="1328">
        <v>0</v>
      </c>
      <c r="Q76" s="1329">
        <v>10</v>
      </c>
      <c r="R76" s="1329">
        <v>10</v>
      </c>
      <c r="S76" s="1329">
        <v>0</v>
      </c>
      <c r="T76" s="1329">
        <v>0</v>
      </c>
      <c r="U76" s="1326"/>
      <c r="V76" s="1327"/>
      <c r="W76" s="1328"/>
      <c r="X76" s="1329"/>
      <c r="Y76" s="1329"/>
      <c r="Z76" s="1329"/>
      <c r="AA76" s="1329"/>
      <c r="AB76" s="1326"/>
      <c r="AC76" s="1327"/>
      <c r="AD76" s="1328"/>
      <c r="AE76" s="1329"/>
      <c r="AF76" s="1329"/>
      <c r="AG76" s="1329"/>
      <c r="AH76" s="1330"/>
      <c r="AI76" s="1331"/>
      <c r="AJ76" s="1332"/>
      <c r="AK76" s="2224" t="s">
        <v>605</v>
      </c>
      <c r="AL76" s="1328"/>
      <c r="AM76" s="1327"/>
      <c r="AN76" s="1328"/>
      <c r="AO76" s="1329">
        <v>1</v>
      </c>
      <c r="AP76" s="1329">
        <v>1</v>
      </c>
      <c r="AQ76" s="1329"/>
      <c r="AR76" s="1327"/>
      <c r="AS76" s="2225" t="s">
        <v>1015</v>
      </c>
    </row>
    <row r="77" spans="1:45">
      <c r="A77" s="2214"/>
      <c r="B77" s="2215">
        <v>20202</v>
      </c>
      <c r="C77" s="2215">
        <v>2070104</v>
      </c>
      <c r="D77" s="2226">
        <v>0.03</v>
      </c>
      <c r="E77" s="2217" t="s">
        <v>1021</v>
      </c>
      <c r="F77" s="2218">
        <f t="shared" si="19"/>
        <v>0</v>
      </c>
      <c r="G77" s="2219">
        <f t="shared" si="19"/>
        <v>0</v>
      </c>
      <c r="H77" s="2220">
        <f t="shared" si="19"/>
        <v>0</v>
      </c>
      <c r="I77" s="2221">
        <f t="shared" si="19"/>
        <v>0</v>
      </c>
      <c r="J77" s="2221">
        <f t="shared" si="19"/>
        <v>3</v>
      </c>
      <c r="K77" s="2221">
        <f>S77+Z77+AG77</f>
        <v>8</v>
      </c>
      <c r="L77" s="2222">
        <f t="shared" si="19"/>
        <v>0</v>
      </c>
      <c r="M77" s="2223">
        <f t="shared" si="20"/>
        <v>11</v>
      </c>
      <c r="N77" s="1326">
        <v>0</v>
      </c>
      <c r="O77" s="4664"/>
      <c r="P77" s="1328">
        <v>0</v>
      </c>
      <c r="Q77" s="1329">
        <v>0</v>
      </c>
      <c r="R77" s="1329">
        <v>3</v>
      </c>
      <c r="S77" s="1329">
        <v>8</v>
      </c>
      <c r="T77" s="1329">
        <v>0</v>
      </c>
      <c r="U77" s="1326"/>
      <c r="V77" s="1327"/>
      <c r="W77" s="1328"/>
      <c r="X77" s="1329"/>
      <c r="Y77" s="1329"/>
      <c r="Z77" s="1329"/>
      <c r="AA77" s="1329"/>
      <c r="AB77" s="1326"/>
      <c r="AC77" s="1327"/>
      <c r="AD77" s="1328"/>
      <c r="AE77" s="1329"/>
      <c r="AF77" s="1329"/>
      <c r="AG77" s="1329"/>
      <c r="AH77" s="1330"/>
      <c r="AI77" s="1331"/>
      <c r="AJ77" s="1332"/>
      <c r="AK77" s="2224" t="s">
        <v>605</v>
      </c>
      <c r="AL77" s="1328"/>
      <c r="AM77" s="1327"/>
      <c r="AN77" s="1328"/>
      <c r="AO77" s="1329"/>
      <c r="AP77" s="1329"/>
      <c r="AQ77" s="1329">
        <v>1</v>
      </c>
      <c r="AR77" s="1327"/>
      <c r="AS77" s="2225" t="s">
        <v>1015</v>
      </c>
    </row>
    <row r="78" spans="1:45">
      <c r="A78" s="2214"/>
      <c r="B78" s="2215">
        <v>2040205</v>
      </c>
      <c r="C78" s="2203">
        <v>2070105</v>
      </c>
      <c r="D78" s="2216">
        <v>0.02</v>
      </c>
      <c r="E78" s="2217" t="s">
        <v>1023</v>
      </c>
      <c r="F78" s="2218">
        <f t="shared" si="19"/>
        <v>0</v>
      </c>
      <c r="G78" s="2219">
        <f t="shared" si="19"/>
        <v>0</v>
      </c>
      <c r="H78" s="2220">
        <f t="shared" si="19"/>
        <v>12</v>
      </c>
      <c r="I78" s="2221">
        <f t="shared" si="19"/>
        <v>10</v>
      </c>
      <c r="J78" s="2221">
        <f t="shared" si="19"/>
        <v>3</v>
      </c>
      <c r="K78" s="2221">
        <f t="shared" si="19"/>
        <v>0</v>
      </c>
      <c r="L78" s="2222">
        <f t="shared" si="19"/>
        <v>14</v>
      </c>
      <c r="M78" s="2223">
        <f t="shared" si="20"/>
        <v>39</v>
      </c>
      <c r="N78" s="1326">
        <v>0</v>
      </c>
      <c r="O78" s="1327"/>
      <c r="P78" s="1328">
        <v>12</v>
      </c>
      <c r="Q78" s="1329">
        <v>10</v>
      </c>
      <c r="R78" s="4607">
        <v>3</v>
      </c>
      <c r="S78" s="4607">
        <v>0</v>
      </c>
      <c r="T78" s="1329">
        <v>14</v>
      </c>
      <c r="U78" s="1326"/>
      <c r="V78" s="1327"/>
      <c r="W78" s="1328"/>
      <c r="X78" s="1329"/>
      <c r="Y78" s="1329"/>
      <c r="Z78" s="1329"/>
      <c r="AA78" s="1329"/>
      <c r="AB78" s="1326"/>
      <c r="AC78" s="1327"/>
      <c r="AD78" s="1328"/>
      <c r="AE78" s="1329"/>
      <c r="AF78" s="1329"/>
      <c r="AG78" s="1329"/>
      <c r="AH78" s="1330"/>
      <c r="AI78" s="1331"/>
      <c r="AJ78" s="1333"/>
      <c r="AK78" s="2224" t="s">
        <v>1024</v>
      </c>
      <c r="AL78" s="1328"/>
      <c r="AM78" s="1327"/>
      <c r="AN78" s="1328">
        <v>80</v>
      </c>
      <c r="AO78" s="1329">
        <v>80</v>
      </c>
      <c r="AP78" s="1329">
        <v>80</v>
      </c>
      <c r="AQ78" s="1329"/>
      <c r="AR78" s="1327">
        <v>50</v>
      </c>
      <c r="AS78" s="2225" t="s">
        <v>1025</v>
      </c>
    </row>
    <row r="79" spans="1:45" ht="24">
      <c r="A79" s="2214"/>
      <c r="B79" s="2215">
        <v>2040207</v>
      </c>
      <c r="C79" s="2215">
        <v>2070106</v>
      </c>
      <c r="D79" s="2216">
        <v>0.04</v>
      </c>
      <c r="E79" s="2217" t="s">
        <v>1027</v>
      </c>
      <c r="F79" s="2218">
        <f t="shared" si="19"/>
        <v>0</v>
      </c>
      <c r="G79" s="2219">
        <f t="shared" si="19"/>
        <v>0</v>
      </c>
      <c r="H79" s="2220">
        <f t="shared" si="19"/>
        <v>0</v>
      </c>
      <c r="I79" s="2221">
        <f t="shared" si="19"/>
        <v>0</v>
      </c>
      <c r="J79" s="2221">
        <f t="shared" si="19"/>
        <v>0</v>
      </c>
      <c r="K79" s="2221">
        <f t="shared" si="19"/>
        <v>0</v>
      </c>
      <c r="L79" s="2222">
        <f t="shared" si="19"/>
        <v>0</v>
      </c>
      <c r="M79" s="2223">
        <f t="shared" si="20"/>
        <v>0</v>
      </c>
      <c r="N79" s="1326">
        <v>0</v>
      </c>
      <c r="O79" s="1327"/>
      <c r="P79" s="1328">
        <v>0</v>
      </c>
      <c r="Q79" s="1329">
        <v>0</v>
      </c>
      <c r="R79" s="1329">
        <v>0</v>
      </c>
      <c r="S79" s="1329">
        <v>0</v>
      </c>
      <c r="T79" s="1329">
        <v>0</v>
      </c>
      <c r="U79" s="1326"/>
      <c r="V79" s="1327"/>
      <c r="W79" s="1328"/>
      <c r="X79" s="1329"/>
      <c r="Y79" s="1329"/>
      <c r="Z79" s="1329"/>
      <c r="AA79" s="1329"/>
      <c r="AB79" s="1326"/>
      <c r="AC79" s="1327"/>
      <c r="AD79" s="1328"/>
      <c r="AE79" s="1329"/>
      <c r="AF79" s="1329"/>
      <c r="AG79" s="1329"/>
      <c r="AH79" s="1330"/>
      <c r="AI79" s="1331"/>
      <c r="AJ79" s="1333"/>
      <c r="AK79" s="2224" t="s">
        <v>605</v>
      </c>
      <c r="AL79" s="1328"/>
      <c r="AM79" s="1327"/>
      <c r="AN79" s="1328"/>
      <c r="AO79" s="1329"/>
      <c r="AP79" s="1329"/>
      <c r="AQ79" s="1329"/>
      <c r="AR79" s="1327"/>
      <c r="AS79" s="2225" t="s">
        <v>1028</v>
      </c>
    </row>
    <row r="80" spans="1:45">
      <c r="A80" s="2214"/>
      <c r="B80" s="2215">
        <v>2040207</v>
      </c>
      <c r="C80" s="2203">
        <v>2070107</v>
      </c>
      <c r="D80" s="2216">
        <v>0.04</v>
      </c>
      <c r="E80" s="2227" t="s">
        <v>1030</v>
      </c>
      <c r="F80" s="2218">
        <f t="shared" si="19"/>
        <v>0</v>
      </c>
      <c r="G80" s="2219">
        <f t="shared" si="19"/>
        <v>0</v>
      </c>
      <c r="H80" s="2220">
        <f t="shared" si="19"/>
        <v>20</v>
      </c>
      <c r="I80" s="2221">
        <f t="shared" si="19"/>
        <v>10</v>
      </c>
      <c r="J80" s="2221">
        <f t="shared" si="19"/>
        <v>0</v>
      </c>
      <c r="K80" s="2221">
        <f t="shared" si="19"/>
        <v>0</v>
      </c>
      <c r="L80" s="2222">
        <f t="shared" si="19"/>
        <v>0</v>
      </c>
      <c r="M80" s="2223">
        <f t="shared" si="20"/>
        <v>30</v>
      </c>
      <c r="N80" s="1326">
        <v>0</v>
      </c>
      <c r="O80" s="1327"/>
      <c r="P80" s="1328">
        <f>26*0+20</f>
        <v>20</v>
      </c>
      <c r="Q80" s="1329">
        <v>10</v>
      </c>
      <c r="R80" s="1329">
        <v>0</v>
      </c>
      <c r="S80" s="1329">
        <v>0</v>
      </c>
      <c r="T80" s="1329">
        <v>0</v>
      </c>
      <c r="U80" s="1326"/>
      <c r="V80" s="1327"/>
      <c r="W80" s="1328"/>
      <c r="X80" s="1329"/>
      <c r="Y80" s="1329"/>
      <c r="Z80" s="1329"/>
      <c r="AA80" s="1329"/>
      <c r="AB80" s="1326"/>
      <c r="AC80" s="1327"/>
      <c r="AD80" s="1328"/>
      <c r="AE80" s="1329"/>
      <c r="AF80" s="1329"/>
      <c r="AG80" s="1329"/>
      <c r="AH80" s="1330"/>
      <c r="AI80" s="1331"/>
      <c r="AJ80" s="1333"/>
      <c r="AK80" s="2224" t="s">
        <v>605</v>
      </c>
      <c r="AL80" s="1328"/>
      <c r="AM80" s="1327"/>
      <c r="AN80" s="1328">
        <v>1</v>
      </c>
      <c r="AO80" s="1329">
        <v>1</v>
      </c>
      <c r="AP80" s="1329"/>
      <c r="AQ80" s="1329"/>
      <c r="AR80" s="1327"/>
      <c r="AS80" s="2225" t="s">
        <v>1028</v>
      </c>
    </row>
    <row r="81" spans="1:45">
      <c r="A81" s="2214"/>
      <c r="B81" s="2215">
        <v>2040207</v>
      </c>
      <c r="C81" s="2215">
        <v>2070108</v>
      </c>
      <c r="D81" s="2216">
        <v>0.04</v>
      </c>
      <c r="E81" s="2227" t="s">
        <v>1032</v>
      </c>
      <c r="F81" s="2218">
        <f t="shared" si="19"/>
        <v>0</v>
      </c>
      <c r="G81" s="2219">
        <f t="shared" si="19"/>
        <v>0</v>
      </c>
      <c r="H81" s="2220">
        <f t="shared" si="19"/>
        <v>0</v>
      </c>
      <c r="I81" s="2221">
        <f t="shared" si="19"/>
        <v>0</v>
      </c>
      <c r="J81" s="2221">
        <f t="shared" si="19"/>
        <v>0</v>
      </c>
      <c r="K81" s="2221">
        <f t="shared" si="19"/>
        <v>0</v>
      </c>
      <c r="L81" s="2222">
        <f t="shared" si="19"/>
        <v>0</v>
      </c>
      <c r="M81" s="2223">
        <f t="shared" si="20"/>
        <v>0</v>
      </c>
      <c r="N81" s="1326">
        <v>0</v>
      </c>
      <c r="O81" s="1327"/>
      <c r="P81" s="1328">
        <v>0</v>
      </c>
      <c r="Q81" s="1329">
        <v>0</v>
      </c>
      <c r="R81" s="1329">
        <v>0</v>
      </c>
      <c r="S81" s="1329">
        <v>0</v>
      </c>
      <c r="T81" s="1329">
        <v>0</v>
      </c>
      <c r="U81" s="1326"/>
      <c r="V81" s="1327"/>
      <c r="W81" s="1328"/>
      <c r="X81" s="1329"/>
      <c r="Y81" s="1329"/>
      <c r="Z81" s="1329"/>
      <c r="AA81" s="1329"/>
      <c r="AB81" s="1326"/>
      <c r="AC81" s="1327"/>
      <c r="AD81" s="1328"/>
      <c r="AE81" s="1329"/>
      <c r="AF81" s="1329"/>
      <c r="AG81" s="1329"/>
      <c r="AH81" s="1330"/>
      <c r="AI81" s="1331"/>
      <c r="AJ81" s="1333"/>
      <c r="AK81" s="2224" t="s">
        <v>605</v>
      </c>
      <c r="AL81" s="1328"/>
      <c r="AM81" s="1327"/>
      <c r="AN81" s="1328"/>
      <c r="AO81" s="1329"/>
      <c r="AP81" s="1329"/>
      <c r="AQ81" s="1329"/>
      <c r="AR81" s="1327"/>
      <c r="AS81" s="2225" t="s">
        <v>1028</v>
      </c>
    </row>
    <row r="82" spans="1:45">
      <c r="A82" s="2214"/>
      <c r="B82" s="2215">
        <v>2040207</v>
      </c>
      <c r="C82" s="2203">
        <v>2070109</v>
      </c>
      <c r="D82" s="2216">
        <v>0.04</v>
      </c>
      <c r="E82" s="2227" t="s">
        <v>1034</v>
      </c>
      <c r="F82" s="2218">
        <f t="shared" si="19"/>
        <v>0</v>
      </c>
      <c r="G82" s="2219">
        <f t="shared" si="19"/>
        <v>0</v>
      </c>
      <c r="H82" s="2220">
        <f t="shared" si="19"/>
        <v>10</v>
      </c>
      <c r="I82" s="2221">
        <f t="shared" si="19"/>
        <v>0</v>
      </c>
      <c r="J82" s="2221">
        <f t="shared" si="19"/>
        <v>0</v>
      </c>
      <c r="K82" s="2221">
        <f t="shared" si="19"/>
        <v>5</v>
      </c>
      <c r="L82" s="2222">
        <f t="shared" si="19"/>
        <v>0</v>
      </c>
      <c r="M82" s="2223">
        <f t="shared" si="20"/>
        <v>15</v>
      </c>
      <c r="N82" s="1326">
        <v>0</v>
      </c>
      <c r="O82" s="1327"/>
      <c r="P82" s="1328">
        <v>10</v>
      </c>
      <c r="Q82" s="1329">
        <v>0</v>
      </c>
      <c r="R82" s="1329">
        <v>0</v>
      </c>
      <c r="S82" s="1329">
        <v>5</v>
      </c>
      <c r="T82" s="1329">
        <v>0</v>
      </c>
      <c r="U82" s="1326"/>
      <c r="V82" s="1327"/>
      <c r="W82" s="1328"/>
      <c r="X82" s="1329"/>
      <c r="Y82" s="1329"/>
      <c r="Z82" s="1329"/>
      <c r="AA82" s="1329"/>
      <c r="AB82" s="1326"/>
      <c r="AC82" s="1327"/>
      <c r="AD82" s="1328"/>
      <c r="AE82" s="1329"/>
      <c r="AF82" s="1329"/>
      <c r="AG82" s="1329"/>
      <c r="AH82" s="1330"/>
      <c r="AI82" s="1331"/>
      <c r="AJ82" s="1332"/>
      <c r="AK82" s="2224" t="s">
        <v>605</v>
      </c>
      <c r="AL82" s="1328"/>
      <c r="AM82" s="1327"/>
      <c r="AN82" s="1328">
        <v>1</v>
      </c>
      <c r="AO82" s="1329"/>
      <c r="AP82" s="1329"/>
      <c r="AQ82" s="1329">
        <v>1</v>
      </c>
      <c r="AR82" s="1327"/>
      <c r="AS82" s="2225" t="s">
        <v>1028</v>
      </c>
    </row>
    <row r="83" spans="1:45">
      <c r="A83" s="2214"/>
      <c r="B83" s="2215">
        <v>2030401</v>
      </c>
      <c r="C83" s="2215">
        <v>2070110</v>
      </c>
      <c r="D83" s="2228">
        <v>0.1</v>
      </c>
      <c r="E83" s="2227" t="s">
        <v>1036</v>
      </c>
      <c r="F83" s="2218">
        <f t="shared" si="19"/>
        <v>0</v>
      </c>
      <c r="G83" s="2219">
        <f t="shared" si="19"/>
        <v>0</v>
      </c>
      <c r="H83" s="2220">
        <f t="shared" si="19"/>
        <v>0</v>
      </c>
      <c r="I83" s="2221">
        <f t="shared" si="19"/>
        <v>0</v>
      </c>
      <c r="J83" s="2221">
        <f t="shared" si="19"/>
        <v>0</v>
      </c>
      <c r="K83" s="2221">
        <f t="shared" si="19"/>
        <v>10</v>
      </c>
      <c r="L83" s="2222">
        <f t="shared" si="19"/>
        <v>0</v>
      </c>
      <c r="M83" s="2223">
        <f t="shared" si="20"/>
        <v>10</v>
      </c>
      <c r="N83" s="1326">
        <v>0</v>
      </c>
      <c r="O83" s="1327"/>
      <c r="P83" s="1328">
        <v>0</v>
      </c>
      <c r="Q83" s="1329">
        <v>0</v>
      </c>
      <c r="R83" s="1329">
        <v>0</v>
      </c>
      <c r="S83" s="1329">
        <v>10</v>
      </c>
      <c r="T83" s="1329">
        <v>0</v>
      </c>
      <c r="U83" s="1326"/>
      <c r="V83" s="1327"/>
      <c r="W83" s="1328"/>
      <c r="X83" s="1329"/>
      <c r="Y83" s="1329"/>
      <c r="Z83" s="1329"/>
      <c r="AA83" s="1329"/>
      <c r="AB83" s="1326"/>
      <c r="AC83" s="1327"/>
      <c r="AD83" s="1328"/>
      <c r="AE83" s="1329"/>
      <c r="AF83" s="1329"/>
      <c r="AG83" s="1329"/>
      <c r="AH83" s="1330"/>
      <c r="AI83" s="1331"/>
      <c r="AJ83" s="1333"/>
      <c r="AK83" s="2224" t="s">
        <v>605</v>
      </c>
      <c r="AL83" s="1328"/>
      <c r="AM83" s="1327"/>
      <c r="AN83" s="1328"/>
      <c r="AO83" s="1329"/>
      <c r="AP83" s="1329"/>
      <c r="AQ83" s="1329">
        <v>1</v>
      </c>
      <c r="AR83" s="1327"/>
      <c r="AS83" s="2225" t="s">
        <v>1028</v>
      </c>
    </row>
    <row r="84" spans="1:45" ht="36">
      <c r="A84" s="2214"/>
      <c r="B84" s="2215">
        <v>2040205</v>
      </c>
      <c r="C84" s="2203">
        <v>2070111</v>
      </c>
      <c r="D84" s="2216">
        <v>0.02</v>
      </c>
      <c r="E84" s="2217" t="s">
        <v>1038</v>
      </c>
      <c r="F84" s="2218">
        <f t="shared" si="19"/>
        <v>0</v>
      </c>
      <c r="G84" s="2219">
        <f t="shared" si="19"/>
        <v>0</v>
      </c>
      <c r="H84" s="2220">
        <f t="shared" si="19"/>
        <v>0</v>
      </c>
      <c r="I84" s="2221">
        <f t="shared" si="19"/>
        <v>0</v>
      </c>
      <c r="J84" s="2221">
        <f t="shared" si="19"/>
        <v>0</v>
      </c>
      <c r="K84" s="2221">
        <f t="shared" si="19"/>
        <v>0</v>
      </c>
      <c r="L84" s="2222">
        <f t="shared" si="19"/>
        <v>0</v>
      </c>
      <c r="M84" s="2223">
        <f t="shared" si="20"/>
        <v>0</v>
      </c>
      <c r="N84" s="1326">
        <v>0</v>
      </c>
      <c r="O84" s="1327"/>
      <c r="P84" s="1328">
        <v>0</v>
      </c>
      <c r="Q84" s="1329">
        <v>0</v>
      </c>
      <c r="R84" s="1329">
        <v>0</v>
      </c>
      <c r="S84" s="1329">
        <v>0</v>
      </c>
      <c r="T84" s="1329">
        <v>0</v>
      </c>
      <c r="U84" s="1326"/>
      <c r="V84" s="1327"/>
      <c r="W84" s="1328"/>
      <c r="X84" s="1329"/>
      <c r="Y84" s="1329"/>
      <c r="Z84" s="1329"/>
      <c r="AA84" s="1329"/>
      <c r="AB84" s="1326"/>
      <c r="AC84" s="1327"/>
      <c r="AD84" s="1328"/>
      <c r="AE84" s="1329"/>
      <c r="AF84" s="1329"/>
      <c r="AG84" s="1329"/>
      <c r="AH84" s="1330"/>
      <c r="AI84" s="1331"/>
      <c r="AJ84" s="1333"/>
      <c r="AK84" s="2224" t="s">
        <v>1024</v>
      </c>
      <c r="AL84" s="1328"/>
      <c r="AM84" s="1327"/>
      <c r="AN84" s="1328"/>
      <c r="AO84" s="1329"/>
      <c r="AP84" s="1329"/>
      <c r="AQ84" s="1329"/>
      <c r="AR84" s="1327"/>
      <c r="AS84" s="2225" t="s">
        <v>1039</v>
      </c>
    </row>
    <row r="85" spans="1:45" ht="24">
      <c r="A85" s="2214"/>
      <c r="B85" s="2215">
        <v>2040205</v>
      </c>
      <c r="C85" s="2215">
        <v>2070112</v>
      </c>
      <c r="D85" s="2216">
        <v>0.02</v>
      </c>
      <c r="E85" s="2217" t="s">
        <v>1041</v>
      </c>
      <c r="F85" s="2218">
        <f t="shared" si="19"/>
        <v>0</v>
      </c>
      <c r="G85" s="2219">
        <f t="shared" si="19"/>
        <v>0</v>
      </c>
      <c r="H85" s="2220">
        <f t="shared" si="19"/>
        <v>0</v>
      </c>
      <c r="I85" s="2221">
        <f t="shared" si="19"/>
        <v>0</v>
      </c>
      <c r="J85" s="2221">
        <f t="shared" si="19"/>
        <v>2</v>
      </c>
      <c r="K85" s="2221">
        <f t="shared" si="19"/>
        <v>2</v>
      </c>
      <c r="L85" s="2222">
        <f t="shared" si="19"/>
        <v>2</v>
      </c>
      <c r="M85" s="2223">
        <f t="shared" si="20"/>
        <v>6</v>
      </c>
      <c r="N85" s="1326">
        <v>0</v>
      </c>
      <c r="O85" s="1327"/>
      <c r="P85" s="1328">
        <v>0</v>
      </c>
      <c r="Q85" s="1329">
        <v>0</v>
      </c>
      <c r="R85" s="1329">
        <v>2</v>
      </c>
      <c r="S85" s="1329">
        <v>2</v>
      </c>
      <c r="T85" s="1329">
        <v>2</v>
      </c>
      <c r="U85" s="1326"/>
      <c r="V85" s="1327"/>
      <c r="W85" s="1328"/>
      <c r="X85" s="1329"/>
      <c r="Y85" s="1329"/>
      <c r="Z85" s="1329"/>
      <c r="AA85" s="1329"/>
      <c r="AB85" s="1326"/>
      <c r="AC85" s="1327"/>
      <c r="AD85" s="1328"/>
      <c r="AE85" s="1329"/>
      <c r="AF85" s="1329"/>
      <c r="AG85" s="1329"/>
      <c r="AH85" s="1330"/>
      <c r="AI85" s="1331"/>
      <c r="AJ85" s="1333"/>
      <c r="AK85" s="2224" t="s">
        <v>605</v>
      </c>
      <c r="AL85" s="1328"/>
      <c r="AM85" s="1327"/>
      <c r="AN85" s="1328"/>
      <c r="AO85" s="1329"/>
      <c r="AP85" s="1329">
        <v>5</v>
      </c>
      <c r="AQ85" s="1329"/>
      <c r="AR85" s="1327"/>
      <c r="AS85" s="2225" t="s">
        <v>1042</v>
      </c>
    </row>
    <row r="86" spans="1:45" ht="36">
      <c r="A86" s="2214"/>
      <c r="B86" s="2215">
        <v>2030502</v>
      </c>
      <c r="C86" s="2203">
        <v>2070113</v>
      </c>
      <c r="D86" s="2216">
        <v>0.1</v>
      </c>
      <c r="E86" s="2217" t="s">
        <v>1044</v>
      </c>
      <c r="F86" s="2218">
        <f t="shared" si="19"/>
        <v>0</v>
      </c>
      <c r="G86" s="2219">
        <f t="shared" si="19"/>
        <v>0</v>
      </c>
      <c r="H86" s="2220">
        <f t="shared" si="19"/>
        <v>0</v>
      </c>
      <c r="I86" s="2221">
        <f t="shared" si="19"/>
        <v>0</v>
      </c>
      <c r="J86" s="2221">
        <f t="shared" si="19"/>
        <v>6</v>
      </c>
      <c r="K86" s="2221">
        <f t="shared" si="19"/>
        <v>3</v>
      </c>
      <c r="L86" s="2222">
        <f t="shared" si="19"/>
        <v>6</v>
      </c>
      <c r="M86" s="2223">
        <f t="shared" si="20"/>
        <v>15</v>
      </c>
      <c r="N86" s="1326">
        <v>0</v>
      </c>
      <c r="O86" s="1327"/>
      <c r="P86" s="1328">
        <v>0</v>
      </c>
      <c r="Q86" s="1329">
        <v>0</v>
      </c>
      <c r="R86" s="1329">
        <v>6</v>
      </c>
      <c r="S86" s="1329">
        <v>3</v>
      </c>
      <c r="T86" s="1329">
        <v>6</v>
      </c>
      <c r="U86" s="1326"/>
      <c r="V86" s="1327"/>
      <c r="W86" s="1328"/>
      <c r="X86" s="1329"/>
      <c r="Y86" s="1329"/>
      <c r="Z86" s="1329"/>
      <c r="AA86" s="1329"/>
      <c r="AB86" s="1326"/>
      <c r="AC86" s="1327"/>
      <c r="AD86" s="1328"/>
      <c r="AE86" s="1329"/>
      <c r="AF86" s="1329"/>
      <c r="AG86" s="1329"/>
      <c r="AH86" s="1330"/>
      <c r="AI86" s="1331"/>
      <c r="AJ86" s="1332"/>
      <c r="AK86" s="2224" t="s">
        <v>605</v>
      </c>
      <c r="AL86" s="1328"/>
      <c r="AM86" s="1327"/>
      <c r="AN86" s="1328"/>
      <c r="AO86" s="1329"/>
      <c r="AP86" s="1329">
        <v>3</v>
      </c>
      <c r="AQ86" s="1329">
        <v>2</v>
      </c>
      <c r="AR86" s="1327">
        <v>2</v>
      </c>
      <c r="AS86" s="2229" t="s">
        <v>1045</v>
      </c>
    </row>
    <row r="87" spans="1:45" ht="24">
      <c r="A87" s="2214"/>
      <c r="B87" s="2215">
        <v>2030501</v>
      </c>
      <c r="C87" s="2215">
        <v>2070114</v>
      </c>
      <c r="D87" s="2228">
        <v>0.1</v>
      </c>
      <c r="E87" s="2227" t="s">
        <v>1047</v>
      </c>
      <c r="F87" s="2218">
        <f t="shared" si="19"/>
        <v>0</v>
      </c>
      <c r="G87" s="2219">
        <f t="shared" si="19"/>
        <v>0.88</v>
      </c>
      <c r="H87" s="2220">
        <f t="shared" si="19"/>
        <v>3</v>
      </c>
      <c r="I87" s="2221">
        <f t="shared" si="19"/>
        <v>0</v>
      </c>
      <c r="J87" s="2221">
        <f t="shared" si="19"/>
        <v>0</v>
      </c>
      <c r="K87" s="2221">
        <f t="shared" si="19"/>
        <v>0</v>
      </c>
      <c r="L87" s="2222">
        <f t="shared" si="19"/>
        <v>0</v>
      </c>
      <c r="M87" s="2223">
        <f t="shared" si="20"/>
        <v>3</v>
      </c>
      <c r="N87" s="1326">
        <v>0</v>
      </c>
      <c r="O87" s="1327">
        <f>0.88</f>
        <v>0.88</v>
      </c>
      <c r="P87" s="1328">
        <v>3</v>
      </c>
      <c r="Q87" s="1329">
        <v>0</v>
      </c>
      <c r="R87" s="1329">
        <v>0</v>
      </c>
      <c r="S87" s="1329">
        <v>0</v>
      </c>
      <c r="T87" s="1329">
        <v>0</v>
      </c>
      <c r="U87" s="1326"/>
      <c r="V87" s="1327"/>
      <c r="W87" s="1328"/>
      <c r="X87" s="1329"/>
      <c r="Y87" s="1329"/>
      <c r="Z87" s="1329"/>
      <c r="AA87" s="1329"/>
      <c r="AB87" s="1326"/>
      <c r="AC87" s="1327"/>
      <c r="AD87" s="1328"/>
      <c r="AE87" s="1329"/>
      <c r="AF87" s="1329"/>
      <c r="AG87" s="1329"/>
      <c r="AH87" s="1330"/>
      <c r="AI87" s="1331"/>
      <c r="AJ87" s="1332"/>
      <c r="AK87" s="2224" t="s">
        <v>605</v>
      </c>
      <c r="AL87" s="1328"/>
      <c r="AM87" s="1327">
        <v>1</v>
      </c>
      <c r="AN87" s="1328">
        <v>1</v>
      </c>
      <c r="AO87" s="1329"/>
      <c r="AP87" s="1329">
        <v>1</v>
      </c>
      <c r="AQ87" s="1329"/>
      <c r="AR87" s="1327"/>
      <c r="AS87" s="2230" t="s">
        <v>1048</v>
      </c>
    </row>
    <row r="88" spans="1:45" ht="24">
      <c r="A88" s="2214"/>
      <c r="B88" s="2215">
        <v>2030501</v>
      </c>
      <c r="C88" s="2203">
        <v>2070115</v>
      </c>
      <c r="D88" s="2228">
        <v>0.1</v>
      </c>
      <c r="E88" s="2217" t="s">
        <v>1050</v>
      </c>
      <c r="F88" s="2218">
        <f t="shared" si="19"/>
        <v>0</v>
      </c>
      <c r="G88" s="2219">
        <f t="shared" si="19"/>
        <v>0</v>
      </c>
      <c r="H88" s="2220">
        <f t="shared" si="19"/>
        <v>0</v>
      </c>
      <c r="I88" s="2221">
        <f t="shared" si="19"/>
        <v>0</v>
      </c>
      <c r="J88" s="2221">
        <f t="shared" si="19"/>
        <v>0</v>
      </c>
      <c r="K88" s="2221">
        <f t="shared" si="19"/>
        <v>0</v>
      </c>
      <c r="L88" s="2222">
        <f t="shared" si="19"/>
        <v>0</v>
      </c>
      <c r="M88" s="2223">
        <f t="shared" si="20"/>
        <v>0</v>
      </c>
      <c r="N88" s="1326">
        <v>0</v>
      </c>
      <c r="O88" s="1327"/>
      <c r="P88" s="1328">
        <v>0</v>
      </c>
      <c r="Q88" s="1329">
        <v>0</v>
      </c>
      <c r="R88" s="1329">
        <v>0</v>
      </c>
      <c r="S88" s="1329">
        <v>0</v>
      </c>
      <c r="T88" s="1329">
        <v>0</v>
      </c>
      <c r="U88" s="1326"/>
      <c r="V88" s="1327"/>
      <c r="W88" s="1328"/>
      <c r="X88" s="1329"/>
      <c r="Y88" s="1329"/>
      <c r="Z88" s="1329"/>
      <c r="AA88" s="1329"/>
      <c r="AB88" s="1326"/>
      <c r="AC88" s="1327"/>
      <c r="AD88" s="1328"/>
      <c r="AE88" s="1329"/>
      <c r="AF88" s="1329"/>
      <c r="AG88" s="1329"/>
      <c r="AH88" s="1330"/>
      <c r="AI88" s="1331"/>
      <c r="AJ88" s="1332"/>
      <c r="AK88" s="2224" t="s">
        <v>605</v>
      </c>
      <c r="AL88" s="1328"/>
      <c r="AM88" s="1327"/>
      <c r="AN88" s="1328"/>
      <c r="AO88" s="1329"/>
      <c r="AP88" s="1329"/>
      <c r="AQ88" s="1329"/>
      <c r="AR88" s="1327"/>
      <c r="AS88" s="2230" t="s">
        <v>1051</v>
      </c>
    </row>
    <row r="89" spans="1:45">
      <c r="A89" s="2214"/>
      <c r="B89" s="2215">
        <v>2030502</v>
      </c>
      <c r="C89" s="2215">
        <v>2070116</v>
      </c>
      <c r="D89" s="2228">
        <v>0.1</v>
      </c>
      <c r="E89" s="2227" t="s">
        <v>1053</v>
      </c>
      <c r="F89" s="2218">
        <f t="shared" si="19"/>
        <v>0</v>
      </c>
      <c r="G89" s="2219">
        <f t="shared" si="19"/>
        <v>0</v>
      </c>
      <c r="H89" s="2220">
        <f t="shared" si="19"/>
        <v>0</v>
      </c>
      <c r="I89" s="2221">
        <f t="shared" si="19"/>
        <v>0</v>
      </c>
      <c r="J89" s="2221">
        <f t="shared" si="19"/>
        <v>0</v>
      </c>
      <c r="K89" s="2221">
        <f t="shared" si="19"/>
        <v>0</v>
      </c>
      <c r="L89" s="2222">
        <f t="shared" si="19"/>
        <v>0</v>
      </c>
      <c r="M89" s="2223">
        <f t="shared" si="20"/>
        <v>0</v>
      </c>
      <c r="N89" s="1326">
        <v>0</v>
      </c>
      <c r="O89" s="1327"/>
      <c r="P89" s="1328">
        <v>0</v>
      </c>
      <c r="Q89" s="1329">
        <v>0</v>
      </c>
      <c r="R89" s="1329">
        <v>0</v>
      </c>
      <c r="S89" s="1329">
        <v>0</v>
      </c>
      <c r="T89" s="1329">
        <v>0</v>
      </c>
      <c r="U89" s="1326"/>
      <c r="V89" s="1327"/>
      <c r="W89" s="1328"/>
      <c r="X89" s="1329"/>
      <c r="Y89" s="1329"/>
      <c r="Z89" s="1329"/>
      <c r="AA89" s="1329"/>
      <c r="AB89" s="1326"/>
      <c r="AC89" s="1327"/>
      <c r="AD89" s="1328"/>
      <c r="AE89" s="1329"/>
      <c r="AF89" s="1329"/>
      <c r="AG89" s="1329"/>
      <c r="AH89" s="1330"/>
      <c r="AI89" s="1331"/>
      <c r="AJ89" s="1333"/>
      <c r="AK89" s="2224" t="s">
        <v>605</v>
      </c>
      <c r="AL89" s="1328"/>
      <c r="AM89" s="1327"/>
      <c r="AN89" s="1328"/>
      <c r="AO89" s="1329"/>
      <c r="AP89" s="1329"/>
      <c r="AQ89" s="1329"/>
      <c r="AR89" s="1327"/>
      <c r="AS89" s="2230" t="s">
        <v>1054</v>
      </c>
    </row>
    <row r="90" spans="1:45" ht="24">
      <c r="A90" s="2214"/>
      <c r="B90" s="2215">
        <v>215</v>
      </c>
      <c r="C90" s="2203">
        <v>2070117</v>
      </c>
      <c r="D90" s="2226">
        <v>0.2</v>
      </c>
      <c r="E90" s="2217" t="s">
        <v>1056</v>
      </c>
      <c r="F90" s="2218">
        <f t="shared" si="19"/>
        <v>0</v>
      </c>
      <c r="G90" s="2219">
        <f t="shared" si="19"/>
        <v>0</v>
      </c>
      <c r="H90" s="2220">
        <f t="shared" si="19"/>
        <v>0</v>
      </c>
      <c r="I90" s="2221">
        <f t="shared" si="19"/>
        <v>0</v>
      </c>
      <c r="J90" s="2221">
        <f t="shared" si="19"/>
        <v>0</v>
      </c>
      <c r="K90" s="2221">
        <f t="shared" si="19"/>
        <v>0</v>
      </c>
      <c r="L90" s="2222">
        <f t="shared" si="19"/>
        <v>0</v>
      </c>
      <c r="M90" s="2223">
        <f t="shared" si="20"/>
        <v>0</v>
      </c>
      <c r="N90" s="1326">
        <v>0</v>
      </c>
      <c r="O90" s="1327"/>
      <c r="P90" s="1328">
        <v>0</v>
      </c>
      <c r="Q90" s="1329">
        <v>0</v>
      </c>
      <c r="R90" s="4607">
        <f>2*0</f>
        <v>0</v>
      </c>
      <c r="S90" s="4607">
        <v>0</v>
      </c>
      <c r="T90" s="1329">
        <v>0</v>
      </c>
      <c r="U90" s="1326"/>
      <c r="V90" s="1327"/>
      <c r="W90" s="1328"/>
      <c r="X90" s="1329"/>
      <c r="Y90" s="1329"/>
      <c r="Z90" s="1329"/>
      <c r="AA90" s="1329"/>
      <c r="AB90" s="1326"/>
      <c r="AC90" s="1327"/>
      <c r="AD90" s="1328"/>
      <c r="AE90" s="1329"/>
      <c r="AF90" s="1329"/>
      <c r="AG90" s="1329"/>
      <c r="AH90" s="1330"/>
      <c r="AI90" s="1331"/>
      <c r="AJ90" s="1333"/>
      <c r="AK90" s="2231" t="s">
        <v>902</v>
      </c>
      <c r="AL90" s="1328"/>
      <c r="AM90" s="1327"/>
      <c r="AN90" s="1328"/>
      <c r="AO90" s="1329"/>
      <c r="AP90" s="1329"/>
      <c r="AQ90" s="1329"/>
      <c r="AR90" s="1327"/>
      <c r="AS90" s="2225" t="s">
        <v>1057</v>
      </c>
    </row>
    <row r="91" spans="1:45">
      <c r="A91" s="2214"/>
      <c r="B91" s="2215">
        <v>2030503</v>
      </c>
      <c r="C91" s="2215">
        <v>2070118</v>
      </c>
      <c r="D91" s="2216">
        <v>0.1</v>
      </c>
      <c r="E91" s="2217" t="s">
        <v>1059</v>
      </c>
      <c r="F91" s="2218">
        <f t="shared" si="19"/>
        <v>0</v>
      </c>
      <c r="G91" s="2219">
        <f t="shared" si="19"/>
        <v>0</v>
      </c>
      <c r="H91" s="2220">
        <f t="shared" si="19"/>
        <v>0</v>
      </c>
      <c r="I91" s="2221">
        <f t="shared" si="19"/>
        <v>0</v>
      </c>
      <c r="J91" s="2221">
        <f t="shared" si="19"/>
        <v>0</v>
      </c>
      <c r="K91" s="2221">
        <f t="shared" si="19"/>
        <v>0</v>
      </c>
      <c r="L91" s="2222">
        <f t="shared" si="19"/>
        <v>0</v>
      </c>
      <c r="M91" s="2223">
        <f t="shared" si="20"/>
        <v>0</v>
      </c>
      <c r="N91" s="1326">
        <v>0</v>
      </c>
      <c r="O91" s="1327"/>
      <c r="P91" s="1328">
        <v>0</v>
      </c>
      <c r="Q91" s="1329">
        <v>0</v>
      </c>
      <c r="R91" s="1329">
        <v>0</v>
      </c>
      <c r="S91" s="1329">
        <v>0</v>
      </c>
      <c r="T91" s="1329">
        <v>0</v>
      </c>
      <c r="U91" s="1326"/>
      <c r="V91" s="1327"/>
      <c r="W91" s="1328"/>
      <c r="X91" s="1329"/>
      <c r="Y91" s="1329"/>
      <c r="Z91" s="1329"/>
      <c r="AA91" s="1329"/>
      <c r="AB91" s="1326"/>
      <c r="AC91" s="1327"/>
      <c r="AD91" s="1328"/>
      <c r="AE91" s="1329"/>
      <c r="AF91" s="1329"/>
      <c r="AG91" s="1329"/>
      <c r="AH91" s="1330"/>
      <c r="AI91" s="1331"/>
      <c r="AJ91" s="1332"/>
      <c r="AK91" s="2224" t="s">
        <v>605</v>
      </c>
      <c r="AL91" s="1328"/>
      <c r="AM91" s="1327"/>
      <c r="AN91" s="1328"/>
      <c r="AO91" s="1329"/>
      <c r="AP91" s="1329"/>
      <c r="AQ91" s="1329"/>
      <c r="AR91" s="1327"/>
      <c r="AS91" s="2225" t="s">
        <v>1060</v>
      </c>
    </row>
    <row r="92" spans="1:45">
      <c r="A92" s="2232"/>
      <c r="B92" s="2215">
        <v>20302</v>
      </c>
      <c r="C92" s="2203">
        <v>2070119</v>
      </c>
      <c r="D92" s="2216">
        <v>0.1</v>
      </c>
      <c r="E92" s="2217" t="s">
        <v>1062</v>
      </c>
      <c r="F92" s="2218">
        <f t="shared" si="19"/>
        <v>0</v>
      </c>
      <c r="G92" s="2219">
        <f t="shared" si="19"/>
        <v>0</v>
      </c>
      <c r="H92" s="2220">
        <f t="shared" si="19"/>
        <v>0</v>
      </c>
      <c r="I92" s="2221">
        <f t="shared" si="19"/>
        <v>0</v>
      </c>
      <c r="J92" s="2221">
        <f t="shared" si="19"/>
        <v>0</v>
      </c>
      <c r="K92" s="2221">
        <f t="shared" si="19"/>
        <v>0</v>
      </c>
      <c r="L92" s="2222">
        <f t="shared" si="19"/>
        <v>0</v>
      </c>
      <c r="M92" s="2223">
        <f t="shared" si="20"/>
        <v>0</v>
      </c>
      <c r="N92" s="1326">
        <v>0</v>
      </c>
      <c r="O92" s="1327"/>
      <c r="P92" s="1328">
        <v>0</v>
      </c>
      <c r="Q92" s="1329">
        <v>0</v>
      </c>
      <c r="R92" s="1329">
        <v>0</v>
      </c>
      <c r="S92" s="1329">
        <v>0</v>
      </c>
      <c r="T92" s="1329">
        <v>0</v>
      </c>
      <c r="U92" s="1326"/>
      <c r="V92" s="1327"/>
      <c r="W92" s="1328"/>
      <c r="X92" s="1329"/>
      <c r="Y92" s="1329"/>
      <c r="Z92" s="1329"/>
      <c r="AA92" s="1329"/>
      <c r="AB92" s="1326"/>
      <c r="AC92" s="1327"/>
      <c r="AD92" s="1328"/>
      <c r="AE92" s="1329"/>
      <c r="AF92" s="1329"/>
      <c r="AG92" s="1329"/>
      <c r="AH92" s="1330"/>
      <c r="AI92" s="1331"/>
      <c r="AJ92" s="1332"/>
      <c r="AK92" s="2224" t="s">
        <v>605</v>
      </c>
      <c r="AL92" s="1328"/>
      <c r="AM92" s="1327"/>
      <c r="AN92" s="1328"/>
      <c r="AO92" s="1329"/>
      <c r="AP92" s="1329"/>
      <c r="AQ92" s="1329"/>
      <c r="AR92" s="1327"/>
      <c r="AS92" s="2225" t="s">
        <v>1063</v>
      </c>
    </row>
    <row r="93" spans="1:45" ht="24">
      <c r="A93" s="2232"/>
      <c r="B93" s="2215">
        <v>20502</v>
      </c>
      <c r="C93" s="2215">
        <v>2070120</v>
      </c>
      <c r="D93" s="2216">
        <v>0.1</v>
      </c>
      <c r="E93" s="2217" t="s">
        <v>1065</v>
      </c>
      <c r="F93" s="2218">
        <f t="shared" si="19"/>
        <v>0</v>
      </c>
      <c r="G93" s="2219">
        <f t="shared" si="19"/>
        <v>0</v>
      </c>
      <c r="H93" s="2220">
        <f t="shared" si="19"/>
        <v>0</v>
      </c>
      <c r="I93" s="2221">
        <f t="shared" si="19"/>
        <v>0</v>
      </c>
      <c r="J93" s="2221">
        <f t="shared" si="19"/>
        <v>0</v>
      </c>
      <c r="K93" s="2221">
        <f t="shared" si="19"/>
        <v>0</v>
      </c>
      <c r="L93" s="2222">
        <f t="shared" si="19"/>
        <v>0</v>
      </c>
      <c r="M93" s="2223">
        <f t="shared" si="20"/>
        <v>0</v>
      </c>
      <c r="N93" s="1326">
        <v>0</v>
      </c>
      <c r="O93" s="1327"/>
      <c r="P93" s="1328">
        <v>0</v>
      </c>
      <c r="Q93" s="1329">
        <v>0</v>
      </c>
      <c r="R93" s="1329">
        <v>0</v>
      </c>
      <c r="S93" s="1329">
        <v>0</v>
      </c>
      <c r="T93" s="1329">
        <v>0</v>
      </c>
      <c r="U93" s="1326"/>
      <c r="V93" s="1327"/>
      <c r="W93" s="1328"/>
      <c r="X93" s="1329"/>
      <c r="Y93" s="1329"/>
      <c r="Z93" s="1329"/>
      <c r="AA93" s="1329"/>
      <c r="AB93" s="1326"/>
      <c r="AC93" s="1327"/>
      <c r="AD93" s="1328"/>
      <c r="AE93" s="1329"/>
      <c r="AF93" s="1329"/>
      <c r="AG93" s="1329"/>
      <c r="AH93" s="1330"/>
      <c r="AI93" s="1331"/>
      <c r="AJ93" s="1333"/>
      <c r="AK93" s="2224" t="s">
        <v>605</v>
      </c>
      <c r="AL93" s="1328"/>
      <c r="AM93" s="1327"/>
      <c r="AN93" s="1328"/>
      <c r="AO93" s="1329"/>
      <c r="AP93" s="1329"/>
      <c r="AQ93" s="1329"/>
      <c r="AR93" s="1327"/>
      <c r="AS93" s="2225" t="s">
        <v>1066</v>
      </c>
    </row>
    <row r="94" spans="1:45" ht="24">
      <c r="A94" s="2232"/>
      <c r="B94" s="2215">
        <v>20501</v>
      </c>
      <c r="C94" s="2203">
        <v>2070121</v>
      </c>
      <c r="D94" s="2216">
        <v>0.08</v>
      </c>
      <c r="E94" s="2217" t="s">
        <v>1068</v>
      </c>
      <c r="F94" s="2218">
        <f t="shared" si="19"/>
        <v>0</v>
      </c>
      <c r="G94" s="2219">
        <f t="shared" si="19"/>
        <v>0</v>
      </c>
      <c r="H94" s="2220">
        <f t="shared" si="19"/>
        <v>0</v>
      </c>
      <c r="I94" s="2221">
        <f t="shared" si="19"/>
        <v>0</v>
      </c>
      <c r="J94" s="2221">
        <f t="shared" si="19"/>
        <v>0</v>
      </c>
      <c r="K94" s="2221">
        <f t="shared" si="19"/>
        <v>0</v>
      </c>
      <c r="L94" s="2222">
        <f t="shared" si="19"/>
        <v>0</v>
      </c>
      <c r="M94" s="2223">
        <f t="shared" si="20"/>
        <v>0</v>
      </c>
      <c r="N94" s="1326">
        <v>0</v>
      </c>
      <c r="O94" s="1327"/>
      <c r="P94" s="1328">
        <v>0</v>
      </c>
      <c r="Q94" s="1329">
        <v>0</v>
      </c>
      <c r="R94" s="1329">
        <v>0</v>
      </c>
      <c r="S94" s="1329">
        <v>0</v>
      </c>
      <c r="T94" s="1329">
        <v>0</v>
      </c>
      <c r="U94" s="1326"/>
      <c r="V94" s="1327"/>
      <c r="W94" s="1328"/>
      <c r="X94" s="1329"/>
      <c r="Y94" s="1329"/>
      <c r="Z94" s="1329"/>
      <c r="AA94" s="1329"/>
      <c r="AB94" s="1326"/>
      <c r="AC94" s="1327"/>
      <c r="AD94" s="1328"/>
      <c r="AE94" s="1329"/>
      <c r="AF94" s="1329"/>
      <c r="AG94" s="1329"/>
      <c r="AH94" s="1330"/>
      <c r="AI94" s="1331"/>
      <c r="AJ94" s="1333"/>
      <c r="AK94" s="2224" t="s">
        <v>605</v>
      </c>
      <c r="AL94" s="1328"/>
      <c r="AM94" s="1327"/>
      <c r="AN94" s="1328"/>
      <c r="AO94" s="1329"/>
      <c r="AP94" s="1329"/>
      <c r="AQ94" s="1329"/>
      <c r="AR94" s="1327"/>
      <c r="AS94" s="2225" t="s">
        <v>1066</v>
      </c>
    </row>
    <row r="95" spans="1:45">
      <c r="A95" s="2232"/>
      <c r="B95" s="2215">
        <v>20503</v>
      </c>
      <c r="C95" s="2215">
        <v>2070122</v>
      </c>
      <c r="D95" s="2216">
        <v>0.1</v>
      </c>
      <c r="E95" s="2227" t="s">
        <v>1070</v>
      </c>
      <c r="F95" s="2218">
        <f t="shared" si="19"/>
        <v>0</v>
      </c>
      <c r="G95" s="2219">
        <f t="shared" si="19"/>
        <v>0</v>
      </c>
      <c r="H95" s="2220">
        <f t="shared" si="19"/>
        <v>0</v>
      </c>
      <c r="I95" s="2221">
        <f t="shared" si="19"/>
        <v>0</v>
      </c>
      <c r="J95" s="2221">
        <f t="shared" si="19"/>
        <v>0</v>
      </c>
      <c r="K95" s="2221">
        <f t="shared" si="19"/>
        <v>0</v>
      </c>
      <c r="L95" s="2222">
        <f t="shared" si="19"/>
        <v>0</v>
      </c>
      <c r="M95" s="2223">
        <f t="shared" si="20"/>
        <v>0</v>
      </c>
      <c r="N95" s="1326">
        <v>0</v>
      </c>
      <c r="O95" s="1327"/>
      <c r="P95" s="1328">
        <v>0</v>
      </c>
      <c r="Q95" s="1329">
        <v>0</v>
      </c>
      <c r="R95" s="1329">
        <v>0</v>
      </c>
      <c r="S95" s="1329">
        <v>0</v>
      </c>
      <c r="T95" s="1329">
        <v>0</v>
      </c>
      <c r="U95" s="1326"/>
      <c r="V95" s="1327"/>
      <c r="W95" s="1328"/>
      <c r="X95" s="1329"/>
      <c r="Y95" s="1329"/>
      <c r="Z95" s="1329"/>
      <c r="AA95" s="1329"/>
      <c r="AB95" s="1326"/>
      <c r="AC95" s="1327"/>
      <c r="AD95" s="1328"/>
      <c r="AE95" s="1329"/>
      <c r="AF95" s="1329"/>
      <c r="AG95" s="1329"/>
      <c r="AH95" s="1330"/>
      <c r="AI95" s="1331"/>
      <c r="AJ95" s="1332"/>
      <c r="AK95" s="2224" t="s">
        <v>605</v>
      </c>
      <c r="AL95" s="1328"/>
      <c r="AM95" s="1327"/>
      <c r="AN95" s="1328"/>
      <c r="AO95" s="1329"/>
      <c r="AP95" s="1329"/>
      <c r="AQ95" s="1329"/>
      <c r="AR95" s="1327"/>
      <c r="AS95" s="2225" t="s">
        <v>1066</v>
      </c>
    </row>
    <row r="96" spans="1:45" ht="24">
      <c r="A96" s="2232"/>
      <c r="B96" s="2215">
        <v>20303</v>
      </c>
      <c r="C96" s="2203">
        <v>2070123</v>
      </c>
      <c r="D96" s="2216">
        <v>0.1</v>
      </c>
      <c r="E96" s="2217" t="s">
        <v>1072</v>
      </c>
      <c r="F96" s="2218">
        <f t="shared" si="19"/>
        <v>0</v>
      </c>
      <c r="G96" s="2219">
        <f t="shared" si="19"/>
        <v>0</v>
      </c>
      <c r="H96" s="2220">
        <f t="shared" si="19"/>
        <v>0</v>
      </c>
      <c r="I96" s="2221">
        <f t="shared" si="19"/>
        <v>0</v>
      </c>
      <c r="J96" s="2221">
        <f t="shared" si="19"/>
        <v>0</v>
      </c>
      <c r="K96" s="2221">
        <f t="shared" si="19"/>
        <v>0</v>
      </c>
      <c r="L96" s="2222">
        <f t="shared" si="19"/>
        <v>0</v>
      </c>
      <c r="M96" s="2223">
        <f t="shared" si="20"/>
        <v>0</v>
      </c>
      <c r="N96" s="1326">
        <v>0</v>
      </c>
      <c r="O96" s="1327"/>
      <c r="P96" s="1328">
        <v>0</v>
      </c>
      <c r="Q96" s="1329">
        <v>0</v>
      </c>
      <c r="R96" s="1329">
        <v>0</v>
      </c>
      <c r="S96" s="1329">
        <v>0</v>
      </c>
      <c r="T96" s="1329">
        <v>0</v>
      </c>
      <c r="U96" s="1326"/>
      <c r="V96" s="1327"/>
      <c r="W96" s="1328"/>
      <c r="X96" s="1329"/>
      <c r="Y96" s="1329"/>
      <c r="Z96" s="1329"/>
      <c r="AA96" s="1329"/>
      <c r="AB96" s="1326"/>
      <c r="AC96" s="1327"/>
      <c r="AD96" s="1328"/>
      <c r="AE96" s="1329"/>
      <c r="AF96" s="1329"/>
      <c r="AG96" s="1329"/>
      <c r="AH96" s="1330"/>
      <c r="AI96" s="1331"/>
      <c r="AJ96" s="1332"/>
      <c r="AK96" s="2224" t="s">
        <v>605</v>
      </c>
      <c r="AL96" s="1328"/>
      <c r="AM96" s="1327"/>
      <c r="AN96" s="1328"/>
      <c r="AO96" s="1329"/>
      <c r="AP96" s="1329"/>
      <c r="AQ96" s="1329"/>
      <c r="AR96" s="1327"/>
      <c r="AS96" s="2225" t="s">
        <v>1066</v>
      </c>
    </row>
    <row r="97" spans="1:45" ht="24.75" thickBot="1">
      <c r="A97" s="4118"/>
      <c r="B97" s="4119">
        <v>20306</v>
      </c>
      <c r="C97" s="4119">
        <v>2070124</v>
      </c>
      <c r="D97" s="4120">
        <v>0.1</v>
      </c>
      <c r="E97" s="4121" t="s">
        <v>1074</v>
      </c>
      <c r="F97" s="4122">
        <f t="shared" si="19"/>
        <v>0</v>
      </c>
      <c r="G97" s="4123">
        <f t="shared" si="19"/>
        <v>0</v>
      </c>
      <c r="H97" s="4124">
        <f t="shared" si="19"/>
        <v>0</v>
      </c>
      <c r="I97" s="4125">
        <f t="shared" si="19"/>
        <v>0</v>
      </c>
      <c r="J97" s="4125">
        <f t="shared" si="19"/>
        <v>0</v>
      </c>
      <c r="K97" s="4125">
        <f t="shared" si="19"/>
        <v>0</v>
      </c>
      <c r="L97" s="4126">
        <f t="shared" si="19"/>
        <v>0</v>
      </c>
      <c r="M97" s="2237">
        <f t="shared" si="20"/>
        <v>0</v>
      </c>
      <c r="N97" s="1349">
        <v>0</v>
      </c>
      <c r="O97" s="1350"/>
      <c r="P97" s="1351">
        <v>0</v>
      </c>
      <c r="Q97" s="4127">
        <v>0</v>
      </c>
      <c r="R97" s="4127">
        <v>0</v>
      </c>
      <c r="S97" s="4127">
        <v>0</v>
      </c>
      <c r="T97" s="4127">
        <v>0</v>
      </c>
      <c r="U97" s="1349"/>
      <c r="V97" s="1350"/>
      <c r="W97" s="1351"/>
      <c r="X97" s="4127"/>
      <c r="Y97" s="4127"/>
      <c r="Z97" s="4127"/>
      <c r="AA97" s="4127"/>
      <c r="AB97" s="1349"/>
      <c r="AC97" s="1350"/>
      <c r="AD97" s="1351"/>
      <c r="AE97" s="4127"/>
      <c r="AF97" s="4127"/>
      <c r="AG97" s="4127"/>
      <c r="AH97" s="4128"/>
      <c r="AI97" s="1347"/>
      <c r="AJ97" s="4129"/>
      <c r="AK97" s="2291" t="s">
        <v>605</v>
      </c>
      <c r="AL97" s="1351"/>
      <c r="AM97" s="1350"/>
      <c r="AN97" s="1351"/>
      <c r="AO97" s="4127"/>
      <c r="AP97" s="4127"/>
      <c r="AQ97" s="4127"/>
      <c r="AR97" s="1350"/>
      <c r="AS97" s="4130" t="s">
        <v>1075</v>
      </c>
    </row>
    <row r="98" spans="1:45" ht="16.5" thickBot="1">
      <c r="A98" s="5411" t="s">
        <v>1156</v>
      </c>
      <c r="B98" s="5412"/>
      <c r="C98" s="5412"/>
      <c r="D98" s="5412"/>
      <c r="E98" s="5412"/>
      <c r="F98" s="5412"/>
      <c r="G98" s="5412"/>
      <c r="H98" s="5412"/>
      <c r="I98" s="5412"/>
      <c r="J98" s="5412"/>
      <c r="K98" s="5412"/>
      <c r="L98" s="5412"/>
      <c r="M98" s="5412"/>
      <c r="N98" s="5412"/>
      <c r="O98" s="5412"/>
      <c r="P98" s="5412"/>
      <c r="Q98" s="5412"/>
      <c r="R98" s="5412"/>
      <c r="S98" s="5412"/>
      <c r="T98" s="5412"/>
      <c r="U98" s="5412"/>
      <c r="V98" s="5412"/>
      <c r="W98" s="5412"/>
      <c r="X98" s="5412"/>
      <c r="Y98" s="5412"/>
      <c r="Z98" s="5412"/>
      <c r="AA98" s="5412"/>
      <c r="AB98" s="5412"/>
      <c r="AC98" s="5412"/>
      <c r="AD98" s="5412"/>
      <c r="AE98" s="5412"/>
      <c r="AF98" s="5412"/>
      <c r="AG98" s="5412"/>
      <c r="AH98" s="5412"/>
      <c r="AI98" s="5412"/>
      <c r="AJ98" s="5412"/>
      <c r="AK98" s="5412"/>
      <c r="AL98" s="5412"/>
      <c r="AM98" s="5412"/>
      <c r="AN98" s="5412"/>
      <c r="AO98" s="5412"/>
      <c r="AP98" s="5412"/>
      <c r="AQ98" s="5412"/>
      <c r="AR98" s="5412"/>
      <c r="AS98" s="5413"/>
    </row>
    <row r="99" spans="1:45" ht="24.75" thickBot="1">
      <c r="A99" s="2181">
        <v>1.7</v>
      </c>
      <c r="B99" s="2181"/>
      <c r="C99" s="2181"/>
      <c r="D99" s="2182"/>
      <c r="E99" s="2183" t="s">
        <v>800</v>
      </c>
      <c r="F99" s="2184">
        <f>SUM(F100:F123)</f>
        <v>7.8896848089077318</v>
      </c>
      <c r="G99" s="2185">
        <f t="shared" ref="G99:AH99" si="21">SUM(G100:G123)</f>
        <v>86.070000000000007</v>
      </c>
      <c r="H99" s="2186">
        <f t="shared" si="21"/>
        <v>23</v>
      </c>
      <c r="I99" s="2187">
        <f t="shared" si="21"/>
        <v>45</v>
      </c>
      <c r="J99" s="2187">
        <f t="shared" si="21"/>
        <v>44</v>
      </c>
      <c r="K99" s="2187">
        <f t="shared" si="21"/>
        <v>55</v>
      </c>
      <c r="L99" s="2188">
        <f t="shared" si="21"/>
        <v>40</v>
      </c>
      <c r="M99" s="2189">
        <f t="shared" si="21"/>
        <v>207</v>
      </c>
      <c r="N99" s="2190">
        <f t="shared" si="21"/>
        <v>7.8896848089077318</v>
      </c>
      <c r="O99" s="4662">
        <f t="shared" si="21"/>
        <v>86.070000000000007</v>
      </c>
      <c r="P99" s="2192">
        <f t="shared" si="21"/>
        <v>23</v>
      </c>
      <c r="Q99" s="2193">
        <f t="shared" si="21"/>
        <v>45</v>
      </c>
      <c r="R99" s="2193">
        <f t="shared" si="21"/>
        <v>44</v>
      </c>
      <c r="S99" s="2193">
        <f t="shared" si="21"/>
        <v>55</v>
      </c>
      <c r="T99" s="2194">
        <f t="shared" si="21"/>
        <v>40</v>
      </c>
      <c r="U99" s="2190">
        <f t="shared" si="21"/>
        <v>0</v>
      </c>
      <c r="V99" s="2191">
        <f t="shared" si="21"/>
        <v>0</v>
      </c>
      <c r="W99" s="2192">
        <f t="shared" si="21"/>
        <v>0</v>
      </c>
      <c r="X99" s="2193">
        <f t="shared" si="21"/>
        <v>0</v>
      </c>
      <c r="Y99" s="2193">
        <f t="shared" si="21"/>
        <v>0</v>
      </c>
      <c r="Z99" s="2193">
        <f t="shared" si="21"/>
        <v>0</v>
      </c>
      <c r="AA99" s="2194">
        <f t="shared" si="21"/>
        <v>0</v>
      </c>
      <c r="AB99" s="2190">
        <f t="shared" si="21"/>
        <v>0</v>
      </c>
      <c r="AC99" s="2191">
        <f t="shared" si="21"/>
        <v>0</v>
      </c>
      <c r="AD99" s="2192">
        <f>SUM(AD100:AD123)</f>
        <v>0</v>
      </c>
      <c r="AE99" s="2193">
        <f t="shared" si="21"/>
        <v>0</v>
      </c>
      <c r="AF99" s="2193">
        <f t="shared" si="21"/>
        <v>0</v>
      </c>
      <c r="AG99" s="2193">
        <f t="shared" si="21"/>
        <v>0</v>
      </c>
      <c r="AH99" s="2195">
        <f t="shared" si="21"/>
        <v>0</v>
      </c>
      <c r="AI99" s="2196"/>
      <c r="AJ99" s="2197"/>
      <c r="AK99" s="2198"/>
      <c r="AL99" s="2299"/>
      <c r="AM99" s="2300"/>
      <c r="AN99" s="2199"/>
      <c r="AO99" s="2199"/>
      <c r="AP99" s="2199"/>
      <c r="AQ99" s="2199"/>
      <c r="AR99" s="2200"/>
      <c r="AS99" s="2201"/>
    </row>
    <row r="100" spans="1:45">
      <c r="A100" s="2202"/>
      <c r="B100" s="2203">
        <v>2040201</v>
      </c>
      <c r="C100" s="2203">
        <v>2070101</v>
      </c>
      <c r="D100" s="2204">
        <v>0.02</v>
      </c>
      <c r="E100" s="2205" t="s">
        <v>1014</v>
      </c>
      <c r="F100" s="2206">
        <f t="shared" ref="F100:L123" si="22">N100+U100+AB100</f>
        <v>0</v>
      </c>
      <c r="G100" s="2207">
        <f t="shared" si="22"/>
        <v>0</v>
      </c>
      <c r="H100" s="2208">
        <f t="shared" si="22"/>
        <v>0</v>
      </c>
      <c r="I100" s="2209">
        <f t="shared" si="22"/>
        <v>0</v>
      </c>
      <c r="J100" s="2209">
        <f t="shared" si="22"/>
        <v>0</v>
      </c>
      <c r="K100" s="2209">
        <f t="shared" si="22"/>
        <v>0</v>
      </c>
      <c r="L100" s="2210">
        <f t="shared" si="22"/>
        <v>4</v>
      </c>
      <c r="M100" s="2211">
        <f>SUM(H100:L100)</f>
        <v>4</v>
      </c>
      <c r="N100" s="1319">
        <v>0</v>
      </c>
      <c r="O100" s="4663"/>
      <c r="P100" s="1321"/>
      <c r="Q100" s="4427"/>
      <c r="R100" s="1322"/>
      <c r="S100" s="4427"/>
      <c r="T100" s="4641">
        <v>4</v>
      </c>
      <c r="U100" s="1319"/>
      <c r="V100" s="1320"/>
      <c r="W100" s="1321"/>
      <c r="X100" s="1322"/>
      <c r="Y100" s="1322"/>
      <c r="Z100" s="1322"/>
      <c r="AA100" s="1322"/>
      <c r="AB100" s="1319"/>
      <c r="AC100" s="1320"/>
      <c r="AD100" s="1321"/>
      <c r="AE100" s="1322"/>
      <c r="AF100" s="1322"/>
      <c r="AG100" s="1322"/>
      <c r="AH100" s="1323"/>
      <c r="AI100" s="1324"/>
      <c r="AJ100" s="1325"/>
      <c r="AK100" s="2212" t="s">
        <v>605</v>
      </c>
      <c r="AL100" s="1321">
        <v>0</v>
      </c>
      <c r="AM100" s="1320"/>
      <c r="AN100" s="1321"/>
      <c r="AO100" s="1322"/>
      <c r="AP100" s="1322"/>
      <c r="AQ100" s="1322"/>
      <c r="AR100" s="1320"/>
      <c r="AS100" s="2213" t="s">
        <v>1015</v>
      </c>
    </row>
    <row r="101" spans="1:45" ht="24">
      <c r="A101" s="2214"/>
      <c r="B101" s="2215">
        <v>2040202</v>
      </c>
      <c r="C101" s="2215">
        <v>2070102</v>
      </c>
      <c r="D101" s="2216">
        <v>0.02</v>
      </c>
      <c r="E101" s="2217" t="s">
        <v>1017</v>
      </c>
      <c r="F101" s="2218">
        <f t="shared" si="22"/>
        <v>0</v>
      </c>
      <c r="G101" s="2219">
        <f t="shared" si="22"/>
        <v>0</v>
      </c>
      <c r="H101" s="2220">
        <f t="shared" si="22"/>
        <v>0</v>
      </c>
      <c r="I101" s="2221">
        <f t="shared" si="22"/>
        <v>0</v>
      </c>
      <c r="J101" s="2221">
        <f t="shared" si="22"/>
        <v>0</v>
      </c>
      <c r="K101" s="2221">
        <f t="shared" si="22"/>
        <v>0</v>
      </c>
      <c r="L101" s="2222">
        <f t="shared" si="22"/>
        <v>0</v>
      </c>
      <c r="M101" s="2223">
        <f t="shared" ref="M101:M122" si="23">SUM(H101:L101)</f>
        <v>0</v>
      </c>
      <c r="N101" s="1326">
        <v>0</v>
      </c>
      <c r="O101" s="4664"/>
      <c r="P101" s="1328"/>
      <c r="Q101" s="1329"/>
      <c r="R101" s="1329"/>
      <c r="S101" s="1329"/>
      <c r="T101" s="4607"/>
      <c r="U101" s="1326"/>
      <c r="V101" s="1327"/>
      <c r="W101" s="1328"/>
      <c r="X101" s="1329"/>
      <c r="Y101" s="1329"/>
      <c r="Z101" s="1329"/>
      <c r="AA101" s="1329"/>
      <c r="AB101" s="1326"/>
      <c r="AC101" s="1327"/>
      <c r="AD101" s="1328"/>
      <c r="AE101" s="1329"/>
      <c r="AF101" s="1329"/>
      <c r="AG101" s="1329"/>
      <c r="AH101" s="1330"/>
      <c r="AI101" s="1331"/>
      <c r="AJ101" s="1332"/>
      <c r="AK101" s="2224" t="s">
        <v>605</v>
      </c>
      <c r="AL101" s="1328">
        <v>0</v>
      </c>
      <c r="AM101" s="1327"/>
      <c r="AN101" s="1328"/>
      <c r="AO101" s="1329"/>
      <c r="AP101" s="1329"/>
      <c r="AQ101" s="1329"/>
      <c r="AR101" s="1327"/>
      <c r="AS101" s="2225" t="s">
        <v>1015</v>
      </c>
    </row>
    <row r="102" spans="1:45">
      <c r="A102" s="2214"/>
      <c r="B102" s="2215">
        <v>2040204</v>
      </c>
      <c r="C102" s="2203">
        <v>2070103</v>
      </c>
      <c r="D102" s="2216">
        <v>0.02</v>
      </c>
      <c r="E102" s="2217" t="s">
        <v>1019</v>
      </c>
      <c r="F102" s="2218">
        <f t="shared" si="22"/>
        <v>0</v>
      </c>
      <c r="G102" s="2219">
        <f t="shared" si="22"/>
        <v>0</v>
      </c>
      <c r="H102" s="2220">
        <f t="shared" si="22"/>
        <v>0</v>
      </c>
      <c r="I102" s="2221">
        <f t="shared" si="22"/>
        <v>0</v>
      </c>
      <c r="J102" s="2221">
        <f t="shared" si="22"/>
        <v>0</v>
      </c>
      <c r="K102" s="2221">
        <f t="shared" si="22"/>
        <v>0</v>
      </c>
      <c r="L102" s="2222">
        <f t="shared" si="22"/>
        <v>0</v>
      </c>
      <c r="M102" s="2223">
        <f t="shared" si="23"/>
        <v>0</v>
      </c>
      <c r="N102" s="1326">
        <v>0</v>
      </c>
      <c r="O102" s="4664"/>
      <c r="P102" s="1328"/>
      <c r="Q102" s="1329"/>
      <c r="R102" s="1329"/>
      <c r="S102" s="1329"/>
      <c r="T102" s="4607"/>
      <c r="U102" s="1326"/>
      <c r="V102" s="1327"/>
      <c r="W102" s="1328"/>
      <c r="X102" s="1329"/>
      <c r="Y102" s="1329"/>
      <c r="Z102" s="1329"/>
      <c r="AA102" s="1329"/>
      <c r="AB102" s="1326"/>
      <c r="AC102" s="1327"/>
      <c r="AD102" s="1328"/>
      <c r="AE102" s="1329"/>
      <c r="AF102" s="1329"/>
      <c r="AG102" s="1329"/>
      <c r="AH102" s="1330"/>
      <c r="AI102" s="1331"/>
      <c r="AJ102" s="1332"/>
      <c r="AK102" s="2224" t="s">
        <v>605</v>
      </c>
      <c r="AL102" s="1328">
        <v>0</v>
      </c>
      <c r="AM102" s="1327"/>
      <c r="AN102" s="1328"/>
      <c r="AO102" s="1329"/>
      <c r="AP102" s="1329"/>
      <c r="AQ102" s="1329"/>
      <c r="AR102" s="1327"/>
      <c r="AS102" s="2225" t="s">
        <v>1015</v>
      </c>
    </row>
    <row r="103" spans="1:45">
      <c r="A103" s="2214"/>
      <c r="B103" s="2215">
        <v>20202</v>
      </c>
      <c r="C103" s="2215">
        <v>2070104</v>
      </c>
      <c r="D103" s="2226">
        <v>0.03</v>
      </c>
      <c r="E103" s="2217" t="s">
        <v>1021</v>
      </c>
      <c r="F103" s="2218">
        <f t="shared" si="22"/>
        <v>0.96854751980715037</v>
      </c>
      <c r="G103" s="2219">
        <f t="shared" si="22"/>
        <v>0</v>
      </c>
      <c r="H103" s="2220">
        <f t="shared" si="22"/>
        <v>0</v>
      </c>
      <c r="I103" s="2221">
        <f t="shared" si="22"/>
        <v>0</v>
      </c>
      <c r="J103" s="2221">
        <f t="shared" si="22"/>
        <v>0</v>
      </c>
      <c r="K103" s="2221">
        <f t="shared" si="22"/>
        <v>0</v>
      </c>
      <c r="L103" s="2222">
        <f t="shared" si="22"/>
        <v>0</v>
      </c>
      <c r="M103" s="2223">
        <f t="shared" si="23"/>
        <v>0</v>
      </c>
      <c r="N103" s="1326">
        <v>0.96854751980715037</v>
      </c>
      <c r="O103" s="4664"/>
      <c r="P103" s="1328"/>
      <c r="Q103" s="1329"/>
      <c r="R103" s="1329"/>
      <c r="S103" s="1329"/>
      <c r="T103" s="4607"/>
      <c r="U103" s="1326"/>
      <c r="V103" s="1327"/>
      <c r="W103" s="1328"/>
      <c r="X103" s="1329"/>
      <c r="Y103" s="1329"/>
      <c r="Z103" s="1329"/>
      <c r="AA103" s="1329"/>
      <c r="AB103" s="1326"/>
      <c r="AC103" s="1327"/>
      <c r="AD103" s="1328"/>
      <c r="AE103" s="1329"/>
      <c r="AF103" s="1329"/>
      <c r="AG103" s="1329"/>
      <c r="AH103" s="1330"/>
      <c r="AI103" s="1331"/>
      <c r="AJ103" s="1332"/>
      <c r="AK103" s="2224" t="s">
        <v>605</v>
      </c>
      <c r="AL103" s="1328">
        <v>9.2930884767725E-2</v>
      </c>
      <c r="AM103" s="1327"/>
      <c r="AN103" s="1328"/>
      <c r="AO103" s="1329"/>
      <c r="AP103" s="1329"/>
      <c r="AQ103" s="1329"/>
      <c r="AR103" s="1327"/>
      <c r="AS103" s="2225" t="s">
        <v>1015</v>
      </c>
    </row>
    <row r="104" spans="1:45">
      <c r="A104" s="2214"/>
      <c r="B104" s="2215">
        <v>2040205</v>
      </c>
      <c r="C104" s="2203">
        <v>2070105</v>
      </c>
      <c r="D104" s="2216">
        <v>0.02</v>
      </c>
      <c r="E104" s="2217" t="s">
        <v>1023</v>
      </c>
      <c r="F104" s="2218">
        <f t="shared" si="22"/>
        <v>0</v>
      </c>
      <c r="G104" s="2219">
        <f t="shared" si="22"/>
        <v>13.83</v>
      </c>
      <c r="H104" s="2220">
        <f t="shared" si="22"/>
        <v>0</v>
      </c>
      <c r="I104" s="2221">
        <f t="shared" si="22"/>
        <v>0</v>
      </c>
      <c r="J104" s="2221">
        <f t="shared" si="22"/>
        <v>0</v>
      </c>
      <c r="K104" s="2221">
        <f t="shared" si="22"/>
        <v>0</v>
      </c>
      <c r="L104" s="2222">
        <f t="shared" si="22"/>
        <v>0</v>
      </c>
      <c r="M104" s="2223">
        <f t="shared" si="23"/>
        <v>0</v>
      </c>
      <c r="N104" s="1326">
        <v>0</v>
      </c>
      <c r="O104" s="4664">
        <f>(13.38+0.45)</f>
        <v>13.83</v>
      </c>
      <c r="P104" s="1328"/>
      <c r="Q104" s="1329"/>
      <c r="R104" s="1329"/>
      <c r="S104" s="1329"/>
      <c r="T104" s="4607"/>
      <c r="U104" s="1326"/>
      <c r="V104" s="1327"/>
      <c r="W104" s="1328"/>
      <c r="X104" s="1329"/>
      <c r="Y104" s="1329"/>
      <c r="Z104" s="1329"/>
      <c r="AA104" s="1329"/>
      <c r="AB104" s="1326"/>
      <c r="AC104" s="1327"/>
      <c r="AD104" s="1328"/>
      <c r="AE104" s="1329"/>
      <c r="AF104" s="1329"/>
      <c r="AG104" s="1329"/>
      <c r="AH104" s="1330"/>
      <c r="AI104" s="1331"/>
      <c r="AJ104" s="1333"/>
      <c r="AK104" s="2224" t="s">
        <v>1024</v>
      </c>
      <c r="AL104" s="1328">
        <v>0</v>
      </c>
      <c r="AM104" s="1327">
        <v>61</v>
      </c>
      <c r="AN104" s="1328"/>
      <c r="AO104" s="1329"/>
      <c r="AP104" s="1329"/>
      <c r="AQ104" s="1329"/>
      <c r="AR104" s="1327"/>
      <c r="AS104" s="2225" t="s">
        <v>1025</v>
      </c>
    </row>
    <row r="105" spans="1:45" ht="24">
      <c r="A105" s="2214"/>
      <c r="B105" s="2215">
        <v>2040207</v>
      </c>
      <c r="C105" s="2215">
        <v>2070106</v>
      </c>
      <c r="D105" s="2216">
        <v>0.04</v>
      </c>
      <c r="E105" s="2217" t="s">
        <v>1027</v>
      </c>
      <c r="F105" s="2218">
        <f t="shared" si="22"/>
        <v>0</v>
      </c>
      <c r="G105" s="2219">
        <f t="shared" si="22"/>
        <v>17.479999999999997</v>
      </c>
      <c r="H105" s="2220">
        <f t="shared" si="22"/>
        <v>15</v>
      </c>
      <c r="I105" s="2221">
        <f t="shared" si="22"/>
        <v>20</v>
      </c>
      <c r="J105" s="2221">
        <f t="shared" si="22"/>
        <v>24</v>
      </c>
      <c r="K105" s="2221">
        <f t="shared" si="22"/>
        <v>31</v>
      </c>
      <c r="L105" s="2222">
        <f t="shared" si="22"/>
        <v>32</v>
      </c>
      <c r="M105" s="2223">
        <f t="shared" si="23"/>
        <v>122</v>
      </c>
      <c r="N105" s="1326">
        <v>0</v>
      </c>
      <c r="O105" s="4664">
        <f>(16.74+0.74)</f>
        <v>17.479999999999997</v>
      </c>
      <c r="P105" s="4608">
        <v>15</v>
      </c>
      <c r="Q105" s="4607">
        <v>20</v>
      </c>
      <c r="R105" s="4607">
        <v>24</v>
      </c>
      <c r="S105" s="4607">
        <v>31</v>
      </c>
      <c r="T105" s="4607">
        <v>32</v>
      </c>
      <c r="U105" s="1326"/>
      <c r="V105" s="1327"/>
      <c r="W105" s="1328"/>
      <c r="X105" s="1329"/>
      <c r="Y105" s="1329"/>
      <c r="Z105" s="1329"/>
      <c r="AA105" s="1329"/>
      <c r="AB105" s="1326"/>
      <c r="AC105" s="1327"/>
      <c r="AD105" s="1328"/>
      <c r="AE105" s="1329"/>
      <c r="AF105" s="1329"/>
      <c r="AG105" s="1329"/>
      <c r="AH105" s="1330"/>
      <c r="AI105" s="1331"/>
      <c r="AJ105" s="1333"/>
      <c r="AK105" s="2224" t="s">
        <v>605</v>
      </c>
      <c r="AL105" s="1328">
        <v>0</v>
      </c>
      <c r="AM105" s="1327">
        <v>1</v>
      </c>
      <c r="AN105" s="1328">
        <v>4</v>
      </c>
      <c r="AO105" s="1329">
        <v>6</v>
      </c>
      <c r="AP105" s="1329">
        <v>5</v>
      </c>
      <c r="AQ105" s="1329">
        <v>7</v>
      </c>
      <c r="AR105" s="1327">
        <v>5</v>
      </c>
      <c r="AS105" s="2225" t="s">
        <v>1028</v>
      </c>
    </row>
    <row r="106" spans="1:45">
      <c r="A106" s="2214"/>
      <c r="B106" s="2215">
        <v>2040207</v>
      </c>
      <c r="C106" s="2203">
        <v>2070107</v>
      </c>
      <c r="D106" s="2216">
        <v>0.04</v>
      </c>
      <c r="E106" s="2227" t="s">
        <v>1030</v>
      </c>
      <c r="F106" s="2218">
        <f t="shared" si="22"/>
        <v>0</v>
      </c>
      <c r="G106" s="2219">
        <f t="shared" si="22"/>
        <v>23.32</v>
      </c>
      <c r="H106" s="2220">
        <f t="shared" si="22"/>
        <v>8</v>
      </c>
      <c r="I106" s="2221">
        <f t="shared" si="22"/>
        <v>25</v>
      </c>
      <c r="J106" s="2221">
        <f t="shared" si="22"/>
        <v>20</v>
      </c>
      <c r="K106" s="2221">
        <f t="shared" si="22"/>
        <v>24</v>
      </c>
      <c r="L106" s="2222">
        <f t="shared" si="22"/>
        <v>4</v>
      </c>
      <c r="M106" s="2223">
        <f t="shared" si="23"/>
        <v>81</v>
      </c>
      <c r="N106" s="1326">
        <v>0</v>
      </c>
      <c r="O106" s="4664">
        <f>(22.88+0.44)</f>
        <v>23.32</v>
      </c>
      <c r="P106" s="4425">
        <v>8</v>
      </c>
      <c r="Q106" s="4426">
        <v>25</v>
      </c>
      <c r="R106" s="4426">
        <v>20</v>
      </c>
      <c r="S106" s="4426">
        <v>24</v>
      </c>
      <c r="T106" s="4607">
        <v>4</v>
      </c>
      <c r="U106" s="1326"/>
      <c r="V106" s="1327"/>
      <c r="W106" s="1328"/>
      <c r="X106" s="1329"/>
      <c r="Y106" s="1329"/>
      <c r="Z106" s="1329"/>
      <c r="AA106" s="1329"/>
      <c r="AB106" s="1326"/>
      <c r="AC106" s="1327"/>
      <c r="AD106" s="1328"/>
      <c r="AE106" s="1329"/>
      <c r="AF106" s="1329"/>
      <c r="AG106" s="1329"/>
      <c r="AH106" s="1330"/>
      <c r="AI106" s="1331"/>
      <c r="AJ106" s="1333"/>
      <c r="AK106" s="2224" t="s">
        <v>605</v>
      </c>
      <c r="AL106" s="1328">
        <v>0</v>
      </c>
      <c r="AM106" s="1327">
        <v>1</v>
      </c>
      <c r="AN106" s="1328"/>
      <c r="AO106" s="1329"/>
      <c r="AP106" s="1329"/>
      <c r="AQ106" s="1329"/>
      <c r="AR106" s="1327"/>
      <c r="AS106" s="2225" t="s">
        <v>1028</v>
      </c>
    </row>
    <row r="107" spans="1:45">
      <c r="A107" s="2214"/>
      <c r="B107" s="2215">
        <v>2040207</v>
      </c>
      <c r="C107" s="2215">
        <v>2070108</v>
      </c>
      <c r="D107" s="2216">
        <v>0.04</v>
      </c>
      <c r="E107" s="2227" t="s">
        <v>1032</v>
      </c>
      <c r="F107" s="2218">
        <f t="shared" si="22"/>
        <v>0</v>
      </c>
      <c r="G107" s="2219">
        <f t="shared" si="22"/>
        <v>0</v>
      </c>
      <c r="H107" s="2220">
        <f t="shared" si="22"/>
        <v>0</v>
      </c>
      <c r="I107" s="2221">
        <f t="shared" si="22"/>
        <v>0</v>
      </c>
      <c r="J107" s="2221">
        <f t="shared" si="22"/>
        <v>0</v>
      </c>
      <c r="K107" s="2221">
        <f t="shared" si="22"/>
        <v>0</v>
      </c>
      <c r="L107" s="2222">
        <f t="shared" si="22"/>
        <v>0</v>
      </c>
      <c r="M107" s="2223">
        <f t="shared" si="23"/>
        <v>0</v>
      </c>
      <c r="N107" s="1326">
        <v>0</v>
      </c>
      <c r="O107" s="4664"/>
      <c r="P107" s="1328"/>
      <c r="Q107" s="1329"/>
      <c r="R107" s="1329"/>
      <c r="S107" s="1329"/>
      <c r="T107" s="1329"/>
      <c r="U107" s="1326"/>
      <c r="V107" s="1327"/>
      <c r="W107" s="1328"/>
      <c r="X107" s="1329"/>
      <c r="Y107" s="1329"/>
      <c r="Z107" s="1329"/>
      <c r="AA107" s="1329"/>
      <c r="AB107" s="1326"/>
      <c r="AC107" s="1327"/>
      <c r="AD107" s="1328"/>
      <c r="AE107" s="1329"/>
      <c r="AF107" s="1329"/>
      <c r="AG107" s="1329"/>
      <c r="AH107" s="1330"/>
      <c r="AI107" s="1331"/>
      <c r="AJ107" s="1333"/>
      <c r="AK107" s="2224" t="s">
        <v>605</v>
      </c>
      <c r="AL107" s="1328">
        <v>0</v>
      </c>
      <c r="AM107" s="1327"/>
      <c r="AN107" s="1328"/>
      <c r="AO107" s="1329"/>
      <c r="AP107" s="1329"/>
      <c r="AQ107" s="1329"/>
      <c r="AR107" s="1327"/>
      <c r="AS107" s="2225" t="s">
        <v>1028</v>
      </c>
    </row>
    <row r="108" spans="1:45">
      <c r="A108" s="2214"/>
      <c r="B108" s="2215">
        <v>2040207</v>
      </c>
      <c r="C108" s="2203">
        <v>2070109</v>
      </c>
      <c r="D108" s="2216">
        <v>0.04</v>
      </c>
      <c r="E108" s="2227" t="s">
        <v>1034</v>
      </c>
      <c r="F108" s="2218">
        <f t="shared" si="22"/>
        <v>3.9205453985140148</v>
      </c>
      <c r="G108" s="2219">
        <f t="shared" si="22"/>
        <v>6.68</v>
      </c>
      <c r="H108" s="2220">
        <f t="shared" si="22"/>
        <v>0</v>
      </c>
      <c r="I108" s="2221">
        <f>Q108+X108+AE108</f>
        <v>0</v>
      </c>
      <c r="J108" s="2221">
        <f t="shared" si="22"/>
        <v>0</v>
      </c>
      <c r="K108" s="2221">
        <f t="shared" si="22"/>
        <v>0</v>
      </c>
      <c r="L108" s="2222">
        <f t="shared" si="22"/>
        <v>0</v>
      </c>
      <c r="M108" s="2223">
        <f t="shared" si="23"/>
        <v>0</v>
      </c>
      <c r="N108" s="1326">
        <v>3.9205453985140148</v>
      </c>
      <c r="O108" s="4664">
        <f>(0.85+5.78+0.05)</f>
        <v>6.68</v>
      </c>
      <c r="P108" s="4425"/>
      <c r="Q108" s="4426"/>
      <c r="R108" s="1329"/>
      <c r="S108" s="1329"/>
      <c r="T108" s="1329"/>
      <c r="U108" s="1326"/>
      <c r="V108" s="1327"/>
      <c r="W108" s="1328"/>
      <c r="X108" s="1329"/>
      <c r="Y108" s="1329"/>
      <c r="Z108" s="1329"/>
      <c r="AA108" s="1329"/>
      <c r="AB108" s="1326"/>
      <c r="AC108" s="1327"/>
      <c r="AD108" s="1328"/>
      <c r="AE108" s="1329"/>
      <c r="AF108" s="1329"/>
      <c r="AG108" s="1329"/>
      <c r="AH108" s="1330"/>
      <c r="AI108" s="1331"/>
      <c r="AJ108" s="1332"/>
      <c r="AK108" s="2224" t="s">
        <v>605</v>
      </c>
      <c r="AL108" s="1328">
        <v>9.2930884767725E-2</v>
      </c>
      <c r="AM108" s="1327">
        <v>1</v>
      </c>
      <c r="AN108" s="1328"/>
      <c r="AO108" s="1329"/>
      <c r="AP108" s="1329"/>
      <c r="AQ108" s="1329"/>
      <c r="AR108" s="1327"/>
      <c r="AS108" s="2225" t="s">
        <v>1028</v>
      </c>
    </row>
    <row r="109" spans="1:45">
      <c r="A109" s="2214"/>
      <c r="B109" s="2215">
        <v>2030401</v>
      </c>
      <c r="C109" s="2215">
        <v>2070110</v>
      </c>
      <c r="D109" s="2228">
        <v>0.1</v>
      </c>
      <c r="E109" s="2227" t="s">
        <v>1036</v>
      </c>
      <c r="F109" s="2218">
        <f t="shared" si="22"/>
        <v>0</v>
      </c>
      <c r="G109" s="2219">
        <f t="shared" si="22"/>
        <v>15.22</v>
      </c>
      <c r="H109" s="2220">
        <f t="shared" si="22"/>
        <v>0</v>
      </c>
      <c r="I109" s="2221">
        <f t="shared" si="22"/>
        <v>0</v>
      </c>
      <c r="J109" s="2221">
        <f t="shared" si="22"/>
        <v>0</v>
      </c>
      <c r="K109" s="2221">
        <f t="shared" si="22"/>
        <v>0</v>
      </c>
      <c r="L109" s="2222">
        <f t="shared" si="22"/>
        <v>0</v>
      </c>
      <c r="M109" s="2223">
        <f t="shared" si="23"/>
        <v>0</v>
      </c>
      <c r="N109" s="1326">
        <v>0</v>
      </c>
      <c r="O109" s="4664">
        <f>(15.08+0.14)</f>
        <v>15.22</v>
      </c>
      <c r="P109" s="1328"/>
      <c r="Q109" s="1329"/>
      <c r="R109" s="1329"/>
      <c r="S109" s="1329"/>
      <c r="T109" s="1329"/>
      <c r="U109" s="1326"/>
      <c r="V109" s="1327"/>
      <c r="W109" s="1328"/>
      <c r="X109" s="1329"/>
      <c r="Y109" s="1329"/>
      <c r="Z109" s="1329"/>
      <c r="AA109" s="1329"/>
      <c r="AB109" s="1326"/>
      <c r="AC109" s="1327"/>
      <c r="AD109" s="1328"/>
      <c r="AE109" s="1329"/>
      <c r="AF109" s="1329"/>
      <c r="AG109" s="1329"/>
      <c r="AH109" s="1330"/>
      <c r="AI109" s="1331"/>
      <c r="AJ109" s="1333"/>
      <c r="AK109" s="2224" t="s">
        <v>605</v>
      </c>
      <c r="AL109" s="1328">
        <v>0</v>
      </c>
      <c r="AM109" s="1327">
        <v>1</v>
      </c>
      <c r="AN109" s="1328"/>
      <c r="AO109" s="1329"/>
      <c r="AP109" s="1329"/>
      <c r="AQ109" s="1329"/>
      <c r="AR109" s="1327"/>
      <c r="AS109" s="2225" t="s">
        <v>1028</v>
      </c>
    </row>
    <row r="110" spans="1:45" ht="36">
      <c r="A110" s="2214"/>
      <c r="B110" s="2215">
        <v>2040205</v>
      </c>
      <c r="C110" s="2203">
        <v>2070111</v>
      </c>
      <c r="D110" s="2216">
        <v>0.02</v>
      </c>
      <c r="E110" s="2217" t="s">
        <v>1038</v>
      </c>
      <c r="F110" s="2218">
        <f t="shared" si="22"/>
        <v>0</v>
      </c>
      <c r="G110" s="2219">
        <f t="shared" si="22"/>
        <v>0</v>
      </c>
      <c r="H110" s="2220">
        <f t="shared" si="22"/>
        <v>0</v>
      </c>
      <c r="I110" s="2221">
        <f t="shared" si="22"/>
        <v>0</v>
      </c>
      <c r="J110" s="2221">
        <f t="shared" si="22"/>
        <v>0</v>
      </c>
      <c r="K110" s="2221">
        <f t="shared" si="22"/>
        <v>0</v>
      </c>
      <c r="L110" s="2222">
        <f t="shared" si="22"/>
        <v>0</v>
      </c>
      <c r="M110" s="2223">
        <f t="shared" si="23"/>
        <v>0</v>
      </c>
      <c r="N110" s="1326">
        <v>0</v>
      </c>
      <c r="O110" s="4664"/>
      <c r="P110" s="1328"/>
      <c r="Q110" s="1329"/>
      <c r="R110" s="1329"/>
      <c r="S110" s="1329"/>
      <c r="T110" s="1329"/>
      <c r="U110" s="1326"/>
      <c r="V110" s="1327"/>
      <c r="W110" s="1328"/>
      <c r="X110" s="1329"/>
      <c r="Y110" s="1329"/>
      <c r="Z110" s="1329"/>
      <c r="AA110" s="1329"/>
      <c r="AB110" s="1326"/>
      <c r="AC110" s="1327"/>
      <c r="AD110" s="1328"/>
      <c r="AE110" s="1329"/>
      <c r="AF110" s="1329"/>
      <c r="AG110" s="1329"/>
      <c r="AH110" s="1330"/>
      <c r="AI110" s="1331"/>
      <c r="AJ110" s="1333"/>
      <c r="AK110" s="2224" t="s">
        <v>1024</v>
      </c>
      <c r="AL110" s="1328">
        <v>0</v>
      </c>
      <c r="AM110" s="1327"/>
      <c r="AN110" s="1328"/>
      <c r="AO110" s="1329"/>
      <c r="AP110" s="1329"/>
      <c r="AQ110" s="1329"/>
      <c r="AR110" s="1327"/>
      <c r="AS110" s="2225" t="s">
        <v>1039</v>
      </c>
    </row>
    <row r="111" spans="1:45" ht="24">
      <c r="A111" s="2214"/>
      <c r="B111" s="2215">
        <v>2040205</v>
      </c>
      <c r="C111" s="2215">
        <v>2070112</v>
      </c>
      <c r="D111" s="2216">
        <v>0.02</v>
      </c>
      <c r="E111" s="2217" t="s">
        <v>1041</v>
      </c>
      <c r="F111" s="2218">
        <f t="shared" si="22"/>
        <v>0</v>
      </c>
      <c r="G111" s="2219">
        <f t="shared" si="22"/>
        <v>0</v>
      </c>
      <c r="H111" s="2220">
        <f t="shared" si="22"/>
        <v>0</v>
      </c>
      <c r="I111" s="2221">
        <f t="shared" si="22"/>
        <v>0</v>
      </c>
      <c r="J111" s="2221">
        <f t="shared" si="22"/>
        <v>0</v>
      </c>
      <c r="K111" s="2221">
        <f t="shared" si="22"/>
        <v>0</v>
      </c>
      <c r="L111" s="2222">
        <f t="shared" si="22"/>
        <v>0</v>
      </c>
      <c r="M111" s="2223">
        <f t="shared" si="23"/>
        <v>0</v>
      </c>
      <c r="N111" s="1326">
        <v>0</v>
      </c>
      <c r="O111" s="4664"/>
      <c r="P111" s="1328"/>
      <c r="Q111" s="1329"/>
      <c r="R111" s="1329"/>
      <c r="S111" s="1329"/>
      <c r="T111" s="1329"/>
      <c r="U111" s="1326"/>
      <c r="V111" s="1327"/>
      <c r="W111" s="1328"/>
      <c r="X111" s="1329"/>
      <c r="Y111" s="1329"/>
      <c r="Z111" s="1329"/>
      <c r="AA111" s="1329"/>
      <c r="AB111" s="1326"/>
      <c r="AC111" s="1327"/>
      <c r="AD111" s="1328"/>
      <c r="AE111" s="1329"/>
      <c r="AF111" s="1329"/>
      <c r="AG111" s="1329"/>
      <c r="AH111" s="1330"/>
      <c r="AI111" s="1331"/>
      <c r="AJ111" s="1333"/>
      <c r="AK111" s="2224" t="s">
        <v>605</v>
      </c>
      <c r="AL111" s="1328">
        <v>0</v>
      </c>
      <c r="AM111" s="1327"/>
      <c r="AN111" s="1328"/>
      <c r="AO111" s="1329"/>
      <c r="AP111" s="1329"/>
      <c r="AQ111" s="1329"/>
      <c r="AR111" s="1327"/>
      <c r="AS111" s="2225" t="s">
        <v>1042</v>
      </c>
    </row>
    <row r="112" spans="1:45" ht="36">
      <c r="A112" s="2214"/>
      <c r="B112" s="2215">
        <v>2030502</v>
      </c>
      <c r="C112" s="2203">
        <v>2070113</v>
      </c>
      <c r="D112" s="2216">
        <v>0.1</v>
      </c>
      <c r="E112" s="2217" t="s">
        <v>1044</v>
      </c>
      <c r="F112" s="2218">
        <f t="shared" si="22"/>
        <v>0</v>
      </c>
      <c r="G112" s="2219">
        <f t="shared" si="22"/>
        <v>8.0400000000000009</v>
      </c>
      <c r="H112" s="2220">
        <f t="shared" si="22"/>
        <v>0</v>
      </c>
      <c r="I112" s="2221">
        <f t="shared" si="22"/>
        <v>0</v>
      </c>
      <c r="J112" s="2221">
        <f t="shared" si="22"/>
        <v>0</v>
      </c>
      <c r="K112" s="2221">
        <f t="shared" si="22"/>
        <v>0</v>
      </c>
      <c r="L112" s="2222">
        <f t="shared" si="22"/>
        <v>0</v>
      </c>
      <c r="M112" s="2223">
        <f t="shared" si="23"/>
        <v>0</v>
      </c>
      <c r="N112" s="1326">
        <v>0</v>
      </c>
      <c r="O112" s="4664">
        <f>(7.37+0.67)</f>
        <v>8.0400000000000009</v>
      </c>
      <c r="P112" s="1328"/>
      <c r="Q112" s="1329"/>
      <c r="R112" s="1329"/>
      <c r="S112" s="1329"/>
      <c r="T112" s="1329"/>
      <c r="U112" s="1326"/>
      <c r="V112" s="1327"/>
      <c r="W112" s="1328"/>
      <c r="X112" s="1329"/>
      <c r="Y112" s="1329"/>
      <c r="Z112" s="1329"/>
      <c r="AA112" s="1329"/>
      <c r="AB112" s="1326"/>
      <c r="AC112" s="1327"/>
      <c r="AD112" s="1328"/>
      <c r="AE112" s="1329"/>
      <c r="AF112" s="1329"/>
      <c r="AG112" s="1329"/>
      <c r="AH112" s="1330"/>
      <c r="AI112" s="1331"/>
      <c r="AJ112" s="1332"/>
      <c r="AK112" s="2224" t="s">
        <v>605</v>
      </c>
      <c r="AL112" s="1328">
        <v>0</v>
      </c>
      <c r="AM112" s="1327">
        <v>4</v>
      </c>
      <c r="AN112" s="1328"/>
      <c r="AO112" s="1329"/>
      <c r="AP112" s="1329"/>
      <c r="AQ112" s="1329"/>
      <c r="AR112" s="1327"/>
      <c r="AS112" s="2229" t="s">
        <v>1045</v>
      </c>
    </row>
    <row r="113" spans="1:45" ht="24">
      <c r="A113" s="2214"/>
      <c r="B113" s="2215">
        <v>2030501</v>
      </c>
      <c r="C113" s="2215">
        <v>2070114</v>
      </c>
      <c r="D113" s="2228">
        <v>0.1</v>
      </c>
      <c r="E113" s="2227" t="s">
        <v>1047</v>
      </c>
      <c r="F113" s="2218">
        <f t="shared" si="22"/>
        <v>0.72412620151706997</v>
      </c>
      <c r="G113" s="2219">
        <f t="shared" si="22"/>
        <v>0</v>
      </c>
      <c r="H113" s="2220">
        <f t="shared" si="22"/>
        <v>0</v>
      </c>
      <c r="I113" s="2221">
        <f t="shared" si="22"/>
        <v>0</v>
      </c>
      <c r="J113" s="2221">
        <f t="shared" si="22"/>
        <v>0</v>
      </c>
      <c r="K113" s="2221">
        <f t="shared" si="22"/>
        <v>0</v>
      </c>
      <c r="L113" s="2222">
        <f t="shared" si="22"/>
        <v>0</v>
      </c>
      <c r="M113" s="2223">
        <f t="shared" si="23"/>
        <v>0</v>
      </c>
      <c r="N113" s="1326">
        <v>0.72412620151706997</v>
      </c>
      <c r="O113" s="4664"/>
      <c r="P113" s="4425"/>
      <c r="Q113" s="4426"/>
      <c r="R113" s="1329"/>
      <c r="S113" s="1329"/>
      <c r="T113" s="1329"/>
      <c r="U113" s="1326"/>
      <c r="V113" s="1327"/>
      <c r="W113" s="1328"/>
      <c r="X113" s="1329"/>
      <c r="Y113" s="1329"/>
      <c r="Z113" s="1329"/>
      <c r="AA113" s="1329"/>
      <c r="AB113" s="1326"/>
      <c r="AC113" s="1327"/>
      <c r="AD113" s="1328"/>
      <c r="AE113" s="1329"/>
      <c r="AF113" s="1329"/>
      <c r="AG113" s="1329"/>
      <c r="AH113" s="1330"/>
      <c r="AI113" s="1331"/>
      <c r="AJ113" s="1332"/>
      <c r="AK113" s="2224" t="s">
        <v>605</v>
      </c>
      <c r="AL113" s="1328">
        <v>0.4431597202014278</v>
      </c>
      <c r="AM113" s="1327"/>
      <c r="AN113" s="1328"/>
      <c r="AO113" s="1329"/>
      <c r="AP113" s="1329"/>
      <c r="AQ113" s="1329"/>
      <c r="AR113" s="1327"/>
      <c r="AS113" s="2230" t="s">
        <v>1048</v>
      </c>
    </row>
    <row r="114" spans="1:45" ht="24">
      <c r="A114" s="2214"/>
      <c r="B114" s="2215">
        <v>2030501</v>
      </c>
      <c r="C114" s="2203">
        <v>2070115</v>
      </c>
      <c r="D114" s="2228">
        <v>0.1</v>
      </c>
      <c r="E114" s="2217" t="s">
        <v>1050</v>
      </c>
      <c r="F114" s="2218">
        <f t="shared" si="22"/>
        <v>0</v>
      </c>
      <c r="G114" s="2219">
        <f>O114+V114+AC114</f>
        <v>0</v>
      </c>
      <c r="H114" s="2220">
        <f t="shared" si="22"/>
        <v>0</v>
      </c>
      <c r="I114" s="2221">
        <f t="shared" si="22"/>
        <v>0</v>
      </c>
      <c r="J114" s="2221">
        <f t="shared" si="22"/>
        <v>0</v>
      </c>
      <c r="K114" s="2221">
        <f t="shared" si="22"/>
        <v>0</v>
      </c>
      <c r="L114" s="2222">
        <f t="shared" si="22"/>
        <v>0</v>
      </c>
      <c r="M114" s="2223">
        <f t="shared" si="23"/>
        <v>0</v>
      </c>
      <c r="N114" s="1326">
        <v>0</v>
      </c>
      <c r="O114" s="4664"/>
      <c r="P114" s="1328"/>
      <c r="Q114" s="1329"/>
      <c r="R114" s="1329"/>
      <c r="S114" s="1329"/>
      <c r="T114" s="1329"/>
      <c r="U114" s="1326"/>
      <c r="V114" s="1327"/>
      <c r="W114" s="1328"/>
      <c r="X114" s="1329"/>
      <c r="Y114" s="1329"/>
      <c r="Z114" s="1329"/>
      <c r="AA114" s="1329"/>
      <c r="AB114" s="1326"/>
      <c r="AC114" s="1327"/>
      <c r="AD114" s="1328"/>
      <c r="AE114" s="1329"/>
      <c r="AF114" s="1329"/>
      <c r="AG114" s="1329"/>
      <c r="AH114" s="1330"/>
      <c r="AI114" s="1331"/>
      <c r="AJ114" s="1332"/>
      <c r="AK114" s="2224" t="s">
        <v>605</v>
      </c>
      <c r="AL114" s="1328">
        <v>0</v>
      </c>
      <c r="AM114" s="1327"/>
      <c r="AN114" s="1328"/>
      <c r="AO114" s="1329"/>
      <c r="AP114" s="1329"/>
      <c r="AQ114" s="1329"/>
      <c r="AR114" s="1327"/>
      <c r="AS114" s="2230" t="s">
        <v>1051</v>
      </c>
    </row>
    <row r="115" spans="1:45">
      <c r="A115" s="2214"/>
      <c r="B115" s="2215">
        <v>2030502</v>
      </c>
      <c r="C115" s="2215">
        <v>2070116</v>
      </c>
      <c r="D115" s="2228">
        <v>0.1</v>
      </c>
      <c r="E115" s="2227" t="s">
        <v>1053</v>
      </c>
      <c r="F115" s="2218">
        <f t="shared" si="22"/>
        <v>0</v>
      </c>
      <c r="G115" s="2219">
        <f t="shared" si="22"/>
        <v>0</v>
      </c>
      <c r="H115" s="2220">
        <f t="shared" si="22"/>
        <v>0</v>
      </c>
      <c r="I115" s="2221">
        <f t="shared" si="22"/>
        <v>0</v>
      </c>
      <c r="J115" s="2221">
        <f t="shared" si="22"/>
        <v>0</v>
      </c>
      <c r="K115" s="2221">
        <f t="shared" si="22"/>
        <v>0</v>
      </c>
      <c r="L115" s="2222">
        <f t="shared" si="22"/>
        <v>0</v>
      </c>
      <c r="M115" s="2223">
        <f t="shared" si="23"/>
        <v>0</v>
      </c>
      <c r="N115" s="1326">
        <v>0</v>
      </c>
      <c r="O115" s="4664"/>
      <c r="P115" s="1328"/>
      <c r="Q115" s="1329"/>
      <c r="R115" s="1329"/>
      <c r="S115" s="1329"/>
      <c r="T115" s="1329"/>
      <c r="U115" s="1326"/>
      <c r="V115" s="1327"/>
      <c r="W115" s="1328"/>
      <c r="X115" s="1329"/>
      <c r="Y115" s="1329"/>
      <c r="Z115" s="1329"/>
      <c r="AA115" s="1329"/>
      <c r="AB115" s="1326"/>
      <c r="AC115" s="1327"/>
      <c r="AD115" s="1328"/>
      <c r="AE115" s="1329"/>
      <c r="AF115" s="1329"/>
      <c r="AG115" s="1329"/>
      <c r="AH115" s="1330"/>
      <c r="AI115" s="1331"/>
      <c r="AJ115" s="1333"/>
      <c r="AK115" s="2224" t="s">
        <v>605</v>
      </c>
      <c r="AL115" s="1328">
        <v>0</v>
      </c>
      <c r="AM115" s="1327"/>
      <c r="AN115" s="1328"/>
      <c r="AO115" s="1329"/>
      <c r="AP115" s="1329"/>
      <c r="AQ115" s="1329"/>
      <c r="AR115" s="1327"/>
      <c r="AS115" s="2230" t="s">
        <v>1054</v>
      </c>
    </row>
    <row r="116" spans="1:45" ht="24">
      <c r="A116" s="2214"/>
      <c r="B116" s="2215">
        <v>215</v>
      </c>
      <c r="C116" s="2203">
        <v>2070117</v>
      </c>
      <c r="D116" s="2226">
        <v>0.2</v>
      </c>
      <c r="E116" s="2217" t="s">
        <v>1056</v>
      </c>
      <c r="F116" s="2218">
        <f t="shared" si="22"/>
        <v>0</v>
      </c>
      <c r="G116" s="2219">
        <f t="shared" si="22"/>
        <v>0</v>
      </c>
      <c r="H116" s="2220">
        <f t="shared" si="22"/>
        <v>0</v>
      </c>
      <c r="I116" s="2221">
        <f t="shared" si="22"/>
        <v>0</v>
      </c>
      <c r="J116" s="2221">
        <f t="shared" si="22"/>
        <v>0</v>
      </c>
      <c r="K116" s="2221">
        <f t="shared" si="22"/>
        <v>0</v>
      </c>
      <c r="L116" s="2222">
        <f t="shared" si="22"/>
        <v>0</v>
      </c>
      <c r="M116" s="2223">
        <f t="shared" si="23"/>
        <v>0</v>
      </c>
      <c r="N116" s="1326">
        <v>0</v>
      </c>
      <c r="O116" s="4664"/>
      <c r="P116" s="1328"/>
      <c r="Q116" s="1329"/>
      <c r="R116" s="1329"/>
      <c r="S116" s="1329"/>
      <c r="T116" s="1329"/>
      <c r="U116" s="1326"/>
      <c r="V116" s="1327"/>
      <c r="W116" s="1328"/>
      <c r="X116" s="1329"/>
      <c r="Y116" s="1329"/>
      <c r="Z116" s="1329"/>
      <c r="AA116" s="1329"/>
      <c r="AB116" s="1326"/>
      <c r="AC116" s="1327"/>
      <c r="AD116" s="1328"/>
      <c r="AE116" s="1329"/>
      <c r="AF116" s="1329"/>
      <c r="AG116" s="1329"/>
      <c r="AH116" s="1330"/>
      <c r="AI116" s="1331"/>
      <c r="AJ116" s="1333"/>
      <c r="AK116" s="2231" t="s">
        <v>902</v>
      </c>
      <c r="AL116" s="1328">
        <v>0</v>
      </c>
      <c r="AM116" s="1327"/>
      <c r="AN116" s="1328"/>
      <c r="AO116" s="1329"/>
      <c r="AP116" s="1329"/>
      <c r="AQ116" s="1329"/>
      <c r="AR116" s="1327"/>
      <c r="AS116" s="2225" t="s">
        <v>1057</v>
      </c>
    </row>
    <row r="117" spans="1:45">
      <c r="A117" s="2214"/>
      <c r="B117" s="2215">
        <v>2030503</v>
      </c>
      <c r="C117" s="2215">
        <v>2070118</v>
      </c>
      <c r="D117" s="2216">
        <v>0.1</v>
      </c>
      <c r="E117" s="2217" t="s">
        <v>1059</v>
      </c>
      <c r="F117" s="2218">
        <f t="shared" si="22"/>
        <v>0</v>
      </c>
      <c r="G117" s="2219">
        <f t="shared" si="22"/>
        <v>1.5</v>
      </c>
      <c r="H117" s="2220">
        <f t="shared" si="22"/>
        <v>0</v>
      </c>
      <c r="I117" s="2221">
        <f t="shared" si="22"/>
        <v>0</v>
      </c>
      <c r="J117" s="2221">
        <f t="shared" si="22"/>
        <v>0</v>
      </c>
      <c r="K117" s="2221">
        <f t="shared" si="22"/>
        <v>0</v>
      </c>
      <c r="L117" s="2222">
        <f t="shared" si="22"/>
        <v>0</v>
      </c>
      <c r="M117" s="2223">
        <f t="shared" si="23"/>
        <v>0</v>
      </c>
      <c r="N117" s="1326"/>
      <c r="O117" s="4664">
        <f>1.5</f>
        <v>1.5</v>
      </c>
      <c r="P117" s="1328"/>
      <c r="Q117" s="4426"/>
      <c r="R117" s="1329"/>
      <c r="S117" s="1329"/>
      <c r="T117" s="1329"/>
      <c r="U117" s="1326"/>
      <c r="V117" s="1327"/>
      <c r="W117" s="1328"/>
      <c r="X117" s="1329"/>
      <c r="Y117" s="1329"/>
      <c r="Z117" s="1329"/>
      <c r="AA117" s="1329"/>
      <c r="AB117" s="1326"/>
      <c r="AC117" s="1327"/>
      <c r="AD117" s="1328"/>
      <c r="AE117" s="1329"/>
      <c r="AF117" s="1329"/>
      <c r="AG117" s="1329"/>
      <c r="AH117" s="1330"/>
      <c r="AI117" s="1331"/>
      <c r="AJ117" s="1332"/>
      <c r="AK117" s="2224" t="s">
        <v>605</v>
      </c>
      <c r="AL117" s="1328"/>
      <c r="AM117" s="1327">
        <v>1</v>
      </c>
      <c r="AN117" s="1328"/>
      <c r="AO117" s="1329"/>
      <c r="AP117" s="1329"/>
      <c r="AQ117" s="1329"/>
      <c r="AR117" s="1327"/>
      <c r="AS117" s="2225" t="s">
        <v>1060</v>
      </c>
    </row>
    <row r="118" spans="1:45">
      <c r="A118" s="2232"/>
      <c r="B118" s="2215">
        <v>20302</v>
      </c>
      <c r="C118" s="2203">
        <v>2070119</v>
      </c>
      <c r="D118" s="2216">
        <v>0.1</v>
      </c>
      <c r="E118" s="2217" t="s">
        <v>1062</v>
      </c>
      <c r="F118" s="2218">
        <f t="shared" si="22"/>
        <v>0</v>
      </c>
      <c r="G118" s="2219">
        <f t="shared" si="22"/>
        <v>0</v>
      </c>
      <c r="H118" s="2220">
        <f t="shared" si="22"/>
        <v>0</v>
      </c>
      <c r="I118" s="2221">
        <f t="shared" si="22"/>
        <v>0</v>
      </c>
      <c r="J118" s="2221">
        <f t="shared" si="22"/>
        <v>0</v>
      </c>
      <c r="K118" s="2221">
        <f t="shared" si="22"/>
        <v>0</v>
      </c>
      <c r="L118" s="2222">
        <f t="shared" si="22"/>
        <v>0</v>
      </c>
      <c r="M118" s="2223">
        <f t="shared" si="23"/>
        <v>0</v>
      </c>
      <c r="N118" s="1326"/>
      <c r="O118" s="4664"/>
      <c r="P118" s="1328"/>
      <c r="Q118" s="1329"/>
      <c r="R118" s="1329"/>
      <c r="S118" s="4426"/>
      <c r="T118" s="4426"/>
      <c r="U118" s="1326"/>
      <c r="V118" s="1327"/>
      <c r="W118" s="1328"/>
      <c r="X118" s="1329"/>
      <c r="Y118" s="1329"/>
      <c r="Z118" s="1329"/>
      <c r="AA118" s="1329"/>
      <c r="AB118" s="1326"/>
      <c r="AC118" s="1327"/>
      <c r="AD118" s="1328"/>
      <c r="AE118" s="1329"/>
      <c r="AF118" s="1329"/>
      <c r="AG118" s="1329"/>
      <c r="AH118" s="1330"/>
      <c r="AI118" s="1331"/>
      <c r="AJ118" s="1332"/>
      <c r="AK118" s="2224" t="s">
        <v>605</v>
      </c>
      <c r="AL118" s="1328"/>
      <c r="AM118" s="1327"/>
      <c r="AN118" s="1328"/>
      <c r="AO118" s="1329"/>
      <c r="AP118" s="1329"/>
      <c r="AQ118" s="1329"/>
      <c r="AR118" s="1327"/>
      <c r="AS118" s="2225" t="s">
        <v>1063</v>
      </c>
    </row>
    <row r="119" spans="1:45" ht="24">
      <c r="A119" s="2232"/>
      <c r="B119" s="2215">
        <v>20502</v>
      </c>
      <c r="C119" s="2215">
        <v>2070120</v>
      </c>
      <c r="D119" s="2216">
        <v>0.1</v>
      </c>
      <c r="E119" s="2217" t="s">
        <v>1065</v>
      </c>
      <c r="F119" s="2218">
        <f t="shared" si="22"/>
        <v>0</v>
      </c>
      <c r="G119" s="2219">
        <f t="shared" si="22"/>
        <v>0</v>
      </c>
      <c r="H119" s="2220">
        <f t="shared" si="22"/>
        <v>0</v>
      </c>
      <c r="I119" s="2221">
        <f t="shared" si="22"/>
        <v>0</v>
      </c>
      <c r="J119" s="2221">
        <f t="shared" si="22"/>
        <v>0</v>
      </c>
      <c r="K119" s="2221">
        <f t="shared" si="22"/>
        <v>0</v>
      </c>
      <c r="L119" s="2222">
        <f t="shared" si="22"/>
        <v>0</v>
      </c>
      <c r="M119" s="2223">
        <f t="shared" si="23"/>
        <v>0</v>
      </c>
      <c r="N119" s="1326"/>
      <c r="O119" s="4664"/>
      <c r="P119" s="4425"/>
      <c r="Q119" s="1329"/>
      <c r="R119" s="1329"/>
      <c r="S119" s="1329"/>
      <c r="T119" s="1329"/>
      <c r="U119" s="1326"/>
      <c r="V119" s="1327"/>
      <c r="W119" s="1328"/>
      <c r="X119" s="1329"/>
      <c r="Y119" s="1329"/>
      <c r="Z119" s="1329"/>
      <c r="AA119" s="1329"/>
      <c r="AB119" s="1326"/>
      <c r="AC119" s="1327"/>
      <c r="AD119" s="1328"/>
      <c r="AE119" s="1329"/>
      <c r="AF119" s="1329"/>
      <c r="AG119" s="1329"/>
      <c r="AH119" s="1330"/>
      <c r="AI119" s="1331"/>
      <c r="AJ119" s="1333"/>
      <c r="AK119" s="2224" t="s">
        <v>605</v>
      </c>
      <c r="AL119" s="1328"/>
      <c r="AM119" s="1327"/>
      <c r="AN119" s="1328"/>
      <c r="AO119" s="1329"/>
      <c r="AP119" s="1329"/>
      <c r="AQ119" s="1329"/>
      <c r="AR119" s="1327"/>
      <c r="AS119" s="2225" t="s">
        <v>1066</v>
      </c>
    </row>
    <row r="120" spans="1:45" ht="24">
      <c r="A120" s="2232"/>
      <c r="B120" s="2215">
        <v>20501</v>
      </c>
      <c r="C120" s="2203">
        <v>2070121</v>
      </c>
      <c r="D120" s="2216">
        <v>0.08</v>
      </c>
      <c r="E120" s="2217" t="s">
        <v>1068</v>
      </c>
      <c r="F120" s="2218">
        <f t="shared" si="22"/>
        <v>0</v>
      </c>
      <c r="G120" s="2219">
        <f t="shared" si="22"/>
        <v>0</v>
      </c>
      <c r="H120" s="2220">
        <f t="shared" si="22"/>
        <v>0</v>
      </c>
      <c r="I120" s="2221">
        <f t="shared" si="22"/>
        <v>0</v>
      </c>
      <c r="J120" s="2221">
        <f t="shared" si="22"/>
        <v>0</v>
      </c>
      <c r="K120" s="2221">
        <f t="shared" si="22"/>
        <v>0</v>
      </c>
      <c r="L120" s="2222">
        <f t="shared" si="22"/>
        <v>0</v>
      </c>
      <c r="M120" s="2223">
        <f t="shared" si="23"/>
        <v>0</v>
      </c>
      <c r="N120" s="1326"/>
      <c r="O120" s="4664"/>
      <c r="P120" s="1328"/>
      <c r="Q120" s="4426"/>
      <c r="R120" s="4426"/>
      <c r="S120" s="1329"/>
      <c r="T120" s="1329"/>
      <c r="U120" s="1326"/>
      <c r="V120" s="1327"/>
      <c r="W120" s="1328"/>
      <c r="X120" s="1329"/>
      <c r="Y120" s="1329"/>
      <c r="Z120" s="1329"/>
      <c r="AA120" s="1329"/>
      <c r="AB120" s="1326"/>
      <c r="AC120" s="1327"/>
      <c r="AD120" s="1328"/>
      <c r="AE120" s="1329"/>
      <c r="AF120" s="1329"/>
      <c r="AG120" s="1329"/>
      <c r="AH120" s="1330"/>
      <c r="AI120" s="1331"/>
      <c r="AJ120" s="1333"/>
      <c r="AK120" s="2224" t="s">
        <v>605</v>
      </c>
      <c r="AL120" s="1328"/>
      <c r="AM120" s="1327"/>
      <c r="AN120" s="1328"/>
      <c r="AO120" s="1329"/>
      <c r="AP120" s="1329"/>
      <c r="AQ120" s="1329"/>
      <c r="AR120" s="1327"/>
      <c r="AS120" s="2225" t="s">
        <v>1066</v>
      </c>
    </row>
    <row r="121" spans="1:45">
      <c r="A121" s="2232"/>
      <c r="B121" s="2215">
        <v>20503</v>
      </c>
      <c r="C121" s="2215">
        <v>2070122</v>
      </c>
      <c r="D121" s="2216">
        <v>0.1</v>
      </c>
      <c r="E121" s="2227" t="s">
        <v>1070</v>
      </c>
      <c r="F121" s="2218">
        <f t="shared" si="22"/>
        <v>0</v>
      </c>
      <c r="G121" s="2219">
        <f t="shared" si="22"/>
        <v>0</v>
      </c>
      <c r="H121" s="2220">
        <f t="shared" si="22"/>
        <v>0</v>
      </c>
      <c r="I121" s="2221">
        <f t="shared" si="22"/>
        <v>0</v>
      </c>
      <c r="J121" s="2221">
        <f t="shared" si="22"/>
        <v>0</v>
      </c>
      <c r="K121" s="2221">
        <f t="shared" si="22"/>
        <v>0</v>
      </c>
      <c r="L121" s="2222">
        <f t="shared" si="22"/>
        <v>0</v>
      </c>
      <c r="M121" s="2223">
        <f t="shared" si="23"/>
        <v>0</v>
      </c>
      <c r="N121" s="1326"/>
      <c r="O121" s="4664"/>
      <c r="P121" s="1328"/>
      <c r="Q121" s="1329"/>
      <c r="R121" s="1329"/>
      <c r="S121" s="1329"/>
      <c r="T121" s="1329"/>
      <c r="U121" s="1326"/>
      <c r="V121" s="1327"/>
      <c r="W121" s="1328"/>
      <c r="X121" s="1329"/>
      <c r="Y121" s="1329"/>
      <c r="Z121" s="1329"/>
      <c r="AA121" s="1329"/>
      <c r="AB121" s="1326"/>
      <c r="AC121" s="1327"/>
      <c r="AD121" s="1328"/>
      <c r="AE121" s="1329"/>
      <c r="AF121" s="1329"/>
      <c r="AG121" s="1329"/>
      <c r="AH121" s="1330"/>
      <c r="AI121" s="1331"/>
      <c r="AJ121" s="1332"/>
      <c r="AK121" s="2224" t="s">
        <v>605</v>
      </c>
      <c r="AL121" s="1328"/>
      <c r="AM121" s="1327"/>
      <c r="AN121" s="1328"/>
      <c r="AO121" s="1329"/>
      <c r="AP121" s="1329"/>
      <c r="AQ121" s="1329"/>
      <c r="AR121" s="1327"/>
      <c r="AS121" s="2225" t="s">
        <v>1066</v>
      </c>
    </row>
    <row r="122" spans="1:45" ht="24">
      <c r="A122" s="2232"/>
      <c r="B122" s="2215">
        <v>20303</v>
      </c>
      <c r="C122" s="2203">
        <v>2070123</v>
      </c>
      <c r="D122" s="2216">
        <v>0.1</v>
      </c>
      <c r="E122" s="2217" t="s">
        <v>1072</v>
      </c>
      <c r="F122" s="2218">
        <f t="shared" si="22"/>
        <v>0</v>
      </c>
      <c r="G122" s="2219">
        <f t="shared" si="22"/>
        <v>0</v>
      </c>
      <c r="H122" s="2220">
        <f t="shared" si="22"/>
        <v>0</v>
      </c>
      <c r="I122" s="2221">
        <f t="shared" si="22"/>
        <v>0</v>
      </c>
      <c r="J122" s="2221">
        <f t="shared" si="22"/>
        <v>0</v>
      </c>
      <c r="K122" s="2221">
        <f t="shared" si="22"/>
        <v>0</v>
      </c>
      <c r="L122" s="2222">
        <f t="shared" si="22"/>
        <v>0</v>
      </c>
      <c r="M122" s="2223">
        <f t="shared" si="23"/>
        <v>0</v>
      </c>
      <c r="N122" s="1326"/>
      <c r="O122" s="4664"/>
      <c r="P122" s="1328"/>
      <c r="Q122" s="1329"/>
      <c r="R122" s="1329"/>
      <c r="S122" s="1329"/>
      <c r="T122" s="1329"/>
      <c r="U122" s="1326"/>
      <c r="V122" s="1327"/>
      <c r="W122" s="1328"/>
      <c r="X122" s="1329"/>
      <c r="Y122" s="1329"/>
      <c r="Z122" s="1329"/>
      <c r="AA122" s="1329"/>
      <c r="AB122" s="1326"/>
      <c r="AC122" s="1327"/>
      <c r="AD122" s="1328"/>
      <c r="AE122" s="1329"/>
      <c r="AF122" s="1329"/>
      <c r="AG122" s="1329"/>
      <c r="AH122" s="1330"/>
      <c r="AI122" s="1331"/>
      <c r="AJ122" s="1332"/>
      <c r="AK122" s="2224" t="s">
        <v>605</v>
      </c>
      <c r="AL122" s="1328"/>
      <c r="AM122" s="1327"/>
      <c r="AN122" s="1328"/>
      <c r="AO122" s="1329"/>
      <c r="AP122" s="1329"/>
      <c r="AQ122" s="1329"/>
      <c r="AR122" s="1327"/>
      <c r="AS122" s="2225" t="s">
        <v>1066</v>
      </c>
    </row>
    <row r="123" spans="1:45" ht="24">
      <c r="A123" s="2233"/>
      <c r="B123" s="2234">
        <v>20306</v>
      </c>
      <c r="C123" s="2215">
        <v>2070124</v>
      </c>
      <c r="D123" s="2235">
        <v>0.1</v>
      </c>
      <c r="E123" s="2236" t="s">
        <v>1074</v>
      </c>
      <c r="F123" s="2218">
        <f t="shared" si="22"/>
        <v>2.2764656890694965</v>
      </c>
      <c r="G123" s="2219">
        <f t="shared" si="22"/>
        <v>0</v>
      </c>
      <c r="H123" s="2220">
        <f t="shared" si="22"/>
        <v>0</v>
      </c>
      <c r="I123" s="2221">
        <f t="shared" si="22"/>
        <v>0</v>
      </c>
      <c r="J123" s="2221">
        <f t="shared" si="22"/>
        <v>0</v>
      </c>
      <c r="K123" s="2221">
        <f t="shared" si="22"/>
        <v>0</v>
      </c>
      <c r="L123" s="2222">
        <f t="shared" si="22"/>
        <v>0</v>
      </c>
      <c r="M123" s="2237">
        <f>SUM(H123:L123)</f>
        <v>0</v>
      </c>
      <c r="N123" s="1334">
        <v>2.2764656890694965</v>
      </c>
      <c r="O123" s="4666"/>
      <c r="P123" s="1336"/>
      <c r="Q123" s="1337"/>
      <c r="R123" s="4428"/>
      <c r="S123" s="1337"/>
      <c r="T123" s="4428"/>
      <c r="U123" s="1334"/>
      <c r="V123" s="1335"/>
      <c r="W123" s="1336"/>
      <c r="X123" s="1337"/>
      <c r="Y123" s="1337"/>
      <c r="Z123" s="1337"/>
      <c r="AA123" s="1337"/>
      <c r="AB123" s="1334"/>
      <c r="AC123" s="1335"/>
      <c r="AD123" s="1336"/>
      <c r="AE123" s="1337"/>
      <c r="AF123" s="1337"/>
      <c r="AG123" s="1337"/>
      <c r="AH123" s="1338"/>
      <c r="AI123" s="1339"/>
      <c r="AJ123" s="1340"/>
      <c r="AK123" s="2238" t="s">
        <v>605</v>
      </c>
      <c r="AL123" s="1336">
        <v>5.3288000000000002</v>
      </c>
      <c r="AM123" s="1335"/>
      <c r="AN123" s="1336"/>
      <c r="AO123" s="1337"/>
      <c r="AP123" s="1337"/>
      <c r="AQ123" s="1337"/>
      <c r="AR123" s="1335"/>
      <c r="AS123" s="2239" t="s">
        <v>1075</v>
      </c>
    </row>
    <row r="124" spans="1:45" s="1318" customFormat="1" ht="24">
      <c r="A124" s="2301">
        <v>1</v>
      </c>
      <c r="B124" s="2301"/>
      <c r="C124" s="2301"/>
      <c r="D124" s="2302"/>
      <c r="E124" s="2303" t="s">
        <v>1157</v>
      </c>
      <c r="F124" s="2304">
        <f>F60+F57+F48+F36+F11+F73+F99</f>
        <v>1146.9055956890695</v>
      </c>
      <c r="G124" s="2305">
        <f t="shared" ref="G124:L124" si="24">G60+G57+G48+G36+G11+G73+G99</f>
        <v>1249.434</v>
      </c>
      <c r="H124" s="2306">
        <f t="shared" si="24"/>
        <v>1062</v>
      </c>
      <c r="I124" s="2307">
        <f t="shared" si="24"/>
        <v>1048</v>
      </c>
      <c r="J124" s="2307">
        <f t="shared" si="24"/>
        <v>1103</v>
      </c>
      <c r="K124" s="2307">
        <f t="shared" si="24"/>
        <v>1088</v>
      </c>
      <c r="L124" s="2308">
        <f t="shared" si="24"/>
        <v>1018</v>
      </c>
      <c r="M124" s="2309">
        <f>SUM(H124:L124)</f>
        <v>5319</v>
      </c>
      <c r="N124" s="4364">
        <f t="shared" ref="N124:AH124" si="25">N60+N57+N48+N36+N11+N73+N99</f>
        <v>1146.9055956890695</v>
      </c>
      <c r="O124" s="4667">
        <f t="shared" si="25"/>
        <v>1249.434</v>
      </c>
      <c r="P124" s="2312">
        <f t="shared" si="25"/>
        <v>1062</v>
      </c>
      <c r="Q124" s="2313">
        <f t="shared" si="25"/>
        <v>1048</v>
      </c>
      <c r="R124" s="2313">
        <f t="shared" si="25"/>
        <v>1103</v>
      </c>
      <c r="S124" s="2313">
        <f t="shared" si="25"/>
        <v>1088</v>
      </c>
      <c r="T124" s="2314">
        <f t="shared" si="25"/>
        <v>1018</v>
      </c>
      <c r="U124" s="2310">
        <f t="shared" si="25"/>
        <v>0</v>
      </c>
      <c r="V124" s="2311">
        <f t="shared" si="25"/>
        <v>0</v>
      </c>
      <c r="W124" s="2312">
        <f t="shared" si="25"/>
        <v>0</v>
      </c>
      <c r="X124" s="2313">
        <f t="shared" si="25"/>
        <v>0</v>
      </c>
      <c r="Y124" s="2313">
        <f t="shared" si="25"/>
        <v>0</v>
      </c>
      <c r="Z124" s="2313">
        <f t="shared" si="25"/>
        <v>0</v>
      </c>
      <c r="AA124" s="2315">
        <f t="shared" si="25"/>
        <v>0</v>
      </c>
      <c r="AB124" s="2310">
        <f t="shared" si="25"/>
        <v>0</v>
      </c>
      <c r="AC124" s="2311">
        <f t="shared" si="25"/>
        <v>0</v>
      </c>
      <c r="AD124" s="2312">
        <f t="shared" si="25"/>
        <v>0</v>
      </c>
      <c r="AE124" s="2313">
        <f t="shared" si="25"/>
        <v>0</v>
      </c>
      <c r="AF124" s="2313">
        <f t="shared" si="25"/>
        <v>0</v>
      </c>
      <c r="AG124" s="2313">
        <f t="shared" si="25"/>
        <v>0</v>
      </c>
      <c r="AH124" s="2314">
        <f t="shared" si="25"/>
        <v>0</v>
      </c>
      <c r="AI124" s="2316"/>
      <c r="AJ124" s="2317"/>
      <c r="AK124" s="2316"/>
      <c r="AL124" s="2316"/>
      <c r="AM124" s="2316"/>
      <c r="AN124" s="2316"/>
      <c r="AO124" s="2316"/>
      <c r="AP124" s="2316"/>
      <c r="AQ124" s="2316"/>
      <c r="AR124" s="2317"/>
      <c r="AS124" s="2318"/>
    </row>
    <row r="125" spans="1:45" ht="24">
      <c r="A125" s="2319"/>
      <c r="B125" s="2319"/>
      <c r="C125" s="2319"/>
      <c r="D125" s="2320"/>
      <c r="E125" s="2321" t="s">
        <v>1158</v>
      </c>
      <c r="F125" s="2322">
        <f>SUM(F30:F35)+SUM(F43:F47)+F50+SUM(F52:F56)+F60-F69-F70+SUM(F92:F97)+SUM(F118:F123)</f>
        <v>122.43924568906948</v>
      </c>
      <c r="G125" s="2323">
        <f t="shared" ref="G125:L125" si="26">SUM(G30:G35)+SUM(G43:G47)+G50+SUM(G52:G56)+G60-G69-G70+SUM(G92:G97)+SUM(G118:G123)</f>
        <v>206.40100000000001</v>
      </c>
      <c r="H125" s="2324">
        <f t="shared" si="26"/>
        <v>230</v>
      </c>
      <c r="I125" s="2325">
        <f t="shared" si="26"/>
        <v>185</v>
      </c>
      <c r="J125" s="2325">
        <f t="shared" si="26"/>
        <v>229</v>
      </c>
      <c r="K125" s="2325">
        <f t="shared" si="26"/>
        <v>179</v>
      </c>
      <c r="L125" s="2326">
        <f t="shared" si="26"/>
        <v>197</v>
      </c>
      <c r="M125" s="2327">
        <f>SUM(H125:L125)</f>
        <v>1020</v>
      </c>
      <c r="N125" s="4363">
        <f t="shared" ref="N125:AH125" si="27">SUM(N30:N35)+SUM(N43:N47)+N50+SUM(N52:N56)+N60-N69-N70+SUM(N92:N97)+SUM(N118:N123)</f>
        <v>122.43924568906948</v>
      </c>
      <c r="O125" s="4668">
        <f t="shared" si="27"/>
        <v>206.40100000000001</v>
      </c>
      <c r="P125" s="2330">
        <f t="shared" si="27"/>
        <v>230</v>
      </c>
      <c r="Q125" s="2331">
        <f t="shared" si="27"/>
        <v>185</v>
      </c>
      <c r="R125" s="2331">
        <f t="shared" si="27"/>
        <v>229</v>
      </c>
      <c r="S125" s="2331">
        <f t="shared" si="27"/>
        <v>179</v>
      </c>
      <c r="T125" s="2327">
        <f t="shared" si="27"/>
        <v>197</v>
      </c>
      <c r="U125" s="2328">
        <f t="shared" si="27"/>
        <v>0</v>
      </c>
      <c r="V125" s="2329">
        <f t="shared" si="27"/>
        <v>0</v>
      </c>
      <c r="W125" s="2330">
        <f t="shared" si="27"/>
        <v>0</v>
      </c>
      <c r="X125" s="2331">
        <f t="shared" si="27"/>
        <v>0</v>
      </c>
      <c r="Y125" s="2331">
        <f t="shared" si="27"/>
        <v>0</v>
      </c>
      <c r="Z125" s="2331">
        <f t="shared" si="27"/>
        <v>0</v>
      </c>
      <c r="AA125" s="2332">
        <f t="shared" si="27"/>
        <v>0</v>
      </c>
      <c r="AB125" s="2328">
        <f t="shared" si="27"/>
        <v>0</v>
      </c>
      <c r="AC125" s="2329">
        <f t="shared" si="27"/>
        <v>0</v>
      </c>
      <c r="AD125" s="2330">
        <f t="shared" si="27"/>
        <v>0</v>
      </c>
      <c r="AE125" s="2331">
        <f t="shared" si="27"/>
        <v>0</v>
      </c>
      <c r="AF125" s="2331">
        <f t="shared" si="27"/>
        <v>0</v>
      </c>
      <c r="AG125" s="2331">
        <f t="shared" si="27"/>
        <v>0</v>
      </c>
      <c r="AH125" s="2327">
        <f t="shared" si="27"/>
        <v>0</v>
      </c>
      <c r="AI125" s="2333"/>
      <c r="AJ125" s="2334"/>
      <c r="AK125" s="2333"/>
      <c r="AL125" s="2333"/>
      <c r="AM125" s="2333"/>
      <c r="AN125" s="2333"/>
      <c r="AO125" s="2333"/>
      <c r="AP125" s="2333"/>
      <c r="AQ125" s="2333"/>
      <c r="AR125" s="2334"/>
      <c r="AS125" s="2335"/>
    </row>
    <row r="126" spans="1:45" ht="24.75" thickBot="1">
      <c r="A126" s="2336"/>
      <c r="B126" s="2336"/>
      <c r="C126" s="2336"/>
      <c r="D126" s="2337"/>
      <c r="E126" s="2338" t="s">
        <v>1159</v>
      </c>
      <c r="F126" s="2339">
        <f>SUM(F12:F29)+SUM(F37:F42)+F49+F51+F57+F69+F70+SUM(F74:F91)+SUM(F100:F117)</f>
        <v>1024.4663499999999</v>
      </c>
      <c r="G126" s="2340">
        <f t="shared" ref="G126:L126" si="28">SUM(G12:G29)+SUM(G37:G42)+G49+G51+G57+G69+G70+SUM(G74:G91)+SUM(G100:G117)</f>
        <v>1043.0329999999999</v>
      </c>
      <c r="H126" s="2341">
        <f t="shared" si="28"/>
        <v>832</v>
      </c>
      <c r="I126" s="2342">
        <f t="shared" si="28"/>
        <v>863</v>
      </c>
      <c r="J126" s="2342">
        <f t="shared" si="28"/>
        <v>874</v>
      </c>
      <c r="K126" s="2342">
        <f t="shared" si="28"/>
        <v>909</v>
      </c>
      <c r="L126" s="2343">
        <f t="shared" si="28"/>
        <v>821</v>
      </c>
      <c r="M126" s="2344">
        <f>SUM(H126:L126)</f>
        <v>4299</v>
      </c>
      <c r="N126" s="4362">
        <f t="shared" ref="N126:AH126" si="29">SUM(N12:N29)+SUM(N37:N42)+N49+N51+N57+N69+N70+SUM(N74:N91)+SUM(N100:N117)</f>
        <v>1024.4663499999999</v>
      </c>
      <c r="O126" s="2346">
        <f t="shared" si="29"/>
        <v>1043.0329999999999</v>
      </c>
      <c r="P126" s="2347">
        <f t="shared" si="29"/>
        <v>832</v>
      </c>
      <c r="Q126" s="2348">
        <f t="shared" si="29"/>
        <v>863</v>
      </c>
      <c r="R126" s="2348">
        <f t="shared" si="29"/>
        <v>874</v>
      </c>
      <c r="S126" s="2348">
        <f t="shared" si="29"/>
        <v>909</v>
      </c>
      <c r="T126" s="2344">
        <f t="shared" si="29"/>
        <v>821</v>
      </c>
      <c r="U126" s="2345">
        <f t="shared" si="29"/>
        <v>0</v>
      </c>
      <c r="V126" s="2346">
        <f t="shared" si="29"/>
        <v>0</v>
      </c>
      <c r="W126" s="2347">
        <f t="shared" si="29"/>
        <v>0</v>
      </c>
      <c r="X126" s="2348">
        <f t="shared" si="29"/>
        <v>0</v>
      </c>
      <c r="Y126" s="2348">
        <f t="shared" si="29"/>
        <v>0</v>
      </c>
      <c r="Z126" s="2348">
        <f t="shared" si="29"/>
        <v>0</v>
      </c>
      <c r="AA126" s="2349">
        <f t="shared" si="29"/>
        <v>0</v>
      </c>
      <c r="AB126" s="2345">
        <f t="shared" si="29"/>
        <v>0</v>
      </c>
      <c r="AC126" s="2346">
        <f t="shared" si="29"/>
        <v>0</v>
      </c>
      <c r="AD126" s="2347">
        <f t="shared" si="29"/>
        <v>0</v>
      </c>
      <c r="AE126" s="2348">
        <f t="shared" si="29"/>
        <v>0</v>
      </c>
      <c r="AF126" s="2348">
        <f t="shared" si="29"/>
        <v>0</v>
      </c>
      <c r="AG126" s="2348">
        <f t="shared" si="29"/>
        <v>0</v>
      </c>
      <c r="AH126" s="2344">
        <f t="shared" si="29"/>
        <v>0</v>
      </c>
      <c r="AI126" s="2350"/>
      <c r="AJ126" s="2351"/>
      <c r="AK126" s="2350"/>
      <c r="AL126" s="2350"/>
      <c r="AM126" s="2350"/>
      <c r="AN126" s="2350"/>
      <c r="AO126" s="2350"/>
      <c r="AP126" s="2350"/>
      <c r="AQ126" s="2350"/>
      <c r="AR126" s="2351"/>
      <c r="AS126" s="2352"/>
    </row>
    <row r="127" spans="1:45">
      <c r="A127" s="2353"/>
      <c r="B127" s="1352"/>
      <c r="C127" s="1352"/>
      <c r="D127" s="1352"/>
      <c r="AB127" s="2354"/>
      <c r="AC127" s="2354"/>
      <c r="AD127" s="2354"/>
      <c r="AE127" s="2354"/>
      <c r="AF127" s="2354"/>
      <c r="AG127" s="2354"/>
      <c r="AH127" s="2354"/>
      <c r="AI127" s="2355"/>
      <c r="AJ127" s="2356"/>
      <c r="AK127" s="2355"/>
      <c r="AL127" s="2355"/>
      <c r="AM127" s="2154"/>
      <c r="AN127" s="2154"/>
      <c r="AO127" s="2154"/>
      <c r="AP127" s="2154"/>
      <c r="AQ127" s="2154"/>
      <c r="AR127" s="2357"/>
      <c r="AS127" s="2158"/>
    </row>
    <row r="128" spans="1:45" ht="13.5" customHeight="1" thickBot="1">
      <c r="A128" s="2154"/>
      <c r="B128" s="2154"/>
      <c r="C128" s="2154"/>
      <c r="D128" s="2357"/>
      <c r="E128" s="2354"/>
      <c r="F128" s="2358"/>
      <c r="G128" s="2358"/>
      <c r="H128" s="2359"/>
      <c r="I128" s="2359"/>
      <c r="J128" s="2359"/>
      <c r="K128" s="2359"/>
      <c r="L128" s="2359"/>
      <c r="M128" s="2154"/>
      <c r="N128" s="2360"/>
      <c r="O128" s="2360"/>
      <c r="P128" s="2154"/>
      <c r="Q128" s="2154"/>
      <c r="R128" s="2154"/>
      <c r="S128" s="2154"/>
      <c r="T128" s="2154"/>
      <c r="U128" s="2360"/>
      <c r="V128" s="2360"/>
      <c r="W128" s="2154"/>
      <c r="X128" s="2154"/>
      <c r="Y128" s="2154"/>
      <c r="Z128" s="2154"/>
      <c r="AA128" s="2154"/>
      <c r="AB128" s="2360"/>
      <c r="AC128" s="2360"/>
      <c r="AD128" s="2154"/>
      <c r="AE128" s="2154"/>
      <c r="AF128" s="2154"/>
      <c r="AG128" s="2154"/>
      <c r="AH128" s="2154"/>
      <c r="AI128" s="2355"/>
      <c r="AJ128" s="2354"/>
      <c r="AK128" s="2355"/>
      <c r="AL128" s="2355"/>
      <c r="AM128" s="2154"/>
      <c r="AN128" s="2154"/>
      <c r="AO128" s="2154"/>
      <c r="AP128" s="2154"/>
      <c r="AQ128" s="2154"/>
      <c r="AR128" s="2357"/>
      <c r="AS128" s="2158"/>
    </row>
    <row r="129" spans="1:46" s="1355" customFormat="1" ht="30.75" customHeight="1" thickBot="1">
      <c r="A129" s="2353"/>
      <c r="B129" s="1352"/>
      <c r="C129" s="1352"/>
      <c r="D129" s="1352"/>
      <c r="E129" s="2361" t="s">
        <v>1160</v>
      </c>
      <c r="F129" s="2362">
        <f>SUM(F130:F132)</f>
        <v>1</v>
      </c>
      <c r="G129" s="2363">
        <f t="shared" ref="G129:AH129" si="30">SUM(G130:G132)</f>
        <v>0.99999999999999989</v>
      </c>
      <c r="H129" s="2364">
        <f t="shared" si="30"/>
        <v>1</v>
      </c>
      <c r="I129" s="2365">
        <f t="shared" si="30"/>
        <v>1</v>
      </c>
      <c r="J129" s="2365">
        <f t="shared" si="30"/>
        <v>1</v>
      </c>
      <c r="K129" s="2365">
        <f t="shared" si="30"/>
        <v>1</v>
      </c>
      <c r="L129" s="2366">
        <f t="shared" si="30"/>
        <v>1</v>
      </c>
      <c r="M129" s="2367"/>
      <c r="N129" s="2362">
        <f>SUM(N130:N132)</f>
        <v>1</v>
      </c>
      <c r="O129" s="2363">
        <f t="shared" si="30"/>
        <v>0.99999999999999989</v>
      </c>
      <c r="P129" s="2364">
        <f t="shared" si="30"/>
        <v>1</v>
      </c>
      <c r="Q129" s="2365">
        <f t="shared" si="30"/>
        <v>1</v>
      </c>
      <c r="R129" s="2365">
        <f t="shared" si="30"/>
        <v>1</v>
      </c>
      <c r="S129" s="2365">
        <f t="shared" si="30"/>
        <v>1</v>
      </c>
      <c r="T129" s="2368">
        <f t="shared" si="30"/>
        <v>1</v>
      </c>
      <c r="U129" s="2362">
        <f t="shared" si="30"/>
        <v>1</v>
      </c>
      <c r="V129" s="2363">
        <f t="shared" si="30"/>
        <v>0.99999999999999989</v>
      </c>
      <c r="W129" s="2364">
        <f t="shared" si="30"/>
        <v>1</v>
      </c>
      <c r="X129" s="2365">
        <f t="shared" si="30"/>
        <v>1</v>
      </c>
      <c r="Y129" s="2365">
        <f t="shared" si="30"/>
        <v>1</v>
      </c>
      <c r="Z129" s="2365">
        <f t="shared" si="30"/>
        <v>1</v>
      </c>
      <c r="AA129" s="2368">
        <f t="shared" si="30"/>
        <v>1</v>
      </c>
      <c r="AB129" s="2362">
        <f t="shared" si="30"/>
        <v>1</v>
      </c>
      <c r="AC129" s="2363">
        <f t="shared" si="30"/>
        <v>0.99999999999999989</v>
      </c>
      <c r="AD129" s="2364">
        <f t="shared" si="30"/>
        <v>1</v>
      </c>
      <c r="AE129" s="2365">
        <f t="shared" si="30"/>
        <v>1</v>
      </c>
      <c r="AF129" s="2365">
        <f t="shared" si="30"/>
        <v>1</v>
      </c>
      <c r="AG129" s="2365">
        <f t="shared" si="30"/>
        <v>1</v>
      </c>
      <c r="AH129" s="2368">
        <f t="shared" si="30"/>
        <v>1</v>
      </c>
      <c r="AI129" s="2369" t="s">
        <v>1</v>
      </c>
      <c r="AJ129" s="2370" t="s">
        <v>164</v>
      </c>
      <c r="AK129" s="2310"/>
      <c r="AL129" s="2310"/>
      <c r="AM129" s="2311"/>
      <c r="AN129" s="2371"/>
      <c r="AO129" s="2313"/>
      <c r="AP129" s="2313"/>
      <c r="AQ129" s="2313"/>
      <c r="AR129" s="2315"/>
      <c r="AS129" s="2158"/>
      <c r="AT129" s="1312"/>
    </row>
    <row r="130" spans="1:46">
      <c r="A130" s="2353"/>
      <c r="B130" s="1352"/>
      <c r="C130" s="1352"/>
      <c r="D130" s="1352"/>
      <c r="E130" s="2372" t="s">
        <v>1161</v>
      </c>
      <c r="F130" s="2373">
        <f>IF('4. Отчет и прогн. потребление'!D9&gt;0,(1/SUM(IF('4. Отчет и прогн. потребление'!D9&gt;0,1,0),IF('4. Отчет и прогн. потребление'!D48&gt;0,1,0),IF('4. Отчет и прогн. потребление'!D53&gt;0,1,0))),0)</f>
        <v>0.33333333333333331</v>
      </c>
      <c r="G130" s="2374">
        <f>IFERROR(G11/(G$11+G$36+G$48),0)</f>
        <v>0.85401784462664809</v>
      </c>
      <c r="H130" s="2375">
        <f>IF('4. Отчет и прогн. потребление'!E9&gt;0,(1/SUM(IF('4. Отчет и прогн. потребление'!E9&gt;0,1,0),IF('4. Отчет и прогн. потребление'!E48&gt;0,1,0),IF('4. Отчет и прогн. потребление'!E53&gt;0,1,0))),0)</f>
        <v>0.33333333333333331</v>
      </c>
      <c r="I130" s="2376">
        <f>IF('4. Отчет и прогн. потребление'!F9&gt;0,(1/SUM(IF('4. Отчет и прогн. потребление'!F9&gt;0,1,0),IF('4. Отчет и прогн. потребление'!F48&gt;0,1,0),IF('4. Отчет и прогн. потребление'!F53&gt;0,1,0))),0)</f>
        <v>0.33333333333333331</v>
      </c>
      <c r="J130" s="2376">
        <f>IF('4. Отчет и прогн. потребление'!G9&gt;0,(1/SUM(IF('4. Отчет и прогн. потребление'!G9&gt;0,1,0),IF('4. Отчет и прогн. потребление'!G48&gt;0,1,0),IF('4. Отчет и прогн. потребление'!G53&gt;0,1,0))),0)</f>
        <v>0.33333333333333331</v>
      </c>
      <c r="K130" s="2376">
        <f>IF('4. Отчет и прогн. потребление'!H9&gt;0,(1/SUM(IF('4. Отчет и прогн. потребление'!H9&gt;0,1,0),IF('4. Отчет и прогн. потребление'!H48&gt;0,1,0),IF('4. Отчет и прогн. потребление'!H53&gt;0,1,0))),0)</f>
        <v>0.33333333333333331</v>
      </c>
      <c r="L130" s="2377">
        <f>IF('4. Отчет и прогн. потребление'!I9&gt;0,(1/SUM(IF('4. Отчет и прогн. потребление'!I9&gt;0,1,0),IF('4. Отчет и прогн. потребление'!I48&gt;0,1,0),IF('4. Отчет и прогн. потребление'!I53&gt;0,1,0))),0)</f>
        <v>0.33333333333333331</v>
      </c>
      <c r="M130" s="2378"/>
      <c r="N130" s="2379">
        <f>F130</f>
        <v>0.33333333333333331</v>
      </c>
      <c r="O130" s="2380">
        <f>G130</f>
        <v>0.85401784462664809</v>
      </c>
      <c r="P130" s="2381">
        <f>H130</f>
        <v>0.33333333333333331</v>
      </c>
      <c r="Q130" s="2377">
        <f>I130</f>
        <v>0.33333333333333331</v>
      </c>
      <c r="R130" s="2377">
        <f t="shared" ref="P130:T132" si="31">J130</f>
        <v>0.33333333333333331</v>
      </c>
      <c r="S130" s="2377">
        <f t="shared" si="31"/>
        <v>0.33333333333333331</v>
      </c>
      <c r="T130" s="2377">
        <f t="shared" si="31"/>
        <v>0.33333333333333331</v>
      </c>
      <c r="U130" s="2382">
        <f>F130</f>
        <v>0.33333333333333331</v>
      </c>
      <c r="V130" s="2377">
        <f>G130</f>
        <v>0.85401784462664809</v>
      </c>
      <c r="W130" s="2382">
        <f>H130</f>
        <v>0.33333333333333331</v>
      </c>
      <c r="X130" s="2377">
        <f t="shared" ref="W130:AA132" si="32">I130</f>
        <v>0.33333333333333331</v>
      </c>
      <c r="Y130" s="2377">
        <f t="shared" si="32"/>
        <v>0.33333333333333331</v>
      </c>
      <c r="Z130" s="2377">
        <f t="shared" si="32"/>
        <v>0.33333333333333331</v>
      </c>
      <c r="AA130" s="2380">
        <f t="shared" si="32"/>
        <v>0.33333333333333331</v>
      </c>
      <c r="AB130" s="2382">
        <f>F130</f>
        <v>0.33333333333333331</v>
      </c>
      <c r="AC130" s="2377">
        <f>G130</f>
        <v>0.85401784462664809</v>
      </c>
      <c r="AD130" s="2382">
        <f>H130</f>
        <v>0.33333333333333331</v>
      </c>
      <c r="AE130" s="2377">
        <f t="shared" ref="AD130:AH132" si="33">I130</f>
        <v>0.33333333333333331</v>
      </c>
      <c r="AF130" s="2377">
        <f t="shared" si="33"/>
        <v>0.33333333333333331</v>
      </c>
      <c r="AG130" s="2377">
        <f t="shared" si="33"/>
        <v>0.33333333333333331</v>
      </c>
      <c r="AH130" s="2380">
        <f t="shared" si="33"/>
        <v>0.33333333333333331</v>
      </c>
      <c r="AI130" s="2383" t="s">
        <v>326</v>
      </c>
      <c r="AJ130" s="2384" t="s">
        <v>327</v>
      </c>
      <c r="AK130" s="2385" t="s">
        <v>1081</v>
      </c>
      <c r="AL130" s="2260">
        <f>SUM((AL16+AL22)-'2. Променливи'!E78*1000)</f>
        <v>4</v>
      </c>
      <c r="AM130" s="2386"/>
      <c r="AN130" s="2387">
        <f>SUM((AN16+AN22)-'2. Променливи'!F78*1000)</f>
        <v>0</v>
      </c>
      <c r="AO130" s="2388">
        <f>SUM((AO16+AO22)-'2. Променливи'!G78*1000)</f>
        <v>-500</v>
      </c>
      <c r="AP130" s="2388">
        <f>SUM((AP16+AP22)-'2. Променливи'!H78*1000)</f>
        <v>-500</v>
      </c>
      <c r="AQ130" s="2388">
        <f>SUM((AQ16+AQ22)-'2. Променливи'!I78*1000)</f>
        <v>0</v>
      </c>
      <c r="AR130" s="2389">
        <f>SUM((AR16+AR22)-'2. Променливи'!J78*1000)</f>
        <v>-50</v>
      </c>
      <c r="AS130" s="2158"/>
    </row>
    <row r="131" spans="1:46" ht="36" customHeight="1">
      <c r="A131" s="2353"/>
      <c r="B131" s="1352"/>
      <c r="C131" s="1352"/>
      <c r="D131" s="1352"/>
      <c r="E131" s="2384" t="s">
        <v>1162</v>
      </c>
      <c r="F131" s="2390">
        <f>IF('4. Отчет и прогн. потребление'!D48&gt;0,(1/SUM(IF('4. Отчет и прогн. потребление'!D9&gt;0,1,0),IF('4. Отчет и прогн. потребление'!D48&gt;0,1,0),IF('4. Отчет и прогн. потребление'!D53&gt;0,1,0))),0)</f>
        <v>0.33333333333333331</v>
      </c>
      <c r="G131" s="2391">
        <f>IFERROR(G36/(G$11+G$36+G$48),0)</f>
        <v>3.3836923430909355E-2</v>
      </c>
      <c r="H131" s="2392">
        <f>IF('4. Отчет и прогн. потребление'!E48&gt;0,(1/SUM(IF('4. Отчет и прогн. потребление'!E9&gt;0,1,0),IF('4. Отчет и прогн. потребление'!E48&gt;0,1,0),IF('4. Отчет и прогн. потребление'!E53&gt;0,1,0))),0)</f>
        <v>0.33333333333333331</v>
      </c>
      <c r="I131" s="2393">
        <f>IF('4. Отчет и прогн. потребление'!F48&gt;0,(1/SUM(IF('4. Отчет и прогн. потребление'!F9&gt;0,1,0),IF('4. Отчет и прогн. потребление'!F48&gt;0,1,0),IF('4. Отчет и прогн. потребление'!F53&gt;0,1,0))),0)</f>
        <v>0.33333333333333331</v>
      </c>
      <c r="J131" s="2393">
        <f>IF('4. Отчет и прогн. потребление'!G48&gt;0,(1/SUM(IF('4. Отчет и прогн. потребление'!G9&gt;0,1,0),IF('4. Отчет и прогн. потребление'!G48&gt;0,1,0),IF('4. Отчет и прогн. потребление'!G53&gt;0,1,0))),0)</f>
        <v>0.33333333333333331</v>
      </c>
      <c r="K131" s="2393">
        <f>IF('4. Отчет и прогн. потребление'!H48&gt;0,(1/SUM(IF('4. Отчет и прогн. потребление'!H9&gt;0,1,0),IF('4. Отчет и прогн. потребление'!H48&gt;0,1,0),IF('4. Отчет и прогн. потребление'!H53&gt;0,1,0))),0)</f>
        <v>0.33333333333333331</v>
      </c>
      <c r="L131" s="2394">
        <f>IF('4. Отчет и прогн. потребление'!I48&gt;0,(1/SUM(IF('4. Отчет и прогн. потребление'!I9&gt;0,1,0),IF('4. Отчет и прогн. потребление'!I48&gt;0,1,0),IF('4. Отчет и прогн. потребление'!I53&gt;0,1,0))),0)</f>
        <v>0.33333333333333331</v>
      </c>
      <c r="M131" s="2395"/>
      <c r="N131" s="2396">
        <f>F131</f>
        <v>0.33333333333333331</v>
      </c>
      <c r="O131" s="2397">
        <f>G131</f>
        <v>3.3836923430909355E-2</v>
      </c>
      <c r="P131" s="2398">
        <f t="shared" si="31"/>
        <v>0.33333333333333331</v>
      </c>
      <c r="Q131" s="2394">
        <f t="shared" si="31"/>
        <v>0.33333333333333331</v>
      </c>
      <c r="R131" s="2394">
        <f t="shared" si="31"/>
        <v>0.33333333333333331</v>
      </c>
      <c r="S131" s="2394">
        <f t="shared" si="31"/>
        <v>0.33333333333333331</v>
      </c>
      <c r="T131" s="2394">
        <f t="shared" si="31"/>
        <v>0.33333333333333331</v>
      </c>
      <c r="U131" s="2399">
        <f t="shared" ref="U131:V132" si="34">F131</f>
        <v>0.33333333333333331</v>
      </c>
      <c r="V131" s="2394">
        <f t="shared" si="34"/>
        <v>3.3836923430909355E-2</v>
      </c>
      <c r="W131" s="2399">
        <f t="shared" si="32"/>
        <v>0.33333333333333331</v>
      </c>
      <c r="X131" s="2394">
        <f t="shared" si="32"/>
        <v>0.33333333333333331</v>
      </c>
      <c r="Y131" s="2394">
        <f t="shared" si="32"/>
        <v>0.33333333333333331</v>
      </c>
      <c r="Z131" s="2394">
        <f t="shared" si="32"/>
        <v>0.33333333333333331</v>
      </c>
      <c r="AA131" s="2397">
        <f t="shared" si="32"/>
        <v>0.33333333333333331</v>
      </c>
      <c r="AB131" s="2399">
        <f t="shared" ref="AB131:AC132" si="35">F131</f>
        <v>0.33333333333333331</v>
      </c>
      <c r="AC131" s="2394">
        <f>G131</f>
        <v>3.3836923430909355E-2</v>
      </c>
      <c r="AD131" s="2399">
        <f t="shared" si="33"/>
        <v>0.33333333333333331</v>
      </c>
      <c r="AE131" s="2394">
        <f t="shared" si="33"/>
        <v>0.33333333333333331</v>
      </c>
      <c r="AF131" s="2394">
        <f t="shared" si="33"/>
        <v>0.33333333333333331</v>
      </c>
      <c r="AG131" s="2394">
        <f t="shared" si="33"/>
        <v>0.33333333333333331</v>
      </c>
      <c r="AH131" s="2397">
        <f>L131</f>
        <v>0.33333333333333331</v>
      </c>
      <c r="AI131" s="2400" t="s">
        <v>315</v>
      </c>
      <c r="AJ131" s="2384" t="s">
        <v>1163</v>
      </c>
      <c r="AK131" s="2385" t="s">
        <v>605</v>
      </c>
      <c r="AL131" s="2401"/>
      <c r="AM131" s="2386"/>
      <c r="AN131" s="2402"/>
      <c r="AO131" s="2403">
        <f>SUM(AO26-('2. Променливи'!G73-'2. Променливи'!F73))</f>
        <v>0</v>
      </c>
      <c r="AP131" s="2403">
        <f>SUM(AP26-('2. Променливи'!H73-'2. Променливи'!G73))</f>
        <v>0</v>
      </c>
      <c r="AQ131" s="2403">
        <f>SUM(AQ26-('2. Променливи'!I73-'2. Променливи'!H73))</f>
        <v>0</v>
      </c>
      <c r="AR131" s="2404">
        <f>SUM(AR26-('2. Променливи'!J73-'2. Променливи'!I73))</f>
        <v>0</v>
      </c>
      <c r="AS131" s="2158"/>
    </row>
    <row r="132" spans="1:46" ht="24.75" thickBot="1">
      <c r="A132" s="2353"/>
      <c r="B132" s="1352"/>
      <c r="C132" s="1352"/>
      <c r="D132" s="1352"/>
      <c r="E132" s="2405" t="s">
        <v>1164</v>
      </c>
      <c r="F132" s="2406">
        <f>IF('4. Отчет и прогн. потребление'!D53&gt;0,(1/SUM(IF('4. Отчет и прогн. потребление'!D9&gt;0,1,0),IF('4. Отчет и прогн. потребление'!D48&gt;0,1,0),IF('4. Отчет и прогн. потребление'!D53&gt;0,1,0))),0)</f>
        <v>0.33333333333333331</v>
      </c>
      <c r="G132" s="2407">
        <f>IFERROR(G48/(G$11+G$36+G$48),0)</f>
        <v>0.11214523194244243</v>
      </c>
      <c r="H132" s="2408">
        <f>IF('4. Отчет и прогн. потребление'!E53&gt;0,(1/SUM(IF('4. Отчет и прогн. потребление'!E9&gt;0,1,0),IF('4. Отчет и прогн. потребление'!E48&gt;0,1,0),IF('4. Отчет и прогн. потребление'!E53&gt;0,1,0))),0)</f>
        <v>0.33333333333333331</v>
      </c>
      <c r="I132" s="2409">
        <f>IF('4. Отчет и прогн. потребление'!F53&gt;0,(1/SUM(IF('4. Отчет и прогн. потребление'!F9&gt;0,1,0),IF('4. Отчет и прогн. потребление'!F48&gt;0,1,0),IF('4. Отчет и прогн. потребление'!F53&gt;0,1,0))),0)</f>
        <v>0.33333333333333331</v>
      </c>
      <c r="J132" s="2409">
        <f>IF('4. Отчет и прогн. потребление'!G53&gt;0,(1/SUM(IF('4. Отчет и прогн. потребление'!G9&gt;0,1,0),IF('4. Отчет и прогн. потребление'!G48&gt;0,1,0),IF('4. Отчет и прогн. потребление'!G53&gt;0,1,0))),0)</f>
        <v>0.33333333333333331</v>
      </c>
      <c r="K132" s="2409">
        <f>IF('4. Отчет и прогн. потребление'!H53&gt;0,(1/SUM(IF('4. Отчет и прогн. потребление'!H9&gt;0,1,0),IF('4. Отчет и прогн. потребление'!H48&gt;0,1,0),IF('4. Отчет и прогн. потребление'!H53&gt;0,1,0))),0)</f>
        <v>0.33333333333333331</v>
      </c>
      <c r="L132" s="2410">
        <f>IF('4. Отчет и прогн. потребление'!I53&gt;0,(1/SUM(IF('4. Отчет и прогн. потребление'!I9&gt;0,1,0),IF('4. Отчет и прогн. потребление'!I48&gt;0,1,0),IF('4. Отчет и прогн. потребление'!I53&gt;0,1,0))),0)</f>
        <v>0.33333333333333331</v>
      </c>
      <c r="M132" s="2411"/>
      <c r="N132" s="2412">
        <f t="shared" ref="N132" si="36">F132</f>
        <v>0.33333333333333331</v>
      </c>
      <c r="O132" s="2413">
        <f>G132</f>
        <v>0.11214523194244243</v>
      </c>
      <c r="P132" s="2414">
        <f t="shared" si="31"/>
        <v>0.33333333333333331</v>
      </c>
      <c r="Q132" s="2410">
        <f t="shared" si="31"/>
        <v>0.33333333333333331</v>
      </c>
      <c r="R132" s="2410">
        <f t="shared" si="31"/>
        <v>0.33333333333333331</v>
      </c>
      <c r="S132" s="2410">
        <f t="shared" si="31"/>
        <v>0.33333333333333331</v>
      </c>
      <c r="T132" s="2410">
        <f t="shared" si="31"/>
        <v>0.33333333333333331</v>
      </c>
      <c r="U132" s="2415">
        <f t="shared" si="34"/>
        <v>0.33333333333333331</v>
      </c>
      <c r="V132" s="2410">
        <f t="shared" si="34"/>
        <v>0.11214523194244243</v>
      </c>
      <c r="W132" s="2415">
        <f t="shared" si="32"/>
        <v>0.33333333333333331</v>
      </c>
      <c r="X132" s="2410">
        <f t="shared" si="32"/>
        <v>0.33333333333333331</v>
      </c>
      <c r="Y132" s="2410">
        <f t="shared" si="32"/>
        <v>0.33333333333333331</v>
      </c>
      <c r="Z132" s="2410">
        <f t="shared" si="32"/>
        <v>0.33333333333333331</v>
      </c>
      <c r="AA132" s="2413">
        <f t="shared" si="32"/>
        <v>0.33333333333333331</v>
      </c>
      <c r="AB132" s="2415">
        <f t="shared" si="35"/>
        <v>0.33333333333333331</v>
      </c>
      <c r="AC132" s="2410">
        <f t="shared" si="35"/>
        <v>0.11214523194244243</v>
      </c>
      <c r="AD132" s="2415">
        <f t="shared" si="33"/>
        <v>0.33333333333333331</v>
      </c>
      <c r="AE132" s="2410">
        <f t="shared" si="33"/>
        <v>0.33333333333333331</v>
      </c>
      <c r="AF132" s="2410">
        <f t="shared" si="33"/>
        <v>0.33333333333333331</v>
      </c>
      <c r="AG132" s="2410">
        <f t="shared" si="33"/>
        <v>0.33333333333333331</v>
      </c>
      <c r="AH132" s="2413">
        <f t="shared" si="33"/>
        <v>0.33333333333333331</v>
      </c>
      <c r="AI132" s="2416" t="s">
        <v>326</v>
      </c>
      <c r="AJ132" s="2405" t="s">
        <v>1165</v>
      </c>
      <c r="AK132" s="2417" t="s">
        <v>1081</v>
      </c>
      <c r="AL132" s="2417">
        <f>(AL78+AL84)-'2. Променливи'!E130*1000</f>
        <v>0</v>
      </c>
      <c r="AM132" s="2418"/>
      <c r="AN132" s="2419">
        <f>(AN78+AN84)-'2. Променливи'!F130</f>
        <v>79.92</v>
      </c>
      <c r="AO132" s="2420">
        <f>(AO78+AO84)-'2. Променливи'!G130</f>
        <v>79.92</v>
      </c>
      <c r="AP132" s="2420">
        <f>(AP78+AP84)-'2. Променливи'!H130</f>
        <v>79.92</v>
      </c>
      <c r="AQ132" s="2420">
        <f>(AQ78+AQ84)-'2. Променливи'!I130</f>
        <v>0</v>
      </c>
      <c r="AR132" s="2421">
        <f>(AR78+AR84)-'2. Променливи'!J130</f>
        <v>49.95</v>
      </c>
      <c r="AS132" s="2158"/>
    </row>
    <row r="133" spans="1:46" ht="13.5" thickBot="1">
      <c r="A133" s="2353"/>
      <c r="B133" s="1352"/>
      <c r="C133" s="1352"/>
      <c r="D133" s="1352"/>
      <c r="E133" s="2354"/>
      <c r="F133" s="2358"/>
      <c r="G133" s="2358"/>
      <c r="H133" s="2359"/>
      <c r="I133" s="2359"/>
      <c r="J133" s="2359"/>
      <c r="K133" s="2359"/>
      <c r="L133" s="2359"/>
      <c r="M133" s="2359"/>
      <c r="N133" s="2358"/>
      <c r="O133" s="2358"/>
      <c r="P133" s="2359"/>
      <c r="Q133" s="2359"/>
      <c r="R133" s="2359"/>
      <c r="S133" s="2359"/>
      <c r="T133" s="2359"/>
      <c r="U133" s="2358"/>
      <c r="V133" s="2358"/>
      <c r="W133" s="2359"/>
      <c r="X133" s="2359"/>
      <c r="Y133" s="2359"/>
      <c r="Z133" s="2359"/>
      <c r="AA133" s="2359"/>
      <c r="AB133" s="2354"/>
      <c r="AC133" s="2354"/>
      <c r="AD133" s="2354"/>
      <c r="AE133" s="2354"/>
      <c r="AF133" s="2354"/>
      <c r="AG133" s="2354"/>
      <c r="AH133" s="2354"/>
      <c r="AI133" s="2354"/>
      <c r="AJ133" s="2354"/>
      <c r="AK133" s="2354"/>
      <c r="AL133" s="2354"/>
      <c r="AM133" s="2354"/>
      <c r="AN133" s="2354"/>
      <c r="AO133" s="2354"/>
      <c r="AP133" s="2354"/>
      <c r="AQ133" s="2354"/>
      <c r="AR133" s="2354"/>
      <c r="AS133" s="2158"/>
    </row>
    <row r="134" spans="1:46" ht="24">
      <c r="A134" s="2353"/>
      <c r="B134" s="1352"/>
      <c r="C134" s="1352"/>
      <c r="D134" s="1352"/>
      <c r="E134" s="2422" t="s">
        <v>1166</v>
      </c>
      <c r="F134" s="2310">
        <f t="shared" ref="F134:L134" si="37">F57+F60</f>
        <v>109.48038</v>
      </c>
      <c r="G134" s="2311">
        <f>G57+G60</f>
        <v>128.11099999999999</v>
      </c>
      <c r="H134" s="2312">
        <f t="shared" si="37"/>
        <v>138</v>
      </c>
      <c r="I134" s="2313">
        <f t="shared" si="37"/>
        <v>218</v>
      </c>
      <c r="J134" s="2313">
        <f t="shared" si="37"/>
        <v>258</v>
      </c>
      <c r="K134" s="2313">
        <f t="shared" si="37"/>
        <v>203</v>
      </c>
      <c r="L134" s="2314">
        <f t="shared" si="37"/>
        <v>223</v>
      </c>
      <c r="M134" s="2423">
        <f t="shared" ref="M134:M141" si="38">SUM(H134:L134)</f>
        <v>1040</v>
      </c>
      <c r="N134" s="2310">
        <f t="shared" ref="N134:AH134" si="39">N57+N60</f>
        <v>109.48038</v>
      </c>
      <c r="O134" s="2311">
        <f t="shared" si="39"/>
        <v>128.11099999999999</v>
      </c>
      <c r="P134" s="2312">
        <f t="shared" si="39"/>
        <v>138</v>
      </c>
      <c r="Q134" s="2313">
        <f t="shared" si="39"/>
        <v>218</v>
      </c>
      <c r="R134" s="2313">
        <f t="shared" si="39"/>
        <v>258</v>
      </c>
      <c r="S134" s="2313">
        <f t="shared" si="39"/>
        <v>203</v>
      </c>
      <c r="T134" s="2315">
        <f t="shared" si="39"/>
        <v>223</v>
      </c>
      <c r="U134" s="2310">
        <f t="shared" si="39"/>
        <v>0</v>
      </c>
      <c r="V134" s="2311">
        <f t="shared" si="39"/>
        <v>0</v>
      </c>
      <c r="W134" s="2371">
        <f t="shared" si="39"/>
        <v>0</v>
      </c>
      <c r="X134" s="2313">
        <f t="shared" si="39"/>
        <v>0</v>
      </c>
      <c r="Y134" s="2313">
        <f t="shared" si="39"/>
        <v>0</v>
      </c>
      <c r="Z134" s="2313">
        <f t="shared" si="39"/>
        <v>0</v>
      </c>
      <c r="AA134" s="2315">
        <f t="shared" si="39"/>
        <v>0</v>
      </c>
      <c r="AB134" s="2310">
        <f t="shared" si="39"/>
        <v>0</v>
      </c>
      <c r="AC134" s="2311">
        <f>AC57+AC60</f>
        <v>0</v>
      </c>
      <c r="AD134" s="2371">
        <f t="shared" si="39"/>
        <v>0</v>
      </c>
      <c r="AE134" s="2313">
        <f t="shared" si="39"/>
        <v>0</v>
      </c>
      <c r="AF134" s="2313">
        <f t="shared" si="39"/>
        <v>0</v>
      </c>
      <c r="AG134" s="2313">
        <f t="shared" si="39"/>
        <v>0</v>
      </c>
      <c r="AH134" s="2315">
        <f t="shared" si="39"/>
        <v>0</v>
      </c>
      <c r="AI134" s="2354"/>
      <c r="AJ134" s="2354"/>
      <c r="AK134" s="2354"/>
      <c r="AL134" s="2354"/>
      <c r="AM134" s="2354"/>
      <c r="AN134" s="2354"/>
      <c r="AO134" s="2354"/>
      <c r="AP134" s="2354"/>
      <c r="AQ134" s="2354"/>
      <c r="AR134" s="2354"/>
      <c r="AS134" s="2158"/>
    </row>
    <row r="135" spans="1:46" ht="24">
      <c r="A135" s="2353"/>
      <c r="B135" s="1352"/>
      <c r="C135" s="1352"/>
      <c r="D135" s="1352"/>
      <c r="E135" s="2384" t="s">
        <v>703</v>
      </c>
      <c r="F135" s="2424">
        <f t="shared" ref="F135:L137" si="40">F130*F$134</f>
        <v>36.493459999999999</v>
      </c>
      <c r="G135" s="2425">
        <f>G130*G$134</f>
        <v>109.4090800929645</v>
      </c>
      <c r="H135" s="2426">
        <f>H130*H$134</f>
        <v>46</v>
      </c>
      <c r="I135" s="2427">
        <f t="shared" si="40"/>
        <v>72.666666666666657</v>
      </c>
      <c r="J135" s="2427">
        <f t="shared" si="40"/>
        <v>86</v>
      </c>
      <c r="K135" s="2427">
        <f t="shared" si="40"/>
        <v>67.666666666666657</v>
      </c>
      <c r="L135" s="2428">
        <f t="shared" si="40"/>
        <v>74.333333333333329</v>
      </c>
      <c r="M135" s="2256">
        <f t="shared" si="38"/>
        <v>346.66666666666663</v>
      </c>
      <c r="N135" s="2385">
        <f>F130*N$134</f>
        <v>36.493459999999999</v>
      </c>
      <c r="O135" s="2425">
        <f>G130*O$134</f>
        <v>109.4090800929645</v>
      </c>
      <c r="P135" s="2429">
        <f>H130*P$134</f>
        <v>46</v>
      </c>
      <c r="Q135" s="2430">
        <f>I130*Q$134</f>
        <v>72.666666666666657</v>
      </c>
      <c r="R135" s="2430">
        <f t="shared" ref="O135:T137" si="41">J130*R$134</f>
        <v>86</v>
      </c>
      <c r="S135" s="2430">
        <f t="shared" si="41"/>
        <v>67.666666666666657</v>
      </c>
      <c r="T135" s="2431">
        <f>L130*T$134</f>
        <v>74.333333333333329</v>
      </c>
      <c r="U135" s="2424">
        <f>F130*U$134</f>
        <v>0</v>
      </c>
      <c r="V135" s="2425">
        <f t="shared" ref="V135:AA137" si="42">G130*V$134</f>
        <v>0</v>
      </c>
      <c r="W135" s="2424">
        <f t="shared" si="42"/>
        <v>0</v>
      </c>
      <c r="X135" s="2432">
        <f t="shared" si="42"/>
        <v>0</v>
      </c>
      <c r="Y135" s="2432">
        <f t="shared" si="42"/>
        <v>0</v>
      </c>
      <c r="Z135" s="2432">
        <f t="shared" si="42"/>
        <v>0</v>
      </c>
      <c r="AA135" s="2425">
        <f t="shared" si="42"/>
        <v>0</v>
      </c>
      <c r="AB135" s="2424">
        <f>F130*AB$134</f>
        <v>0</v>
      </c>
      <c r="AC135" s="2425">
        <f>G130*AC$134</f>
        <v>0</v>
      </c>
      <c r="AD135" s="2424">
        <f t="shared" ref="AD135:AH135" si="43">H130*AD$134</f>
        <v>0</v>
      </c>
      <c r="AE135" s="2432">
        <f t="shared" si="43"/>
        <v>0</v>
      </c>
      <c r="AF135" s="2432">
        <f t="shared" si="43"/>
        <v>0</v>
      </c>
      <c r="AG135" s="2432">
        <f t="shared" si="43"/>
        <v>0</v>
      </c>
      <c r="AH135" s="2425">
        <f t="shared" si="43"/>
        <v>0</v>
      </c>
      <c r="AI135" s="2354"/>
      <c r="AJ135" s="2354"/>
      <c r="AK135" s="2354"/>
      <c r="AL135" s="2354"/>
      <c r="AM135" s="2354"/>
      <c r="AN135" s="2354"/>
      <c r="AO135" s="2354"/>
      <c r="AP135" s="2354"/>
      <c r="AQ135" s="2354"/>
      <c r="AR135" s="2354"/>
      <c r="AS135" s="2158"/>
    </row>
    <row r="136" spans="1:46">
      <c r="A136" s="2353"/>
      <c r="B136" s="1352"/>
      <c r="C136" s="1352"/>
      <c r="D136" s="1352"/>
      <c r="E136" s="2384" t="s">
        <v>704</v>
      </c>
      <c r="F136" s="2385">
        <f>F131*F$134</f>
        <v>36.493459999999999</v>
      </c>
      <c r="G136" s="2425">
        <f t="shared" si="40"/>
        <v>4.3348820976572284</v>
      </c>
      <c r="H136" s="2426">
        <f t="shared" si="40"/>
        <v>46</v>
      </c>
      <c r="I136" s="2427">
        <f t="shared" si="40"/>
        <v>72.666666666666657</v>
      </c>
      <c r="J136" s="2427">
        <f t="shared" si="40"/>
        <v>86</v>
      </c>
      <c r="K136" s="2427">
        <f t="shared" si="40"/>
        <v>67.666666666666657</v>
      </c>
      <c r="L136" s="2428">
        <f t="shared" si="40"/>
        <v>74.333333333333329</v>
      </c>
      <c r="M136" s="2256">
        <f t="shared" si="38"/>
        <v>346.66666666666663</v>
      </c>
      <c r="N136" s="2385">
        <f>F131*N$134</f>
        <v>36.493459999999999</v>
      </c>
      <c r="O136" s="2433">
        <f t="shared" si="41"/>
        <v>4.3348820976572284</v>
      </c>
      <c r="P136" s="2434">
        <f>H131*P$134</f>
        <v>46</v>
      </c>
      <c r="Q136" s="2435">
        <f>I131*Q$134</f>
        <v>72.666666666666657</v>
      </c>
      <c r="R136" s="2435">
        <f t="shared" si="41"/>
        <v>86</v>
      </c>
      <c r="S136" s="2435">
        <f t="shared" si="41"/>
        <v>67.666666666666657</v>
      </c>
      <c r="T136" s="2433">
        <f t="shared" si="41"/>
        <v>74.333333333333329</v>
      </c>
      <c r="U136" s="2385">
        <f>F131*U$134</f>
        <v>0</v>
      </c>
      <c r="V136" s="2433">
        <f t="shared" si="42"/>
        <v>0</v>
      </c>
      <c r="W136" s="2385">
        <f t="shared" si="42"/>
        <v>0</v>
      </c>
      <c r="X136" s="2435">
        <f t="shared" si="42"/>
        <v>0</v>
      </c>
      <c r="Y136" s="2435">
        <f t="shared" si="42"/>
        <v>0</v>
      </c>
      <c r="Z136" s="2435">
        <f t="shared" si="42"/>
        <v>0</v>
      </c>
      <c r="AA136" s="2433">
        <f t="shared" si="42"/>
        <v>0</v>
      </c>
      <c r="AB136" s="2385">
        <f t="shared" ref="AB136:AH137" si="44">F131*AB$134</f>
        <v>0</v>
      </c>
      <c r="AC136" s="2433">
        <f>G131*AC$134</f>
        <v>0</v>
      </c>
      <c r="AD136" s="2385">
        <f t="shared" si="44"/>
        <v>0</v>
      </c>
      <c r="AE136" s="2435">
        <f t="shared" si="44"/>
        <v>0</v>
      </c>
      <c r="AF136" s="2435">
        <f t="shared" si="44"/>
        <v>0</v>
      </c>
      <c r="AG136" s="2435">
        <f t="shared" si="44"/>
        <v>0</v>
      </c>
      <c r="AH136" s="2433">
        <f t="shared" si="44"/>
        <v>0</v>
      </c>
      <c r="AI136" s="2355"/>
      <c r="AJ136" s="2354"/>
      <c r="AK136" s="2355"/>
      <c r="AL136" s="2355"/>
      <c r="AM136" s="2154"/>
      <c r="AN136" s="2154"/>
      <c r="AO136" s="2154"/>
      <c r="AP136" s="2154"/>
      <c r="AQ136" s="2154"/>
      <c r="AR136" s="2357"/>
      <c r="AS136" s="2158"/>
    </row>
    <row r="137" spans="1:46" s="1356" customFormat="1" ht="24.75" thickBot="1">
      <c r="A137" s="2436"/>
      <c r="B137" s="2437"/>
      <c r="C137" s="2437"/>
      <c r="D137" s="2437"/>
      <c r="E137" s="2384" t="s">
        <v>705</v>
      </c>
      <c r="F137" s="2438">
        <f>F132*F$134</f>
        <v>36.493459999999999</v>
      </c>
      <c r="G137" s="2439">
        <f t="shared" si="40"/>
        <v>14.367037809378241</v>
      </c>
      <c r="H137" s="2440">
        <f t="shared" si="40"/>
        <v>46</v>
      </c>
      <c r="I137" s="2441">
        <f t="shared" si="40"/>
        <v>72.666666666666657</v>
      </c>
      <c r="J137" s="2441">
        <f t="shared" si="40"/>
        <v>86</v>
      </c>
      <c r="K137" s="2441">
        <f t="shared" si="40"/>
        <v>67.666666666666657</v>
      </c>
      <c r="L137" s="2442">
        <f t="shared" si="40"/>
        <v>74.333333333333329</v>
      </c>
      <c r="M137" s="2443">
        <f t="shared" si="38"/>
        <v>346.66666666666663</v>
      </c>
      <c r="N137" s="2438">
        <f>F132*N$134</f>
        <v>36.493459999999999</v>
      </c>
      <c r="O137" s="2444">
        <f t="shared" si="41"/>
        <v>14.367037809378241</v>
      </c>
      <c r="P137" s="2445">
        <f t="shared" si="41"/>
        <v>46</v>
      </c>
      <c r="Q137" s="2446">
        <f t="shared" si="41"/>
        <v>72.666666666666657</v>
      </c>
      <c r="R137" s="2446">
        <f t="shared" si="41"/>
        <v>86</v>
      </c>
      <c r="S137" s="2446">
        <f t="shared" si="41"/>
        <v>67.666666666666657</v>
      </c>
      <c r="T137" s="2444">
        <f t="shared" si="41"/>
        <v>74.333333333333329</v>
      </c>
      <c r="U137" s="2447">
        <f>F132*U$134</f>
        <v>0</v>
      </c>
      <c r="V137" s="2439">
        <f t="shared" si="42"/>
        <v>0</v>
      </c>
      <c r="W137" s="2447">
        <f t="shared" si="42"/>
        <v>0</v>
      </c>
      <c r="X137" s="2448">
        <f t="shared" si="42"/>
        <v>0</v>
      </c>
      <c r="Y137" s="2448">
        <f t="shared" si="42"/>
        <v>0</v>
      </c>
      <c r="Z137" s="2448">
        <f t="shared" si="42"/>
        <v>0</v>
      </c>
      <c r="AA137" s="2439">
        <f>L132*AA$134</f>
        <v>0</v>
      </c>
      <c r="AB137" s="2447">
        <f t="shared" si="44"/>
        <v>0</v>
      </c>
      <c r="AC137" s="2439">
        <f>G132*AC$134</f>
        <v>0</v>
      </c>
      <c r="AD137" s="2447">
        <f t="shared" si="44"/>
        <v>0</v>
      </c>
      <c r="AE137" s="2448">
        <f t="shared" si="44"/>
        <v>0</v>
      </c>
      <c r="AF137" s="2448">
        <f t="shared" si="44"/>
        <v>0</v>
      </c>
      <c r="AG137" s="2448">
        <f t="shared" si="44"/>
        <v>0</v>
      </c>
      <c r="AH137" s="2439">
        <f t="shared" si="44"/>
        <v>0</v>
      </c>
      <c r="AI137" s="2449"/>
      <c r="AJ137" s="2450"/>
      <c r="AK137" s="2449"/>
      <c r="AL137" s="2449"/>
      <c r="AM137" s="2451"/>
      <c r="AN137" s="2451"/>
      <c r="AO137" s="2451"/>
      <c r="AP137" s="2451"/>
      <c r="AQ137" s="2451"/>
      <c r="AR137" s="2452"/>
      <c r="AS137" s="2453"/>
    </row>
    <row r="138" spans="1:46" ht="13.5" thickBot="1">
      <c r="A138" s="2353"/>
      <c r="B138" s="1352"/>
      <c r="C138" s="1352"/>
      <c r="D138" s="1352"/>
      <c r="E138" s="2354"/>
      <c r="F138" s="2358"/>
      <c r="G138" s="2358"/>
      <c r="H138" s="2359"/>
      <c r="I138" s="2359"/>
      <c r="J138" s="2359"/>
      <c r="K138" s="2359"/>
      <c r="L138" s="2454"/>
      <c r="M138" s="2359"/>
      <c r="N138" s="2358"/>
      <c r="O138" s="2358"/>
      <c r="P138" s="2359"/>
      <c r="Q138" s="2359"/>
      <c r="R138" s="2359"/>
      <c r="S138" s="2359"/>
      <c r="T138" s="2359"/>
      <c r="U138" s="2358"/>
      <c r="V138" s="2358"/>
      <c r="W138" s="2359"/>
      <c r="X138" s="2359"/>
      <c r="Y138" s="2359"/>
      <c r="Z138" s="2359"/>
      <c r="AA138" s="2359"/>
      <c r="AB138" s="2358"/>
      <c r="AC138" s="2358"/>
      <c r="AD138" s="2359"/>
      <c r="AE138" s="2359"/>
      <c r="AF138" s="2359"/>
      <c r="AG138" s="2359"/>
      <c r="AH138" s="2359"/>
      <c r="AI138" s="2355"/>
      <c r="AJ138" s="2354"/>
      <c r="AK138" s="2355"/>
      <c r="AL138" s="2355"/>
      <c r="AM138" s="2154"/>
      <c r="AN138" s="2154"/>
      <c r="AO138" s="2154"/>
      <c r="AP138" s="2154"/>
      <c r="AQ138" s="2154"/>
      <c r="AR138" s="2357"/>
      <c r="AS138" s="2158"/>
    </row>
    <row r="139" spans="1:46" ht="24">
      <c r="A139" s="2353"/>
      <c r="B139" s="1352"/>
      <c r="C139" s="1352"/>
      <c r="D139" s="1352"/>
      <c r="E139" s="2455" t="s">
        <v>1167</v>
      </c>
      <c r="F139" s="2456">
        <f>SUM(F140:F144)</f>
        <v>1146.9055956890693</v>
      </c>
      <c r="G139" s="2457">
        <f t="shared" ref="G139:L139" si="45">SUM(G140:G144)</f>
        <v>1249.434</v>
      </c>
      <c r="H139" s="2456">
        <f t="shared" si="45"/>
        <v>1062</v>
      </c>
      <c r="I139" s="2458">
        <f t="shared" si="45"/>
        <v>1048</v>
      </c>
      <c r="J139" s="2458">
        <f t="shared" si="45"/>
        <v>1103</v>
      </c>
      <c r="K139" s="2458">
        <f t="shared" si="45"/>
        <v>1088</v>
      </c>
      <c r="L139" s="2457">
        <f t="shared" si="45"/>
        <v>1018.0000000000001</v>
      </c>
      <c r="M139" s="2423">
        <f t="shared" si="38"/>
        <v>5319</v>
      </c>
      <c r="N139" s="2459">
        <f t="shared" ref="N139:AH139" si="46">SUM(N140:N144)</f>
        <v>1146.9055956890693</v>
      </c>
      <c r="O139" s="2457">
        <f t="shared" si="46"/>
        <v>1249.434</v>
      </c>
      <c r="P139" s="2456">
        <f t="shared" si="46"/>
        <v>1062</v>
      </c>
      <c r="Q139" s="2458">
        <f t="shared" si="46"/>
        <v>1048</v>
      </c>
      <c r="R139" s="2458">
        <f t="shared" si="46"/>
        <v>1103</v>
      </c>
      <c r="S139" s="2458">
        <f t="shared" si="46"/>
        <v>1088</v>
      </c>
      <c r="T139" s="2457">
        <f t="shared" si="46"/>
        <v>1018.0000000000001</v>
      </c>
      <c r="U139" s="2459">
        <f t="shared" si="46"/>
        <v>0</v>
      </c>
      <c r="V139" s="2457">
        <f t="shared" si="46"/>
        <v>0</v>
      </c>
      <c r="W139" s="2456">
        <f t="shared" si="46"/>
        <v>0</v>
      </c>
      <c r="X139" s="2458">
        <f t="shared" si="46"/>
        <v>0</v>
      </c>
      <c r="Y139" s="2458">
        <f t="shared" si="46"/>
        <v>0</v>
      </c>
      <c r="Z139" s="2458">
        <f t="shared" si="46"/>
        <v>0</v>
      </c>
      <c r="AA139" s="2457">
        <f t="shared" si="46"/>
        <v>0</v>
      </c>
      <c r="AB139" s="2459">
        <f t="shared" si="46"/>
        <v>0</v>
      </c>
      <c r="AC139" s="2457">
        <f t="shared" si="46"/>
        <v>0</v>
      </c>
      <c r="AD139" s="2456">
        <f t="shared" si="46"/>
        <v>0</v>
      </c>
      <c r="AE139" s="2458">
        <f t="shared" si="46"/>
        <v>0</v>
      </c>
      <c r="AF139" s="2458">
        <f t="shared" si="46"/>
        <v>0</v>
      </c>
      <c r="AG139" s="2458">
        <f t="shared" si="46"/>
        <v>0</v>
      </c>
      <c r="AH139" s="2457">
        <f t="shared" si="46"/>
        <v>0</v>
      </c>
      <c r="AI139" s="2355"/>
      <c r="AJ139" s="2464"/>
      <c r="AL139" s="2355"/>
      <c r="AM139" s="1315"/>
      <c r="AN139" s="2462"/>
      <c r="AO139" s="2465"/>
      <c r="AP139" s="2466"/>
      <c r="AQ139" s="2154"/>
      <c r="AR139" s="2154"/>
      <c r="AS139" s="2355"/>
    </row>
    <row r="140" spans="1:46" ht="24">
      <c r="A140" s="2353"/>
      <c r="B140" s="1352"/>
      <c r="C140" s="1352"/>
      <c r="D140" s="1352"/>
      <c r="E140" s="2460" t="str">
        <f>E135</f>
        <v>Доставяне на вода на потребителите</v>
      </c>
      <c r="F140" s="2426">
        <f>F11+F135</f>
        <v>1056.5964908801616</v>
      </c>
      <c r="G140" s="2431">
        <f t="shared" ref="G140:L140" si="47">G11+G135</f>
        <v>992.78208009296441</v>
      </c>
      <c r="H140" s="2429">
        <f t="shared" si="47"/>
        <v>674</v>
      </c>
      <c r="I140" s="2430">
        <f t="shared" si="47"/>
        <v>767.66666666666663</v>
      </c>
      <c r="J140" s="2430">
        <f t="shared" si="47"/>
        <v>781</v>
      </c>
      <c r="K140" s="2430">
        <f t="shared" si="47"/>
        <v>787.66666666666663</v>
      </c>
      <c r="L140" s="2431">
        <f t="shared" si="47"/>
        <v>739.33333333333337</v>
      </c>
      <c r="M140" s="2256">
        <f t="shared" si="38"/>
        <v>3749.6666666666665</v>
      </c>
      <c r="N140" s="2461">
        <f t="shared" ref="N140:AH140" si="48">N11+N135</f>
        <v>1056.5964908801616</v>
      </c>
      <c r="O140" s="2431">
        <f t="shared" si="48"/>
        <v>992.78208009296441</v>
      </c>
      <c r="P140" s="2429">
        <f t="shared" si="48"/>
        <v>674</v>
      </c>
      <c r="Q140" s="2430">
        <f t="shared" si="48"/>
        <v>767.66666666666663</v>
      </c>
      <c r="R140" s="2430">
        <f t="shared" si="48"/>
        <v>781</v>
      </c>
      <c r="S140" s="2430">
        <f t="shared" si="48"/>
        <v>787.66666666666663</v>
      </c>
      <c r="T140" s="2431">
        <f t="shared" si="48"/>
        <v>739.33333333333337</v>
      </c>
      <c r="U140" s="2461">
        <f t="shared" si="48"/>
        <v>0</v>
      </c>
      <c r="V140" s="2431">
        <f t="shared" si="48"/>
        <v>0</v>
      </c>
      <c r="W140" s="2429">
        <f t="shared" si="48"/>
        <v>0</v>
      </c>
      <c r="X140" s="2430">
        <f t="shared" si="48"/>
        <v>0</v>
      </c>
      <c r="Y140" s="2430">
        <f t="shared" si="48"/>
        <v>0</v>
      </c>
      <c r="Z140" s="2430">
        <f t="shared" si="48"/>
        <v>0</v>
      </c>
      <c r="AA140" s="2431">
        <f t="shared" si="48"/>
        <v>0</v>
      </c>
      <c r="AB140" s="2461">
        <f>AB11+AB135</f>
        <v>0</v>
      </c>
      <c r="AC140" s="2431">
        <f t="shared" si="48"/>
        <v>0</v>
      </c>
      <c r="AD140" s="2429">
        <f t="shared" si="48"/>
        <v>0</v>
      </c>
      <c r="AE140" s="2430">
        <f t="shared" si="48"/>
        <v>0</v>
      </c>
      <c r="AF140" s="2430">
        <f t="shared" si="48"/>
        <v>0</v>
      </c>
      <c r="AG140" s="2430">
        <f t="shared" si="48"/>
        <v>0</v>
      </c>
      <c r="AH140" s="2431">
        <f t="shared" si="48"/>
        <v>0</v>
      </c>
      <c r="AJ140" s="2462"/>
      <c r="AL140" s="2463"/>
      <c r="AM140" s="2467"/>
      <c r="AN140" s="2468"/>
      <c r="AO140" s="4700"/>
      <c r="AP140" s="2466"/>
      <c r="AQ140" s="2469"/>
      <c r="AR140" s="2470"/>
      <c r="AS140" s="2470"/>
    </row>
    <row r="141" spans="1:46" ht="38.25">
      <c r="A141" s="2353"/>
      <c r="B141" s="1352"/>
      <c r="C141" s="1352"/>
      <c r="D141" s="1352"/>
      <c r="E141" s="2460" t="str">
        <f>E136</f>
        <v>Отвеждане на отпадъчните води</v>
      </c>
      <c r="F141" s="2426">
        <f>F36+F136</f>
        <v>36.493459999999999</v>
      </c>
      <c r="G141" s="2431">
        <f t="shared" ref="G141:L141" si="49">G36+G136</f>
        <v>39.334882097657228</v>
      </c>
      <c r="H141" s="2429">
        <f t="shared" si="49"/>
        <v>244</v>
      </c>
      <c r="I141" s="2430">
        <f t="shared" si="49"/>
        <v>120.66666666666666</v>
      </c>
      <c r="J141" s="2430">
        <f t="shared" si="49"/>
        <v>134</v>
      </c>
      <c r="K141" s="2430">
        <f t="shared" si="49"/>
        <v>115.66666666666666</v>
      </c>
      <c r="L141" s="2431">
        <f t="shared" si="49"/>
        <v>122.33333333333333</v>
      </c>
      <c r="M141" s="2256">
        <f t="shared" si="38"/>
        <v>736.66666666666663</v>
      </c>
      <c r="N141" s="2461">
        <f t="shared" ref="N141:AH141" si="50">N36+N136</f>
        <v>36.493459999999999</v>
      </c>
      <c r="O141" s="2431">
        <f t="shared" si="50"/>
        <v>39.334882097657228</v>
      </c>
      <c r="P141" s="2429">
        <f t="shared" si="50"/>
        <v>244</v>
      </c>
      <c r="Q141" s="2430">
        <f t="shared" si="50"/>
        <v>120.66666666666666</v>
      </c>
      <c r="R141" s="2430">
        <f t="shared" si="50"/>
        <v>134</v>
      </c>
      <c r="S141" s="2430">
        <f t="shared" si="50"/>
        <v>115.66666666666666</v>
      </c>
      <c r="T141" s="2431">
        <f t="shared" si="50"/>
        <v>122.33333333333333</v>
      </c>
      <c r="U141" s="2461">
        <f t="shared" si="50"/>
        <v>0</v>
      </c>
      <c r="V141" s="2431">
        <f t="shared" si="50"/>
        <v>0</v>
      </c>
      <c r="W141" s="2429">
        <f t="shared" si="50"/>
        <v>0</v>
      </c>
      <c r="X141" s="2430">
        <f t="shared" si="50"/>
        <v>0</v>
      </c>
      <c r="Y141" s="2430">
        <f t="shared" si="50"/>
        <v>0</v>
      </c>
      <c r="Z141" s="2430">
        <f t="shared" si="50"/>
        <v>0</v>
      </c>
      <c r="AA141" s="2431">
        <f t="shared" si="50"/>
        <v>0</v>
      </c>
      <c r="AB141" s="2461">
        <f>AB36+AB136</f>
        <v>0</v>
      </c>
      <c r="AC141" s="2431">
        <f t="shared" si="50"/>
        <v>0</v>
      </c>
      <c r="AD141" s="2429">
        <f t="shared" si="50"/>
        <v>0</v>
      </c>
      <c r="AE141" s="2430">
        <f t="shared" si="50"/>
        <v>0</v>
      </c>
      <c r="AF141" s="2430">
        <f t="shared" si="50"/>
        <v>0</v>
      </c>
      <c r="AG141" s="2430">
        <f t="shared" si="50"/>
        <v>0</v>
      </c>
      <c r="AH141" s="2431">
        <f t="shared" si="50"/>
        <v>0</v>
      </c>
      <c r="AI141" s="1315" t="str">
        <f>'Приложение '!B81</f>
        <v>Дата: 24.02.2022 г.</v>
      </c>
      <c r="AK141" s="1311" t="str">
        <f>'1. Обща информация'!C42</f>
        <v xml:space="preserve">Гл. счетоводител/Фин.директор: </v>
      </c>
      <c r="AL141" s="1311"/>
      <c r="AN141" s="2154" t="str">
        <f>'Приложение '!D81</f>
        <v>..............................................</v>
      </c>
      <c r="AO141" s="4700"/>
      <c r="AP141" s="2466"/>
      <c r="AQ141" s="2154"/>
      <c r="AR141" s="2154"/>
      <c r="AS141" s="2154"/>
    </row>
    <row r="142" spans="1:46" s="1357" customFormat="1" ht="24">
      <c r="A142" s="2436"/>
      <c r="B142" s="2437"/>
      <c r="C142" s="2437"/>
      <c r="D142" s="2437"/>
      <c r="E142" s="2460" t="str">
        <f>E137</f>
        <v>Пречистване на отпадъчните води</v>
      </c>
      <c r="F142" s="2461">
        <f>F48+F137</f>
        <v>45.925960000000003</v>
      </c>
      <c r="G142" s="2431">
        <f t="shared" ref="G142:L142" si="51">G48+G137</f>
        <v>130.36703780937825</v>
      </c>
      <c r="H142" s="2429">
        <f t="shared" si="51"/>
        <v>76</v>
      </c>
      <c r="I142" s="2430">
        <f t="shared" si="51"/>
        <v>84.666666666666657</v>
      </c>
      <c r="J142" s="2430">
        <f t="shared" si="51"/>
        <v>120</v>
      </c>
      <c r="K142" s="2430">
        <f t="shared" si="51"/>
        <v>101.66666666666666</v>
      </c>
      <c r="L142" s="2431">
        <f t="shared" si="51"/>
        <v>94.333333333333329</v>
      </c>
      <c r="M142" s="2256">
        <f>SUM(H142:L142)</f>
        <v>476.66666666666657</v>
      </c>
      <c r="N142" s="2461">
        <f t="shared" ref="N142:AH142" si="52">N48+N137</f>
        <v>45.925960000000003</v>
      </c>
      <c r="O142" s="2431">
        <f t="shared" si="52"/>
        <v>130.36703780937825</v>
      </c>
      <c r="P142" s="2429">
        <f t="shared" si="52"/>
        <v>76</v>
      </c>
      <c r="Q142" s="2430">
        <f t="shared" si="52"/>
        <v>84.666666666666657</v>
      </c>
      <c r="R142" s="2430">
        <f t="shared" si="52"/>
        <v>120</v>
      </c>
      <c r="S142" s="2430">
        <f t="shared" si="52"/>
        <v>101.66666666666666</v>
      </c>
      <c r="T142" s="2431">
        <f t="shared" si="52"/>
        <v>94.333333333333329</v>
      </c>
      <c r="U142" s="2461">
        <f t="shared" si="52"/>
        <v>0</v>
      </c>
      <c r="V142" s="2431">
        <f t="shared" si="52"/>
        <v>0</v>
      </c>
      <c r="W142" s="2429">
        <f t="shared" si="52"/>
        <v>0</v>
      </c>
      <c r="X142" s="2430">
        <f t="shared" si="52"/>
        <v>0</v>
      </c>
      <c r="Y142" s="2430">
        <f t="shared" si="52"/>
        <v>0</v>
      </c>
      <c r="Z142" s="2430">
        <f t="shared" si="52"/>
        <v>0</v>
      </c>
      <c r="AA142" s="2431">
        <f t="shared" si="52"/>
        <v>0</v>
      </c>
      <c r="AB142" s="2461">
        <f>AB48+AB137</f>
        <v>0</v>
      </c>
      <c r="AC142" s="2431">
        <f t="shared" si="52"/>
        <v>0</v>
      </c>
      <c r="AD142" s="2429">
        <f t="shared" si="52"/>
        <v>0</v>
      </c>
      <c r="AE142" s="2430">
        <f t="shared" si="52"/>
        <v>0</v>
      </c>
      <c r="AF142" s="2430">
        <f t="shared" si="52"/>
        <v>0</v>
      </c>
      <c r="AG142" s="2430">
        <f t="shared" si="52"/>
        <v>0</v>
      </c>
      <c r="AH142" s="2431">
        <f t="shared" si="52"/>
        <v>0</v>
      </c>
      <c r="AN142" s="2154" t="str">
        <f>'Приложение '!D82</f>
        <v>(подпис)</v>
      </c>
      <c r="AO142" s="4700"/>
      <c r="AP142" s="2466"/>
      <c r="AQ142" s="2154"/>
      <c r="AR142" s="2154"/>
      <c r="AS142" s="2154"/>
    </row>
    <row r="143" spans="1:46" ht="24">
      <c r="A143" s="2353"/>
      <c r="B143" s="1352"/>
      <c r="C143" s="1352"/>
      <c r="D143" s="1352"/>
      <c r="E143" s="2471" t="str">
        <f t="shared" ref="E143:L143" si="53">E73</f>
        <v>Доставяне на вода с непитейни качества</v>
      </c>
      <c r="F143" s="2472">
        <f t="shared" si="53"/>
        <v>0</v>
      </c>
      <c r="G143" s="2473">
        <f t="shared" si="53"/>
        <v>0.88</v>
      </c>
      <c r="H143" s="2472">
        <f t="shared" si="53"/>
        <v>45</v>
      </c>
      <c r="I143" s="2474">
        <f t="shared" si="53"/>
        <v>30</v>
      </c>
      <c r="J143" s="2474">
        <f t="shared" si="53"/>
        <v>24</v>
      </c>
      <c r="K143" s="2474">
        <f t="shared" si="53"/>
        <v>28</v>
      </c>
      <c r="L143" s="2473">
        <f t="shared" si="53"/>
        <v>22</v>
      </c>
      <c r="M143" s="2475">
        <f t="shared" ref="M143:M144" si="54">SUM(H143:L143)</f>
        <v>149</v>
      </c>
      <c r="N143" s="2476">
        <f t="shared" ref="N143:AH143" si="55">N73</f>
        <v>0</v>
      </c>
      <c r="O143" s="2473">
        <f t="shared" si="55"/>
        <v>0.88</v>
      </c>
      <c r="P143" s="2472">
        <f t="shared" si="55"/>
        <v>45</v>
      </c>
      <c r="Q143" s="2474">
        <f t="shared" si="55"/>
        <v>30</v>
      </c>
      <c r="R143" s="2474">
        <f t="shared" si="55"/>
        <v>24</v>
      </c>
      <c r="S143" s="2474">
        <f t="shared" si="55"/>
        <v>28</v>
      </c>
      <c r="T143" s="2473">
        <f t="shared" si="55"/>
        <v>22</v>
      </c>
      <c r="U143" s="2476">
        <f t="shared" si="55"/>
        <v>0</v>
      </c>
      <c r="V143" s="2473">
        <f t="shared" si="55"/>
        <v>0</v>
      </c>
      <c r="W143" s="2472">
        <f t="shared" si="55"/>
        <v>0</v>
      </c>
      <c r="X143" s="2474">
        <f t="shared" si="55"/>
        <v>0</v>
      </c>
      <c r="Y143" s="2474">
        <f t="shared" si="55"/>
        <v>0</v>
      </c>
      <c r="Z143" s="2474">
        <f t="shared" si="55"/>
        <v>0</v>
      </c>
      <c r="AA143" s="2473">
        <f t="shared" si="55"/>
        <v>0</v>
      </c>
      <c r="AB143" s="2476">
        <f>AB73</f>
        <v>0</v>
      </c>
      <c r="AC143" s="2473">
        <f t="shared" si="55"/>
        <v>0</v>
      </c>
      <c r="AD143" s="2472">
        <f t="shared" si="55"/>
        <v>0</v>
      </c>
      <c r="AE143" s="2474">
        <f t="shared" si="55"/>
        <v>0</v>
      </c>
      <c r="AF143" s="2474">
        <f t="shared" si="55"/>
        <v>0</v>
      </c>
      <c r="AG143" s="2474">
        <f t="shared" si="55"/>
        <v>0</v>
      </c>
      <c r="AH143" s="2473">
        <f t="shared" si="55"/>
        <v>0</v>
      </c>
      <c r="AK143" s="1311"/>
      <c r="AL143" s="1311"/>
      <c r="AM143" s="2154"/>
      <c r="AN143" s="4131"/>
      <c r="AO143" s="2465"/>
      <c r="AP143" s="2466"/>
      <c r="AQ143" s="2154"/>
      <c r="AR143" s="2154"/>
      <c r="AS143" s="2154"/>
    </row>
    <row r="144" spans="1:46" ht="24.75" thickBot="1">
      <c r="A144" s="2353"/>
      <c r="B144" s="1352"/>
      <c r="C144" s="1352"/>
      <c r="D144" s="1352"/>
      <c r="E144" s="2477" t="str">
        <f t="shared" ref="E144:L144" si="56">E99</f>
        <v>Доставяне на вода на друг ВиК оператор</v>
      </c>
      <c r="F144" s="2478">
        <f t="shared" si="56"/>
        <v>7.8896848089077318</v>
      </c>
      <c r="G144" s="2479">
        <f t="shared" si="56"/>
        <v>86.070000000000007</v>
      </c>
      <c r="H144" s="2480">
        <f t="shared" si="56"/>
        <v>23</v>
      </c>
      <c r="I144" s="2481">
        <f t="shared" si="56"/>
        <v>45</v>
      </c>
      <c r="J144" s="2481">
        <f t="shared" si="56"/>
        <v>44</v>
      </c>
      <c r="K144" s="2481">
        <f t="shared" si="56"/>
        <v>55</v>
      </c>
      <c r="L144" s="2479">
        <f t="shared" si="56"/>
        <v>40</v>
      </c>
      <c r="M144" s="2475">
        <f t="shared" si="54"/>
        <v>207</v>
      </c>
      <c r="N144" s="2482">
        <f t="shared" ref="N144:AH144" si="57">N99</f>
        <v>7.8896848089077318</v>
      </c>
      <c r="O144" s="2479">
        <f t="shared" si="57"/>
        <v>86.070000000000007</v>
      </c>
      <c r="P144" s="2480">
        <f t="shared" si="57"/>
        <v>23</v>
      </c>
      <c r="Q144" s="2481">
        <f t="shared" si="57"/>
        <v>45</v>
      </c>
      <c r="R144" s="2481">
        <f t="shared" si="57"/>
        <v>44</v>
      </c>
      <c r="S144" s="2481">
        <f t="shared" si="57"/>
        <v>55</v>
      </c>
      <c r="T144" s="2479">
        <f t="shared" si="57"/>
        <v>40</v>
      </c>
      <c r="U144" s="2482">
        <f t="shared" si="57"/>
        <v>0</v>
      </c>
      <c r="V144" s="2479">
        <f t="shared" si="57"/>
        <v>0</v>
      </c>
      <c r="W144" s="2480">
        <f t="shared" si="57"/>
        <v>0</v>
      </c>
      <c r="X144" s="2481">
        <f t="shared" si="57"/>
        <v>0</v>
      </c>
      <c r="Y144" s="2481">
        <f t="shared" si="57"/>
        <v>0</v>
      </c>
      <c r="Z144" s="2481">
        <f t="shared" si="57"/>
        <v>0</v>
      </c>
      <c r="AA144" s="2479">
        <f t="shared" si="57"/>
        <v>0</v>
      </c>
      <c r="AB144" s="2482">
        <f>AB99</f>
        <v>0</v>
      </c>
      <c r="AC144" s="2479">
        <f t="shared" si="57"/>
        <v>0</v>
      </c>
      <c r="AD144" s="2480">
        <f t="shared" si="57"/>
        <v>0</v>
      </c>
      <c r="AE144" s="2481">
        <f t="shared" si="57"/>
        <v>0</v>
      </c>
      <c r="AF144" s="2481">
        <f t="shared" si="57"/>
        <v>0</v>
      </c>
      <c r="AG144" s="2481">
        <f t="shared" si="57"/>
        <v>0</v>
      </c>
      <c r="AH144" s="2479">
        <f t="shared" si="57"/>
        <v>0</v>
      </c>
      <c r="AK144" s="1311"/>
      <c r="AL144" s="1311"/>
      <c r="AM144" s="2154"/>
      <c r="AN144" s="4131"/>
      <c r="AO144" s="4700"/>
      <c r="AP144" s="2355"/>
      <c r="AQ144" s="2469"/>
      <c r="AR144" s="2154"/>
      <c r="AS144" s="2154"/>
    </row>
    <row r="145" spans="1:45" ht="13.5" thickBot="1">
      <c r="A145" s="2353"/>
      <c r="B145" s="1352"/>
      <c r="C145" s="1352"/>
      <c r="D145" s="1352"/>
      <c r="M145" s="1354"/>
      <c r="N145" s="1353"/>
      <c r="O145" s="1353"/>
      <c r="P145" s="1354"/>
      <c r="Q145" s="1354"/>
      <c r="R145" s="1354"/>
      <c r="S145" s="1354"/>
      <c r="T145" s="1354"/>
      <c r="U145" s="1353"/>
      <c r="V145" s="1353"/>
      <c r="W145" s="1354"/>
      <c r="X145" s="1354"/>
      <c r="Y145" s="1354"/>
      <c r="Z145" s="1354"/>
      <c r="AA145" s="1354"/>
      <c r="AB145" s="2483"/>
      <c r="AC145" s="2483"/>
      <c r="AD145" s="2483"/>
      <c r="AE145" s="2483"/>
      <c r="AF145" s="2483"/>
      <c r="AG145" s="2483"/>
      <c r="AH145" s="2483"/>
      <c r="AK145" s="1311" t="str">
        <f>'1. Обща информация'!C46</f>
        <v xml:space="preserve">Управител/Изп.директор: </v>
      </c>
      <c r="AL145" s="2154"/>
      <c r="AM145" s="4132" t="str">
        <f>'Приложение '!D85</f>
        <v>.............................................</v>
      </c>
      <c r="AN145" s="2154"/>
      <c r="AO145" s="2154"/>
      <c r="AP145" s="2154"/>
      <c r="AQ145" s="2154"/>
      <c r="AR145" s="2154"/>
      <c r="AS145" s="2154"/>
    </row>
    <row r="146" spans="1:45" ht="24">
      <c r="A146" s="2353"/>
      <c r="B146" s="1352"/>
      <c r="C146" s="1352"/>
      <c r="D146" s="1352"/>
      <c r="E146" s="4519" t="s">
        <v>1168</v>
      </c>
      <c r="F146" s="2459">
        <f>SUM(F147:F151)</f>
        <v>122.43924568906949</v>
      </c>
      <c r="G146" s="2457">
        <f t="shared" ref="G146:L146" si="58">SUM(G147:G151)</f>
        <v>206.40099999999998</v>
      </c>
      <c r="H146" s="2456">
        <f t="shared" si="58"/>
        <v>230</v>
      </c>
      <c r="I146" s="2458">
        <f t="shared" si="58"/>
        <v>185</v>
      </c>
      <c r="J146" s="2458">
        <f t="shared" si="58"/>
        <v>229</v>
      </c>
      <c r="K146" s="2458">
        <f t="shared" si="58"/>
        <v>179</v>
      </c>
      <c r="L146" s="2457">
        <f t="shared" si="58"/>
        <v>196.99999999999997</v>
      </c>
      <c r="M146" s="2423">
        <f>SUM(H146:L146)</f>
        <v>1020</v>
      </c>
      <c r="N146" s="2459">
        <f t="shared" ref="N146:AH146" si="59">SUM(N147:N149)</f>
        <v>120.16278</v>
      </c>
      <c r="O146" s="2457">
        <f t="shared" si="59"/>
        <v>206.40099999999998</v>
      </c>
      <c r="P146" s="2456">
        <f t="shared" si="59"/>
        <v>230</v>
      </c>
      <c r="Q146" s="2458">
        <f t="shared" si="59"/>
        <v>185</v>
      </c>
      <c r="R146" s="2458">
        <f t="shared" si="59"/>
        <v>229</v>
      </c>
      <c r="S146" s="2458">
        <f t="shared" si="59"/>
        <v>179</v>
      </c>
      <c r="T146" s="4520">
        <f t="shared" si="59"/>
        <v>196.99999999999997</v>
      </c>
      <c r="U146" s="2459">
        <f t="shared" si="59"/>
        <v>0</v>
      </c>
      <c r="V146" s="2457">
        <f t="shared" si="59"/>
        <v>0</v>
      </c>
      <c r="W146" s="2456">
        <f t="shared" si="59"/>
        <v>0</v>
      </c>
      <c r="X146" s="2458">
        <f t="shared" si="59"/>
        <v>0</v>
      </c>
      <c r="Y146" s="2458">
        <f t="shared" si="59"/>
        <v>0</v>
      </c>
      <c r="Z146" s="2458">
        <f t="shared" si="59"/>
        <v>0</v>
      </c>
      <c r="AA146" s="2457">
        <f t="shared" si="59"/>
        <v>0</v>
      </c>
      <c r="AB146" s="2459">
        <f t="shared" si="59"/>
        <v>0</v>
      </c>
      <c r="AC146" s="2457">
        <f t="shared" si="59"/>
        <v>0</v>
      </c>
      <c r="AD146" s="2456">
        <f t="shared" si="59"/>
        <v>0</v>
      </c>
      <c r="AE146" s="2458">
        <f t="shared" si="59"/>
        <v>0</v>
      </c>
      <c r="AF146" s="2458">
        <f t="shared" si="59"/>
        <v>0</v>
      </c>
      <c r="AG146" s="2458">
        <f t="shared" si="59"/>
        <v>0</v>
      </c>
      <c r="AH146" s="2457">
        <f t="shared" si="59"/>
        <v>0</v>
      </c>
      <c r="AK146" s="1311"/>
      <c r="AL146" s="1311"/>
      <c r="AN146" s="1311" t="str">
        <f>'Приложение '!D86</f>
        <v>(подпис и печат)</v>
      </c>
      <c r="AQ146" s="2154"/>
      <c r="AR146" s="2357"/>
      <c r="AS146" s="2158"/>
    </row>
    <row r="147" spans="1:45" ht="24">
      <c r="A147" s="2353"/>
      <c r="B147" s="1352"/>
      <c r="C147" s="1352"/>
      <c r="D147" s="1352"/>
      <c r="E147" s="2384" t="str">
        <f>E140</f>
        <v>Доставяне на вода на потребителите</v>
      </c>
      <c r="F147" s="4521">
        <f>SUM(F30:F35)+(F60-F69-F70)*F130</f>
        <v>96.407113333333328</v>
      </c>
      <c r="G147" s="4522">
        <f t="shared" ref="G147:AH147" si="60">SUM(G30:G35)+(G60-G69-G70)*G130</f>
        <v>176.97763918141715</v>
      </c>
      <c r="H147" s="4523">
        <f t="shared" si="60"/>
        <v>38.333333333333329</v>
      </c>
      <c r="I147" s="4524">
        <f t="shared" si="60"/>
        <v>60</v>
      </c>
      <c r="J147" s="4524">
        <f t="shared" si="60"/>
        <v>73.333333333333329</v>
      </c>
      <c r="K147" s="4524">
        <f>SUM(K30:K35)+(K60-K69-K70)*K130</f>
        <v>60</v>
      </c>
      <c r="L147" s="4522">
        <f t="shared" si="60"/>
        <v>61.666666666666664</v>
      </c>
      <c r="M147" s="2256">
        <f t="shared" ref="M147:M157" si="61">SUM(H147:L147)</f>
        <v>293.33333333333331</v>
      </c>
      <c r="N147" s="2273">
        <f t="shared" si="60"/>
        <v>96.407113333333328</v>
      </c>
      <c r="O147" s="4522">
        <f t="shared" si="60"/>
        <v>176.97763918141715</v>
      </c>
      <c r="P147" s="4523">
        <f t="shared" si="60"/>
        <v>38.333333333333329</v>
      </c>
      <c r="Q147" s="4524">
        <f t="shared" si="60"/>
        <v>60</v>
      </c>
      <c r="R147" s="4524">
        <f t="shared" si="60"/>
        <v>73.333333333333329</v>
      </c>
      <c r="S147" s="4524">
        <f t="shared" si="60"/>
        <v>60</v>
      </c>
      <c r="T147" s="4525">
        <f t="shared" si="60"/>
        <v>61.666666666666664</v>
      </c>
      <c r="U147" s="4521">
        <f>SUM(U30:U35)+(U60-U69-U70)*U130</f>
        <v>0</v>
      </c>
      <c r="V147" s="4522">
        <f t="shared" si="60"/>
        <v>0</v>
      </c>
      <c r="W147" s="4523">
        <f t="shared" si="60"/>
        <v>0</v>
      </c>
      <c r="X147" s="4524">
        <f t="shared" si="60"/>
        <v>0</v>
      </c>
      <c r="Y147" s="4524">
        <f t="shared" si="60"/>
        <v>0</v>
      </c>
      <c r="Z147" s="4524">
        <f t="shared" si="60"/>
        <v>0</v>
      </c>
      <c r="AA147" s="4522">
        <f t="shared" si="60"/>
        <v>0</v>
      </c>
      <c r="AB147" s="4521">
        <f t="shared" si="60"/>
        <v>0</v>
      </c>
      <c r="AC147" s="4522">
        <f t="shared" si="60"/>
        <v>0</v>
      </c>
      <c r="AD147" s="4523">
        <f t="shared" si="60"/>
        <v>0</v>
      </c>
      <c r="AE147" s="4524">
        <f t="shared" si="60"/>
        <v>0</v>
      </c>
      <c r="AF147" s="4524">
        <f t="shared" si="60"/>
        <v>0</v>
      </c>
      <c r="AG147" s="4524">
        <f t="shared" si="60"/>
        <v>0</v>
      </c>
      <c r="AH147" s="4522">
        <f t="shared" si="60"/>
        <v>0</v>
      </c>
      <c r="AK147" s="1311"/>
      <c r="AL147" s="1311"/>
      <c r="AQ147" s="2154"/>
      <c r="AR147" s="2357"/>
      <c r="AS147" s="2158"/>
    </row>
    <row r="148" spans="1:45">
      <c r="E148" s="2384" t="str">
        <f t="shared" ref="E148:E149" si="62">E141</f>
        <v>Отвеждане на отпадъчните води</v>
      </c>
      <c r="F148" s="4521">
        <f>SUM(F43:F47)+(F60-F69-F70)*F131</f>
        <v>9.5530833333333334</v>
      </c>
      <c r="G148" s="4522">
        <f t="shared" ref="G148:L148" si="63">SUM(G43:G47)+(G60-G69-G70)*G131</f>
        <v>16.488858467883443</v>
      </c>
      <c r="H148" s="4523">
        <f t="shared" si="63"/>
        <v>158.33333333333334</v>
      </c>
      <c r="I148" s="4524">
        <f t="shared" si="63"/>
        <v>65</v>
      </c>
      <c r="J148" s="4524">
        <f t="shared" si="63"/>
        <v>78.333333333333329</v>
      </c>
      <c r="K148" s="4524">
        <f t="shared" si="63"/>
        <v>60</v>
      </c>
      <c r="L148" s="4522">
        <f t="shared" si="63"/>
        <v>66.666666666666657</v>
      </c>
      <c r="M148" s="2256">
        <f t="shared" si="61"/>
        <v>428.33333333333337</v>
      </c>
      <c r="N148" s="2273">
        <f t="shared" ref="N148:AH148" si="64">SUM(N43:N47)+(N60-N69-N70)*N131</f>
        <v>9.5530833333333334</v>
      </c>
      <c r="O148" s="4522">
        <f t="shared" si="64"/>
        <v>16.488858467883443</v>
      </c>
      <c r="P148" s="4523">
        <f t="shared" si="64"/>
        <v>158.33333333333334</v>
      </c>
      <c r="Q148" s="4524">
        <f t="shared" si="64"/>
        <v>65</v>
      </c>
      <c r="R148" s="4524">
        <f t="shared" si="64"/>
        <v>78.333333333333329</v>
      </c>
      <c r="S148" s="4524">
        <f t="shared" si="64"/>
        <v>60</v>
      </c>
      <c r="T148" s="4525">
        <f t="shared" si="64"/>
        <v>66.666666666666657</v>
      </c>
      <c r="U148" s="4521">
        <f t="shared" si="64"/>
        <v>0</v>
      </c>
      <c r="V148" s="4522">
        <f t="shared" si="64"/>
        <v>0</v>
      </c>
      <c r="W148" s="4523">
        <f t="shared" si="64"/>
        <v>0</v>
      </c>
      <c r="X148" s="4524">
        <f t="shared" si="64"/>
        <v>0</v>
      </c>
      <c r="Y148" s="4524">
        <f t="shared" si="64"/>
        <v>0</v>
      </c>
      <c r="Z148" s="4524">
        <f t="shared" si="64"/>
        <v>0</v>
      </c>
      <c r="AA148" s="4522">
        <f t="shared" si="64"/>
        <v>0</v>
      </c>
      <c r="AB148" s="4521">
        <f>SUM(AB43:AB47)+(AB60-AB69-AB70)*AB131</f>
        <v>0</v>
      </c>
      <c r="AC148" s="4522">
        <f t="shared" si="64"/>
        <v>0</v>
      </c>
      <c r="AD148" s="4523">
        <f t="shared" si="64"/>
        <v>0</v>
      </c>
      <c r="AE148" s="4524">
        <f t="shared" si="64"/>
        <v>0</v>
      </c>
      <c r="AF148" s="4524">
        <f t="shared" si="64"/>
        <v>0</v>
      </c>
      <c r="AG148" s="4524">
        <f t="shared" si="64"/>
        <v>0</v>
      </c>
      <c r="AH148" s="4522">
        <f t="shared" si="64"/>
        <v>0</v>
      </c>
      <c r="AK148" s="2154"/>
      <c r="AS148" s="2158"/>
    </row>
    <row r="149" spans="1:45" ht="24">
      <c r="E149" s="2384" t="str">
        <f t="shared" si="62"/>
        <v>Пречистване на отпадъчните води</v>
      </c>
      <c r="F149" s="4521">
        <f>SUM(F52:F56)+F50+(F60-F69-F70)*F132</f>
        <v>14.202583333333333</v>
      </c>
      <c r="G149" s="4522">
        <f t="shared" ref="G149:L149" si="65">SUM(G52:G56)+G50+(G60-G69-G70)*G132</f>
        <v>12.934502350699409</v>
      </c>
      <c r="H149" s="4523">
        <f t="shared" si="65"/>
        <v>33.333333333333329</v>
      </c>
      <c r="I149" s="4524">
        <f t="shared" si="65"/>
        <v>60</v>
      </c>
      <c r="J149" s="4524">
        <f t="shared" si="65"/>
        <v>77.333333333333329</v>
      </c>
      <c r="K149" s="4524">
        <f t="shared" si="65"/>
        <v>59</v>
      </c>
      <c r="L149" s="4522">
        <f t="shared" si="65"/>
        <v>68.666666666666657</v>
      </c>
      <c r="M149" s="2256">
        <f>SUM(H149:L149)</f>
        <v>298.33333333333331</v>
      </c>
      <c r="N149" s="2273">
        <f t="shared" ref="N149:AH149" si="66">SUM(N52:N56)+N50+(N60-N69-N70)*N132</f>
        <v>14.202583333333333</v>
      </c>
      <c r="O149" s="4522">
        <f t="shared" si="66"/>
        <v>12.934502350699409</v>
      </c>
      <c r="P149" s="4523">
        <f t="shared" si="66"/>
        <v>33.333333333333329</v>
      </c>
      <c r="Q149" s="4524">
        <f t="shared" si="66"/>
        <v>60</v>
      </c>
      <c r="R149" s="4524">
        <f>SUM(R52:R56)+R50+(R60-R69-R70)*R132</f>
        <v>77.333333333333329</v>
      </c>
      <c r="S149" s="4524">
        <f t="shared" si="66"/>
        <v>59</v>
      </c>
      <c r="T149" s="4525">
        <f t="shared" si="66"/>
        <v>68.666666666666657</v>
      </c>
      <c r="U149" s="4521">
        <f>SUM(U52:U56)+U50+(U60-U69-U70)*U132</f>
        <v>0</v>
      </c>
      <c r="V149" s="4522">
        <f t="shared" si="66"/>
        <v>0</v>
      </c>
      <c r="W149" s="4523">
        <f t="shared" si="66"/>
        <v>0</v>
      </c>
      <c r="X149" s="4524">
        <f t="shared" si="66"/>
        <v>0</v>
      </c>
      <c r="Y149" s="4524">
        <f t="shared" si="66"/>
        <v>0</v>
      </c>
      <c r="Z149" s="4524">
        <f t="shared" si="66"/>
        <v>0</v>
      </c>
      <c r="AA149" s="4522">
        <f t="shared" si="66"/>
        <v>0</v>
      </c>
      <c r="AB149" s="4521">
        <f t="shared" si="66"/>
        <v>0</v>
      </c>
      <c r="AC149" s="4522">
        <f t="shared" si="66"/>
        <v>0</v>
      </c>
      <c r="AD149" s="4523">
        <f t="shared" si="66"/>
        <v>0</v>
      </c>
      <c r="AE149" s="4524">
        <f t="shared" si="66"/>
        <v>0</v>
      </c>
      <c r="AF149" s="4524">
        <f t="shared" si="66"/>
        <v>0</v>
      </c>
      <c r="AG149" s="4524">
        <f t="shared" si="66"/>
        <v>0</v>
      </c>
      <c r="AH149" s="4522">
        <f t="shared" si="66"/>
        <v>0</v>
      </c>
      <c r="AS149" s="2158"/>
    </row>
    <row r="150" spans="1:45" ht="24">
      <c r="E150" s="2471" t="s">
        <v>144</v>
      </c>
      <c r="F150" s="2472">
        <f>SUM(F92:F97)</f>
        <v>0</v>
      </c>
      <c r="G150" s="2473">
        <f t="shared" ref="G150:L150" si="67">SUM(G92:G97)</f>
        <v>0</v>
      </c>
      <c r="H150" s="2472">
        <f t="shared" si="67"/>
        <v>0</v>
      </c>
      <c r="I150" s="2474">
        <f t="shared" si="67"/>
        <v>0</v>
      </c>
      <c r="J150" s="2474">
        <f t="shared" si="67"/>
        <v>0</v>
      </c>
      <c r="K150" s="2474">
        <f t="shared" si="67"/>
        <v>0</v>
      </c>
      <c r="L150" s="2473">
        <f t="shared" si="67"/>
        <v>0</v>
      </c>
      <c r="M150" s="2475">
        <f t="shared" ref="M150:M151" si="68">SUM(H150:L150)</f>
        <v>0</v>
      </c>
      <c r="N150" s="2476">
        <f t="shared" ref="N150:AH150" si="69">SUM(N92:N97)</f>
        <v>0</v>
      </c>
      <c r="O150" s="2473">
        <f t="shared" si="69"/>
        <v>0</v>
      </c>
      <c r="P150" s="2472">
        <f t="shared" si="69"/>
        <v>0</v>
      </c>
      <c r="Q150" s="2474">
        <f t="shared" si="69"/>
        <v>0</v>
      </c>
      <c r="R150" s="2474">
        <f t="shared" si="69"/>
        <v>0</v>
      </c>
      <c r="S150" s="2474">
        <f t="shared" si="69"/>
        <v>0</v>
      </c>
      <c r="T150" s="2473">
        <f>SUM(T92:T97)</f>
        <v>0</v>
      </c>
      <c r="U150" s="2476">
        <f t="shared" si="69"/>
        <v>0</v>
      </c>
      <c r="V150" s="2473">
        <f t="shared" si="69"/>
        <v>0</v>
      </c>
      <c r="W150" s="2472">
        <f t="shared" si="69"/>
        <v>0</v>
      </c>
      <c r="X150" s="2474">
        <f t="shared" si="69"/>
        <v>0</v>
      </c>
      <c r="Y150" s="2474">
        <f t="shared" si="69"/>
        <v>0</v>
      </c>
      <c r="Z150" s="2474">
        <f t="shared" si="69"/>
        <v>0</v>
      </c>
      <c r="AA150" s="2473">
        <f t="shared" si="69"/>
        <v>0</v>
      </c>
      <c r="AB150" s="2476">
        <f t="shared" si="69"/>
        <v>0</v>
      </c>
      <c r="AC150" s="2473">
        <f t="shared" si="69"/>
        <v>0</v>
      </c>
      <c r="AD150" s="2472">
        <f t="shared" si="69"/>
        <v>0</v>
      </c>
      <c r="AE150" s="2474">
        <f t="shared" si="69"/>
        <v>0</v>
      </c>
      <c r="AF150" s="2474">
        <f t="shared" si="69"/>
        <v>0</v>
      </c>
      <c r="AG150" s="2474">
        <f t="shared" si="69"/>
        <v>0</v>
      </c>
      <c r="AH150" s="2473">
        <f t="shared" si="69"/>
        <v>0</v>
      </c>
      <c r="AS150" s="2158"/>
    </row>
    <row r="151" spans="1:45" ht="24.75" thickBot="1">
      <c r="E151" s="2477" t="s">
        <v>800</v>
      </c>
      <c r="F151" s="2478">
        <f>SUM(F118:F123)</f>
        <v>2.2764656890694965</v>
      </c>
      <c r="G151" s="2479">
        <f t="shared" ref="G151:L151" si="70">SUM(G118:G123)</f>
        <v>0</v>
      </c>
      <c r="H151" s="2480">
        <f t="shared" si="70"/>
        <v>0</v>
      </c>
      <c r="I151" s="2481">
        <f t="shared" si="70"/>
        <v>0</v>
      </c>
      <c r="J151" s="2481">
        <f t="shared" si="70"/>
        <v>0</v>
      </c>
      <c r="K151" s="2481">
        <f t="shared" si="70"/>
        <v>0</v>
      </c>
      <c r="L151" s="2479">
        <f t="shared" si="70"/>
        <v>0</v>
      </c>
      <c r="M151" s="2475">
        <f t="shared" si="68"/>
        <v>0</v>
      </c>
      <c r="N151" s="2482">
        <f t="shared" ref="N151:AH151" si="71">SUM(N118:N123)</f>
        <v>2.2764656890694965</v>
      </c>
      <c r="O151" s="2479">
        <f t="shared" si="71"/>
        <v>0</v>
      </c>
      <c r="P151" s="2480">
        <f t="shared" si="71"/>
        <v>0</v>
      </c>
      <c r="Q151" s="2481">
        <f t="shared" si="71"/>
        <v>0</v>
      </c>
      <c r="R151" s="2481">
        <f t="shared" si="71"/>
        <v>0</v>
      </c>
      <c r="S151" s="2481">
        <f t="shared" si="71"/>
        <v>0</v>
      </c>
      <c r="T151" s="2479">
        <f>SUM(T118:T123)</f>
        <v>0</v>
      </c>
      <c r="U151" s="2482">
        <f t="shared" si="71"/>
        <v>0</v>
      </c>
      <c r="V151" s="2479">
        <f t="shared" si="71"/>
        <v>0</v>
      </c>
      <c r="W151" s="2480">
        <f t="shared" si="71"/>
        <v>0</v>
      </c>
      <c r="X151" s="2481">
        <f t="shared" si="71"/>
        <v>0</v>
      </c>
      <c r="Y151" s="2481">
        <f t="shared" si="71"/>
        <v>0</v>
      </c>
      <c r="Z151" s="2481">
        <f t="shared" si="71"/>
        <v>0</v>
      </c>
      <c r="AA151" s="2479">
        <f t="shared" si="71"/>
        <v>0</v>
      </c>
      <c r="AB151" s="2482">
        <f t="shared" si="71"/>
        <v>0</v>
      </c>
      <c r="AC151" s="2479">
        <f t="shared" si="71"/>
        <v>0</v>
      </c>
      <c r="AD151" s="2480">
        <f t="shared" si="71"/>
        <v>0</v>
      </c>
      <c r="AE151" s="2481">
        <f t="shared" si="71"/>
        <v>0</v>
      </c>
      <c r="AF151" s="2481">
        <f t="shared" si="71"/>
        <v>0</v>
      </c>
      <c r="AG151" s="2481">
        <f t="shared" si="71"/>
        <v>0</v>
      </c>
      <c r="AH151" s="2479">
        <f t="shared" si="71"/>
        <v>0</v>
      </c>
      <c r="AS151" s="2158"/>
    </row>
    <row r="152" spans="1:45" ht="24">
      <c r="E152" s="4519" t="s">
        <v>1169</v>
      </c>
      <c r="F152" s="2459">
        <f>SUM(F153:F157)</f>
        <v>1024.4663499999999</v>
      </c>
      <c r="G152" s="2457">
        <f t="shared" ref="G152:L152" si="72">SUM(G153:G157)</f>
        <v>1043.0329999999999</v>
      </c>
      <c r="H152" s="2456">
        <f t="shared" si="72"/>
        <v>831.99999999999989</v>
      </c>
      <c r="I152" s="2458">
        <f t="shared" si="72"/>
        <v>862.99999999999989</v>
      </c>
      <c r="J152" s="2458">
        <f t="shared" si="72"/>
        <v>873.99999999999989</v>
      </c>
      <c r="K152" s="2458">
        <f t="shared" si="72"/>
        <v>908.99999999999989</v>
      </c>
      <c r="L152" s="2457">
        <f t="shared" si="72"/>
        <v>821</v>
      </c>
      <c r="M152" s="2423">
        <f t="shared" si="61"/>
        <v>4299</v>
      </c>
      <c r="N152" s="2459">
        <f t="shared" ref="N152:AH152" si="73">SUM(N153:N155)</f>
        <v>1018.8531308801616</v>
      </c>
      <c r="O152" s="2457">
        <f t="shared" si="73"/>
        <v>956.08299999999986</v>
      </c>
      <c r="P152" s="2456">
        <f t="shared" si="73"/>
        <v>763.99999999999989</v>
      </c>
      <c r="Q152" s="2458">
        <f t="shared" si="73"/>
        <v>787.99999999999989</v>
      </c>
      <c r="R152" s="2458">
        <f t="shared" si="73"/>
        <v>805.99999999999989</v>
      </c>
      <c r="S152" s="2458">
        <f t="shared" si="73"/>
        <v>825.99999999999989</v>
      </c>
      <c r="T152" s="4520">
        <f t="shared" si="73"/>
        <v>759</v>
      </c>
      <c r="U152" s="2459">
        <f t="shared" si="73"/>
        <v>0</v>
      </c>
      <c r="V152" s="2457">
        <f t="shared" si="73"/>
        <v>0</v>
      </c>
      <c r="W152" s="2456">
        <f t="shared" si="73"/>
        <v>0</v>
      </c>
      <c r="X152" s="2458">
        <f t="shared" si="73"/>
        <v>0</v>
      </c>
      <c r="Y152" s="2458">
        <f t="shared" si="73"/>
        <v>0</v>
      </c>
      <c r="Z152" s="2458">
        <f t="shared" si="73"/>
        <v>0</v>
      </c>
      <c r="AA152" s="2457">
        <f t="shared" si="73"/>
        <v>0</v>
      </c>
      <c r="AB152" s="2459">
        <f t="shared" si="73"/>
        <v>0</v>
      </c>
      <c r="AC152" s="2457">
        <f t="shared" si="73"/>
        <v>0</v>
      </c>
      <c r="AD152" s="2456">
        <f t="shared" si="73"/>
        <v>0</v>
      </c>
      <c r="AE152" s="2458">
        <f t="shared" si="73"/>
        <v>0</v>
      </c>
      <c r="AF152" s="2458">
        <f t="shared" si="73"/>
        <v>0</v>
      </c>
      <c r="AG152" s="2458">
        <f t="shared" si="73"/>
        <v>0</v>
      </c>
      <c r="AH152" s="2457">
        <f t="shared" si="73"/>
        <v>0</v>
      </c>
      <c r="AS152" s="2158"/>
    </row>
    <row r="153" spans="1:45" ht="24">
      <c r="A153" s="2353"/>
      <c r="B153" s="1352"/>
      <c r="C153" s="1352"/>
      <c r="D153" s="1352"/>
      <c r="E153" s="2384" t="str">
        <f>E140</f>
        <v>Доставяне на вода на потребителите</v>
      </c>
      <c r="F153" s="4521">
        <f>F140-F147</f>
        <v>960.18937754682827</v>
      </c>
      <c r="G153" s="4522">
        <f t="shared" ref="G153:L155" si="74">G140-G147</f>
        <v>815.80444091154732</v>
      </c>
      <c r="H153" s="4523">
        <f t="shared" si="74"/>
        <v>635.66666666666663</v>
      </c>
      <c r="I153" s="4524">
        <f t="shared" si="74"/>
        <v>707.66666666666663</v>
      </c>
      <c r="J153" s="4524">
        <f t="shared" si="74"/>
        <v>707.66666666666663</v>
      </c>
      <c r="K153" s="4524">
        <f t="shared" si="74"/>
        <v>727.66666666666663</v>
      </c>
      <c r="L153" s="4522">
        <f t="shared" si="74"/>
        <v>677.66666666666674</v>
      </c>
      <c r="M153" s="2256">
        <f t="shared" si="61"/>
        <v>3456.333333333333</v>
      </c>
      <c r="N153" s="4521">
        <f>N140-N147</f>
        <v>960.18937754682827</v>
      </c>
      <c r="O153" s="4522">
        <f t="shared" ref="O153:AA153" si="75">O140-O147</f>
        <v>815.80444091154732</v>
      </c>
      <c r="P153" s="4523">
        <f t="shared" si="75"/>
        <v>635.66666666666663</v>
      </c>
      <c r="Q153" s="4524">
        <f t="shared" si="75"/>
        <v>707.66666666666663</v>
      </c>
      <c r="R153" s="4524">
        <f t="shared" si="75"/>
        <v>707.66666666666663</v>
      </c>
      <c r="S153" s="4524">
        <f t="shared" si="75"/>
        <v>727.66666666666663</v>
      </c>
      <c r="T153" s="4525">
        <f t="shared" si="75"/>
        <v>677.66666666666674</v>
      </c>
      <c r="U153" s="4521">
        <f t="shared" si="75"/>
        <v>0</v>
      </c>
      <c r="V153" s="4522">
        <f t="shared" si="75"/>
        <v>0</v>
      </c>
      <c r="W153" s="4523">
        <f t="shared" si="75"/>
        <v>0</v>
      </c>
      <c r="X153" s="4524">
        <f t="shared" si="75"/>
        <v>0</v>
      </c>
      <c r="Y153" s="4524">
        <f t="shared" si="75"/>
        <v>0</v>
      </c>
      <c r="Z153" s="4524">
        <f t="shared" si="75"/>
        <v>0</v>
      </c>
      <c r="AA153" s="4522">
        <f t="shared" si="75"/>
        <v>0</v>
      </c>
      <c r="AB153" s="4521">
        <f>AB140-AB147</f>
        <v>0</v>
      </c>
      <c r="AC153" s="4522">
        <f t="shared" ref="AC153:AH153" si="76">AC140-AC147</f>
        <v>0</v>
      </c>
      <c r="AD153" s="4523">
        <f t="shared" si="76"/>
        <v>0</v>
      </c>
      <c r="AE153" s="4524">
        <f t="shared" si="76"/>
        <v>0</v>
      </c>
      <c r="AF153" s="4524">
        <f t="shared" si="76"/>
        <v>0</v>
      </c>
      <c r="AG153" s="4524">
        <f t="shared" si="76"/>
        <v>0</v>
      </c>
      <c r="AH153" s="4522">
        <f t="shared" si="76"/>
        <v>0</v>
      </c>
      <c r="AI153" s="2355"/>
      <c r="AJ153" s="2356"/>
      <c r="AK153" s="2355"/>
      <c r="AL153" s="2355"/>
      <c r="AM153" s="2154"/>
      <c r="AN153" s="2154"/>
      <c r="AO153" s="2154"/>
      <c r="AP153" s="2154"/>
      <c r="AQ153" s="2154"/>
      <c r="AR153" s="2357"/>
      <c r="AS153" s="2158"/>
    </row>
    <row r="154" spans="1:45">
      <c r="A154" s="2353"/>
      <c r="B154" s="1352"/>
      <c r="C154" s="1352"/>
      <c r="D154" s="1352"/>
      <c r="E154" s="2384" t="str">
        <f t="shared" ref="E154:E155" si="77">E141</f>
        <v>Отвеждане на отпадъчните води</v>
      </c>
      <c r="F154" s="4521">
        <f>F141-F148</f>
        <v>26.940376666666666</v>
      </c>
      <c r="G154" s="4522">
        <f t="shared" si="74"/>
        <v>22.846023629773786</v>
      </c>
      <c r="H154" s="4523">
        <f t="shared" si="74"/>
        <v>85.666666666666657</v>
      </c>
      <c r="I154" s="4524">
        <f t="shared" si="74"/>
        <v>55.666666666666657</v>
      </c>
      <c r="J154" s="4524">
        <f t="shared" si="74"/>
        <v>55.666666666666671</v>
      </c>
      <c r="K154" s="4524">
        <f t="shared" si="74"/>
        <v>55.666666666666657</v>
      </c>
      <c r="L154" s="4522">
        <f t="shared" si="74"/>
        <v>55.666666666666671</v>
      </c>
      <c r="M154" s="2256">
        <f t="shared" si="61"/>
        <v>308.33333333333331</v>
      </c>
      <c r="N154" s="4521">
        <f t="shared" ref="N154:AH157" si="78">N141-N148</f>
        <v>26.940376666666666</v>
      </c>
      <c r="O154" s="4522">
        <f t="shared" si="78"/>
        <v>22.846023629773786</v>
      </c>
      <c r="P154" s="4523">
        <f t="shared" si="78"/>
        <v>85.666666666666657</v>
      </c>
      <c r="Q154" s="4524">
        <f t="shared" si="78"/>
        <v>55.666666666666657</v>
      </c>
      <c r="R154" s="4524">
        <f t="shared" si="78"/>
        <v>55.666666666666671</v>
      </c>
      <c r="S154" s="4524">
        <f t="shared" si="78"/>
        <v>55.666666666666657</v>
      </c>
      <c r="T154" s="4525">
        <f t="shared" si="78"/>
        <v>55.666666666666671</v>
      </c>
      <c r="U154" s="4521">
        <f t="shared" si="78"/>
        <v>0</v>
      </c>
      <c r="V154" s="4522">
        <f t="shared" si="78"/>
        <v>0</v>
      </c>
      <c r="W154" s="4523">
        <f t="shared" si="78"/>
        <v>0</v>
      </c>
      <c r="X154" s="4524">
        <f t="shared" si="78"/>
        <v>0</v>
      </c>
      <c r="Y154" s="4524">
        <f t="shared" si="78"/>
        <v>0</v>
      </c>
      <c r="Z154" s="4524">
        <f t="shared" si="78"/>
        <v>0</v>
      </c>
      <c r="AA154" s="4522">
        <f t="shared" si="78"/>
        <v>0</v>
      </c>
      <c r="AB154" s="4521">
        <f>AB141-AB148</f>
        <v>0</v>
      </c>
      <c r="AC154" s="4522">
        <f t="shared" si="78"/>
        <v>0</v>
      </c>
      <c r="AD154" s="4523">
        <f t="shared" si="78"/>
        <v>0</v>
      </c>
      <c r="AE154" s="4524">
        <f t="shared" si="78"/>
        <v>0</v>
      </c>
      <c r="AF154" s="4524">
        <f t="shared" si="78"/>
        <v>0</v>
      </c>
      <c r="AG154" s="4524">
        <f t="shared" si="78"/>
        <v>0</v>
      </c>
      <c r="AH154" s="4522">
        <f t="shared" si="78"/>
        <v>0</v>
      </c>
      <c r="AI154" s="2355"/>
      <c r="AJ154" s="2356"/>
      <c r="AK154" s="2355"/>
      <c r="AL154" s="2355"/>
      <c r="AM154" s="2154"/>
      <c r="AN154" s="2154"/>
      <c r="AO154" s="2154"/>
      <c r="AP154" s="2154"/>
      <c r="AQ154" s="2154"/>
      <c r="AR154" s="2357"/>
      <c r="AS154" s="2158"/>
    </row>
    <row r="155" spans="1:45" ht="24">
      <c r="E155" s="2384" t="str">
        <f t="shared" si="77"/>
        <v>Пречистване на отпадъчните води</v>
      </c>
      <c r="F155" s="4521">
        <f>F142-F149</f>
        <v>31.72337666666667</v>
      </c>
      <c r="G155" s="4522">
        <f t="shared" si="74"/>
        <v>117.43253545867884</v>
      </c>
      <c r="H155" s="4523">
        <f t="shared" si="74"/>
        <v>42.666666666666671</v>
      </c>
      <c r="I155" s="4524">
        <f t="shared" si="74"/>
        <v>24.666666666666657</v>
      </c>
      <c r="J155" s="4524">
        <f t="shared" si="74"/>
        <v>42.666666666666671</v>
      </c>
      <c r="K155" s="4524">
        <f t="shared" si="74"/>
        <v>42.666666666666657</v>
      </c>
      <c r="L155" s="4522">
        <f t="shared" si="74"/>
        <v>25.666666666666671</v>
      </c>
      <c r="M155" s="2256">
        <f t="shared" si="61"/>
        <v>178.33333333333331</v>
      </c>
      <c r="N155" s="4521">
        <f t="shared" si="78"/>
        <v>31.72337666666667</v>
      </c>
      <c r="O155" s="4522">
        <f t="shared" si="78"/>
        <v>117.43253545867884</v>
      </c>
      <c r="P155" s="4523">
        <f t="shared" si="78"/>
        <v>42.666666666666671</v>
      </c>
      <c r="Q155" s="4524">
        <f t="shared" si="78"/>
        <v>24.666666666666657</v>
      </c>
      <c r="R155" s="4524">
        <f t="shared" si="78"/>
        <v>42.666666666666671</v>
      </c>
      <c r="S155" s="4524">
        <f t="shared" si="78"/>
        <v>42.666666666666657</v>
      </c>
      <c r="T155" s="4525">
        <f t="shared" si="78"/>
        <v>25.666666666666671</v>
      </c>
      <c r="U155" s="4521">
        <f t="shared" si="78"/>
        <v>0</v>
      </c>
      <c r="V155" s="4522">
        <f t="shared" si="78"/>
        <v>0</v>
      </c>
      <c r="W155" s="4523">
        <f t="shared" si="78"/>
        <v>0</v>
      </c>
      <c r="X155" s="4524">
        <f t="shared" si="78"/>
        <v>0</v>
      </c>
      <c r="Y155" s="4524">
        <f t="shared" si="78"/>
        <v>0</v>
      </c>
      <c r="Z155" s="4524">
        <f t="shared" si="78"/>
        <v>0</v>
      </c>
      <c r="AA155" s="4522">
        <f t="shared" si="78"/>
        <v>0</v>
      </c>
      <c r="AB155" s="4521">
        <f t="shared" si="78"/>
        <v>0</v>
      </c>
      <c r="AC155" s="4522">
        <f t="shared" si="78"/>
        <v>0</v>
      </c>
      <c r="AD155" s="4523">
        <f t="shared" si="78"/>
        <v>0</v>
      </c>
      <c r="AE155" s="4524">
        <f t="shared" si="78"/>
        <v>0</v>
      </c>
      <c r="AF155" s="4524">
        <f t="shared" si="78"/>
        <v>0</v>
      </c>
      <c r="AG155" s="4524">
        <f t="shared" si="78"/>
        <v>0</v>
      </c>
      <c r="AH155" s="4522">
        <f t="shared" si="78"/>
        <v>0</v>
      </c>
      <c r="AS155" s="2158"/>
    </row>
    <row r="156" spans="1:45" ht="24">
      <c r="E156" s="4526" t="s">
        <v>144</v>
      </c>
      <c r="F156" s="4521">
        <f t="shared" ref="F156:L157" si="79">F143-F150</f>
        <v>0</v>
      </c>
      <c r="G156" s="4522">
        <f t="shared" si="79"/>
        <v>0.88</v>
      </c>
      <c r="H156" s="4523">
        <f>H143-H150</f>
        <v>45</v>
      </c>
      <c r="I156" s="4524">
        <f t="shared" si="79"/>
        <v>30</v>
      </c>
      <c r="J156" s="4524">
        <f t="shared" si="79"/>
        <v>24</v>
      </c>
      <c r="K156" s="4524">
        <f t="shared" si="79"/>
        <v>28</v>
      </c>
      <c r="L156" s="4522">
        <f t="shared" si="79"/>
        <v>22</v>
      </c>
      <c r="M156" s="2256">
        <f t="shared" si="61"/>
        <v>149</v>
      </c>
      <c r="N156" s="4527">
        <f t="shared" si="78"/>
        <v>0</v>
      </c>
      <c r="O156" s="4528">
        <f t="shared" si="78"/>
        <v>0.88</v>
      </c>
      <c r="P156" s="2426">
        <f t="shared" si="78"/>
        <v>45</v>
      </c>
      <c r="Q156" s="2427">
        <f t="shared" si="78"/>
        <v>30</v>
      </c>
      <c r="R156" s="2427">
        <f t="shared" si="78"/>
        <v>24</v>
      </c>
      <c r="S156" s="2427">
        <f t="shared" si="78"/>
        <v>28</v>
      </c>
      <c r="T156" s="4528">
        <f t="shared" si="78"/>
        <v>22</v>
      </c>
      <c r="U156" s="4527">
        <f t="shared" si="78"/>
        <v>0</v>
      </c>
      <c r="V156" s="4528">
        <f t="shared" si="78"/>
        <v>0</v>
      </c>
      <c r="W156" s="2426">
        <f t="shared" si="78"/>
        <v>0</v>
      </c>
      <c r="X156" s="2427">
        <f t="shared" si="78"/>
        <v>0</v>
      </c>
      <c r="Y156" s="2427">
        <f t="shared" si="78"/>
        <v>0</v>
      </c>
      <c r="Z156" s="2427">
        <f t="shared" si="78"/>
        <v>0</v>
      </c>
      <c r="AA156" s="4528">
        <f t="shared" si="78"/>
        <v>0</v>
      </c>
      <c r="AB156" s="4527">
        <f t="shared" si="78"/>
        <v>0</v>
      </c>
      <c r="AC156" s="4528">
        <f t="shared" si="78"/>
        <v>0</v>
      </c>
      <c r="AD156" s="2426">
        <f t="shared" si="78"/>
        <v>0</v>
      </c>
      <c r="AE156" s="2427">
        <f t="shared" si="78"/>
        <v>0</v>
      </c>
      <c r="AF156" s="2427">
        <f t="shared" si="78"/>
        <v>0</v>
      </c>
      <c r="AG156" s="2427">
        <f t="shared" si="78"/>
        <v>0</v>
      </c>
      <c r="AH156" s="4528">
        <f t="shared" si="78"/>
        <v>0</v>
      </c>
      <c r="AS156" s="2158"/>
    </row>
    <row r="157" spans="1:45" ht="24.75" thickBot="1">
      <c r="E157" s="4529" t="s">
        <v>800</v>
      </c>
      <c r="F157" s="4530">
        <f>F144-F151</f>
        <v>5.6132191198382353</v>
      </c>
      <c r="G157" s="4531">
        <f t="shared" si="79"/>
        <v>86.070000000000007</v>
      </c>
      <c r="H157" s="4532">
        <f t="shared" si="79"/>
        <v>23</v>
      </c>
      <c r="I157" s="4533">
        <f t="shared" si="79"/>
        <v>45</v>
      </c>
      <c r="J157" s="4533">
        <f t="shared" si="79"/>
        <v>44</v>
      </c>
      <c r="K157" s="4533">
        <f t="shared" si="79"/>
        <v>55</v>
      </c>
      <c r="L157" s="4531">
        <f t="shared" si="79"/>
        <v>40</v>
      </c>
      <c r="M157" s="2443">
        <f t="shared" si="61"/>
        <v>207</v>
      </c>
      <c r="N157" s="4534">
        <f t="shared" si="78"/>
        <v>5.6132191198382353</v>
      </c>
      <c r="O157" s="4535">
        <f t="shared" si="78"/>
        <v>86.070000000000007</v>
      </c>
      <c r="P157" s="4536">
        <f t="shared" si="78"/>
        <v>23</v>
      </c>
      <c r="Q157" s="4537">
        <f t="shared" si="78"/>
        <v>45</v>
      </c>
      <c r="R157" s="4537">
        <f t="shared" si="78"/>
        <v>44</v>
      </c>
      <c r="S157" s="4537">
        <f t="shared" si="78"/>
        <v>55</v>
      </c>
      <c r="T157" s="4535">
        <f t="shared" si="78"/>
        <v>40</v>
      </c>
      <c r="U157" s="4534">
        <f t="shared" si="78"/>
        <v>0</v>
      </c>
      <c r="V157" s="4535">
        <f t="shared" si="78"/>
        <v>0</v>
      </c>
      <c r="W157" s="4536">
        <f t="shared" si="78"/>
        <v>0</v>
      </c>
      <c r="X157" s="4537">
        <f t="shared" si="78"/>
        <v>0</v>
      </c>
      <c r="Y157" s="4537">
        <f t="shared" si="78"/>
        <v>0</v>
      </c>
      <c r="Z157" s="4537">
        <f t="shared" si="78"/>
        <v>0</v>
      </c>
      <c r="AA157" s="4535">
        <f t="shared" si="78"/>
        <v>0</v>
      </c>
      <c r="AB157" s="4534">
        <f t="shared" si="78"/>
        <v>0</v>
      </c>
      <c r="AC157" s="4535">
        <f t="shared" si="78"/>
        <v>0</v>
      </c>
      <c r="AD157" s="4536">
        <f t="shared" si="78"/>
        <v>0</v>
      </c>
      <c r="AE157" s="4537">
        <f t="shared" si="78"/>
        <v>0</v>
      </c>
      <c r="AF157" s="4537">
        <f t="shared" si="78"/>
        <v>0</v>
      </c>
      <c r="AG157" s="4537">
        <f t="shared" si="78"/>
        <v>0</v>
      </c>
      <c r="AH157" s="4535">
        <f t="shared" si="78"/>
        <v>0</v>
      </c>
      <c r="AS157" s="2158"/>
    </row>
    <row r="158" spans="1:45">
      <c r="E158" s="2487"/>
      <c r="F158" s="2487"/>
      <c r="G158" s="2487"/>
      <c r="H158" s="2487"/>
      <c r="I158" s="2487"/>
      <c r="J158" s="2487"/>
      <c r="K158" s="2487"/>
      <c r="L158" s="2487"/>
      <c r="M158" s="2487"/>
      <c r="N158" s="2487"/>
      <c r="AB158" s="1313"/>
      <c r="AC158" s="1313"/>
      <c r="AD158" s="1313"/>
      <c r="AE158" s="1313"/>
      <c r="AF158" s="1313"/>
      <c r="AG158" s="1313"/>
      <c r="AH158" s="1313"/>
      <c r="AS158" s="2158"/>
    </row>
    <row r="159" spans="1:45">
      <c r="E159" s="2487"/>
      <c r="F159" s="2487"/>
      <c r="G159" s="2487"/>
      <c r="H159" s="2487"/>
      <c r="I159" s="2487"/>
      <c r="J159" s="2487"/>
      <c r="K159" s="2487"/>
      <c r="L159" s="2487"/>
      <c r="M159" s="2487"/>
      <c r="N159" s="2487"/>
      <c r="O159" s="2487"/>
      <c r="P159" s="2353"/>
      <c r="Q159" s="2353"/>
      <c r="R159" s="2353"/>
      <c r="S159" s="2353"/>
      <c r="T159" s="2353"/>
      <c r="U159" s="2487"/>
      <c r="V159" s="2487"/>
      <c r="W159" s="2353"/>
      <c r="X159" s="2353"/>
      <c r="Y159" s="2353"/>
      <c r="Z159" s="2353"/>
      <c r="AA159" s="2353"/>
      <c r="AS159" s="2158"/>
    </row>
    <row r="160" spans="1:45">
      <c r="E160" s="2487"/>
      <c r="F160" s="2487"/>
      <c r="G160" s="2487"/>
      <c r="H160" s="2487"/>
      <c r="I160" s="2487"/>
      <c r="J160" s="2487"/>
      <c r="K160" s="2487"/>
      <c r="L160" s="2487"/>
      <c r="M160" s="2487"/>
      <c r="N160" s="2487"/>
      <c r="O160" s="2487"/>
      <c r="P160" s="2353"/>
      <c r="Q160" s="2353"/>
      <c r="R160" s="2353"/>
      <c r="S160" s="2353"/>
      <c r="T160" s="2353"/>
      <c r="U160" s="2487"/>
      <c r="V160" s="2487"/>
      <c r="W160" s="2353"/>
      <c r="X160" s="2353"/>
      <c r="Y160" s="2353"/>
      <c r="Z160" s="2353"/>
      <c r="AA160" s="2353"/>
      <c r="AC160" s="1312"/>
      <c r="AD160" s="1312"/>
      <c r="AE160" s="1312"/>
      <c r="AI160" s="2489"/>
      <c r="AJ160" s="2489"/>
      <c r="AK160" s="2353"/>
      <c r="AL160" s="2485"/>
      <c r="AM160" s="1352"/>
      <c r="AN160" s="1352"/>
      <c r="AO160" s="1352"/>
      <c r="AP160" s="1352"/>
      <c r="AQ160" s="1352"/>
      <c r="AS160" s="2158"/>
    </row>
    <row r="161" spans="1:45" s="1352" customFormat="1">
      <c r="A161" s="2490"/>
      <c r="B161" s="2491"/>
      <c r="C161" s="2491"/>
      <c r="D161" s="2486"/>
      <c r="E161" s="2487"/>
      <c r="F161" s="2487"/>
      <c r="G161" s="2487"/>
      <c r="H161" s="2487"/>
      <c r="I161" s="2487"/>
      <c r="J161" s="2487"/>
      <c r="K161" s="2487"/>
      <c r="L161" s="2487"/>
      <c r="M161" s="2487"/>
      <c r="N161" s="2487"/>
      <c r="O161" s="2487"/>
      <c r="P161" s="2353"/>
      <c r="Q161" s="2353"/>
      <c r="R161" s="2353"/>
      <c r="S161" s="2353"/>
      <c r="T161" s="2353"/>
      <c r="U161" s="2487"/>
      <c r="V161" s="2487"/>
      <c r="AI161" s="2492"/>
      <c r="AJ161" s="2353"/>
      <c r="AK161" s="2353"/>
      <c r="AL161" s="2485"/>
      <c r="AM161" s="2493"/>
      <c r="AS161" s="2158"/>
    </row>
    <row r="162" spans="1:45" s="1352" customFormat="1">
      <c r="A162" s="2490"/>
      <c r="B162" s="2486"/>
      <c r="C162" s="2486"/>
      <c r="E162" s="2494"/>
      <c r="F162" s="2484"/>
      <c r="G162" s="2484"/>
      <c r="J162" s="2488"/>
      <c r="K162" s="2486"/>
      <c r="M162" s="2353"/>
      <c r="N162" s="2487"/>
      <c r="O162" s="2487"/>
      <c r="P162" s="2353"/>
      <c r="Q162" s="2353"/>
      <c r="R162" s="2353"/>
      <c r="S162" s="2353"/>
      <c r="T162" s="2353"/>
      <c r="U162" s="2487"/>
      <c r="V162" s="2487"/>
      <c r="AI162" s="2353"/>
      <c r="AJ162" s="2353"/>
      <c r="AK162" s="2353"/>
      <c r="AL162" s="2485"/>
      <c r="AS162" s="2158"/>
    </row>
    <row r="163" spans="1:45" s="1352" customFormat="1">
      <c r="A163" s="2490"/>
      <c r="B163" s="2486"/>
      <c r="C163" s="2486"/>
      <c r="E163" s="2495"/>
      <c r="F163" s="2484"/>
      <c r="G163" s="2484"/>
      <c r="J163" s="2485"/>
      <c r="K163" s="2486"/>
      <c r="M163" s="2353"/>
      <c r="N163" s="2487"/>
      <c r="O163" s="2487"/>
      <c r="P163" s="2353"/>
      <c r="Q163" s="2353"/>
      <c r="R163" s="2353"/>
      <c r="S163" s="2353"/>
      <c r="T163" s="2353"/>
      <c r="U163" s="2487"/>
      <c r="V163" s="2487"/>
      <c r="AI163" s="2353"/>
      <c r="AJ163" s="2353"/>
      <c r="AK163" s="2353"/>
      <c r="AL163" s="2485"/>
      <c r="AS163" s="2158"/>
    </row>
    <row r="164" spans="1:45" s="1352" customFormat="1">
      <c r="E164" s="2497"/>
      <c r="F164" s="2496" t="s">
        <v>589</v>
      </c>
      <c r="G164" s="2484"/>
      <c r="J164" s="2498"/>
      <c r="K164" s="2487"/>
      <c r="M164" s="2353"/>
      <c r="N164" s="2487"/>
      <c r="O164" s="2487"/>
      <c r="P164" s="2353"/>
      <c r="Q164" s="2353"/>
      <c r="R164" s="2353"/>
      <c r="S164" s="2353"/>
      <c r="T164" s="2353"/>
      <c r="U164" s="2487"/>
      <c r="V164" s="2487"/>
      <c r="AI164" s="2353"/>
      <c r="AJ164" s="2353"/>
      <c r="AK164" s="2353"/>
      <c r="AL164" s="2485"/>
      <c r="AS164" s="2158"/>
    </row>
    <row r="165" spans="1:45" s="1352" customFormat="1">
      <c r="E165" s="4685"/>
      <c r="F165" s="5435" t="s">
        <v>102</v>
      </c>
      <c r="G165" s="5435"/>
      <c r="H165" s="5435"/>
      <c r="I165" s="5435"/>
      <c r="J165" s="5435"/>
      <c r="K165" s="5435"/>
      <c r="L165" s="5435"/>
      <c r="M165" s="5435"/>
      <c r="N165" s="5435"/>
      <c r="O165" s="5435"/>
      <c r="P165" s="5435"/>
      <c r="Q165" s="5435"/>
      <c r="R165" s="5435"/>
      <c r="S165" s="5435"/>
      <c r="T165" s="5435"/>
      <c r="U165" s="5435"/>
      <c r="V165" s="5435"/>
      <c r="W165" s="5435"/>
      <c r="X165" s="5435"/>
      <c r="Y165" s="5435"/>
      <c r="Z165" s="5435"/>
      <c r="AA165" s="5435"/>
      <c r="AB165" s="5435"/>
      <c r="AC165" s="5435"/>
      <c r="AD165" s="5435"/>
      <c r="AE165" s="5435"/>
      <c r="AF165" s="5435"/>
      <c r="AG165" s="5435"/>
      <c r="AH165" s="5435"/>
      <c r="AI165" s="1360"/>
      <c r="AJ165" s="1360"/>
      <c r="AK165" s="1360"/>
      <c r="AM165" s="2493"/>
      <c r="AS165" s="2499"/>
    </row>
    <row r="166" spans="1:45" s="1352" customFormat="1" ht="25.5" customHeight="1">
      <c r="B166" s="4704"/>
      <c r="C166" s="4704"/>
      <c r="D166" s="4704"/>
      <c r="E166" s="4704"/>
      <c r="F166" s="5434" t="s">
        <v>1170</v>
      </c>
      <c r="G166" s="5434"/>
      <c r="H166" s="5434"/>
      <c r="I166" s="5434"/>
      <c r="J166" s="5434"/>
      <c r="K166" s="5434"/>
      <c r="L166" s="5434"/>
      <c r="M166" s="5434"/>
      <c r="N166" s="5434"/>
      <c r="O166" s="5434"/>
      <c r="P166" s="5434"/>
      <c r="Q166" s="5434"/>
      <c r="R166" s="5434"/>
      <c r="S166" s="5434"/>
      <c r="T166" s="5434"/>
      <c r="U166" s="5434"/>
      <c r="V166" s="5434"/>
      <c r="W166" s="5434"/>
      <c r="X166" s="5434"/>
      <c r="Y166" s="5434"/>
      <c r="Z166" s="5434"/>
      <c r="AA166" s="5434"/>
      <c r="AB166" s="5434"/>
      <c r="AC166" s="5434"/>
      <c r="AD166" s="5434"/>
      <c r="AE166" s="5434"/>
      <c r="AF166" s="5434"/>
      <c r="AG166" s="5434"/>
      <c r="AH166" s="5434"/>
      <c r="AI166" s="2353"/>
      <c r="AN166" s="2353"/>
      <c r="AO166" s="2353"/>
      <c r="AP166" s="2353"/>
      <c r="AQ166" s="2353"/>
      <c r="AS166" s="2500"/>
    </row>
    <row r="167" spans="1:45" s="1352" customFormat="1" ht="12.75" customHeight="1">
      <c r="B167" s="4704"/>
      <c r="C167" s="4704"/>
      <c r="D167" s="4704"/>
      <c r="E167" s="4704"/>
      <c r="F167" s="5434" t="s">
        <v>1171</v>
      </c>
      <c r="G167" s="5434"/>
      <c r="H167" s="5434"/>
      <c r="I167" s="5434"/>
      <c r="J167" s="5434"/>
      <c r="K167" s="5434"/>
      <c r="L167" s="5434"/>
      <c r="M167" s="5434"/>
      <c r="N167" s="5434"/>
      <c r="O167" s="5434"/>
      <c r="P167" s="5434"/>
      <c r="Q167" s="5434"/>
      <c r="R167" s="5434"/>
      <c r="S167" s="5434"/>
      <c r="T167" s="5434"/>
      <c r="U167" s="5434"/>
      <c r="V167" s="5434"/>
      <c r="W167" s="5434"/>
      <c r="X167" s="5434"/>
      <c r="Y167" s="5434"/>
      <c r="Z167" s="5434"/>
      <c r="AA167" s="5434"/>
      <c r="AB167" s="5434"/>
      <c r="AC167" s="5434"/>
      <c r="AD167" s="5434"/>
      <c r="AE167" s="5434"/>
      <c r="AF167" s="5434"/>
      <c r="AG167" s="5434"/>
      <c r="AH167" s="5434"/>
      <c r="AI167" s="2353"/>
      <c r="AK167" s="2353"/>
      <c r="AL167" s="2353"/>
      <c r="AM167" s="2353"/>
      <c r="AN167" s="2353"/>
      <c r="AO167" s="2353"/>
      <c r="AP167" s="2353"/>
      <c r="AQ167" s="2353"/>
      <c r="AS167" s="2501"/>
    </row>
    <row r="168" spans="1:45" s="1352" customFormat="1" ht="12.75" customHeight="1">
      <c r="B168" s="4704"/>
      <c r="C168" s="4704"/>
      <c r="D168" s="4704"/>
      <c r="E168" s="4704"/>
      <c r="F168" s="5434" t="s">
        <v>1172</v>
      </c>
      <c r="G168" s="5434"/>
      <c r="H168" s="5434"/>
      <c r="I168" s="5434"/>
      <c r="J168" s="5434"/>
      <c r="K168" s="5434"/>
      <c r="L168" s="5434"/>
      <c r="M168" s="5434"/>
      <c r="N168" s="5434"/>
      <c r="O168" s="5434"/>
      <c r="P168" s="5434"/>
      <c r="Q168" s="5434"/>
      <c r="R168" s="5434"/>
      <c r="S168" s="5434"/>
      <c r="T168" s="5434"/>
      <c r="U168" s="5434"/>
      <c r="V168" s="5434"/>
      <c r="W168" s="5434"/>
      <c r="X168" s="5434"/>
      <c r="Y168" s="5434"/>
      <c r="Z168" s="5434"/>
      <c r="AA168" s="5434"/>
      <c r="AB168" s="5434"/>
      <c r="AC168" s="5434"/>
      <c r="AD168" s="5434"/>
      <c r="AE168" s="5434"/>
      <c r="AF168" s="5434"/>
      <c r="AG168" s="5434"/>
      <c r="AH168" s="5434"/>
      <c r="AI168" s="2353"/>
      <c r="AK168" s="2353"/>
      <c r="AL168" s="2353"/>
      <c r="AM168" s="2353"/>
      <c r="AN168" s="2353"/>
      <c r="AO168" s="2353"/>
      <c r="AP168" s="2353"/>
      <c r="AQ168" s="2353"/>
      <c r="AS168" s="2502"/>
    </row>
    <row r="169" spans="1:45" s="1358" customFormat="1">
      <c r="A169" s="5426"/>
      <c r="B169" s="5426"/>
      <c r="C169" s="5426"/>
      <c r="D169" s="5426"/>
      <c r="E169" s="5426"/>
      <c r="F169" s="5426"/>
      <c r="G169" s="5426"/>
      <c r="H169" s="5426"/>
      <c r="I169" s="5426"/>
      <c r="J169" s="5426"/>
      <c r="K169" s="5426"/>
      <c r="L169" s="5426"/>
      <c r="M169" s="5426"/>
      <c r="N169" s="5426"/>
      <c r="O169" s="5426"/>
      <c r="P169" s="5426"/>
      <c r="Q169" s="5426"/>
      <c r="R169" s="5426"/>
      <c r="S169" s="5426"/>
      <c r="T169" s="5426"/>
      <c r="U169" s="1314"/>
      <c r="V169" s="1314"/>
      <c r="W169" s="1311"/>
      <c r="X169" s="1311"/>
      <c r="Y169" s="1311"/>
      <c r="Z169" s="1311"/>
      <c r="AA169" s="1311"/>
      <c r="AB169" s="1359"/>
      <c r="AC169" s="1359"/>
      <c r="AD169" s="1360"/>
      <c r="AE169" s="1360"/>
      <c r="AF169" s="1360"/>
      <c r="AG169" s="1360"/>
      <c r="AH169" s="1360"/>
      <c r="AI169" s="1360"/>
      <c r="AK169" s="1360"/>
      <c r="AL169" s="1360"/>
      <c r="AM169" s="1360"/>
      <c r="AN169" s="1360"/>
      <c r="AO169" s="1360"/>
      <c r="AP169" s="1360"/>
      <c r="AQ169" s="1360"/>
      <c r="AS169" s="1364"/>
    </row>
    <row r="170" spans="1:45" s="1361" customFormat="1">
      <c r="A170" s="1311"/>
      <c r="B170" s="1311"/>
      <c r="C170" s="1311"/>
      <c r="D170" s="1312"/>
      <c r="E170" s="1313"/>
      <c r="F170" s="1353"/>
      <c r="G170" s="1353"/>
      <c r="H170" s="1354"/>
      <c r="I170" s="1354"/>
      <c r="J170" s="1354"/>
      <c r="K170" s="1354"/>
      <c r="L170" s="1354"/>
      <c r="M170" s="1311"/>
      <c r="N170" s="1314"/>
      <c r="O170" s="1314"/>
      <c r="P170" s="1311"/>
      <c r="Q170" s="1311"/>
      <c r="R170" s="1311"/>
      <c r="S170" s="1311"/>
      <c r="T170" s="1311"/>
      <c r="U170" s="1314"/>
      <c r="V170" s="1314"/>
      <c r="W170" s="1311"/>
      <c r="X170" s="1311"/>
      <c r="Y170" s="1311"/>
      <c r="Z170" s="1311"/>
      <c r="AA170" s="1311"/>
      <c r="AB170" s="1362"/>
      <c r="AC170" s="1362"/>
      <c r="AD170" s="1363"/>
      <c r="AE170" s="1363"/>
      <c r="AF170" s="1363"/>
      <c r="AG170" s="1363"/>
      <c r="AH170" s="1363"/>
      <c r="AI170" s="1363"/>
      <c r="AK170" s="1363"/>
      <c r="AL170" s="1363"/>
      <c r="AM170" s="1363"/>
      <c r="AN170" s="1363"/>
      <c r="AO170" s="1363"/>
      <c r="AP170" s="1363"/>
      <c r="AQ170" s="1363"/>
      <c r="AS170" s="1364"/>
    </row>
  </sheetData>
  <sheetProtection algorithmName="SHA-512" hashValue="oDrviOMbTl/U4tWgCdXeZPROGSC87anhMjjSOsT1PJHo7ju4wt13zI4loXc/c+TnMC/WJ8n14bB+sC+2IYOjrw==" saltValue="jUrvjrrff82IUHFyI55Jkw==" spinCount="100000"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80" zoomScaleNormal="70" zoomScaleSheetLayoutView="80" workbookViewId="0">
      <pane xSplit="2" ySplit="8" topLeftCell="E48" activePane="bottomRight" state="frozen"/>
      <selection pane="topRight" activeCell="C1" sqref="C1"/>
      <selection pane="bottomLeft" activeCell="A9" sqref="A9"/>
      <selection pane="bottomRight" activeCell="A81" sqref="A81"/>
    </sheetView>
  </sheetViews>
  <sheetFormatPr defaultColWidth="11.85546875" defaultRowHeight="12.75"/>
  <cols>
    <col min="1" max="1" width="4.7109375" style="669" customWidth="1"/>
    <col min="2" max="2" width="50.140625" style="667" customWidth="1"/>
    <col min="3" max="3" width="7.140625" style="667" hidden="1" customWidth="1"/>
    <col min="4" max="4" width="9.28515625" style="667" hidden="1" customWidth="1"/>
    <col min="5" max="9" width="6.5703125" style="667" customWidth="1"/>
    <col min="10" max="10" width="6" style="667" hidden="1" customWidth="1"/>
    <col min="11" max="11" width="6.42578125" style="667" hidden="1" customWidth="1"/>
    <col min="12" max="16" width="6" style="667" customWidth="1"/>
    <col min="17" max="17" width="8.42578125" style="667" hidden="1" customWidth="1"/>
    <col min="18" max="18" width="6" style="667" hidden="1" customWidth="1"/>
    <col min="19" max="23" width="6" style="667" customWidth="1"/>
    <col min="24" max="24" width="6" style="667" hidden="1" customWidth="1"/>
    <col min="25" max="25" width="7" style="667" hidden="1" customWidth="1"/>
    <col min="26" max="30" width="6" style="667" customWidth="1"/>
    <col min="31" max="32" width="6" style="667" hidden="1" customWidth="1"/>
    <col min="33" max="37" width="6" style="667" customWidth="1"/>
    <col min="38" max="38" width="8" style="667" hidden="1" customWidth="1"/>
    <col min="39" max="39" width="7.5703125" style="667" hidden="1" customWidth="1"/>
    <col min="40" max="44" width="7.5703125" style="667" customWidth="1"/>
    <col min="45" max="16154" width="12.5703125" style="667" customWidth="1"/>
    <col min="16155" max="16384" width="11.85546875" style="667"/>
  </cols>
  <sheetData>
    <row r="1" spans="1:44" ht="13.5">
      <c r="A1" s="5439" t="s">
        <v>998</v>
      </c>
      <c r="B1" s="5439"/>
      <c r="C1" s="5439"/>
      <c r="D1" s="5439"/>
      <c r="E1" s="5439"/>
      <c r="F1" s="5439"/>
      <c r="G1" s="5439"/>
      <c r="H1" s="5439"/>
      <c r="I1" s="5439"/>
      <c r="J1" s="5439"/>
      <c r="K1" s="5439"/>
      <c r="L1" s="5439"/>
      <c r="M1" s="5439"/>
      <c r="N1" s="5439"/>
      <c r="O1" s="5439"/>
      <c r="P1" s="5439"/>
      <c r="Q1" s="5439"/>
      <c r="R1" s="5439"/>
      <c r="S1" s="5439"/>
      <c r="T1" s="5439"/>
      <c r="U1" s="5439"/>
      <c r="V1" s="5439"/>
      <c r="W1" s="5439"/>
      <c r="X1" s="4709"/>
      <c r="Y1" s="4709"/>
      <c r="Z1" s="4709"/>
      <c r="AA1" s="4709"/>
      <c r="AB1" s="4709"/>
      <c r="AC1" s="4709"/>
      <c r="AD1" s="4709"/>
      <c r="AE1" s="4709"/>
      <c r="AF1" s="4709"/>
      <c r="AG1" s="4709"/>
      <c r="AH1" s="4709"/>
      <c r="AI1" s="4709"/>
      <c r="AJ1" s="4709"/>
      <c r="AK1" s="4709"/>
      <c r="AL1" s="4709"/>
      <c r="AM1" s="4709"/>
      <c r="AN1" s="4709"/>
      <c r="AO1" s="4709"/>
      <c r="AP1" s="4709"/>
      <c r="AQ1" s="4709"/>
      <c r="AR1" s="4709"/>
    </row>
    <row r="2" spans="1:44" ht="18.75">
      <c r="A2" s="5453" t="s">
        <v>1173</v>
      </c>
      <c r="B2" s="5453"/>
      <c r="C2" s="5453"/>
      <c r="D2" s="5453"/>
      <c r="E2" s="5453"/>
      <c r="F2" s="5453"/>
      <c r="G2" s="5453"/>
      <c r="H2" s="5453"/>
      <c r="I2" s="5453"/>
      <c r="J2" s="5453"/>
      <c r="K2" s="5453"/>
      <c r="L2" s="5453"/>
      <c r="M2" s="5453"/>
      <c r="N2" s="5453"/>
      <c r="O2" s="5453"/>
      <c r="P2" s="5453"/>
      <c r="Q2" s="5453"/>
      <c r="R2" s="5453"/>
      <c r="S2" s="5453"/>
      <c r="T2" s="5453"/>
      <c r="U2" s="5453"/>
      <c r="V2" s="5453"/>
      <c r="W2" s="5453"/>
      <c r="X2" s="4711"/>
      <c r="Y2" s="4711"/>
      <c r="Z2" s="4711"/>
      <c r="AA2" s="4711"/>
      <c r="AB2" s="4711"/>
      <c r="AC2" s="4711"/>
      <c r="AD2" s="4711"/>
      <c r="AE2" s="4711"/>
      <c r="AF2" s="4711"/>
      <c r="AG2" s="4711"/>
      <c r="AH2" s="4711"/>
      <c r="AI2" s="4711"/>
      <c r="AJ2" s="4711"/>
      <c r="AK2" s="4711"/>
      <c r="AL2" s="4711"/>
      <c r="AM2" s="4711"/>
      <c r="AN2" s="4711"/>
      <c r="AO2" s="4711"/>
      <c r="AP2" s="4711"/>
      <c r="AQ2" s="4711"/>
      <c r="AR2" s="4711"/>
    </row>
    <row r="3" spans="1:44" ht="18.75">
      <c r="A3" s="5453" t="s">
        <v>1174</v>
      </c>
      <c r="B3" s="5453"/>
      <c r="C3" s="5453"/>
      <c r="D3" s="5453"/>
      <c r="E3" s="5453"/>
      <c r="F3" s="5453"/>
      <c r="G3" s="5453"/>
      <c r="H3" s="5453"/>
      <c r="I3" s="5453"/>
      <c r="J3" s="5453"/>
      <c r="K3" s="5453"/>
      <c r="L3" s="5453"/>
      <c r="M3" s="5453"/>
      <c r="N3" s="5453"/>
      <c r="O3" s="5453"/>
      <c r="P3" s="5453"/>
      <c r="Q3" s="5453"/>
      <c r="R3" s="5453"/>
      <c r="S3" s="5453"/>
      <c r="T3" s="5453"/>
      <c r="U3" s="5453"/>
      <c r="V3" s="5453"/>
      <c r="W3" s="5453"/>
      <c r="X3" s="4711"/>
      <c r="Y3" s="4711"/>
      <c r="Z3" s="4711"/>
      <c r="AA3" s="4711"/>
      <c r="AB3" s="4711"/>
      <c r="AC3" s="4711"/>
      <c r="AD3" s="4711"/>
      <c r="AE3" s="4711"/>
      <c r="AF3" s="4711"/>
      <c r="AG3" s="4711"/>
      <c r="AH3" s="4711"/>
      <c r="AI3" s="4711"/>
      <c r="AJ3" s="4711"/>
      <c r="AK3" s="4711"/>
      <c r="AL3" s="4711"/>
      <c r="AM3" s="4711"/>
      <c r="AN3" s="4711"/>
      <c r="AO3" s="4711"/>
      <c r="AP3" s="4711"/>
      <c r="AQ3" s="4711"/>
      <c r="AR3" s="4711"/>
    </row>
    <row r="4" spans="1:44" s="668" customFormat="1" ht="18.75">
      <c r="A4" s="5454" t="str">
        <f>'1. Обща информация'!A3</f>
        <v>Обща информация</v>
      </c>
      <c r="B4" s="5455"/>
      <c r="C4" s="5455"/>
      <c r="D4" s="5455"/>
      <c r="E4" s="5455"/>
      <c r="F4" s="5455"/>
      <c r="G4" s="5455"/>
      <c r="H4" s="5455"/>
      <c r="I4" s="5455"/>
      <c r="J4" s="5455"/>
      <c r="K4" s="5455"/>
      <c r="L4" s="5455"/>
      <c r="M4" s="5455"/>
      <c r="N4" s="5455"/>
      <c r="O4" s="5455"/>
      <c r="P4" s="5455"/>
      <c r="Q4" s="5455"/>
      <c r="R4" s="5455"/>
      <c r="S4" s="5455"/>
      <c r="T4" s="5455"/>
      <c r="U4" s="5455"/>
      <c r="V4" s="5455"/>
      <c r="W4" s="5455"/>
      <c r="X4" s="4712"/>
      <c r="Y4" s="4712"/>
      <c r="Z4" s="4712"/>
      <c r="AA4" s="4712"/>
      <c r="AB4" s="4712"/>
      <c r="AC4" s="4712"/>
      <c r="AD4" s="4712"/>
      <c r="AE4" s="4712"/>
      <c r="AF4" s="4712"/>
      <c r="AG4" s="4712"/>
      <c r="AH4" s="4712"/>
      <c r="AI4" s="4712"/>
      <c r="AJ4" s="4712"/>
      <c r="AK4" s="4712"/>
      <c r="AL4" s="4712"/>
      <c r="AM4" s="4712"/>
      <c r="AN4" s="4712"/>
      <c r="AO4" s="4712"/>
      <c r="AP4" s="4712"/>
      <c r="AQ4" s="4712"/>
      <c r="AR4" s="4712"/>
    </row>
    <row r="5" spans="1:44" s="668" customFormat="1" ht="18.75">
      <c r="A5" s="5455" t="str">
        <f>'1. Обща информация'!A4</f>
        <v>на "Водоснабдяване и канализация" ООД, гр. Монтана</v>
      </c>
      <c r="B5" s="5455"/>
      <c r="C5" s="5455"/>
      <c r="D5" s="5455"/>
      <c r="E5" s="5455"/>
      <c r="F5" s="5455"/>
      <c r="G5" s="5455"/>
      <c r="H5" s="5455"/>
      <c r="I5" s="5455"/>
      <c r="J5" s="5455"/>
      <c r="K5" s="5455"/>
      <c r="L5" s="5455"/>
      <c r="M5" s="5455"/>
      <c r="N5" s="5455"/>
      <c r="O5" s="5455"/>
      <c r="P5" s="5455"/>
      <c r="Q5" s="5455"/>
      <c r="R5" s="5455"/>
      <c r="S5" s="5455"/>
      <c r="T5" s="5455"/>
      <c r="U5" s="5455"/>
      <c r="V5" s="5455"/>
      <c r="W5" s="5455"/>
      <c r="X5" s="4712"/>
      <c r="Y5" s="4712"/>
      <c r="Z5" s="4712"/>
      <c r="AA5" s="4712"/>
      <c r="AB5" s="4712"/>
      <c r="AC5" s="4712"/>
      <c r="AD5" s="4712"/>
      <c r="AE5" s="4712"/>
      <c r="AF5" s="4712"/>
      <c r="AG5" s="4712"/>
      <c r="AH5" s="4712"/>
      <c r="AI5" s="4712"/>
      <c r="AJ5" s="4712"/>
      <c r="AK5" s="4712"/>
      <c r="AL5" s="4712"/>
      <c r="AM5" s="4712"/>
      <c r="AN5" s="4712"/>
      <c r="AO5" s="4712"/>
      <c r="AP5" s="4712"/>
      <c r="AQ5" s="4712"/>
      <c r="AR5" s="4712"/>
    </row>
    <row r="6" spans="1:44" ht="16.5" thickBot="1">
      <c r="B6" s="675"/>
      <c r="C6" s="2503"/>
      <c r="D6" s="2504"/>
      <c r="K6" s="670"/>
      <c r="L6" s="671"/>
      <c r="M6" s="671"/>
      <c r="W6" s="672"/>
      <c r="AD6" s="672"/>
      <c r="AK6" s="672"/>
      <c r="AR6" s="672" t="s">
        <v>1175</v>
      </c>
    </row>
    <row r="7" spans="1:44">
      <c r="A7" s="5445" t="s">
        <v>1</v>
      </c>
      <c r="B7" s="5449" t="s">
        <v>1176</v>
      </c>
      <c r="C7" s="5443" t="s">
        <v>643</v>
      </c>
      <c r="D7" s="5441"/>
      <c r="E7" s="5441"/>
      <c r="F7" s="5441"/>
      <c r="G7" s="5441"/>
      <c r="H7" s="5441"/>
      <c r="I7" s="5444"/>
      <c r="J7" s="5440" t="s">
        <v>566</v>
      </c>
      <c r="K7" s="5441"/>
      <c r="L7" s="5441"/>
      <c r="M7" s="5441"/>
      <c r="N7" s="5441"/>
      <c r="O7" s="5441"/>
      <c r="P7" s="5442"/>
      <c r="Q7" s="5443" t="s">
        <v>571</v>
      </c>
      <c r="R7" s="5441"/>
      <c r="S7" s="5441"/>
      <c r="T7" s="5441"/>
      <c r="U7" s="5441"/>
      <c r="V7" s="5441"/>
      <c r="W7" s="5444"/>
      <c r="X7" s="5436" t="s">
        <v>144</v>
      </c>
      <c r="Y7" s="5437"/>
      <c r="Z7" s="5437"/>
      <c r="AA7" s="5437"/>
      <c r="AB7" s="5437"/>
      <c r="AC7" s="5437"/>
      <c r="AD7" s="5438"/>
      <c r="AE7" s="5436" t="s">
        <v>800</v>
      </c>
      <c r="AF7" s="5437"/>
      <c r="AG7" s="5437"/>
      <c r="AH7" s="5437"/>
      <c r="AI7" s="5437"/>
      <c r="AJ7" s="5437"/>
      <c r="AK7" s="5438"/>
      <c r="AL7" s="5436" t="s">
        <v>1177</v>
      </c>
      <c r="AM7" s="5437"/>
      <c r="AN7" s="5437"/>
      <c r="AO7" s="5437"/>
      <c r="AP7" s="5437"/>
      <c r="AQ7" s="5437"/>
      <c r="AR7" s="5438"/>
    </row>
    <row r="8" spans="1:44" s="3" customFormat="1" thickBot="1">
      <c r="A8" s="5446"/>
      <c r="B8" s="5450"/>
      <c r="C8" s="2505" t="str">
        <f>'Приложение '!C12</f>
        <v>2020 г.</v>
      </c>
      <c r="D8" s="2506" t="str">
        <f>'Приложение '!C13</f>
        <v>2021 г.</v>
      </c>
      <c r="E8" s="2506" t="str">
        <f>'Приложение '!C14</f>
        <v>2022 г.</v>
      </c>
      <c r="F8" s="2506" t="str">
        <f>'Приложение '!C15</f>
        <v>2023 г.</v>
      </c>
      <c r="G8" s="2506" t="str">
        <f>'Приложение '!C16</f>
        <v>2024 г.</v>
      </c>
      <c r="H8" s="2506" t="str">
        <f>'Приложение '!C17</f>
        <v>2025 г.</v>
      </c>
      <c r="I8" s="2507" t="str">
        <f>'Приложение '!C18</f>
        <v>2026 г.</v>
      </c>
      <c r="J8" s="2508" t="str">
        <f>C8</f>
        <v>2020 г.</v>
      </c>
      <c r="K8" s="2506" t="str">
        <f t="shared" ref="K8:AR8" si="0">D8</f>
        <v>2021 г.</v>
      </c>
      <c r="L8" s="2506" t="str">
        <f t="shared" si="0"/>
        <v>2022 г.</v>
      </c>
      <c r="M8" s="2506" t="str">
        <f t="shared" si="0"/>
        <v>2023 г.</v>
      </c>
      <c r="N8" s="2506" t="str">
        <f t="shared" si="0"/>
        <v>2024 г.</v>
      </c>
      <c r="O8" s="2506" t="str">
        <f t="shared" si="0"/>
        <v>2025 г.</v>
      </c>
      <c r="P8" s="4710" t="str">
        <f t="shared" si="0"/>
        <v>2026 г.</v>
      </c>
      <c r="Q8" s="2505" t="str">
        <f t="shared" si="0"/>
        <v>2020 г.</v>
      </c>
      <c r="R8" s="2506" t="str">
        <f t="shared" si="0"/>
        <v>2021 г.</v>
      </c>
      <c r="S8" s="2506" t="str">
        <f t="shared" si="0"/>
        <v>2022 г.</v>
      </c>
      <c r="T8" s="2506" t="str">
        <f t="shared" si="0"/>
        <v>2023 г.</v>
      </c>
      <c r="U8" s="2506" t="str">
        <f t="shared" si="0"/>
        <v>2024 г.</v>
      </c>
      <c r="V8" s="2506" t="str">
        <f t="shared" si="0"/>
        <v>2025 г.</v>
      </c>
      <c r="W8" s="2507" t="str">
        <f t="shared" si="0"/>
        <v>2026 г.</v>
      </c>
      <c r="X8" s="2505" t="str">
        <f t="shared" si="0"/>
        <v>2020 г.</v>
      </c>
      <c r="Y8" s="2506" t="str">
        <f t="shared" si="0"/>
        <v>2021 г.</v>
      </c>
      <c r="Z8" s="2506" t="str">
        <f t="shared" si="0"/>
        <v>2022 г.</v>
      </c>
      <c r="AA8" s="2506" t="str">
        <f t="shared" si="0"/>
        <v>2023 г.</v>
      </c>
      <c r="AB8" s="2506" t="str">
        <f t="shared" si="0"/>
        <v>2024 г.</v>
      </c>
      <c r="AC8" s="2506" t="str">
        <f t="shared" si="0"/>
        <v>2025 г.</v>
      </c>
      <c r="AD8" s="2507" t="str">
        <f t="shared" si="0"/>
        <v>2026 г.</v>
      </c>
      <c r="AE8" s="2505" t="str">
        <f t="shared" si="0"/>
        <v>2020 г.</v>
      </c>
      <c r="AF8" s="2506" t="str">
        <f t="shared" si="0"/>
        <v>2021 г.</v>
      </c>
      <c r="AG8" s="2506" t="str">
        <f t="shared" si="0"/>
        <v>2022 г.</v>
      </c>
      <c r="AH8" s="2506" t="str">
        <f t="shared" si="0"/>
        <v>2023 г.</v>
      </c>
      <c r="AI8" s="2506" t="str">
        <f t="shared" si="0"/>
        <v>2024 г.</v>
      </c>
      <c r="AJ8" s="2506" t="str">
        <f t="shared" si="0"/>
        <v>2025 г.</v>
      </c>
      <c r="AK8" s="2507" t="str">
        <f t="shared" si="0"/>
        <v>2026 г.</v>
      </c>
      <c r="AL8" s="2505" t="str">
        <f t="shared" si="0"/>
        <v>2020 г.</v>
      </c>
      <c r="AM8" s="2506" t="str">
        <f t="shared" si="0"/>
        <v>2021 г.</v>
      </c>
      <c r="AN8" s="2506" t="str">
        <f t="shared" si="0"/>
        <v>2022 г.</v>
      </c>
      <c r="AO8" s="2506" t="str">
        <f t="shared" si="0"/>
        <v>2023 г.</v>
      </c>
      <c r="AP8" s="2506" t="str">
        <f t="shared" si="0"/>
        <v>2024 г.</v>
      </c>
      <c r="AQ8" s="2506" t="str">
        <f t="shared" si="0"/>
        <v>2025 г.</v>
      </c>
      <c r="AR8" s="2507" t="str">
        <f t="shared" si="0"/>
        <v>2026 г.</v>
      </c>
    </row>
    <row r="9" spans="1:44" s="3" customFormat="1" ht="12">
      <c r="A9" s="2509">
        <v>1</v>
      </c>
      <c r="B9" s="2510" t="s">
        <v>1178</v>
      </c>
      <c r="C9" s="3499">
        <f>'9.Инвестиционна програма'!F140</f>
        <v>1056.5964908801616</v>
      </c>
      <c r="D9" s="3500">
        <f>'9.Инвестиционна програма'!G140</f>
        <v>992.78208009296441</v>
      </c>
      <c r="E9" s="3500">
        <f>'9.Инвестиционна програма'!H140</f>
        <v>674</v>
      </c>
      <c r="F9" s="3500">
        <f>'9.Инвестиционна програма'!I140</f>
        <v>767.66666666666663</v>
      </c>
      <c r="G9" s="3500">
        <f>'9.Инвестиционна програма'!J140</f>
        <v>781</v>
      </c>
      <c r="H9" s="3500">
        <f>'9.Инвестиционна програма'!K140</f>
        <v>787.66666666666663</v>
      </c>
      <c r="I9" s="3501">
        <f>'9.Инвестиционна програма'!L140</f>
        <v>739.33333333333337</v>
      </c>
      <c r="J9" s="3502">
        <f>'9.Инвестиционна програма'!F141</f>
        <v>36.493459999999999</v>
      </c>
      <c r="K9" s="3500">
        <f>'9.Инвестиционна програма'!G141</f>
        <v>39.334882097657228</v>
      </c>
      <c r="L9" s="3500">
        <f>'9.Инвестиционна програма'!H141</f>
        <v>244</v>
      </c>
      <c r="M9" s="3500">
        <f>'9.Инвестиционна програма'!I141</f>
        <v>120.66666666666666</v>
      </c>
      <c r="N9" s="3500">
        <f>'9.Инвестиционна програма'!J141</f>
        <v>134</v>
      </c>
      <c r="O9" s="3500">
        <f>'9.Инвестиционна програма'!K141</f>
        <v>115.66666666666666</v>
      </c>
      <c r="P9" s="3503">
        <f>'9.Инвестиционна програма'!L141</f>
        <v>122.33333333333333</v>
      </c>
      <c r="Q9" s="3499">
        <f>'9.Инвестиционна програма'!F142</f>
        <v>45.925960000000003</v>
      </c>
      <c r="R9" s="3500">
        <f>'9.Инвестиционна програма'!G142</f>
        <v>130.36703780937825</v>
      </c>
      <c r="S9" s="3500">
        <f>'9.Инвестиционна програма'!H142</f>
        <v>76</v>
      </c>
      <c r="T9" s="3500">
        <f>'9.Инвестиционна програма'!I142</f>
        <v>84.666666666666657</v>
      </c>
      <c r="U9" s="3500">
        <f>'9.Инвестиционна програма'!J142</f>
        <v>120</v>
      </c>
      <c r="V9" s="3500">
        <f>'9.Инвестиционна програма'!K142</f>
        <v>101.66666666666666</v>
      </c>
      <c r="W9" s="3501">
        <f>'9.Инвестиционна програма'!L142</f>
        <v>94.333333333333329</v>
      </c>
      <c r="X9" s="3499">
        <f>'9.Инвестиционна програма'!F143</f>
        <v>0</v>
      </c>
      <c r="Y9" s="3500">
        <f>'9.Инвестиционна програма'!G143</f>
        <v>0.88</v>
      </c>
      <c r="Z9" s="3500">
        <f>'9.Инвестиционна програма'!H143</f>
        <v>45</v>
      </c>
      <c r="AA9" s="3500">
        <f>'9.Инвестиционна програма'!I143</f>
        <v>30</v>
      </c>
      <c r="AB9" s="3500">
        <f>'9.Инвестиционна програма'!J143</f>
        <v>24</v>
      </c>
      <c r="AC9" s="3500">
        <f>'9.Инвестиционна програма'!K143</f>
        <v>28</v>
      </c>
      <c r="AD9" s="3501">
        <f>'9.Инвестиционна програма'!L143</f>
        <v>22</v>
      </c>
      <c r="AE9" s="3499">
        <f>'9.Инвестиционна програма'!F144</f>
        <v>7.8896848089077318</v>
      </c>
      <c r="AF9" s="3500">
        <f>'9.Инвестиционна програма'!G144</f>
        <v>86.070000000000007</v>
      </c>
      <c r="AG9" s="3500">
        <f>'9.Инвестиционна програма'!H144</f>
        <v>23</v>
      </c>
      <c r="AH9" s="3500">
        <f>'9.Инвестиционна програма'!I144</f>
        <v>45</v>
      </c>
      <c r="AI9" s="3500">
        <f>'9.Инвестиционна програма'!J144</f>
        <v>44</v>
      </c>
      <c r="AJ9" s="3500">
        <f>'9.Инвестиционна програма'!K144</f>
        <v>55</v>
      </c>
      <c r="AK9" s="3501">
        <f>'9.Инвестиционна програма'!L144</f>
        <v>40</v>
      </c>
      <c r="AL9" s="3499">
        <f>C9+J9+Q9+X9+AE9</f>
        <v>1146.9055956890693</v>
      </c>
      <c r="AM9" s="3500">
        <f t="shared" ref="AM9:AR11" si="1">D9+K9+R9+Y9+AF9</f>
        <v>1249.434</v>
      </c>
      <c r="AN9" s="3500">
        <f t="shared" si="1"/>
        <v>1062</v>
      </c>
      <c r="AO9" s="3500">
        <f t="shared" si="1"/>
        <v>1048</v>
      </c>
      <c r="AP9" s="3500">
        <f t="shared" si="1"/>
        <v>1103</v>
      </c>
      <c r="AQ9" s="3500">
        <f t="shared" si="1"/>
        <v>1088</v>
      </c>
      <c r="AR9" s="3501">
        <f t="shared" si="1"/>
        <v>1018.0000000000001</v>
      </c>
    </row>
    <row r="10" spans="1:44" s="673" customFormat="1" ht="12">
      <c r="A10" s="2511" t="s">
        <v>662</v>
      </c>
      <c r="B10" s="2512" t="s">
        <v>1179</v>
      </c>
      <c r="C10" s="3504">
        <f>'9.Инвестиционна програма'!F147</f>
        <v>96.407113333333328</v>
      </c>
      <c r="D10" s="3505">
        <f>'9.Инвестиционна програма'!G147</f>
        <v>176.97763918141715</v>
      </c>
      <c r="E10" s="3505">
        <f>'9.Инвестиционна програма'!H147</f>
        <v>38.333333333333329</v>
      </c>
      <c r="F10" s="3505">
        <f>'9.Инвестиционна програма'!I147</f>
        <v>60</v>
      </c>
      <c r="G10" s="3505">
        <f>'9.Инвестиционна програма'!J147</f>
        <v>73.333333333333329</v>
      </c>
      <c r="H10" s="3505">
        <f>'9.Инвестиционна програма'!K147</f>
        <v>60</v>
      </c>
      <c r="I10" s="3506">
        <f>'9.Инвестиционна програма'!L147</f>
        <v>61.666666666666664</v>
      </c>
      <c r="J10" s="3507">
        <f>'9.Инвестиционна програма'!F148</f>
        <v>9.5530833333333334</v>
      </c>
      <c r="K10" s="3505">
        <f>'9.Инвестиционна програма'!G148</f>
        <v>16.488858467883443</v>
      </c>
      <c r="L10" s="3505">
        <f>'9.Инвестиционна програма'!H148</f>
        <v>158.33333333333334</v>
      </c>
      <c r="M10" s="3505">
        <f>'9.Инвестиционна програма'!I148</f>
        <v>65</v>
      </c>
      <c r="N10" s="3505">
        <f>'9.Инвестиционна програма'!J148</f>
        <v>78.333333333333329</v>
      </c>
      <c r="O10" s="3505">
        <f>'9.Инвестиционна програма'!K148</f>
        <v>60</v>
      </c>
      <c r="P10" s="3508">
        <f>'9.Инвестиционна програма'!L148</f>
        <v>66.666666666666657</v>
      </c>
      <c r="Q10" s="3491">
        <f>'9.Инвестиционна програма'!F149</f>
        <v>14.202583333333333</v>
      </c>
      <c r="R10" s="3492">
        <f>'9.Инвестиционна програма'!G149</f>
        <v>12.934502350699409</v>
      </c>
      <c r="S10" s="3492">
        <f>'9.Инвестиционна програма'!H149</f>
        <v>33.333333333333329</v>
      </c>
      <c r="T10" s="3492">
        <f>'9.Инвестиционна програма'!I149</f>
        <v>60</v>
      </c>
      <c r="U10" s="3492">
        <f>'9.Инвестиционна програма'!J149</f>
        <v>77.333333333333329</v>
      </c>
      <c r="V10" s="3492">
        <f>'9.Инвестиционна програма'!K149</f>
        <v>59</v>
      </c>
      <c r="W10" s="3493">
        <f>'9.Инвестиционна програма'!L149</f>
        <v>68.666666666666657</v>
      </c>
      <c r="X10" s="3491">
        <f>'9.Инвестиционна програма'!F150</f>
        <v>0</v>
      </c>
      <c r="Y10" s="3492">
        <f>'9.Инвестиционна програма'!G150</f>
        <v>0</v>
      </c>
      <c r="Z10" s="3492">
        <f>'9.Инвестиционна програма'!H150</f>
        <v>0</v>
      </c>
      <c r="AA10" s="3492">
        <f>'9.Инвестиционна програма'!I150</f>
        <v>0</v>
      </c>
      <c r="AB10" s="3492">
        <f>'9.Инвестиционна програма'!J150</f>
        <v>0</v>
      </c>
      <c r="AC10" s="3492">
        <f>'9.Инвестиционна програма'!K150</f>
        <v>0</v>
      </c>
      <c r="AD10" s="3493">
        <f>'9.Инвестиционна програма'!L150</f>
        <v>0</v>
      </c>
      <c r="AE10" s="3491">
        <f>'9.Инвестиционна програма'!F151</f>
        <v>2.2764656890694965</v>
      </c>
      <c r="AF10" s="3492">
        <f>'9.Инвестиционна програма'!G151</f>
        <v>0</v>
      </c>
      <c r="AG10" s="3492">
        <f>'9.Инвестиционна програма'!H151</f>
        <v>0</v>
      </c>
      <c r="AH10" s="3492">
        <f>'9.Инвестиционна програма'!I151</f>
        <v>0</v>
      </c>
      <c r="AI10" s="3492">
        <f>'9.Инвестиционна програма'!J151</f>
        <v>0</v>
      </c>
      <c r="AJ10" s="3492">
        <f>'9.Инвестиционна програма'!K151</f>
        <v>0</v>
      </c>
      <c r="AK10" s="3493">
        <f>'9.Инвестиционна програма'!L151</f>
        <v>0</v>
      </c>
      <c r="AL10" s="3491">
        <f>C10+J10+Q10+X10+AE10</f>
        <v>122.43924568906949</v>
      </c>
      <c r="AM10" s="3492">
        <f t="shared" si="1"/>
        <v>206.40099999999998</v>
      </c>
      <c r="AN10" s="3492">
        <f t="shared" si="1"/>
        <v>230</v>
      </c>
      <c r="AO10" s="3492">
        <f t="shared" si="1"/>
        <v>185</v>
      </c>
      <c r="AP10" s="3492">
        <f t="shared" si="1"/>
        <v>229</v>
      </c>
      <c r="AQ10" s="3492">
        <f t="shared" si="1"/>
        <v>179</v>
      </c>
      <c r="AR10" s="3493">
        <f t="shared" si="1"/>
        <v>196.99999999999997</v>
      </c>
    </row>
    <row r="11" spans="1:44" s="673" customFormat="1" thickBot="1">
      <c r="A11" s="2513" t="s">
        <v>663</v>
      </c>
      <c r="B11" s="2514" t="s">
        <v>1180</v>
      </c>
      <c r="C11" s="3509">
        <f>'9.Инвестиционна програма'!F153</f>
        <v>960.18937754682827</v>
      </c>
      <c r="D11" s="3510">
        <f>'9.Инвестиционна програма'!G153</f>
        <v>815.80444091154732</v>
      </c>
      <c r="E11" s="3510">
        <f>'9.Инвестиционна програма'!H153</f>
        <v>635.66666666666663</v>
      </c>
      <c r="F11" s="3510">
        <f>'9.Инвестиционна програма'!I153</f>
        <v>707.66666666666663</v>
      </c>
      <c r="G11" s="3510">
        <f>'9.Инвестиционна програма'!J153</f>
        <v>707.66666666666663</v>
      </c>
      <c r="H11" s="3510">
        <f>'9.Инвестиционна програма'!K153</f>
        <v>727.66666666666663</v>
      </c>
      <c r="I11" s="3511">
        <f>'9.Инвестиционна програма'!L153</f>
        <v>677.66666666666674</v>
      </c>
      <c r="J11" s="3494">
        <f>'9.Инвестиционна програма'!F154</f>
        <v>26.940376666666666</v>
      </c>
      <c r="K11" s="3495">
        <f>'9.Инвестиционна програма'!G154</f>
        <v>22.846023629773786</v>
      </c>
      <c r="L11" s="3495">
        <f>'9.Инвестиционна програма'!H154</f>
        <v>85.666666666666657</v>
      </c>
      <c r="M11" s="3495">
        <f>'9.Инвестиционна програма'!I154</f>
        <v>55.666666666666657</v>
      </c>
      <c r="N11" s="3495">
        <f>'9.Инвестиционна програма'!J154</f>
        <v>55.666666666666671</v>
      </c>
      <c r="O11" s="3495">
        <f>'9.Инвестиционна програма'!K154</f>
        <v>55.666666666666657</v>
      </c>
      <c r="P11" s="3496">
        <f>'9.Инвестиционна програма'!L154</f>
        <v>55.666666666666671</v>
      </c>
      <c r="Q11" s="3497">
        <f>'9.Инвестиционна програма'!F155</f>
        <v>31.72337666666667</v>
      </c>
      <c r="R11" s="3495">
        <f>'9.Инвестиционна програма'!G155</f>
        <v>117.43253545867884</v>
      </c>
      <c r="S11" s="3495">
        <f>'9.Инвестиционна програма'!H155</f>
        <v>42.666666666666671</v>
      </c>
      <c r="T11" s="3495">
        <f>'9.Инвестиционна програма'!I155</f>
        <v>24.666666666666657</v>
      </c>
      <c r="U11" s="3495">
        <f>'9.Инвестиционна програма'!J155</f>
        <v>42.666666666666671</v>
      </c>
      <c r="V11" s="3495">
        <f>'9.Инвестиционна програма'!K155</f>
        <v>42.666666666666657</v>
      </c>
      <c r="W11" s="3498">
        <f>'9.Инвестиционна програма'!L155</f>
        <v>25.666666666666671</v>
      </c>
      <c r="X11" s="3497">
        <f>'9.Инвестиционна програма'!F156</f>
        <v>0</v>
      </c>
      <c r="Y11" s="3495">
        <f>'9.Инвестиционна програма'!G156</f>
        <v>0.88</v>
      </c>
      <c r="Z11" s="3495">
        <f>'9.Инвестиционна програма'!H156</f>
        <v>45</v>
      </c>
      <c r="AA11" s="3495">
        <f>'9.Инвестиционна програма'!I156</f>
        <v>30</v>
      </c>
      <c r="AB11" s="3495">
        <f>'9.Инвестиционна програма'!J156</f>
        <v>24</v>
      </c>
      <c r="AC11" s="3495">
        <f>'9.Инвестиционна програма'!K156</f>
        <v>28</v>
      </c>
      <c r="AD11" s="3498">
        <f>'9.Инвестиционна програма'!L156</f>
        <v>22</v>
      </c>
      <c r="AE11" s="3497">
        <f>'9.Инвестиционна програма'!F157</f>
        <v>5.6132191198382353</v>
      </c>
      <c r="AF11" s="3495">
        <f>'9.Инвестиционна програма'!G157</f>
        <v>86.070000000000007</v>
      </c>
      <c r="AG11" s="3495">
        <f>'9.Инвестиционна програма'!H157</f>
        <v>23</v>
      </c>
      <c r="AH11" s="3495">
        <f>'9.Инвестиционна програма'!I157</f>
        <v>45</v>
      </c>
      <c r="AI11" s="3495">
        <f>'9.Инвестиционна програма'!J157</f>
        <v>44</v>
      </c>
      <c r="AJ11" s="3495">
        <f>'9.Инвестиционна програма'!K157</f>
        <v>55</v>
      </c>
      <c r="AK11" s="3498">
        <f>'9.Инвестиционна програма'!L157</f>
        <v>40</v>
      </c>
      <c r="AL11" s="3497">
        <f t="shared" ref="AL11" si="2">C11+J11+Q11+X11+AE11</f>
        <v>1024.4663499999999</v>
      </c>
      <c r="AM11" s="3495">
        <f t="shared" si="1"/>
        <v>1043.0329999999999</v>
      </c>
      <c r="AN11" s="3495">
        <f t="shared" si="1"/>
        <v>831.99999999999989</v>
      </c>
      <c r="AO11" s="3495">
        <f t="shared" si="1"/>
        <v>862.99999999999989</v>
      </c>
      <c r="AP11" s="3495">
        <f t="shared" si="1"/>
        <v>873.99999999999989</v>
      </c>
      <c r="AQ11" s="3495">
        <f t="shared" si="1"/>
        <v>908.99999999999989</v>
      </c>
      <c r="AR11" s="3498">
        <f t="shared" si="1"/>
        <v>821</v>
      </c>
    </row>
    <row r="12" spans="1:44" ht="13.5" thickBot="1">
      <c r="B12" s="2515"/>
      <c r="C12" s="3512"/>
      <c r="D12" s="2516"/>
      <c r="E12" s="2516"/>
      <c r="F12" s="2516"/>
      <c r="G12" s="2516"/>
      <c r="H12" s="2516"/>
      <c r="I12" s="2516"/>
      <c r="J12" s="3513"/>
      <c r="K12" s="674"/>
      <c r="L12" s="3514"/>
      <c r="M12" s="3514"/>
      <c r="N12" s="3513"/>
      <c r="O12" s="3513"/>
      <c r="P12" s="3513"/>
      <c r="Q12" s="3513"/>
      <c r="R12" s="3513"/>
      <c r="S12" s="3513"/>
      <c r="T12" s="3513"/>
      <c r="U12" s="3513"/>
      <c r="V12" s="3513"/>
      <c r="W12" s="3513"/>
      <c r="X12" s="3513"/>
      <c r="Y12" s="3513"/>
      <c r="Z12" s="3513"/>
      <c r="AA12" s="3513"/>
      <c r="AB12" s="3513"/>
      <c r="AC12" s="3513"/>
      <c r="AD12" s="3513"/>
      <c r="AE12" s="3513"/>
      <c r="AF12" s="3513"/>
      <c r="AG12" s="3513"/>
      <c r="AH12" s="3513"/>
      <c r="AI12" s="3513"/>
      <c r="AJ12" s="3513"/>
      <c r="AK12" s="3513"/>
      <c r="AL12" s="3513"/>
      <c r="AM12" s="3513"/>
      <c r="AN12" s="3513"/>
      <c r="AO12" s="3513"/>
      <c r="AP12" s="3513"/>
      <c r="AQ12" s="3513"/>
      <c r="AR12" s="3513"/>
    </row>
    <row r="13" spans="1:44" s="675" customFormat="1">
      <c r="A13" s="3982">
        <v>2</v>
      </c>
      <c r="B13" s="2510" t="s">
        <v>1181</v>
      </c>
      <c r="C13" s="2517">
        <f>C14+C17</f>
        <v>1056.5964908801616</v>
      </c>
      <c r="D13" s="2518">
        <f t="shared" ref="D13:AR13" si="3">D14+D17</f>
        <v>992.78208009296441</v>
      </c>
      <c r="E13" s="2518">
        <f t="shared" si="3"/>
        <v>674</v>
      </c>
      <c r="F13" s="2518">
        <f t="shared" si="3"/>
        <v>767.66666666666663</v>
      </c>
      <c r="G13" s="2518">
        <f t="shared" si="3"/>
        <v>781</v>
      </c>
      <c r="H13" s="2518">
        <f t="shared" si="3"/>
        <v>787.66666666666663</v>
      </c>
      <c r="I13" s="2519">
        <f t="shared" si="3"/>
        <v>739.33333333333337</v>
      </c>
      <c r="J13" s="2520">
        <f t="shared" si="3"/>
        <v>36.493459999999999</v>
      </c>
      <c r="K13" s="2518">
        <f t="shared" si="3"/>
        <v>39.334882097657228</v>
      </c>
      <c r="L13" s="2518">
        <f t="shared" si="3"/>
        <v>244</v>
      </c>
      <c r="M13" s="2518">
        <f t="shared" si="3"/>
        <v>120.66666666666666</v>
      </c>
      <c r="N13" s="2518">
        <f t="shared" si="3"/>
        <v>134</v>
      </c>
      <c r="O13" s="2518">
        <f t="shared" si="3"/>
        <v>115.66666666666666</v>
      </c>
      <c r="P13" s="2521">
        <f t="shared" si="3"/>
        <v>122.33333333333333</v>
      </c>
      <c r="Q13" s="2517">
        <f t="shared" si="3"/>
        <v>45.925960000000003</v>
      </c>
      <c r="R13" s="2518">
        <f t="shared" si="3"/>
        <v>130.36703780937825</v>
      </c>
      <c r="S13" s="2518">
        <f t="shared" si="3"/>
        <v>76</v>
      </c>
      <c r="T13" s="2518">
        <f t="shared" si="3"/>
        <v>84.666666666666657</v>
      </c>
      <c r="U13" s="2518">
        <f t="shared" si="3"/>
        <v>120</v>
      </c>
      <c r="V13" s="2518">
        <f t="shared" si="3"/>
        <v>101.66666666666666</v>
      </c>
      <c r="W13" s="2519">
        <f t="shared" si="3"/>
        <v>94.333333333333329</v>
      </c>
      <c r="X13" s="2517">
        <f t="shared" si="3"/>
        <v>0</v>
      </c>
      <c r="Y13" s="2518">
        <f t="shared" si="3"/>
        <v>0.88</v>
      </c>
      <c r="Z13" s="2518">
        <f t="shared" si="3"/>
        <v>45</v>
      </c>
      <c r="AA13" s="2518">
        <f t="shared" si="3"/>
        <v>30</v>
      </c>
      <c r="AB13" s="2518">
        <f t="shared" si="3"/>
        <v>24</v>
      </c>
      <c r="AC13" s="2518">
        <f t="shared" si="3"/>
        <v>28</v>
      </c>
      <c r="AD13" s="2519">
        <f t="shared" si="3"/>
        <v>22</v>
      </c>
      <c r="AE13" s="2517">
        <f t="shared" si="3"/>
        <v>7.8896848089077318</v>
      </c>
      <c r="AF13" s="2518">
        <f t="shared" si="3"/>
        <v>86.070000000000007</v>
      </c>
      <c r="AG13" s="2518">
        <f t="shared" si="3"/>
        <v>23</v>
      </c>
      <c r="AH13" s="2518">
        <f t="shared" si="3"/>
        <v>45</v>
      </c>
      <c r="AI13" s="2518">
        <f t="shared" si="3"/>
        <v>44</v>
      </c>
      <c r="AJ13" s="2518">
        <f t="shared" si="3"/>
        <v>55</v>
      </c>
      <c r="AK13" s="2519">
        <f t="shared" si="3"/>
        <v>40</v>
      </c>
      <c r="AL13" s="2517">
        <f t="shared" si="3"/>
        <v>1146.9055956890695</v>
      </c>
      <c r="AM13" s="2518">
        <f t="shared" si="3"/>
        <v>1249.434</v>
      </c>
      <c r="AN13" s="2518">
        <f t="shared" si="3"/>
        <v>1062</v>
      </c>
      <c r="AO13" s="2518">
        <f t="shared" si="3"/>
        <v>1048</v>
      </c>
      <c r="AP13" s="2518">
        <f t="shared" si="3"/>
        <v>1103</v>
      </c>
      <c r="AQ13" s="2518">
        <f t="shared" si="3"/>
        <v>1088</v>
      </c>
      <c r="AR13" s="2519">
        <f t="shared" si="3"/>
        <v>1018</v>
      </c>
    </row>
    <row r="14" spans="1:44" s="676" customFormat="1">
      <c r="A14" s="2522" t="s">
        <v>666</v>
      </c>
      <c r="B14" s="2523" t="s">
        <v>1182</v>
      </c>
      <c r="C14" s="3515">
        <f>C15+C16</f>
        <v>96.407113333333328</v>
      </c>
      <c r="D14" s="3516">
        <f t="shared" ref="D14:AK14" si="4">D15+D16</f>
        <v>176.97763918141715</v>
      </c>
      <c r="E14" s="3516">
        <f t="shared" si="4"/>
        <v>38.333333333333329</v>
      </c>
      <c r="F14" s="3516">
        <f t="shared" si="4"/>
        <v>60</v>
      </c>
      <c r="G14" s="3516">
        <f t="shared" si="4"/>
        <v>73.333333333333329</v>
      </c>
      <c r="H14" s="3516">
        <f t="shared" si="4"/>
        <v>60</v>
      </c>
      <c r="I14" s="3517">
        <f t="shared" si="4"/>
        <v>61.666666666666664</v>
      </c>
      <c r="J14" s="3518">
        <f t="shared" si="4"/>
        <v>9.5530833333333334</v>
      </c>
      <c r="K14" s="3516">
        <f t="shared" si="4"/>
        <v>16.488858467883443</v>
      </c>
      <c r="L14" s="3516">
        <f t="shared" si="4"/>
        <v>158.33333333333334</v>
      </c>
      <c r="M14" s="3516">
        <f t="shared" si="4"/>
        <v>65</v>
      </c>
      <c r="N14" s="3516">
        <f t="shared" si="4"/>
        <v>78.333333333333329</v>
      </c>
      <c r="O14" s="3516">
        <f t="shared" si="4"/>
        <v>60</v>
      </c>
      <c r="P14" s="3519">
        <f t="shared" si="4"/>
        <v>66.666666666666657</v>
      </c>
      <c r="Q14" s="3515">
        <f t="shared" si="4"/>
        <v>14.202583333333333</v>
      </c>
      <c r="R14" s="3516">
        <f t="shared" si="4"/>
        <v>12.934502350699409</v>
      </c>
      <c r="S14" s="3516">
        <f t="shared" si="4"/>
        <v>33.333333333333329</v>
      </c>
      <c r="T14" s="3516">
        <f t="shared" si="4"/>
        <v>60</v>
      </c>
      <c r="U14" s="3516">
        <f t="shared" si="4"/>
        <v>77.333333333333329</v>
      </c>
      <c r="V14" s="3516">
        <f t="shared" si="4"/>
        <v>59</v>
      </c>
      <c r="W14" s="3517">
        <f t="shared" si="4"/>
        <v>68.666666666666657</v>
      </c>
      <c r="X14" s="3515">
        <f t="shared" si="4"/>
        <v>0</v>
      </c>
      <c r="Y14" s="3516">
        <f t="shared" si="4"/>
        <v>0</v>
      </c>
      <c r="Z14" s="3516">
        <f t="shared" si="4"/>
        <v>0</v>
      </c>
      <c r="AA14" s="3516">
        <f t="shared" si="4"/>
        <v>0</v>
      </c>
      <c r="AB14" s="3516">
        <f t="shared" si="4"/>
        <v>0</v>
      </c>
      <c r="AC14" s="3516">
        <f t="shared" si="4"/>
        <v>0</v>
      </c>
      <c r="AD14" s="3517">
        <f t="shared" si="4"/>
        <v>0</v>
      </c>
      <c r="AE14" s="3515">
        <f t="shared" si="4"/>
        <v>2.2764656890694965</v>
      </c>
      <c r="AF14" s="3516">
        <f t="shared" si="4"/>
        <v>0</v>
      </c>
      <c r="AG14" s="3516">
        <f t="shared" si="4"/>
        <v>0</v>
      </c>
      <c r="AH14" s="3516">
        <f t="shared" si="4"/>
        <v>0</v>
      </c>
      <c r="AI14" s="3516">
        <f t="shared" si="4"/>
        <v>0</v>
      </c>
      <c r="AJ14" s="3516">
        <f t="shared" si="4"/>
        <v>0</v>
      </c>
      <c r="AK14" s="3517">
        <f t="shared" si="4"/>
        <v>0</v>
      </c>
      <c r="AL14" s="3515">
        <f>AL15+AL16</f>
        <v>122.43924568906949</v>
      </c>
      <c r="AM14" s="3516">
        <f t="shared" ref="AM14:AR14" si="5">AM15+AM16</f>
        <v>206.40099999999998</v>
      </c>
      <c r="AN14" s="3516">
        <f t="shared" si="5"/>
        <v>230</v>
      </c>
      <c r="AO14" s="3516">
        <f t="shared" si="5"/>
        <v>185</v>
      </c>
      <c r="AP14" s="3516">
        <f t="shared" si="5"/>
        <v>229</v>
      </c>
      <c r="AQ14" s="3516">
        <f t="shared" si="5"/>
        <v>179</v>
      </c>
      <c r="AR14" s="3517">
        <f t="shared" si="5"/>
        <v>196.99999999999997</v>
      </c>
    </row>
    <row r="15" spans="1:44" s="672" customFormat="1">
      <c r="A15" s="2524" t="s">
        <v>740</v>
      </c>
      <c r="B15" s="2512" t="s">
        <v>1183</v>
      </c>
      <c r="C15" s="3504">
        <f>'9.Инвестиционна програма'!N147</f>
        <v>96.407113333333328</v>
      </c>
      <c r="D15" s="3505">
        <f>'9.Инвестиционна програма'!O147</f>
        <v>176.97763918141715</v>
      </c>
      <c r="E15" s="3505">
        <f>'9.Инвестиционна програма'!P147</f>
        <v>38.333333333333329</v>
      </c>
      <c r="F15" s="3505">
        <f>'9.Инвестиционна програма'!Q147</f>
        <v>60</v>
      </c>
      <c r="G15" s="3505">
        <f>'9.Инвестиционна програма'!R147</f>
        <v>73.333333333333329</v>
      </c>
      <c r="H15" s="3505">
        <f>'9.Инвестиционна програма'!S147</f>
        <v>60</v>
      </c>
      <c r="I15" s="3506">
        <f>'9.Инвестиционна програма'!T147</f>
        <v>61.666666666666664</v>
      </c>
      <c r="J15" s="3507">
        <f>'9.Инвестиционна програма'!N148</f>
        <v>9.5530833333333334</v>
      </c>
      <c r="K15" s="3505">
        <f>'9.Инвестиционна програма'!O148</f>
        <v>16.488858467883443</v>
      </c>
      <c r="L15" s="3505">
        <f>'9.Инвестиционна програма'!P148</f>
        <v>158.33333333333334</v>
      </c>
      <c r="M15" s="3505">
        <f>'9.Инвестиционна програма'!Q148</f>
        <v>65</v>
      </c>
      <c r="N15" s="3505">
        <f>'9.Инвестиционна програма'!R148</f>
        <v>78.333333333333329</v>
      </c>
      <c r="O15" s="3505">
        <f>'9.Инвестиционна програма'!S148</f>
        <v>60</v>
      </c>
      <c r="P15" s="3508">
        <f>'9.Инвестиционна програма'!T148</f>
        <v>66.666666666666657</v>
      </c>
      <c r="Q15" s="3504">
        <f>'9.Инвестиционна програма'!N149</f>
        <v>14.202583333333333</v>
      </c>
      <c r="R15" s="3505">
        <f>'9.Инвестиционна програма'!O149</f>
        <v>12.934502350699409</v>
      </c>
      <c r="S15" s="3505">
        <f>'9.Инвестиционна програма'!P149</f>
        <v>33.333333333333329</v>
      </c>
      <c r="T15" s="3505">
        <f>'9.Инвестиционна програма'!Q149</f>
        <v>60</v>
      </c>
      <c r="U15" s="3505">
        <f>'9.Инвестиционна програма'!R149</f>
        <v>77.333333333333329</v>
      </c>
      <c r="V15" s="3505">
        <f>'9.Инвестиционна програма'!S149</f>
        <v>59</v>
      </c>
      <c r="W15" s="3506">
        <f>'9.Инвестиционна програма'!T149</f>
        <v>68.666666666666657</v>
      </c>
      <c r="X15" s="3504">
        <f>'9.Инвестиционна програма'!N150</f>
        <v>0</v>
      </c>
      <c r="Y15" s="3505">
        <f>'9.Инвестиционна програма'!O150</f>
        <v>0</v>
      </c>
      <c r="Z15" s="3505">
        <f>'9.Инвестиционна програма'!P150</f>
        <v>0</v>
      </c>
      <c r="AA15" s="3505">
        <f>'9.Инвестиционна програма'!Q150</f>
        <v>0</v>
      </c>
      <c r="AB15" s="3505">
        <f>'9.Инвестиционна програма'!R150</f>
        <v>0</v>
      </c>
      <c r="AC15" s="3505">
        <f>'9.Инвестиционна програма'!S150</f>
        <v>0</v>
      </c>
      <c r="AD15" s="3506">
        <f>'9.Инвестиционна програма'!T150</f>
        <v>0</v>
      </c>
      <c r="AE15" s="3504">
        <f>'9.Инвестиционна програма'!N151</f>
        <v>2.2764656890694965</v>
      </c>
      <c r="AF15" s="3505">
        <f>'9.Инвестиционна програма'!O151</f>
        <v>0</v>
      </c>
      <c r="AG15" s="3505">
        <f>'9.Инвестиционна програма'!P151</f>
        <v>0</v>
      </c>
      <c r="AH15" s="3505">
        <f>'9.Инвестиционна програма'!Q151</f>
        <v>0</v>
      </c>
      <c r="AI15" s="3505">
        <f>'9.Инвестиционна програма'!R151</f>
        <v>0</v>
      </c>
      <c r="AJ15" s="3505">
        <f>'9.Инвестиционна програма'!S151</f>
        <v>0</v>
      </c>
      <c r="AK15" s="3506">
        <f>'9.Инвестиционна програма'!T151</f>
        <v>0</v>
      </c>
      <c r="AL15" s="3504">
        <f>C15+J15+Q15+X15+AE15</f>
        <v>122.43924568906949</v>
      </c>
      <c r="AM15" s="3505">
        <f t="shared" ref="AM15:AR16" si="6">D15+K15+R15+Y15+AF15</f>
        <v>206.40099999999998</v>
      </c>
      <c r="AN15" s="3505">
        <f t="shared" si="6"/>
        <v>230</v>
      </c>
      <c r="AO15" s="3505">
        <f t="shared" si="6"/>
        <v>185</v>
      </c>
      <c r="AP15" s="3505">
        <f t="shared" si="6"/>
        <v>229</v>
      </c>
      <c r="AQ15" s="3505">
        <f t="shared" si="6"/>
        <v>179</v>
      </c>
      <c r="AR15" s="3506">
        <f t="shared" si="6"/>
        <v>196.99999999999997</v>
      </c>
    </row>
    <row r="16" spans="1:44" s="672" customFormat="1">
      <c r="A16" s="2525" t="s">
        <v>1184</v>
      </c>
      <c r="B16" s="2526" t="s">
        <v>1185</v>
      </c>
      <c r="C16" s="3520">
        <f>'9.Инвестиционна програма'!U147+'9.Инвестиционна програма'!AB147</f>
        <v>0</v>
      </c>
      <c r="D16" s="3521">
        <f>'9.Инвестиционна програма'!V147+'9.Инвестиционна програма'!AC147</f>
        <v>0</v>
      </c>
      <c r="E16" s="3521">
        <f>'9.Инвестиционна програма'!W147+'9.Инвестиционна програма'!AD147</f>
        <v>0</v>
      </c>
      <c r="F16" s="3521">
        <f>'9.Инвестиционна програма'!X147+'9.Инвестиционна програма'!AE147</f>
        <v>0</v>
      </c>
      <c r="G16" s="3521">
        <f>'9.Инвестиционна програма'!Y147+'9.Инвестиционна програма'!AF147</f>
        <v>0</v>
      </c>
      <c r="H16" s="3521">
        <f>'9.Инвестиционна програма'!Z147+'9.Инвестиционна програма'!AG147</f>
        <v>0</v>
      </c>
      <c r="I16" s="3522">
        <f>'9.Инвестиционна програма'!AA147+'9.Инвестиционна програма'!AH147</f>
        <v>0</v>
      </c>
      <c r="J16" s="3523">
        <f>'9.Инвестиционна програма'!U148+'9.Инвестиционна програма'!AB148</f>
        <v>0</v>
      </c>
      <c r="K16" s="3521">
        <f>'9.Инвестиционна програма'!V148+'9.Инвестиционна програма'!AC148</f>
        <v>0</v>
      </c>
      <c r="L16" s="3521">
        <f>'9.Инвестиционна програма'!W148+'9.Инвестиционна програма'!AD148</f>
        <v>0</v>
      </c>
      <c r="M16" s="3521">
        <f>'9.Инвестиционна програма'!X148+'9.Инвестиционна програма'!AE148</f>
        <v>0</v>
      </c>
      <c r="N16" s="3521">
        <f>'9.Инвестиционна програма'!Y148+'9.Инвестиционна програма'!AF148</f>
        <v>0</v>
      </c>
      <c r="O16" s="3521">
        <f>'9.Инвестиционна програма'!Z148+'9.Инвестиционна програма'!AG148</f>
        <v>0</v>
      </c>
      <c r="P16" s="3524">
        <f>'9.Инвестиционна програма'!AA148+'9.Инвестиционна програма'!AH148</f>
        <v>0</v>
      </c>
      <c r="Q16" s="3520">
        <f>'9.Инвестиционна програма'!U149+'9.Инвестиционна програма'!AB149</f>
        <v>0</v>
      </c>
      <c r="R16" s="3521">
        <f>'9.Инвестиционна програма'!V149+'9.Инвестиционна програма'!AC149</f>
        <v>0</v>
      </c>
      <c r="S16" s="3521">
        <f>'9.Инвестиционна програма'!W149+'9.Инвестиционна програма'!AD149</f>
        <v>0</v>
      </c>
      <c r="T16" s="3521">
        <f>'9.Инвестиционна програма'!X149+'9.Инвестиционна програма'!AE149</f>
        <v>0</v>
      </c>
      <c r="U16" s="3521">
        <f>'9.Инвестиционна програма'!Y149+'9.Инвестиционна програма'!AF149</f>
        <v>0</v>
      </c>
      <c r="V16" s="3521">
        <f>'9.Инвестиционна програма'!Z149+'9.Инвестиционна програма'!AG149</f>
        <v>0</v>
      </c>
      <c r="W16" s="3522">
        <f>'9.Инвестиционна програма'!AA149+'9.Инвестиционна програма'!AH149</f>
        <v>0</v>
      </c>
      <c r="X16" s="3520">
        <f>'9.Инвестиционна програма'!U150+'9.Инвестиционна програма'!AB150</f>
        <v>0</v>
      </c>
      <c r="Y16" s="3521">
        <f>'9.Инвестиционна програма'!V150+'9.Инвестиционна програма'!AC150</f>
        <v>0</v>
      </c>
      <c r="Z16" s="3521">
        <f>'9.Инвестиционна програма'!W150+'9.Инвестиционна програма'!AD150</f>
        <v>0</v>
      </c>
      <c r="AA16" s="3521">
        <f>'9.Инвестиционна програма'!X150+'9.Инвестиционна програма'!AE150</f>
        <v>0</v>
      </c>
      <c r="AB16" s="3521">
        <f>'9.Инвестиционна програма'!Y150+'9.Инвестиционна програма'!AF150</f>
        <v>0</v>
      </c>
      <c r="AC16" s="3521">
        <f>'9.Инвестиционна програма'!Z150+'9.Инвестиционна програма'!AG150</f>
        <v>0</v>
      </c>
      <c r="AD16" s="3522">
        <f>'9.Инвестиционна програма'!AA150+'9.Инвестиционна програма'!AH150</f>
        <v>0</v>
      </c>
      <c r="AE16" s="3520">
        <f>'9.Инвестиционна програма'!U151+'9.Инвестиционна програма'!AB151</f>
        <v>0</v>
      </c>
      <c r="AF16" s="3521">
        <f>'9.Инвестиционна програма'!V151+'9.Инвестиционна програма'!AC151</f>
        <v>0</v>
      </c>
      <c r="AG16" s="3521">
        <f>'9.Инвестиционна програма'!W151+'9.Инвестиционна програма'!AD151</f>
        <v>0</v>
      </c>
      <c r="AH16" s="3521">
        <f>'9.Инвестиционна програма'!X151+'9.Инвестиционна програма'!AE151</f>
        <v>0</v>
      </c>
      <c r="AI16" s="3521">
        <f>'9.Инвестиционна програма'!Y151+'9.Инвестиционна програма'!AF151</f>
        <v>0</v>
      </c>
      <c r="AJ16" s="3521">
        <f>'9.Инвестиционна програма'!Z151+'9.Инвестиционна програма'!AG151</f>
        <v>0</v>
      </c>
      <c r="AK16" s="3522">
        <f>'9.Инвестиционна програма'!AA151+'9.Инвестиционна програма'!AH151</f>
        <v>0</v>
      </c>
      <c r="AL16" s="3520">
        <f t="shared" ref="AL16" si="7">C16+J16+Q16+X16+AE16</f>
        <v>0</v>
      </c>
      <c r="AM16" s="3521">
        <f t="shared" si="6"/>
        <v>0</v>
      </c>
      <c r="AN16" s="3521">
        <f t="shared" si="6"/>
        <v>0</v>
      </c>
      <c r="AO16" s="3521">
        <f t="shared" si="6"/>
        <v>0</v>
      </c>
      <c r="AP16" s="3521">
        <f t="shared" si="6"/>
        <v>0</v>
      </c>
      <c r="AQ16" s="3521">
        <f t="shared" si="6"/>
        <v>0</v>
      </c>
      <c r="AR16" s="3522">
        <f t="shared" si="6"/>
        <v>0</v>
      </c>
    </row>
    <row r="17" spans="1:44" s="676" customFormat="1">
      <c r="A17" s="2522" t="s">
        <v>667</v>
      </c>
      <c r="B17" s="2523" t="s">
        <v>1186</v>
      </c>
      <c r="C17" s="3515">
        <f>C18+C19</f>
        <v>960.18937754682827</v>
      </c>
      <c r="D17" s="3516">
        <f t="shared" ref="D17:AK17" si="8">D18+D19</f>
        <v>815.80444091154732</v>
      </c>
      <c r="E17" s="3516">
        <f t="shared" si="8"/>
        <v>635.66666666666663</v>
      </c>
      <c r="F17" s="3516">
        <f t="shared" si="8"/>
        <v>707.66666666666663</v>
      </c>
      <c r="G17" s="3516">
        <f t="shared" si="8"/>
        <v>707.66666666666663</v>
      </c>
      <c r="H17" s="3516">
        <f t="shared" si="8"/>
        <v>727.66666666666663</v>
      </c>
      <c r="I17" s="3517">
        <f t="shared" si="8"/>
        <v>677.66666666666674</v>
      </c>
      <c r="J17" s="3518">
        <f t="shared" si="8"/>
        <v>26.940376666666666</v>
      </c>
      <c r="K17" s="3516">
        <f t="shared" si="8"/>
        <v>22.846023629773786</v>
      </c>
      <c r="L17" s="3516">
        <f t="shared" si="8"/>
        <v>85.666666666666657</v>
      </c>
      <c r="M17" s="3516">
        <f t="shared" si="8"/>
        <v>55.666666666666657</v>
      </c>
      <c r="N17" s="3516">
        <f t="shared" si="8"/>
        <v>55.666666666666671</v>
      </c>
      <c r="O17" s="3516">
        <f t="shared" si="8"/>
        <v>55.666666666666657</v>
      </c>
      <c r="P17" s="3519">
        <f t="shared" si="8"/>
        <v>55.666666666666671</v>
      </c>
      <c r="Q17" s="3515">
        <f t="shared" si="8"/>
        <v>31.72337666666667</v>
      </c>
      <c r="R17" s="3516">
        <f t="shared" si="8"/>
        <v>117.43253545867884</v>
      </c>
      <c r="S17" s="3516">
        <f t="shared" si="8"/>
        <v>42.666666666666671</v>
      </c>
      <c r="T17" s="3516">
        <f t="shared" si="8"/>
        <v>24.666666666666657</v>
      </c>
      <c r="U17" s="3516">
        <f t="shared" si="8"/>
        <v>42.666666666666671</v>
      </c>
      <c r="V17" s="3516">
        <f t="shared" si="8"/>
        <v>42.666666666666657</v>
      </c>
      <c r="W17" s="3517">
        <f t="shared" si="8"/>
        <v>25.666666666666671</v>
      </c>
      <c r="X17" s="3515">
        <f t="shared" si="8"/>
        <v>0</v>
      </c>
      <c r="Y17" s="3516">
        <f t="shared" si="8"/>
        <v>0.88</v>
      </c>
      <c r="Z17" s="3516">
        <f t="shared" si="8"/>
        <v>45</v>
      </c>
      <c r="AA17" s="3516">
        <f t="shared" si="8"/>
        <v>30</v>
      </c>
      <c r="AB17" s="3516">
        <f t="shared" si="8"/>
        <v>24</v>
      </c>
      <c r="AC17" s="3516">
        <f t="shared" si="8"/>
        <v>28</v>
      </c>
      <c r="AD17" s="3517">
        <f t="shared" si="8"/>
        <v>22</v>
      </c>
      <c r="AE17" s="3515">
        <f t="shared" si="8"/>
        <v>5.6132191198382353</v>
      </c>
      <c r="AF17" s="3516">
        <f t="shared" si="8"/>
        <v>86.070000000000007</v>
      </c>
      <c r="AG17" s="3516">
        <f t="shared" si="8"/>
        <v>23</v>
      </c>
      <c r="AH17" s="3516">
        <f t="shared" si="8"/>
        <v>45</v>
      </c>
      <c r="AI17" s="3516">
        <f t="shared" si="8"/>
        <v>44</v>
      </c>
      <c r="AJ17" s="3516">
        <f t="shared" si="8"/>
        <v>55</v>
      </c>
      <c r="AK17" s="3517">
        <f t="shared" si="8"/>
        <v>40</v>
      </c>
      <c r="AL17" s="3515">
        <f>AL18+AL19</f>
        <v>1024.4663499999999</v>
      </c>
      <c r="AM17" s="3516">
        <f t="shared" ref="AM17:AR17" si="9">AM18+AM19</f>
        <v>1043.0329999999999</v>
      </c>
      <c r="AN17" s="3516">
        <f t="shared" si="9"/>
        <v>831.99999999999989</v>
      </c>
      <c r="AO17" s="3516">
        <f t="shared" si="9"/>
        <v>862.99999999999989</v>
      </c>
      <c r="AP17" s="3516">
        <f t="shared" si="9"/>
        <v>873.99999999999989</v>
      </c>
      <c r="AQ17" s="3516">
        <f t="shared" si="9"/>
        <v>908.99999999999989</v>
      </c>
      <c r="AR17" s="3517">
        <f t="shared" si="9"/>
        <v>821</v>
      </c>
    </row>
    <row r="18" spans="1:44" s="672" customFormat="1">
      <c r="A18" s="2524" t="s">
        <v>1187</v>
      </c>
      <c r="B18" s="2512" t="s">
        <v>1183</v>
      </c>
      <c r="C18" s="3504">
        <f>'9.Инвестиционна програма'!N153</f>
        <v>960.18937754682827</v>
      </c>
      <c r="D18" s="3505">
        <f>'9.Инвестиционна програма'!O153</f>
        <v>815.80444091154732</v>
      </c>
      <c r="E18" s="3505">
        <f>'9.Инвестиционна програма'!P153</f>
        <v>635.66666666666663</v>
      </c>
      <c r="F18" s="3505">
        <f>'9.Инвестиционна програма'!Q153</f>
        <v>707.66666666666663</v>
      </c>
      <c r="G18" s="3505">
        <f>'9.Инвестиционна програма'!R153</f>
        <v>707.66666666666663</v>
      </c>
      <c r="H18" s="3505">
        <f>'9.Инвестиционна програма'!S153</f>
        <v>727.66666666666663</v>
      </c>
      <c r="I18" s="3506">
        <f>'9.Инвестиционна програма'!T153</f>
        <v>677.66666666666674</v>
      </c>
      <c r="J18" s="3507">
        <f>'9.Инвестиционна програма'!N154</f>
        <v>26.940376666666666</v>
      </c>
      <c r="K18" s="3505">
        <f>'9.Инвестиционна програма'!O154</f>
        <v>22.846023629773786</v>
      </c>
      <c r="L18" s="3505">
        <f>'9.Инвестиционна програма'!P154</f>
        <v>85.666666666666657</v>
      </c>
      <c r="M18" s="3505">
        <f>'9.Инвестиционна програма'!Q154</f>
        <v>55.666666666666657</v>
      </c>
      <c r="N18" s="3505">
        <f>'9.Инвестиционна програма'!R154</f>
        <v>55.666666666666671</v>
      </c>
      <c r="O18" s="3505">
        <f>'9.Инвестиционна програма'!S154</f>
        <v>55.666666666666657</v>
      </c>
      <c r="P18" s="3508">
        <f>'9.Инвестиционна програма'!T154</f>
        <v>55.666666666666671</v>
      </c>
      <c r="Q18" s="3504">
        <f>'9.Инвестиционна програма'!N155</f>
        <v>31.72337666666667</v>
      </c>
      <c r="R18" s="3505">
        <f>'9.Инвестиционна програма'!O155</f>
        <v>117.43253545867884</v>
      </c>
      <c r="S18" s="3505">
        <f>'9.Инвестиционна програма'!P155</f>
        <v>42.666666666666671</v>
      </c>
      <c r="T18" s="3505">
        <f>'9.Инвестиционна програма'!Q155</f>
        <v>24.666666666666657</v>
      </c>
      <c r="U18" s="3505">
        <f>'9.Инвестиционна програма'!R155</f>
        <v>42.666666666666671</v>
      </c>
      <c r="V18" s="3505">
        <f>'9.Инвестиционна програма'!S155</f>
        <v>42.666666666666657</v>
      </c>
      <c r="W18" s="3506">
        <f>'9.Инвестиционна програма'!T155</f>
        <v>25.666666666666671</v>
      </c>
      <c r="X18" s="3504">
        <f>'9.Инвестиционна програма'!N156</f>
        <v>0</v>
      </c>
      <c r="Y18" s="3505">
        <f>'9.Инвестиционна програма'!O156</f>
        <v>0.88</v>
      </c>
      <c r="Z18" s="3505">
        <f>'9.Инвестиционна програма'!P156</f>
        <v>45</v>
      </c>
      <c r="AA18" s="3505">
        <f>'9.Инвестиционна програма'!Q156</f>
        <v>30</v>
      </c>
      <c r="AB18" s="3505">
        <f>'9.Инвестиционна програма'!R156</f>
        <v>24</v>
      </c>
      <c r="AC18" s="3505">
        <f>'9.Инвестиционна програма'!S156</f>
        <v>28</v>
      </c>
      <c r="AD18" s="3506">
        <f>'9.Инвестиционна програма'!T156</f>
        <v>22</v>
      </c>
      <c r="AE18" s="3504">
        <f>'9.Инвестиционна програма'!N157</f>
        <v>5.6132191198382353</v>
      </c>
      <c r="AF18" s="3505">
        <f>'9.Инвестиционна програма'!O157</f>
        <v>86.070000000000007</v>
      </c>
      <c r="AG18" s="3505">
        <f>'9.Инвестиционна програма'!P157</f>
        <v>23</v>
      </c>
      <c r="AH18" s="3505">
        <f>'9.Инвестиционна програма'!Q157</f>
        <v>45</v>
      </c>
      <c r="AI18" s="3505">
        <f>'9.Инвестиционна програма'!R157</f>
        <v>44</v>
      </c>
      <c r="AJ18" s="3505">
        <f>'9.Инвестиционна програма'!S157</f>
        <v>55</v>
      </c>
      <c r="AK18" s="3506">
        <f>'9.Инвестиционна програма'!T157</f>
        <v>40</v>
      </c>
      <c r="AL18" s="3504">
        <f>C18+J18+Q18+X18+AE18</f>
        <v>1024.4663499999999</v>
      </c>
      <c r="AM18" s="3505">
        <f t="shared" ref="AM18:AR19" si="10">D18+K18+R18+Y18+AF18</f>
        <v>1043.0329999999999</v>
      </c>
      <c r="AN18" s="3505">
        <f t="shared" si="10"/>
        <v>831.99999999999989</v>
      </c>
      <c r="AO18" s="3505">
        <f t="shared" si="10"/>
        <v>862.99999999999989</v>
      </c>
      <c r="AP18" s="3505">
        <f t="shared" si="10"/>
        <v>873.99999999999989</v>
      </c>
      <c r="AQ18" s="3505">
        <f t="shared" si="10"/>
        <v>908.99999999999989</v>
      </c>
      <c r="AR18" s="3506">
        <f t="shared" si="10"/>
        <v>821</v>
      </c>
    </row>
    <row r="19" spans="1:44" s="672" customFormat="1" ht="13.5" thickBot="1">
      <c r="A19" s="2525" t="s">
        <v>1184</v>
      </c>
      <c r="B19" s="2526" t="s">
        <v>1185</v>
      </c>
      <c r="C19" s="3520">
        <f>'9.Инвестиционна програма'!U153+'9.Инвестиционна програма'!AB153</f>
        <v>0</v>
      </c>
      <c r="D19" s="3521">
        <f>'9.Инвестиционна програма'!V153+'9.Инвестиционна програма'!AC153</f>
        <v>0</v>
      </c>
      <c r="E19" s="3521">
        <f>'9.Инвестиционна програма'!W153+'9.Инвестиционна програма'!AD153</f>
        <v>0</v>
      </c>
      <c r="F19" s="3521">
        <f>'9.Инвестиционна програма'!X153+'9.Инвестиционна програма'!AE153</f>
        <v>0</v>
      </c>
      <c r="G19" s="3521">
        <f>'9.Инвестиционна програма'!Y153+'9.Инвестиционна програма'!AF153</f>
        <v>0</v>
      </c>
      <c r="H19" s="3521">
        <f>'9.Инвестиционна програма'!Z153+'9.Инвестиционна програма'!AG153</f>
        <v>0</v>
      </c>
      <c r="I19" s="3522">
        <f>'9.Инвестиционна програма'!AA153+'9.Инвестиционна програма'!AH153</f>
        <v>0</v>
      </c>
      <c r="J19" s="3523">
        <f>'9.Инвестиционна програма'!U154+'9.Инвестиционна програма'!AB154</f>
        <v>0</v>
      </c>
      <c r="K19" s="3521">
        <f>'9.Инвестиционна програма'!V154+'9.Инвестиционна програма'!AC154</f>
        <v>0</v>
      </c>
      <c r="L19" s="3521">
        <f>'9.Инвестиционна програма'!W154+'9.Инвестиционна програма'!AD154</f>
        <v>0</v>
      </c>
      <c r="M19" s="3521">
        <f>'9.Инвестиционна програма'!X154+'9.Инвестиционна програма'!AE154</f>
        <v>0</v>
      </c>
      <c r="N19" s="3521">
        <f>'9.Инвестиционна програма'!Y154+'9.Инвестиционна програма'!AF154</f>
        <v>0</v>
      </c>
      <c r="O19" s="3521">
        <f>'9.Инвестиционна програма'!Z154+'9.Инвестиционна програма'!AG154</f>
        <v>0</v>
      </c>
      <c r="P19" s="3524">
        <f>'9.Инвестиционна програма'!AA154+'9.Инвестиционна програма'!AH154</f>
        <v>0</v>
      </c>
      <c r="Q19" s="4137">
        <f>'9.Инвестиционна програма'!U155+'9.Инвестиционна програма'!AB155</f>
        <v>0</v>
      </c>
      <c r="R19" s="4138">
        <f>'9.Инвестиционна програма'!V155+'9.Инвестиционна програма'!AC155</f>
        <v>0</v>
      </c>
      <c r="S19" s="4138">
        <f>'9.Инвестиционна програма'!W155+'9.Инвестиционна програма'!AD155</f>
        <v>0</v>
      </c>
      <c r="T19" s="4138">
        <f>'9.Инвестиционна програма'!X155+'9.Инвестиционна програма'!AE155</f>
        <v>0</v>
      </c>
      <c r="U19" s="4138">
        <f>'9.Инвестиционна програма'!Y155+'9.Инвестиционна програма'!AF155</f>
        <v>0</v>
      </c>
      <c r="V19" s="4138">
        <f>'9.Инвестиционна програма'!Z155+'9.Инвестиционна програма'!AG155</f>
        <v>0</v>
      </c>
      <c r="W19" s="4139">
        <f>'9.Инвестиционна програма'!AA155+'9.Инвестиционна програма'!AH155</f>
        <v>0</v>
      </c>
      <c r="X19" s="3520">
        <f>'9.Инвестиционна програма'!U156+'9.Инвестиционна програма'!AB156</f>
        <v>0</v>
      </c>
      <c r="Y19" s="3521">
        <f>'9.Инвестиционна програма'!V156+'9.Инвестиционна програма'!AC156</f>
        <v>0</v>
      </c>
      <c r="Z19" s="3521">
        <f>'9.Инвестиционна програма'!W156+'9.Инвестиционна програма'!AD156</f>
        <v>0</v>
      </c>
      <c r="AA19" s="3521">
        <f>'9.Инвестиционна програма'!X156+'9.Инвестиционна програма'!AE156</f>
        <v>0</v>
      </c>
      <c r="AB19" s="3521">
        <f>'9.Инвестиционна програма'!Y156+'9.Инвестиционна програма'!AF156</f>
        <v>0</v>
      </c>
      <c r="AC19" s="3521">
        <f>'9.Инвестиционна програма'!Z156+'9.Инвестиционна програма'!AG156</f>
        <v>0</v>
      </c>
      <c r="AD19" s="3522">
        <f>'9.Инвестиционна програма'!AA156+'9.Инвестиционна програма'!AH156</f>
        <v>0</v>
      </c>
      <c r="AE19" s="3520">
        <f>'9.Инвестиционна програма'!U157+'9.Инвестиционна програма'!AB157</f>
        <v>0</v>
      </c>
      <c r="AF19" s="3521">
        <f>'9.Инвестиционна програма'!V157+'9.Инвестиционна програма'!AC157</f>
        <v>0</v>
      </c>
      <c r="AG19" s="3521">
        <f>'9.Инвестиционна програма'!W157+'9.Инвестиционна програма'!AD157</f>
        <v>0</v>
      </c>
      <c r="AH19" s="3521">
        <f>'9.Инвестиционна програма'!X157+'9.Инвестиционна програма'!AE157</f>
        <v>0</v>
      </c>
      <c r="AI19" s="3521">
        <f>'9.Инвестиционна програма'!Y157+'9.Инвестиционна програма'!AF157</f>
        <v>0</v>
      </c>
      <c r="AJ19" s="3521">
        <f>'9.Инвестиционна програма'!Z157+'9.Инвестиционна програма'!AG157</f>
        <v>0</v>
      </c>
      <c r="AK19" s="3522">
        <f>'9.Инвестиционна програма'!AA157+'9.Инвестиционна програма'!AH157</f>
        <v>0</v>
      </c>
      <c r="AL19" s="3520">
        <f>C19+J19+Q19+X19+AE19</f>
        <v>0</v>
      </c>
      <c r="AM19" s="3521">
        <f t="shared" si="10"/>
        <v>0</v>
      </c>
      <c r="AN19" s="3521">
        <f t="shared" si="10"/>
        <v>0</v>
      </c>
      <c r="AO19" s="3521">
        <f t="shared" si="10"/>
        <v>0</v>
      </c>
      <c r="AP19" s="3521">
        <f t="shared" si="10"/>
        <v>0</v>
      </c>
      <c r="AQ19" s="3521">
        <f t="shared" si="10"/>
        <v>0</v>
      </c>
      <c r="AR19" s="3522">
        <f t="shared" si="10"/>
        <v>0</v>
      </c>
    </row>
    <row r="20" spans="1:44" s="1" customFormat="1" ht="13.5" thickBot="1">
      <c r="A20" s="4140"/>
      <c r="B20" s="4141"/>
      <c r="C20" s="3525"/>
      <c r="D20" s="3525"/>
      <c r="E20" s="3525"/>
      <c r="F20" s="3525"/>
      <c r="G20" s="3525"/>
      <c r="H20" s="3525"/>
      <c r="I20" s="3525"/>
      <c r="J20" s="3514"/>
      <c r="K20" s="3526"/>
      <c r="L20" s="3527"/>
      <c r="M20" s="3514"/>
      <c r="N20" s="3514"/>
      <c r="O20" s="3514"/>
      <c r="P20" s="3514"/>
      <c r="Q20" s="3514"/>
      <c r="R20" s="3514"/>
      <c r="S20" s="3514"/>
      <c r="T20" s="3514"/>
      <c r="U20" s="3514"/>
      <c r="V20" s="3514"/>
      <c r="W20" s="3514"/>
      <c r="X20" s="3514"/>
      <c r="Y20" s="3514"/>
      <c r="Z20" s="3514"/>
      <c r="AA20" s="3514"/>
      <c r="AB20" s="3514"/>
      <c r="AC20" s="3514"/>
      <c r="AD20" s="3514"/>
      <c r="AE20" s="3514"/>
      <c r="AF20" s="3514"/>
      <c r="AG20" s="3514"/>
      <c r="AH20" s="3514"/>
      <c r="AI20" s="3514"/>
      <c r="AJ20" s="3514"/>
      <c r="AK20" s="3514"/>
      <c r="AL20" s="3514"/>
      <c r="AM20" s="3514"/>
      <c r="AN20" s="3514"/>
      <c r="AO20" s="3514"/>
      <c r="AP20" s="3514"/>
      <c r="AQ20" s="3514"/>
      <c r="AR20" s="3514"/>
    </row>
    <row r="21" spans="1:44" s="1" customFormat="1" ht="13.5" thickBot="1">
      <c r="A21" s="2527" t="s">
        <v>671</v>
      </c>
      <c r="B21" s="2528" t="s">
        <v>1188</v>
      </c>
      <c r="C21" s="3528">
        <f>C13-C9</f>
        <v>0</v>
      </c>
      <c r="D21" s="3529">
        <f>D13-D9</f>
        <v>0</v>
      </c>
      <c r="E21" s="3529">
        <f t="shared" ref="E21:AR21" si="11">E13-E9</f>
        <v>0</v>
      </c>
      <c r="F21" s="3529">
        <f t="shared" si="11"/>
        <v>0</v>
      </c>
      <c r="G21" s="3529">
        <f t="shared" si="11"/>
        <v>0</v>
      </c>
      <c r="H21" s="3529">
        <f t="shared" si="11"/>
        <v>0</v>
      </c>
      <c r="I21" s="3530">
        <f t="shared" si="11"/>
        <v>0</v>
      </c>
      <c r="J21" s="3531">
        <f t="shared" si="11"/>
        <v>0</v>
      </c>
      <c r="K21" s="3529">
        <f t="shared" si="11"/>
        <v>0</v>
      </c>
      <c r="L21" s="3529">
        <f t="shared" si="11"/>
        <v>0</v>
      </c>
      <c r="M21" s="3529">
        <f t="shared" si="11"/>
        <v>0</v>
      </c>
      <c r="N21" s="3529">
        <f t="shared" si="11"/>
        <v>0</v>
      </c>
      <c r="O21" s="3529">
        <f t="shared" si="11"/>
        <v>0</v>
      </c>
      <c r="P21" s="3532">
        <f t="shared" si="11"/>
        <v>0</v>
      </c>
      <c r="Q21" s="3528">
        <f t="shared" si="11"/>
        <v>0</v>
      </c>
      <c r="R21" s="3529">
        <f t="shared" si="11"/>
        <v>0</v>
      </c>
      <c r="S21" s="3529">
        <f t="shared" si="11"/>
        <v>0</v>
      </c>
      <c r="T21" s="3529">
        <f t="shared" si="11"/>
        <v>0</v>
      </c>
      <c r="U21" s="3529">
        <f t="shared" si="11"/>
        <v>0</v>
      </c>
      <c r="V21" s="3529">
        <f t="shared" si="11"/>
        <v>0</v>
      </c>
      <c r="W21" s="3530">
        <f t="shared" si="11"/>
        <v>0</v>
      </c>
      <c r="X21" s="3528">
        <f t="shared" si="11"/>
        <v>0</v>
      </c>
      <c r="Y21" s="3529">
        <f t="shared" si="11"/>
        <v>0</v>
      </c>
      <c r="Z21" s="3529">
        <f t="shared" si="11"/>
        <v>0</v>
      </c>
      <c r="AA21" s="3529">
        <f t="shared" si="11"/>
        <v>0</v>
      </c>
      <c r="AB21" s="3529">
        <f t="shared" si="11"/>
        <v>0</v>
      </c>
      <c r="AC21" s="3529">
        <f t="shared" si="11"/>
        <v>0</v>
      </c>
      <c r="AD21" s="3530">
        <f t="shared" si="11"/>
        <v>0</v>
      </c>
      <c r="AE21" s="3528">
        <f t="shared" si="11"/>
        <v>0</v>
      </c>
      <c r="AF21" s="3529">
        <f t="shared" si="11"/>
        <v>0</v>
      </c>
      <c r="AG21" s="3529">
        <f t="shared" si="11"/>
        <v>0</v>
      </c>
      <c r="AH21" s="3529">
        <f t="shared" si="11"/>
        <v>0</v>
      </c>
      <c r="AI21" s="3529">
        <f t="shared" si="11"/>
        <v>0</v>
      </c>
      <c r="AJ21" s="3529">
        <f t="shared" si="11"/>
        <v>0</v>
      </c>
      <c r="AK21" s="3530">
        <f t="shared" si="11"/>
        <v>0</v>
      </c>
      <c r="AL21" s="3528">
        <f t="shared" si="11"/>
        <v>0</v>
      </c>
      <c r="AM21" s="3529">
        <f t="shared" si="11"/>
        <v>0</v>
      </c>
      <c r="AN21" s="3529">
        <f t="shared" si="11"/>
        <v>0</v>
      </c>
      <c r="AO21" s="3529">
        <f t="shared" si="11"/>
        <v>0</v>
      </c>
      <c r="AP21" s="3529">
        <f t="shared" si="11"/>
        <v>0</v>
      </c>
      <c r="AQ21" s="3529">
        <f t="shared" si="11"/>
        <v>0</v>
      </c>
      <c r="AR21" s="3530">
        <f t="shared" si="11"/>
        <v>0</v>
      </c>
    </row>
    <row r="22" spans="1:44" s="1" customFormat="1" ht="24.75" thickBot="1">
      <c r="A22" s="2529" t="s">
        <v>672</v>
      </c>
      <c r="B22" s="2530" t="s">
        <v>1189</v>
      </c>
      <c r="C22" s="3533">
        <f>C16+C19-C60-C71</f>
        <v>0</v>
      </c>
      <c r="D22" s="3534">
        <f t="shared" ref="D22:E22" si="12">D16+D19-D60-D71</f>
        <v>0</v>
      </c>
      <c r="E22" s="3534">
        <f t="shared" si="12"/>
        <v>0</v>
      </c>
      <c r="F22" s="3534">
        <f>F16+F19-F60-F71</f>
        <v>0</v>
      </c>
      <c r="G22" s="3534">
        <f>G16+G19-G60-G71</f>
        <v>0</v>
      </c>
      <c r="H22" s="3534">
        <f t="shared" ref="H22:I22" si="13">H16+H19-H60-H71</f>
        <v>0</v>
      </c>
      <c r="I22" s="3535">
        <f t="shared" si="13"/>
        <v>0</v>
      </c>
      <c r="J22" s="3533">
        <f>J16+J19-J60-J71</f>
        <v>0</v>
      </c>
      <c r="K22" s="3534">
        <f t="shared" ref="K22:L22" si="14">K16+K19-K60-K71</f>
        <v>0</v>
      </c>
      <c r="L22" s="3534">
        <f t="shared" si="14"/>
        <v>0</v>
      </c>
      <c r="M22" s="3534">
        <f>M16+M19-M60-M71</f>
        <v>0</v>
      </c>
      <c r="N22" s="3534">
        <f>N16+N19-N60-N71</f>
        <v>0</v>
      </c>
      <c r="O22" s="3534">
        <f t="shared" ref="O22:P22" si="15">O16+O19-O60-O71</f>
        <v>0</v>
      </c>
      <c r="P22" s="3535">
        <f t="shared" si="15"/>
        <v>0</v>
      </c>
      <c r="Q22" s="3533">
        <f>Q16+Q19-Q60-Q71</f>
        <v>0</v>
      </c>
      <c r="R22" s="3534">
        <f t="shared" ref="R22:S22" si="16">R16+R19-R60-R71</f>
        <v>0</v>
      </c>
      <c r="S22" s="3534">
        <f t="shared" si="16"/>
        <v>0</v>
      </c>
      <c r="T22" s="3534">
        <f>T16+T19-T60-T71</f>
        <v>0</v>
      </c>
      <c r="U22" s="3534">
        <f>U16+U19-U60-U71</f>
        <v>0</v>
      </c>
      <c r="V22" s="3534">
        <f t="shared" ref="V22:W22" si="17">V16+V19-V60-V71</f>
        <v>0</v>
      </c>
      <c r="W22" s="3536">
        <f t="shared" si="17"/>
        <v>0</v>
      </c>
      <c r="X22" s="3533">
        <f>X16+X19-X60-X71</f>
        <v>0</v>
      </c>
      <c r="Y22" s="3534">
        <f t="shared" ref="Y22:Z22" si="18">Y16+Y19-Y60-Y71</f>
        <v>0</v>
      </c>
      <c r="Z22" s="3534">
        <f t="shared" si="18"/>
        <v>0</v>
      </c>
      <c r="AA22" s="3534">
        <f>AA16+AA19-AA60-AA71</f>
        <v>0</v>
      </c>
      <c r="AB22" s="3534">
        <f>AB16+AB19-AB60-AB71</f>
        <v>0</v>
      </c>
      <c r="AC22" s="3534">
        <f t="shared" ref="AC22:AD22" si="19">AC16+AC19-AC60-AC71</f>
        <v>0</v>
      </c>
      <c r="AD22" s="3535">
        <f t="shared" si="19"/>
        <v>0</v>
      </c>
      <c r="AE22" s="3533">
        <f>AE16+AE19-AE60-AE71</f>
        <v>0</v>
      </c>
      <c r="AF22" s="3534">
        <f t="shared" ref="AF22:AG22" si="20">AF16+AF19-AF60-AF71</f>
        <v>0</v>
      </c>
      <c r="AG22" s="3534">
        <f t="shared" si="20"/>
        <v>0</v>
      </c>
      <c r="AH22" s="3534">
        <f>AH16+AH19-AH60-AH71</f>
        <v>0</v>
      </c>
      <c r="AI22" s="3534">
        <f>AI16+AI19-AI60-AI71</f>
        <v>0</v>
      </c>
      <c r="AJ22" s="3534">
        <f t="shared" ref="AJ22:AK22" si="21">AJ16+AJ19-AJ60-AJ71</f>
        <v>0</v>
      </c>
      <c r="AK22" s="3536">
        <f t="shared" si="21"/>
        <v>0</v>
      </c>
      <c r="AL22" s="3533">
        <f>AL16+AL19-AL60-AL71</f>
        <v>0</v>
      </c>
      <c r="AM22" s="3534">
        <f t="shared" ref="AM22" si="22">AM16+AM19-AM60-AM71</f>
        <v>0</v>
      </c>
      <c r="AN22" s="3534">
        <f>AN16+AN19-AN60-AN71</f>
        <v>0</v>
      </c>
      <c r="AO22" s="3534">
        <f>AO16+AO19-AO60-AO71</f>
        <v>0</v>
      </c>
      <c r="AP22" s="3534">
        <f>AP16+AP19-AP60-AP71</f>
        <v>0</v>
      </c>
      <c r="AQ22" s="3534">
        <f t="shared" ref="AQ22:AR22" si="23">AQ16+AQ19-AQ60-AQ71</f>
        <v>0</v>
      </c>
      <c r="AR22" s="3536">
        <f t="shared" si="23"/>
        <v>0</v>
      </c>
    </row>
    <row r="23" spans="1:44" s="1" customFormat="1" ht="7.5" customHeight="1" thickBot="1">
      <c r="A23" s="1844"/>
      <c r="B23" s="2531"/>
      <c r="C23" s="3537"/>
      <c r="D23" s="3537"/>
      <c r="E23" s="3537"/>
      <c r="F23" s="3537"/>
      <c r="G23" s="3537"/>
      <c r="H23" s="3537"/>
      <c r="I23" s="3537"/>
      <c r="J23" s="3537"/>
      <c r="K23" s="3537"/>
      <c r="L23" s="3537"/>
      <c r="M23" s="3537"/>
      <c r="N23" s="3537"/>
      <c r="O23" s="3537"/>
      <c r="P23" s="3537"/>
      <c r="Q23" s="3537"/>
      <c r="R23" s="3537"/>
      <c r="S23" s="3537"/>
      <c r="T23" s="3537"/>
      <c r="U23" s="3537"/>
      <c r="V23" s="3537"/>
      <c r="W23" s="3537"/>
      <c r="X23" s="3537"/>
      <c r="Y23" s="3537"/>
      <c r="Z23" s="3537"/>
      <c r="AA23" s="3537"/>
      <c r="AB23" s="3537"/>
      <c r="AC23" s="3537"/>
      <c r="AD23" s="3537"/>
      <c r="AE23" s="3537"/>
      <c r="AF23" s="3537"/>
      <c r="AG23" s="3537"/>
      <c r="AH23" s="3537"/>
      <c r="AI23" s="3537"/>
      <c r="AJ23" s="3537"/>
      <c r="AK23" s="3537"/>
      <c r="AL23" s="3537"/>
      <c r="AM23" s="3537"/>
      <c r="AN23" s="3537"/>
      <c r="AO23" s="3537"/>
      <c r="AP23" s="3537"/>
      <c r="AQ23" s="3537"/>
      <c r="AR23" s="3537"/>
    </row>
    <row r="24" spans="1:44" s="1" customFormat="1" ht="24.75" thickBot="1">
      <c r="A24" s="2532">
        <v>4</v>
      </c>
      <c r="B24" s="413" t="s">
        <v>1190</v>
      </c>
      <c r="C24" s="2533">
        <f>+C39*C45+C50*C56</f>
        <v>0</v>
      </c>
      <c r="D24" s="2534">
        <f>+D39*D45+D50*D56+D61*D67+D72*D78</f>
        <v>0</v>
      </c>
      <c r="E24" s="2535">
        <f t="shared" ref="E24:I24" si="24">+E39*E45+E50*E56+E61*E67+E72*E78</f>
        <v>0</v>
      </c>
      <c r="F24" s="2535">
        <f>+F39*F45+F50*F56+F61*F67+F72*F78</f>
        <v>0</v>
      </c>
      <c r="G24" s="2535">
        <f t="shared" si="24"/>
        <v>0</v>
      </c>
      <c r="H24" s="2535">
        <f t="shared" si="24"/>
        <v>0</v>
      </c>
      <c r="I24" s="2536">
        <f t="shared" si="24"/>
        <v>0</v>
      </c>
      <c r="J24" s="2533">
        <f>+J39*J45+J50*J56</f>
        <v>0</v>
      </c>
      <c r="K24" s="2535">
        <f>+K39*K45+K50*K56+K61*K67+K72*K78</f>
        <v>0</v>
      </c>
      <c r="L24" s="2535">
        <f t="shared" ref="L24:O24" si="25">+L39*L45+L50*L56+L61*L67+L72*L78</f>
        <v>0</v>
      </c>
      <c r="M24" s="2535">
        <f t="shared" si="25"/>
        <v>0</v>
      </c>
      <c r="N24" s="2535">
        <f t="shared" si="25"/>
        <v>0</v>
      </c>
      <c r="O24" s="2535">
        <f t="shared" si="25"/>
        <v>0</v>
      </c>
      <c r="P24" s="2536">
        <f>+P39*P45+P50*P56+P61*P67+P72*P78</f>
        <v>0</v>
      </c>
      <c r="Q24" s="2533">
        <f>+Q39*Q45+Q50*Q56</f>
        <v>0</v>
      </c>
      <c r="R24" s="2535">
        <f>+R39*R45+R50*R56+R61*R67+R72*R78</f>
        <v>0</v>
      </c>
      <c r="S24" s="2535">
        <f t="shared" ref="S24:W24" si="26">+S39*S45+S50*S56+S61*S67+S72*S78</f>
        <v>0</v>
      </c>
      <c r="T24" s="2535">
        <f t="shared" si="26"/>
        <v>0</v>
      </c>
      <c r="U24" s="2535">
        <f t="shared" si="26"/>
        <v>0</v>
      </c>
      <c r="V24" s="2535">
        <f t="shared" si="26"/>
        <v>0</v>
      </c>
      <c r="W24" s="2537">
        <f t="shared" si="26"/>
        <v>0</v>
      </c>
      <c r="X24" s="2533">
        <f>+X39*X45+X50*X56</f>
        <v>0</v>
      </c>
      <c r="Y24" s="2535">
        <f>+Y39*Y45+Y50*Y56+Y61*Y67+Y72*Y78</f>
        <v>0</v>
      </c>
      <c r="Z24" s="2535">
        <f t="shared" ref="Z24:AD24" si="27">+Z39*Z45+Z50*Z56+Z61*Z67+Z72*Z78</f>
        <v>0</v>
      </c>
      <c r="AA24" s="2535">
        <f t="shared" si="27"/>
        <v>0</v>
      </c>
      <c r="AB24" s="2535">
        <f t="shared" si="27"/>
        <v>0</v>
      </c>
      <c r="AC24" s="2535">
        <f t="shared" si="27"/>
        <v>0</v>
      </c>
      <c r="AD24" s="2537">
        <f t="shared" si="27"/>
        <v>0</v>
      </c>
      <c r="AE24" s="2533">
        <f>+AE39*AE45+AE50*AE56</f>
        <v>0</v>
      </c>
      <c r="AF24" s="2535">
        <f>+AF39*AF45+AF50*AF56+AF61*AF67+AF72*AF78</f>
        <v>0</v>
      </c>
      <c r="AG24" s="2535">
        <f t="shared" ref="AG24:AK24" si="28">+AG39*AG45+AG50*AG56+AG61*AG67+AG72*AG78</f>
        <v>0</v>
      </c>
      <c r="AH24" s="2535">
        <f t="shared" si="28"/>
        <v>0</v>
      </c>
      <c r="AI24" s="2535">
        <f t="shared" si="28"/>
        <v>0</v>
      </c>
      <c r="AJ24" s="2535">
        <f t="shared" si="28"/>
        <v>0</v>
      </c>
      <c r="AK24" s="2537">
        <f t="shared" si="28"/>
        <v>0</v>
      </c>
      <c r="AL24" s="2533">
        <f>C24+J24+Q24+X24+AE24</f>
        <v>0</v>
      </c>
      <c r="AM24" s="2535">
        <f t="shared" ref="AM24" si="29">D24+K24+R24+Y24+AF24</f>
        <v>0</v>
      </c>
      <c r="AN24" s="2535">
        <f t="shared" ref="AN24" si="30">E24+L24+S24+Z24+AG24</f>
        <v>0</v>
      </c>
      <c r="AO24" s="2535">
        <f t="shared" ref="AO24" si="31">F24+M24+T24+AA24+AH24</f>
        <v>0</v>
      </c>
      <c r="AP24" s="2535">
        <f t="shared" ref="AP24" si="32">G24+N24+U24+AB24+AI24</f>
        <v>0</v>
      </c>
      <c r="AQ24" s="2535">
        <f t="shared" ref="AQ24" si="33">H24+O24+V24+AC24+AJ24</f>
        <v>0</v>
      </c>
      <c r="AR24" s="2537">
        <f t="shared" ref="AR24" si="34">I24+P24+W24+AD24+AK24</f>
        <v>0</v>
      </c>
    </row>
    <row r="25" spans="1:44" s="1" customFormat="1" ht="13.5" thickBot="1">
      <c r="A25" s="1844"/>
      <c r="B25" s="2538"/>
      <c r="C25" s="3538"/>
      <c r="D25" s="3538"/>
      <c r="E25" s="3538"/>
      <c r="F25" s="3538"/>
      <c r="G25" s="3538"/>
      <c r="H25" s="3538"/>
      <c r="I25" s="3538"/>
      <c r="J25" s="3514"/>
      <c r="K25" s="3539"/>
      <c r="L25" s="3527"/>
      <c r="M25" s="3514"/>
      <c r="N25" s="3514"/>
      <c r="O25" s="3514"/>
      <c r="P25" s="3514"/>
      <c r="Q25" s="3514"/>
      <c r="R25" s="3514"/>
      <c r="S25" s="3514"/>
      <c r="T25" s="3514"/>
      <c r="U25" s="3514"/>
      <c r="V25" s="3514"/>
      <c r="W25" s="3514"/>
      <c r="X25" s="3514"/>
      <c r="Y25" s="3514"/>
      <c r="Z25" s="3514"/>
      <c r="AA25" s="3514"/>
      <c r="AB25" s="3514"/>
      <c r="AC25" s="3514"/>
      <c r="AD25" s="3514"/>
      <c r="AE25" s="3514"/>
      <c r="AF25" s="3514"/>
      <c r="AG25" s="3514"/>
      <c r="AH25" s="3514"/>
      <c r="AI25" s="3514"/>
      <c r="AJ25" s="3514"/>
      <c r="AK25" s="3514"/>
      <c r="AL25" s="3514"/>
      <c r="AM25" s="3514"/>
      <c r="AN25" s="3514"/>
      <c r="AO25" s="3514"/>
      <c r="AP25" s="3514"/>
      <c r="AQ25" s="3514"/>
      <c r="AR25" s="3514"/>
    </row>
    <row r="26" spans="1:44" s="1" customFormat="1">
      <c r="A26" s="2539" t="s">
        <v>688</v>
      </c>
      <c r="B26" s="4142" t="s">
        <v>1191</v>
      </c>
      <c r="C26" s="3540">
        <f>'11. Амортиз. план'!E35</f>
        <v>81.575351399945959</v>
      </c>
      <c r="D26" s="3541">
        <f>'11. Амортиз. план'!F35</f>
        <v>100.70108694744206</v>
      </c>
      <c r="E26" s="3541">
        <f>'11. Амортиз. план'!G35</f>
        <v>111.28476489864158</v>
      </c>
      <c r="F26" s="3541">
        <f>'11. Амортиз. план'!H35</f>
        <v>115.36957391543012</v>
      </c>
      <c r="G26" s="3541">
        <f>'11. Амортиз. план'!I35</f>
        <v>124.54754924249241</v>
      </c>
      <c r="H26" s="3541">
        <f>'11. Амортиз. план'!J35</f>
        <v>112.92440744212973</v>
      </c>
      <c r="I26" s="3542">
        <f>'11. Амортиз. план'!K35</f>
        <v>114.447538877797</v>
      </c>
      <c r="J26" s="3543">
        <f>'11. Амортиз. план'!L35</f>
        <v>51.454110607330172</v>
      </c>
      <c r="K26" s="3541">
        <f>'11. Амортиз. план'!M35</f>
        <v>52.897219713038652</v>
      </c>
      <c r="L26" s="3541">
        <f>'11. Амортиз. план'!N35</f>
        <v>59.797050287439646</v>
      </c>
      <c r="M26" s="3541">
        <f>'11. Амортиз. план'!O35</f>
        <v>68.160755047178426</v>
      </c>
      <c r="N26" s="3541">
        <f>'11. Амортиз. план'!P35</f>
        <v>45.850080645989351</v>
      </c>
      <c r="O26" s="3541">
        <f>'11. Амортиз. план'!Q35</f>
        <v>31.716577639251234</v>
      </c>
      <c r="P26" s="3544">
        <f>'11. Амортиз. план'!R35</f>
        <v>31.904705855383181</v>
      </c>
      <c r="Q26" s="3540">
        <f>'11. Амортиз. план'!S35</f>
        <v>30.425906182087271</v>
      </c>
      <c r="R26" s="3541">
        <f>'11. Амортиз. план'!T35</f>
        <v>32.380304554406329</v>
      </c>
      <c r="S26" s="3541">
        <f>'11. Амортиз. план'!U35</f>
        <v>33.027441028805853</v>
      </c>
      <c r="T26" s="3541">
        <f>'11. Амортиз. план'!V35</f>
        <v>33.131496252278495</v>
      </c>
      <c r="U26" s="3541">
        <f>'11. Амортиз. план'!W35</f>
        <v>23.358213926405242</v>
      </c>
      <c r="V26" s="3541">
        <f>'11. Амортиз. план'!X35</f>
        <v>21.526565933506092</v>
      </c>
      <c r="W26" s="3542">
        <f>'11. Амортиз. план'!Y35</f>
        <v>20.73075528170682</v>
      </c>
      <c r="X26" s="3543">
        <f>'11. Амортиз. план'!Z35</f>
        <v>9.1960737387380226E-2</v>
      </c>
      <c r="Y26" s="3541">
        <f>'11. Амортиз. план'!AA35</f>
        <v>9.6505466827078168E-2</v>
      </c>
      <c r="Z26" s="3541">
        <f>'11. Амортиз. план'!AB35</f>
        <v>9.4105466827078155E-2</v>
      </c>
      <c r="AA26" s="3541">
        <f>'11. Амортиз. план'!AC35</f>
        <v>8.9327466827078178E-2</v>
      </c>
      <c r="AB26" s="3541">
        <f>'11. Амортиз. план'!AD35</f>
        <v>4.9235466827078155E-2</v>
      </c>
      <c r="AC26" s="3541">
        <f>'11. Амортиз. план'!AE35</f>
        <v>3.6406224827078157E-2</v>
      </c>
      <c r="AD26" s="3542">
        <f>'11. Амортиз. план'!AF35</f>
        <v>2.6346224827078157E-2</v>
      </c>
      <c r="AE26" s="3540">
        <f>'11. Амортиз. план'!AG35</f>
        <v>4.3849208332936112</v>
      </c>
      <c r="AF26" s="3541">
        <f>'11. Амортиз. план'!AH35</f>
        <v>4.7467211101103661</v>
      </c>
      <c r="AG26" s="3541">
        <f>'11. Амортиз. план'!AI35</f>
        <v>4.6779911101103657</v>
      </c>
      <c r="AH26" s="3541">
        <f>'11. Амортиз. план'!AJ35</f>
        <v>4.0222311101103667</v>
      </c>
      <c r="AI26" s="3541">
        <f>'11. Амортиз. план'!AK35</f>
        <v>2.7113295101103669</v>
      </c>
      <c r="AJ26" s="3541">
        <f>'11. Амортиз. план'!AL35</f>
        <v>2.308079510110367</v>
      </c>
      <c r="AK26" s="3542">
        <f>'11. Амортиз. план'!AM35</f>
        <v>1.8812335101103663</v>
      </c>
      <c r="AL26" s="3540">
        <f t="shared" ref="AL26:AR26" si="35">C26+J26+Q26+X26+AE26</f>
        <v>167.93224976004439</v>
      </c>
      <c r="AM26" s="3541">
        <f t="shared" si="35"/>
        <v>190.82183779182449</v>
      </c>
      <c r="AN26" s="3541">
        <f t="shared" si="35"/>
        <v>208.8813527918245</v>
      </c>
      <c r="AO26" s="3541">
        <f t="shared" si="35"/>
        <v>220.77338379182453</v>
      </c>
      <c r="AP26" s="3541">
        <f t="shared" si="35"/>
        <v>196.51640879182443</v>
      </c>
      <c r="AQ26" s="3541">
        <f t="shared" si="35"/>
        <v>168.51203674982452</v>
      </c>
      <c r="AR26" s="3542">
        <f t="shared" si="35"/>
        <v>168.99057974982446</v>
      </c>
    </row>
    <row r="27" spans="1:44" s="1" customFormat="1" ht="24">
      <c r="A27" s="2540" t="s">
        <v>689</v>
      </c>
      <c r="B27" s="930" t="s">
        <v>1192</v>
      </c>
      <c r="C27" s="2541">
        <f>C26-C15</f>
        <v>-14.831761933387369</v>
      </c>
      <c r="D27" s="2542">
        <f>D26-D15</f>
        <v>-76.276552233975082</v>
      </c>
      <c r="E27" s="2542">
        <f t="shared" ref="E27:AK27" si="36">E26-E15</f>
        <v>72.951431565308255</v>
      </c>
      <c r="F27" s="2542">
        <f t="shared" si="36"/>
        <v>55.369573915430124</v>
      </c>
      <c r="G27" s="2542">
        <f t="shared" si="36"/>
        <v>51.21421590915908</v>
      </c>
      <c r="H27" s="2542">
        <f t="shared" si="36"/>
        <v>52.924407442129734</v>
      </c>
      <c r="I27" s="2543">
        <f t="shared" si="36"/>
        <v>52.780872211130337</v>
      </c>
      <c r="J27" s="2544">
        <f t="shared" si="36"/>
        <v>41.901027273996839</v>
      </c>
      <c r="K27" s="2542">
        <f t="shared" si="36"/>
        <v>36.408361245155206</v>
      </c>
      <c r="L27" s="2542">
        <f t="shared" si="36"/>
        <v>-98.536283045893697</v>
      </c>
      <c r="M27" s="2542">
        <f t="shared" si="36"/>
        <v>3.1607550471784265</v>
      </c>
      <c r="N27" s="2542">
        <f t="shared" si="36"/>
        <v>-32.483252687343978</v>
      </c>
      <c r="O27" s="2542">
        <f t="shared" si="36"/>
        <v>-28.283422360748766</v>
      </c>
      <c r="P27" s="2545">
        <f t="shared" si="36"/>
        <v>-34.761960811283473</v>
      </c>
      <c r="Q27" s="2541">
        <f t="shared" si="36"/>
        <v>16.223322848753938</v>
      </c>
      <c r="R27" s="2542">
        <f t="shared" si="36"/>
        <v>19.445802203706918</v>
      </c>
      <c r="S27" s="2542">
        <f t="shared" si="36"/>
        <v>-0.30589230452747529</v>
      </c>
      <c r="T27" s="2542">
        <f t="shared" si="36"/>
        <v>-26.868503747721505</v>
      </c>
      <c r="U27" s="2542">
        <f t="shared" si="36"/>
        <v>-53.975119406928087</v>
      </c>
      <c r="V27" s="2542">
        <f t="shared" si="36"/>
        <v>-37.473434066493908</v>
      </c>
      <c r="W27" s="2543">
        <f t="shared" si="36"/>
        <v>-47.935911384959837</v>
      </c>
      <c r="X27" s="2544">
        <f t="shared" si="36"/>
        <v>9.1960737387380226E-2</v>
      </c>
      <c r="Y27" s="2542">
        <f t="shared" si="36"/>
        <v>9.6505466827078168E-2</v>
      </c>
      <c r="Z27" s="2542">
        <f t="shared" si="36"/>
        <v>9.4105466827078155E-2</v>
      </c>
      <c r="AA27" s="2542">
        <f t="shared" si="36"/>
        <v>8.9327466827078178E-2</v>
      </c>
      <c r="AB27" s="2542">
        <f t="shared" si="36"/>
        <v>4.9235466827078155E-2</v>
      </c>
      <c r="AC27" s="2542">
        <f t="shared" si="36"/>
        <v>3.6406224827078157E-2</v>
      </c>
      <c r="AD27" s="2543">
        <f t="shared" si="36"/>
        <v>2.6346224827078157E-2</v>
      </c>
      <c r="AE27" s="2541">
        <f t="shared" si="36"/>
        <v>2.1084551442241146</v>
      </c>
      <c r="AF27" s="2542">
        <f t="shared" si="36"/>
        <v>4.7467211101103661</v>
      </c>
      <c r="AG27" s="2542">
        <f t="shared" si="36"/>
        <v>4.6779911101103657</v>
      </c>
      <c r="AH27" s="2542">
        <f t="shared" si="36"/>
        <v>4.0222311101103667</v>
      </c>
      <c r="AI27" s="2542">
        <f t="shared" si="36"/>
        <v>2.7113295101103669</v>
      </c>
      <c r="AJ27" s="2542">
        <f t="shared" si="36"/>
        <v>2.308079510110367</v>
      </c>
      <c r="AK27" s="2543">
        <f t="shared" si="36"/>
        <v>1.8812335101103663</v>
      </c>
      <c r="AL27" s="2541">
        <f>AL26-AL15</f>
        <v>45.493004070974891</v>
      </c>
      <c r="AM27" s="2542">
        <f t="shared" ref="AM27:AR27" si="37">AM26-AM15</f>
        <v>-15.579162208175489</v>
      </c>
      <c r="AN27" s="2542">
        <f t="shared" si="37"/>
        <v>-21.118647208175503</v>
      </c>
      <c r="AO27" s="2542">
        <f t="shared" si="37"/>
        <v>35.773383791824529</v>
      </c>
      <c r="AP27" s="2542">
        <f t="shared" si="37"/>
        <v>-32.483591208175568</v>
      </c>
      <c r="AQ27" s="2542">
        <f t="shared" si="37"/>
        <v>-10.487963250175483</v>
      </c>
      <c r="AR27" s="2543">
        <f t="shared" si="37"/>
        <v>-28.009420250175509</v>
      </c>
    </row>
    <row r="28" spans="1:44" s="1" customFormat="1" ht="24">
      <c r="A28" s="2540" t="s">
        <v>691</v>
      </c>
      <c r="B28" s="4143" t="s">
        <v>1193</v>
      </c>
      <c r="C28" s="3545">
        <f>'11. Амортиз. план'!E131</f>
        <v>77.158150227585196</v>
      </c>
      <c r="D28" s="3546">
        <f>'11. Амортиз. план'!F131</f>
        <v>136.5654438285417</v>
      </c>
      <c r="E28" s="3546">
        <f>'11. Амортиз. план'!G131</f>
        <v>176.78068817304671</v>
      </c>
      <c r="F28" s="3546">
        <f>'11. Амортиз. план'!H131</f>
        <v>210.36346857606466</v>
      </c>
      <c r="G28" s="3546">
        <f>'11. Амортиз. план'!I131</f>
        <v>243.46753112520548</v>
      </c>
      <c r="H28" s="3546">
        <f>'11. Амортиз. план'!J131</f>
        <v>274.86209440591119</v>
      </c>
      <c r="I28" s="3547">
        <f>'11. Амортиз. план'!K131</f>
        <v>306.05761000205132</v>
      </c>
      <c r="J28" s="3548">
        <f>'11. Амортиз. план'!L131</f>
        <v>5.2811816217600125</v>
      </c>
      <c r="K28" s="3548">
        <f>'11. Амортиз. план'!M131</f>
        <v>6.6631742198056028</v>
      </c>
      <c r="L28" s="3546">
        <f>'11. Амортиз. план'!N131</f>
        <v>9.1191387627141083</v>
      </c>
      <c r="M28" s="3546">
        <f>'11. Амортиз. план'!O131</f>
        <v>12.37429977534055</v>
      </c>
      <c r="N28" s="3546">
        <f>'11. Амортиз. план'!P131</f>
        <v>14.578386382442282</v>
      </c>
      <c r="O28" s="3546">
        <f>'11. Амортиз. план'!Q131</f>
        <v>16.181747511879539</v>
      </c>
      <c r="P28" s="3549">
        <f>'11. Амортиз. план'!R131</f>
        <v>17.778343259671729</v>
      </c>
      <c r="Q28" s="3545">
        <f>'11. Амортиз. план'!S131</f>
        <v>13.994616194245484</v>
      </c>
      <c r="R28" s="3546">
        <f>'11. Амортиз. план'!T131</f>
        <v>19.600268415954336</v>
      </c>
      <c r="S28" s="3546">
        <f>'11. Амортиз. план'!U131</f>
        <v>23.256009528540847</v>
      </c>
      <c r="T28" s="3546">
        <f>'11. Амортиз. план'!V131</f>
        <v>24.383068112896492</v>
      </c>
      <c r="U28" s="3546">
        <f>'11. Амортиз. план'!W131</f>
        <v>25.429918956653918</v>
      </c>
      <c r="V28" s="3546">
        <f>'11. Амортиз. план'!X131</f>
        <v>25.704848546510881</v>
      </c>
      <c r="W28" s="3547">
        <f>'11. Амортиз. план'!Y131</f>
        <v>25.545679202578537</v>
      </c>
      <c r="X28" s="3548">
        <f>'11. Амортиз. план'!Z131</f>
        <v>1.3100444728587717</v>
      </c>
      <c r="Y28" s="3546">
        <f>'11. Амортиз. план'!AA131</f>
        <v>1.6114914159620586</v>
      </c>
      <c r="Z28" s="3546">
        <f>'11. Амортиз. план'!AB131</f>
        <v>2.5254914159620583</v>
      </c>
      <c r="AA28" s="3546">
        <f>'11. Амортиз. план'!AC131</f>
        <v>3.7954914159620579</v>
      </c>
      <c r="AB28" s="3546">
        <f>'11. Амортиз. план'!AD131</f>
        <v>4.6904914159620592</v>
      </c>
      <c r="AC28" s="3546">
        <f>'11. Амортиз. план'!AE131</f>
        <v>6.071297415962059</v>
      </c>
      <c r="AD28" s="3547">
        <f>'11. Амортиз. план'!AF131</f>
        <v>7.4171074159620582</v>
      </c>
      <c r="AE28" s="3545">
        <f>'11. Амортиз. план'!AG131</f>
        <v>10.526168124337204</v>
      </c>
      <c r="AF28" s="3546">
        <f>'11. Амортиз. план'!AH131</f>
        <v>13.468173068619333</v>
      </c>
      <c r="AG28" s="3546">
        <f>'11. Амортиз. план'!AI131</f>
        <v>16.254073068619331</v>
      </c>
      <c r="AH28" s="3546">
        <f>'11. Амортиз. план'!AJ131</f>
        <v>17.614073068619334</v>
      </c>
      <c r="AI28" s="3546">
        <f>'11. Амортиз. план'!AK131</f>
        <v>19.394073068619331</v>
      </c>
      <c r="AJ28" s="3546">
        <f>'11. Амортиз. план'!AL131</f>
        <v>21.249713068619332</v>
      </c>
      <c r="AK28" s="3547">
        <f>'11. Амортиз. план'!AM131</f>
        <v>22.985363068619332</v>
      </c>
      <c r="AL28" s="3545">
        <f t="shared" ref="AL28:AR31" si="38">C28+J28+Q28+X28+AE28</f>
        <v>108.27016064078667</v>
      </c>
      <c r="AM28" s="3546">
        <f t="shared" si="38"/>
        <v>177.90855094888303</v>
      </c>
      <c r="AN28" s="3546">
        <f t="shared" si="38"/>
        <v>227.93540094888306</v>
      </c>
      <c r="AO28" s="3546">
        <f t="shared" si="38"/>
        <v>268.53040094888308</v>
      </c>
      <c r="AP28" s="3546">
        <f t="shared" si="38"/>
        <v>307.56040094888306</v>
      </c>
      <c r="AQ28" s="3546">
        <f t="shared" si="38"/>
        <v>344.06970094888305</v>
      </c>
      <c r="AR28" s="3547">
        <f t="shared" si="38"/>
        <v>379.78410294888295</v>
      </c>
    </row>
    <row r="29" spans="1:44" s="1" customFormat="1" ht="36">
      <c r="A29" s="2540" t="s">
        <v>693</v>
      </c>
      <c r="B29" s="930" t="s">
        <v>1194</v>
      </c>
      <c r="C29" s="2541">
        <f>C28-C18-C24</f>
        <v>-883.03122731924304</v>
      </c>
      <c r="D29" s="2542">
        <f>D28-D18-D24</f>
        <v>-679.23899708300564</v>
      </c>
      <c r="E29" s="2542">
        <f t="shared" ref="E29:AK29" si="39">E28-E18-E24</f>
        <v>-458.88597849361992</v>
      </c>
      <c r="F29" s="2542">
        <f>F28-F18-F24</f>
        <v>-497.303198090602</v>
      </c>
      <c r="G29" s="2542">
        <f t="shared" si="39"/>
        <v>-464.19913554146115</v>
      </c>
      <c r="H29" s="2542">
        <f t="shared" si="39"/>
        <v>-452.80457226075544</v>
      </c>
      <c r="I29" s="2543">
        <f t="shared" si="39"/>
        <v>-371.60905666461542</v>
      </c>
      <c r="J29" s="2544">
        <f t="shared" si="39"/>
        <v>-21.659195044906653</v>
      </c>
      <c r="K29" s="2542">
        <f t="shared" si="39"/>
        <v>-16.182849409968185</v>
      </c>
      <c r="L29" s="2542">
        <f t="shared" si="39"/>
        <v>-76.547527903952556</v>
      </c>
      <c r="M29" s="2542">
        <f t="shared" si="39"/>
        <v>-43.292366891326111</v>
      </c>
      <c r="N29" s="2542">
        <f t="shared" si="39"/>
        <v>-41.088280284224389</v>
      </c>
      <c r="O29" s="2542">
        <f t="shared" si="39"/>
        <v>-39.484919154787121</v>
      </c>
      <c r="P29" s="2545">
        <f t="shared" si="39"/>
        <v>-37.888323406994942</v>
      </c>
      <c r="Q29" s="2541">
        <f>Q28-Q18-Q24</f>
        <v>-17.728760472421186</v>
      </c>
      <c r="R29" s="2542">
        <f t="shared" si="39"/>
        <v>-97.83226704272451</v>
      </c>
      <c r="S29" s="2542">
        <f t="shared" si="39"/>
        <v>-19.410657138125824</v>
      </c>
      <c r="T29" s="2542">
        <f t="shared" si="39"/>
        <v>-0.2835985537701653</v>
      </c>
      <c r="U29" s="2542">
        <f t="shared" si="39"/>
        <v>-17.236747710012754</v>
      </c>
      <c r="V29" s="2542">
        <f t="shared" si="39"/>
        <v>-16.961818120155776</v>
      </c>
      <c r="W29" s="2543">
        <f t="shared" si="39"/>
        <v>-0.12098746408813454</v>
      </c>
      <c r="X29" s="2544">
        <f t="shared" si="39"/>
        <v>1.3100444728587717</v>
      </c>
      <c r="Y29" s="2542">
        <f t="shared" si="39"/>
        <v>0.73149141596205858</v>
      </c>
      <c r="Z29" s="2542">
        <f t="shared" si="39"/>
        <v>-42.474508584037942</v>
      </c>
      <c r="AA29" s="2542">
        <f t="shared" si="39"/>
        <v>-26.204508584037942</v>
      </c>
      <c r="AB29" s="2542">
        <f t="shared" si="39"/>
        <v>-19.309508584037943</v>
      </c>
      <c r="AC29" s="2542">
        <f t="shared" si="39"/>
        <v>-21.928702584037943</v>
      </c>
      <c r="AD29" s="2543">
        <f t="shared" si="39"/>
        <v>-14.582892584037943</v>
      </c>
      <c r="AE29" s="2541">
        <f t="shared" si="39"/>
        <v>4.9129490044989685</v>
      </c>
      <c r="AF29" s="4636">
        <f t="shared" si="39"/>
        <v>-72.601826931380671</v>
      </c>
      <c r="AG29" s="2542">
        <f t="shared" si="39"/>
        <v>-6.7459269313806693</v>
      </c>
      <c r="AH29" s="2542">
        <f t="shared" si="39"/>
        <v>-27.385926931380666</v>
      </c>
      <c r="AI29" s="2542">
        <f t="shared" si="39"/>
        <v>-24.605926931380669</v>
      </c>
      <c r="AJ29" s="2542">
        <f t="shared" si="39"/>
        <v>-33.750286931380671</v>
      </c>
      <c r="AK29" s="2543">
        <f t="shared" si="39"/>
        <v>-17.014636931380668</v>
      </c>
      <c r="AL29" s="2541">
        <f>C29+J29+Q29+X29+AE29</f>
        <v>-916.19618935921324</v>
      </c>
      <c r="AM29" s="2542">
        <f t="shared" si="38"/>
        <v>-865.12444905111693</v>
      </c>
      <c r="AN29" s="2542">
        <f>E29+L29+S29+Z29+AG29</f>
        <v>-604.06459905111694</v>
      </c>
      <c r="AO29" s="2542">
        <f t="shared" si="38"/>
        <v>-594.46959905111692</v>
      </c>
      <c r="AP29" s="2542">
        <f t="shared" si="38"/>
        <v>-566.43959905111683</v>
      </c>
      <c r="AQ29" s="2542">
        <f t="shared" si="38"/>
        <v>-564.93029905111689</v>
      </c>
      <c r="AR29" s="2543">
        <f t="shared" si="38"/>
        <v>-441.21589705111711</v>
      </c>
    </row>
    <row r="30" spans="1:44" s="1" customFormat="1" ht="24">
      <c r="A30" s="2546" t="s">
        <v>856</v>
      </c>
      <c r="B30" s="4144" t="s">
        <v>1195</v>
      </c>
      <c r="C30" s="3550">
        <f>'11. Амортиз. план'!E214</f>
        <v>897.45521816219582</v>
      </c>
      <c r="D30" s="3551">
        <f>'11. Амортиз. план'!F214</f>
        <v>900.61447816219584</v>
      </c>
      <c r="E30" s="3551">
        <f>'11. Амортиз. план'!G214</f>
        <v>900.61447816219584</v>
      </c>
      <c r="F30" s="3551">
        <f>'11. Амортиз. план'!H214</f>
        <v>883.4673381621958</v>
      </c>
      <c r="G30" s="3551">
        <f>'11. Амортиз. план'!I214</f>
        <v>871.72011816219583</v>
      </c>
      <c r="H30" s="3551">
        <f>'11. Амортиз. план'!J214</f>
        <v>871.66023816219581</v>
      </c>
      <c r="I30" s="3552">
        <f>'11. Амортиз. план'!K214</f>
        <v>870.25221816219596</v>
      </c>
      <c r="J30" s="3553">
        <f>'11. Амортиз. план'!L214</f>
        <v>432.40533000000005</v>
      </c>
      <c r="K30" s="3551">
        <f>'11. Амортиз. план'!M214</f>
        <v>432.40533000000005</v>
      </c>
      <c r="L30" s="3551">
        <f>'11. Амортиз. план'!N214</f>
        <v>431.2253</v>
      </c>
      <c r="M30" s="3551">
        <f>'11. Амортиз. план'!O214</f>
        <v>430.87713000000002</v>
      </c>
      <c r="N30" s="3551">
        <f>'11. Амортиз. план'!P214</f>
        <v>430.87713000000002</v>
      </c>
      <c r="O30" s="3551">
        <f>'11. Амортиз. план'!Q214</f>
        <v>430.87713000000002</v>
      </c>
      <c r="P30" s="3554">
        <f>'11. Амортиз. план'!R214</f>
        <v>430.87713000000002</v>
      </c>
      <c r="Q30" s="3550">
        <f>'11. Амортиз. план'!S214</f>
        <v>1108.0772400000001</v>
      </c>
      <c r="R30" s="3551">
        <f>'11. Амортиз. план'!T214</f>
        <v>1108.0772400000001</v>
      </c>
      <c r="S30" s="3551">
        <f>'11. Амортиз. план'!U214</f>
        <v>1108.0772400000001</v>
      </c>
      <c r="T30" s="3551">
        <f>'11. Амортиз. план'!V214</f>
        <v>1108.0772400000001</v>
      </c>
      <c r="U30" s="3551">
        <f>'11. Амортиз. план'!W214</f>
        <v>1107.9850099999999</v>
      </c>
      <c r="V30" s="3551">
        <f>'11. Амортиз. план'!X214</f>
        <v>1107.60348</v>
      </c>
      <c r="W30" s="3552">
        <f>'11. Амортиз. план'!Y214</f>
        <v>1107.60268</v>
      </c>
      <c r="X30" s="3553">
        <f>'11. Амортиз. план'!Z214</f>
        <v>2.2606799999999998</v>
      </c>
      <c r="Y30" s="3551">
        <f>'11. Амортиз. план'!AA214</f>
        <v>2.2606799999999998</v>
      </c>
      <c r="Z30" s="3551">
        <f>'11. Амортиз. план'!AB214</f>
        <v>2.2606799999999998</v>
      </c>
      <c r="AA30" s="3551">
        <f>'11. Амортиз. план'!AC214</f>
        <v>2.2606799999999998</v>
      </c>
      <c r="AB30" s="3551">
        <f>'11. Амортиз. план'!AD214</f>
        <v>2.2606799999999998</v>
      </c>
      <c r="AC30" s="3551">
        <f>'11. Амортиз. план'!AE214</f>
        <v>2.2606799999999998</v>
      </c>
      <c r="AD30" s="3552">
        <f>'11. Амортиз. план'!AF214</f>
        <v>2.2606799999999998</v>
      </c>
      <c r="AE30" s="3550">
        <f>'11. Амортиз. план'!AG214</f>
        <v>93.763441837803953</v>
      </c>
      <c r="AF30" s="3551">
        <f>'11. Амортиз. план'!AH214</f>
        <v>93.412351837803953</v>
      </c>
      <c r="AG30" s="3551">
        <f>'11. Амортиз. план'!AI214</f>
        <v>88.968828837803954</v>
      </c>
      <c r="AH30" s="3551">
        <f>'11. Амортиз. план'!AJ214</f>
        <v>85.167344837803967</v>
      </c>
      <c r="AI30" s="3551">
        <f>'11. Амортиз. план'!AK214</f>
        <v>83.353054837803967</v>
      </c>
      <c r="AJ30" s="3551">
        <f>'11. Амортиз. план'!AL214</f>
        <v>82.888698837803958</v>
      </c>
      <c r="AK30" s="3552">
        <f>'11. Амортиз. план'!AM214</f>
        <v>82.598699837803963</v>
      </c>
      <c r="AL30" s="3550">
        <f>C30+J30+Q30+X30+AE30</f>
        <v>2533.9619099999995</v>
      </c>
      <c r="AM30" s="3551">
        <f t="shared" si="38"/>
        <v>2536.7700800000002</v>
      </c>
      <c r="AN30" s="3551">
        <f t="shared" si="38"/>
        <v>2531.1465269999994</v>
      </c>
      <c r="AO30" s="3551">
        <f t="shared" si="38"/>
        <v>2509.849733</v>
      </c>
      <c r="AP30" s="3551">
        <f t="shared" si="38"/>
        <v>2496.1959929999998</v>
      </c>
      <c r="AQ30" s="3551">
        <f t="shared" si="38"/>
        <v>2495.2902269999995</v>
      </c>
      <c r="AR30" s="3552">
        <f t="shared" si="38"/>
        <v>2493.5914079999998</v>
      </c>
    </row>
    <row r="31" spans="1:44" s="1" customFormat="1" ht="48">
      <c r="A31" s="2547" t="s">
        <v>858</v>
      </c>
      <c r="B31" s="4411" t="s">
        <v>1196</v>
      </c>
      <c r="C31" s="4412">
        <f>+'11. Амортиз. план'!E214*0-C29*0</f>
        <v>0</v>
      </c>
      <c r="D31" s="4413">
        <f>-D29*0</f>
        <v>0</v>
      </c>
      <c r="E31" s="4413">
        <f>-E29</f>
        <v>458.88597849361992</v>
      </c>
      <c r="F31" s="4413">
        <f t="shared" ref="F31" si="40">-F29</f>
        <v>497.303198090602</v>
      </c>
      <c r="G31" s="4413">
        <f>-G29</f>
        <v>464.19913554146115</v>
      </c>
      <c r="H31" s="4413">
        <f>-H29</f>
        <v>452.80457226075544</v>
      </c>
      <c r="I31" s="4414">
        <f>-I29</f>
        <v>371.60905666461542</v>
      </c>
      <c r="J31" s="4412">
        <f>+'11. Амортиз. план'!L214*0-J29*0</f>
        <v>0</v>
      </c>
      <c r="K31" s="4413">
        <f>+'11. Амортиз. план'!M214*0-K29*0</f>
        <v>0</v>
      </c>
      <c r="L31" s="4413">
        <f t="shared" ref="L31:P31" si="41">-L29</f>
        <v>76.547527903952556</v>
      </c>
      <c r="M31" s="4413">
        <f t="shared" si="41"/>
        <v>43.292366891326111</v>
      </c>
      <c r="N31" s="4413">
        <f t="shared" si="41"/>
        <v>41.088280284224389</v>
      </c>
      <c r="O31" s="4413">
        <f t="shared" si="41"/>
        <v>39.484919154787121</v>
      </c>
      <c r="P31" s="4416">
        <f t="shared" si="41"/>
        <v>37.888323406994942</v>
      </c>
      <c r="Q31" s="4412">
        <f>'11. Амортиз. план'!S214*0-Q29*0</f>
        <v>0</v>
      </c>
      <c r="R31" s="4413">
        <f>-R29*0</f>
        <v>0</v>
      </c>
      <c r="S31" s="4413">
        <f t="shared" ref="S31:W31" si="42">-S29</f>
        <v>19.410657138125824</v>
      </c>
      <c r="T31" s="4413">
        <f t="shared" si="42"/>
        <v>0.2835985537701653</v>
      </c>
      <c r="U31" s="4413">
        <f t="shared" si="42"/>
        <v>17.236747710012754</v>
      </c>
      <c r="V31" s="4413">
        <f t="shared" si="42"/>
        <v>16.961818120155776</v>
      </c>
      <c r="W31" s="4416">
        <f t="shared" si="42"/>
        <v>0.12098746408813454</v>
      </c>
      <c r="X31" s="4412">
        <f>+'11. Амортиз. план'!Z214*0-X29*0</f>
        <v>0</v>
      </c>
      <c r="Y31" s="4413">
        <f>+'11. Амортиз. план'!AA214*0-Y29*0</f>
        <v>0</v>
      </c>
      <c r="Z31" s="4413">
        <f t="shared" ref="Z31:AD31" si="43">-Z29</f>
        <v>42.474508584037942</v>
      </c>
      <c r="AA31" s="4413">
        <f t="shared" si="43"/>
        <v>26.204508584037942</v>
      </c>
      <c r="AB31" s="4413">
        <f t="shared" si="43"/>
        <v>19.309508584037943</v>
      </c>
      <c r="AC31" s="4413">
        <f t="shared" si="43"/>
        <v>21.928702584037943</v>
      </c>
      <c r="AD31" s="4416">
        <f t="shared" si="43"/>
        <v>14.582892584037943</v>
      </c>
      <c r="AE31" s="4412">
        <f>+'11. Амортиз. план'!AG214*0-AE29*0</f>
        <v>0</v>
      </c>
      <c r="AF31" s="4413">
        <f>-AF29*0</f>
        <v>0</v>
      </c>
      <c r="AG31" s="4413">
        <f t="shared" ref="AG31:AK31" si="44">-AG29</f>
        <v>6.7459269313806693</v>
      </c>
      <c r="AH31" s="4413">
        <f t="shared" si="44"/>
        <v>27.385926931380666</v>
      </c>
      <c r="AI31" s="4413">
        <f t="shared" si="44"/>
        <v>24.605926931380669</v>
      </c>
      <c r="AJ31" s="4413">
        <f t="shared" si="44"/>
        <v>33.750286931380671</v>
      </c>
      <c r="AK31" s="4416">
        <f t="shared" si="44"/>
        <v>17.014636931380668</v>
      </c>
      <c r="AL31" s="4415">
        <f>C31+J31+Q31+X31+AE31</f>
        <v>0</v>
      </c>
      <c r="AM31" s="2548">
        <f t="shared" si="38"/>
        <v>0</v>
      </c>
      <c r="AN31" s="2548">
        <f t="shared" si="38"/>
        <v>604.06459905111694</v>
      </c>
      <c r="AO31" s="2548">
        <f t="shared" si="38"/>
        <v>594.46959905111692</v>
      </c>
      <c r="AP31" s="2548">
        <f t="shared" si="38"/>
        <v>566.43959905111683</v>
      </c>
      <c r="AQ31" s="2548">
        <f t="shared" si="38"/>
        <v>564.93029905111689</v>
      </c>
      <c r="AR31" s="2549">
        <f t="shared" si="38"/>
        <v>441.21589705111711</v>
      </c>
    </row>
    <row r="32" spans="1:44" s="1" customFormat="1" ht="24">
      <c r="A32" s="2550" t="s">
        <v>859</v>
      </c>
      <c r="B32" s="658" t="s">
        <v>1197</v>
      </c>
      <c r="C32" s="2551">
        <f>IF(C31=0,0,C31/C30)</f>
        <v>0</v>
      </c>
      <c r="D32" s="2552">
        <f t="shared" ref="D32:AR32" si="45">IF(D31=0,0,D31/D30)</f>
        <v>0</v>
      </c>
      <c r="E32" s="2552">
        <f t="shared" si="45"/>
        <v>0.50952542916035271</v>
      </c>
      <c r="F32" s="2552">
        <f t="shared" si="45"/>
        <v>0.56289935870759045</v>
      </c>
      <c r="G32" s="2552">
        <f t="shared" si="45"/>
        <v>0.53250937527988806</v>
      </c>
      <c r="H32" s="2552">
        <f t="shared" si="45"/>
        <v>0.51947370367087797</v>
      </c>
      <c r="I32" s="2553">
        <f t="shared" si="45"/>
        <v>0.42701305312312993</v>
      </c>
      <c r="J32" s="2554">
        <f t="shared" si="45"/>
        <v>0</v>
      </c>
      <c r="K32" s="2552">
        <f t="shared" si="45"/>
        <v>0</v>
      </c>
      <c r="L32" s="2552">
        <f t="shared" si="45"/>
        <v>0.17751168102602644</v>
      </c>
      <c r="M32" s="2552">
        <f t="shared" si="45"/>
        <v>0.10047497041981808</v>
      </c>
      <c r="N32" s="2552">
        <f t="shared" si="45"/>
        <v>9.5359622090465529E-2</v>
      </c>
      <c r="O32" s="2552">
        <f t="shared" si="45"/>
        <v>9.1638465830820776E-2</v>
      </c>
      <c r="P32" s="2555">
        <f t="shared" si="45"/>
        <v>8.7933010988526919E-2</v>
      </c>
      <c r="Q32" s="2554">
        <f t="shared" si="45"/>
        <v>0</v>
      </c>
      <c r="R32" s="2552">
        <f t="shared" si="45"/>
        <v>0</v>
      </c>
      <c r="S32" s="2552">
        <f t="shared" si="45"/>
        <v>1.7517422466078108E-2</v>
      </c>
      <c r="T32" s="2552">
        <f t="shared" si="45"/>
        <v>2.5593753172853298E-4</v>
      </c>
      <c r="U32" s="2552">
        <f t="shared" si="45"/>
        <v>1.5556841973893452E-2</v>
      </c>
      <c r="V32" s="2552">
        <f t="shared" si="45"/>
        <v>1.5313980523206533E-2</v>
      </c>
      <c r="W32" s="2555">
        <f t="shared" si="45"/>
        <v>1.0923363248645674E-4</v>
      </c>
      <c r="X32" s="2551">
        <f t="shared" si="45"/>
        <v>0</v>
      </c>
      <c r="Y32" s="2552">
        <f>IF(Y31=0,0,Y31/Y30)</f>
        <v>0</v>
      </c>
      <c r="Z32" s="2552">
        <f t="shared" si="45"/>
        <v>18.788377206874898</v>
      </c>
      <c r="AA32" s="2552">
        <f t="shared" si="45"/>
        <v>11.591427616486165</v>
      </c>
      <c r="AB32" s="2552">
        <f t="shared" si="45"/>
        <v>8.5414603499999746</v>
      </c>
      <c r="AC32" s="2552">
        <f t="shared" si="45"/>
        <v>9.7000471468929454</v>
      </c>
      <c r="AD32" s="2552">
        <f t="shared" si="45"/>
        <v>6.450666429586648</v>
      </c>
      <c r="AE32" s="2551">
        <f t="shared" si="45"/>
        <v>0</v>
      </c>
      <c r="AF32" s="2552">
        <f t="shared" si="45"/>
        <v>0</v>
      </c>
      <c r="AG32" s="2552">
        <f t="shared" si="45"/>
        <v>7.5823488063206268E-2</v>
      </c>
      <c r="AH32" s="2552">
        <f t="shared" si="45"/>
        <v>0.32155431149738789</v>
      </c>
      <c r="AI32" s="2552">
        <f t="shared" si="45"/>
        <v>0.29520126142060593</v>
      </c>
      <c r="AJ32" s="2552">
        <f t="shared" si="45"/>
        <v>0.40717597699805863</v>
      </c>
      <c r="AK32" s="2552">
        <f t="shared" si="45"/>
        <v>0.20599158297638687</v>
      </c>
      <c r="AL32" s="2551">
        <f t="shared" si="45"/>
        <v>0</v>
      </c>
      <c r="AM32" s="2552">
        <f t="shared" si="45"/>
        <v>0</v>
      </c>
      <c r="AN32" s="2552">
        <f t="shared" si="45"/>
        <v>0.23865256025579631</v>
      </c>
      <c r="AO32" s="2552">
        <f t="shared" si="45"/>
        <v>0.23685465756571528</v>
      </c>
      <c r="AP32" s="2552">
        <f t="shared" si="45"/>
        <v>0.22692112343724802</v>
      </c>
      <c r="AQ32" s="2552">
        <f t="shared" si="45"/>
        <v>0.22639863409007652</v>
      </c>
      <c r="AR32" s="2552">
        <f t="shared" si="45"/>
        <v>0.17693993315648976</v>
      </c>
    </row>
    <row r="33" spans="1:44" s="1" customFormat="1" ht="18.75" customHeight="1" thickBot="1">
      <c r="A33" s="2547">
        <v>8</v>
      </c>
      <c r="B33" s="411" t="s">
        <v>1198</v>
      </c>
      <c r="C33" s="2556">
        <f>C29+C31</f>
        <v>-883.03122731924304</v>
      </c>
      <c r="D33" s="2557">
        <f>D29+D31</f>
        <v>-679.23899708300564</v>
      </c>
      <c r="E33" s="2557">
        <f t="shared" ref="E33:H33" si="46">E29+E31</f>
        <v>0</v>
      </c>
      <c r="F33" s="2557">
        <f t="shared" si="46"/>
        <v>0</v>
      </c>
      <c r="G33" s="2557">
        <f t="shared" si="46"/>
        <v>0</v>
      </c>
      <c r="H33" s="2557">
        <f t="shared" si="46"/>
        <v>0</v>
      </c>
      <c r="I33" s="2558">
        <f>I29+I31</f>
        <v>0</v>
      </c>
      <c r="J33" s="2556">
        <f t="shared" ref="J33:AR33" si="47">J29+J31</f>
        <v>-21.659195044906653</v>
      </c>
      <c r="K33" s="2557">
        <f t="shared" si="47"/>
        <v>-16.182849409968185</v>
      </c>
      <c r="L33" s="2557">
        <f t="shared" si="47"/>
        <v>0</v>
      </c>
      <c r="M33" s="2557">
        <f t="shared" si="47"/>
        <v>0</v>
      </c>
      <c r="N33" s="2557">
        <f t="shared" si="47"/>
        <v>0</v>
      </c>
      <c r="O33" s="2557">
        <f t="shared" si="47"/>
        <v>0</v>
      </c>
      <c r="P33" s="2558">
        <f t="shared" si="47"/>
        <v>0</v>
      </c>
      <c r="Q33" s="4145">
        <f t="shared" si="47"/>
        <v>-17.728760472421186</v>
      </c>
      <c r="R33" s="2557">
        <f t="shared" si="47"/>
        <v>-97.83226704272451</v>
      </c>
      <c r="S33" s="2557">
        <f t="shared" si="47"/>
        <v>0</v>
      </c>
      <c r="T33" s="2557">
        <f t="shared" si="47"/>
        <v>0</v>
      </c>
      <c r="U33" s="2557">
        <f t="shared" si="47"/>
        <v>0</v>
      </c>
      <c r="V33" s="2557">
        <f t="shared" si="47"/>
        <v>0</v>
      </c>
      <c r="W33" s="2558">
        <f t="shared" si="47"/>
        <v>0</v>
      </c>
      <c r="X33" s="2556">
        <f t="shared" si="47"/>
        <v>1.3100444728587717</v>
      </c>
      <c r="Y33" s="2557">
        <f t="shared" si="47"/>
        <v>0.73149141596205858</v>
      </c>
      <c r="Z33" s="2557">
        <f t="shared" si="47"/>
        <v>0</v>
      </c>
      <c r="AA33" s="2557">
        <f t="shared" si="47"/>
        <v>0</v>
      </c>
      <c r="AB33" s="2557">
        <f t="shared" si="47"/>
        <v>0</v>
      </c>
      <c r="AC33" s="2557">
        <f t="shared" si="47"/>
        <v>0</v>
      </c>
      <c r="AD33" s="2557">
        <f t="shared" si="47"/>
        <v>0</v>
      </c>
      <c r="AE33" s="2556">
        <f t="shared" si="47"/>
        <v>4.9129490044989685</v>
      </c>
      <c r="AF33" s="2557">
        <f t="shared" si="47"/>
        <v>-72.601826931380671</v>
      </c>
      <c r="AG33" s="2557">
        <f t="shared" si="47"/>
        <v>0</v>
      </c>
      <c r="AH33" s="2557">
        <f t="shared" si="47"/>
        <v>0</v>
      </c>
      <c r="AI33" s="2557">
        <f t="shared" si="47"/>
        <v>0</v>
      </c>
      <c r="AJ33" s="2557">
        <f t="shared" si="47"/>
        <v>0</v>
      </c>
      <c r="AK33" s="2557">
        <f t="shared" si="47"/>
        <v>0</v>
      </c>
      <c r="AL33" s="2556">
        <f t="shared" si="47"/>
        <v>-916.19618935921324</v>
      </c>
      <c r="AM33" s="2557">
        <f t="shared" si="47"/>
        <v>-865.12444905111693</v>
      </c>
      <c r="AN33" s="2557">
        <f t="shared" si="47"/>
        <v>0</v>
      </c>
      <c r="AO33" s="2557">
        <f t="shared" si="47"/>
        <v>0</v>
      </c>
      <c r="AP33" s="2557">
        <f t="shared" si="47"/>
        <v>0</v>
      </c>
      <c r="AQ33" s="2557">
        <f t="shared" si="47"/>
        <v>0</v>
      </c>
      <c r="AR33" s="2557">
        <f t="shared" si="47"/>
        <v>0</v>
      </c>
    </row>
    <row r="34" spans="1:44" s="1" customFormat="1" ht="12" customHeight="1" thickBot="1">
      <c r="A34" s="2559"/>
      <c r="B34" s="990"/>
      <c r="C34" s="990"/>
      <c r="D34" s="990"/>
      <c r="E34" s="990"/>
      <c r="F34" s="990"/>
      <c r="G34" s="990"/>
      <c r="H34" s="990"/>
      <c r="I34" s="990"/>
      <c r="J34" s="990"/>
      <c r="K34" s="990"/>
      <c r="L34" s="990"/>
      <c r="M34" s="990"/>
      <c r="N34" s="990"/>
      <c r="O34" s="990"/>
      <c r="P34" s="990"/>
      <c r="Q34" s="990"/>
      <c r="R34" s="990"/>
      <c r="S34" s="990"/>
      <c r="T34" s="990"/>
      <c r="U34" s="990"/>
      <c r="V34" s="990"/>
      <c r="W34" s="991"/>
      <c r="X34" s="990"/>
      <c r="Y34" s="990"/>
      <c r="Z34" s="990"/>
      <c r="AA34" s="990"/>
      <c r="AB34" s="990"/>
      <c r="AC34" s="990"/>
      <c r="AD34" s="991"/>
      <c r="AE34" s="990"/>
      <c r="AF34" s="990"/>
      <c r="AG34" s="990"/>
      <c r="AH34" s="990"/>
      <c r="AI34" s="990"/>
      <c r="AJ34" s="990"/>
      <c r="AK34" s="991"/>
      <c r="AL34" s="990"/>
      <c r="AM34" s="990"/>
      <c r="AN34" s="990"/>
      <c r="AO34" s="990"/>
      <c r="AP34" s="990"/>
      <c r="AQ34" s="990"/>
      <c r="AR34" s="991"/>
    </row>
    <row r="35" spans="1:44" ht="12" customHeight="1">
      <c r="A35" s="5447">
        <v>9</v>
      </c>
      <c r="B35" s="5451" t="s">
        <v>1199</v>
      </c>
      <c r="C35" s="5443" t="s">
        <v>643</v>
      </c>
      <c r="D35" s="5441"/>
      <c r="E35" s="5441"/>
      <c r="F35" s="5441"/>
      <c r="G35" s="5441"/>
      <c r="H35" s="5441"/>
      <c r="I35" s="5444"/>
      <c r="J35" s="5440" t="s">
        <v>566</v>
      </c>
      <c r="K35" s="5441"/>
      <c r="L35" s="5441"/>
      <c r="M35" s="5441"/>
      <c r="N35" s="5441"/>
      <c r="O35" s="5441"/>
      <c r="P35" s="5442"/>
      <c r="Q35" s="5443" t="s">
        <v>571</v>
      </c>
      <c r="R35" s="5441"/>
      <c r="S35" s="5441"/>
      <c r="T35" s="5441"/>
      <c r="U35" s="5441"/>
      <c r="V35" s="5441"/>
      <c r="W35" s="5444"/>
      <c r="X35" s="5436" t="s">
        <v>144</v>
      </c>
      <c r="Y35" s="5437"/>
      <c r="Z35" s="5437"/>
      <c r="AA35" s="5437"/>
      <c r="AB35" s="5437"/>
      <c r="AC35" s="5437"/>
      <c r="AD35" s="5438"/>
      <c r="AE35" s="5436" t="s">
        <v>800</v>
      </c>
      <c r="AF35" s="5437"/>
      <c r="AG35" s="5437"/>
      <c r="AH35" s="5437"/>
      <c r="AI35" s="5437"/>
      <c r="AJ35" s="5437"/>
      <c r="AK35" s="5438"/>
      <c r="AL35" s="5436" t="s">
        <v>1177</v>
      </c>
      <c r="AM35" s="5437"/>
      <c r="AN35" s="5437"/>
      <c r="AO35" s="5437"/>
      <c r="AP35" s="5437"/>
      <c r="AQ35" s="5437"/>
      <c r="AR35" s="5438"/>
    </row>
    <row r="36" spans="1:44" s="1" customFormat="1" ht="13.5" thickBot="1">
      <c r="A36" s="5448"/>
      <c r="B36" s="5452"/>
      <c r="C36" s="2560" t="str">
        <f t="shared" ref="C36:AR36" si="48">C8</f>
        <v>2020 г.</v>
      </c>
      <c r="D36" s="2561" t="str">
        <f t="shared" si="48"/>
        <v>2021 г.</v>
      </c>
      <c r="E36" s="2561" t="str">
        <f t="shared" si="48"/>
        <v>2022 г.</v>
      </c>
      <c r="F36" s="2561" t="str">
        <f t="shared" si="48"/>
        <v>2023 г.</v>
      </c>
      <c r="G36" s="2561" t="str">
        <f t="shared" si="48"/>
        <v>2024 г.</v>
      </c>
      <c r="H36" s="2561" t="str">
        <f t="shared" si="48"/>
        <v>2025 г.</v>
      </c>
      <c r="I36" s="2562" t="str">
        <f t="shared" si="48"/>
        <v>2026 г.</v>
      </c>
      <c r="J36" s="2560" t="str">
        <f t="shared" si="48"/>
        <v>2020 г.</v>
      </c>
      <c r="K36" s="2561" t="str">
        <f t="shared" si="48"/>
        <v>2021 г.</v>
      </c>
      <c r="L36" s="2561" t="str">
        <f t="shared" si="48"/>
        <v>2022 г.</v>
      </c>
      <c r="M36" s="2561" t="str">
        <f t="shared" si="48"/>
        <v>2023 г.</v>
      </c>
      <c r="N36" s="2561" t="str">
        <f t="shared" si="48"/>
        <v>2024 г.</v>
      </c>
      <c r="O36" s="2561" t="str">
        <f t="shared" si="48"/>
        <v>2025 г.</v>
      </c>
      <c r="P36" s="2562" t="str">
        <f t="shared" si="48"/>
        <v>2026 г.</v>
      </c>
      <c r="Q36" s="2563" t="str">
        <f t="shared" si="48"/>
        <v>2020 г.</v>
      </c>
      <c r="R36" s="2561" t="str">
        <f t="shared" si="48"/>
        <v>2021 г.</v>
      </c>
      <c r="S36" s="2561" t="str">
        <f t="shared" si="48"/>
        <v>2022 г.</v>
      </c>
      <c r="T36" s="2561" t="str">
        <f t="shared" si="48"/>
        <v>2023 г.</v>
      </c>
      <c r="U36" s="2561" t="str">
        <f t="shared" si="48"/>
        <v>2024 г.</v>
      </c>
      <c r="V36" s="2561" t="str">
        <f t="shared" si="48"/>
        <v>2025 г.</v>
      </c>
      <c r="W36" s="2562" t="str">
        <f t="shared" si="48"/>
        <v>2026 г.</v>
      </c>
      <c r="X36" s="2563" t="str">
        <f t="shared" si="48"/>
        <v>2020 г.</v>
      </c>
      <c r="Y36" s="2561" t="str">
        <f t="shared" si="48"/>
        <v>2021 г.</v>
      </c>
      <c r="Z36" s="2561" t="str">
        <f t="shared" si="48"/>
        <v>2022 г.</v>
      </c>
      <c r="AA36" s="2561" t="str">
        <f t="shared" si="48"/>
        <v>2023 г.</v>
      </c>
      <c r="AB36" s="2561" t="str">
        <f t="shared" si="48"/>
        <v>2024 г.</v>
      </c>
      <c r="AC36" s="2561" t="str">
        <f t="shared" si="48"/>
        <v>2025 г.</v>
      </c>
      <c r="AD36" s="2562" t="str">
        <f t="shared" si="48"/>
        <v>2026 г.</v>
      </c>
      <c r="AE36" s="2563" t="str">
        <f t="shared" si="48"/>
        <v>2020 г.</v>
      </c>
      <c r="AF36" s="2561" t="str">
        <f t="shared" si="48"/>
        <v>2021 г.</v>
      </c>
      <c r="AG36" s="2561" t="str">
        <f t="shared" si="48"/>
        <v>2022 г.</v>
      </c>
      <c r="AH36" s="2561" t="str">
        <f t="shared" si="48"/>
        <v>2023 г.</v>
      </c>
      <c r="AI36" s="2561" t="str">
        <f t="shared" si="48"/>
        <v>2024 г.</v>
      </c>
      <c r="AJ36" s="2561" t="str">
        <f t="shared" si="48"/>
        <v>2025 г.</v>
      </c>
      <c r="AK36" s="2562" t="str">
        <f t="shared" si="48"/>
        <v>2026 г.</v>
      </c>
      <c r="AL36" s="2563" t="str">
        <f t="shared" si="48"/>
        <v>2020 г.</v>
      </c>
      <c r="AM36" s="2561" t="str">
        <f t="shared" si="48"/>
        <v>2021 г.</v>
      </c>
      <c r="AN36" s="2561" t="str">
        <f t="shared" si="48"/>
        <v>2022 г.</v>
      </c>
      <c r="AO36" s="2561" t="str">
        <f t="shared" si="48"/>
        <v>2023 г.</v>
      </c>
      <c r="AP36" s="2561" t="str">
        <f t="shared" si="48"/>
        <v>2024 г.</v>
      </c>
      <c r="AQ36" s="2561" t="str">
        <f t="shared" si="48"/>
        <v>2025 г.</v>
      </c>
      <c r="AR36" s="2562" t="str">
        <f t="shared" si="48"/>
        <v>2026 г.</v>
      </c>
    </row>
    <row r="37" spans="1:44" s="1" customFormat="1">
      <c r="A37" s="4156" t="s">
        <v>869</v>
      </c>
      <c r="B37" s="2564" t="s">
        <v>1200</v>
      </c>
      <c r="C37" s="4146"/>
      <c r="D37" s="4147">
        <f t="shared" ref="D37:I37" si="49">C43</f>
        <v>0</v>
      </c>
      <c r="E37" s="4148">
        <f t="shared" si="49"/>
        <v>0</v>
      </c>
      <c r="F37" s="4148">
        <f t="shared" si="49"/>
        <v>0</v>
      </c>
      <c r="G37" s="4148">
        <f t="shared" si="49"/>
        <v>0</v>
      </c>
      <c r="H37" s="4148">
        <f t="shared" si="49"/>
        <v>0</v>
      </c>
      <c r="I37" s="4149">
        <f t="shared" si="49"/>
        <v>0</v>
      </c>
      <c r="J37" s="4146"/>
      <c r="K37" s="4150">
        <f t="shared" ref="K37:P37" si="50">J43</f>
        <v>0</v>
      </c>
      <c r="L37" s="4148">
        <f t="shared" si="50"/>
        <v>0</v>
      </c>
      <c r="M37" s="4148">
        <f t="shared" si="50"/>
        <v>0</v>
      </c>
      <c r="N37" s="4148">
        <f t="shared" si="50"/>
        <v>0</v>
      </c>
      <c r="O37" s="4148">
        <f t="shared" si="50"/>
        <v>0</v>
      </c>
      <c r="P37" s="4149">
        <f t="shared" si="50"/>
        <v>0</v>
      </c>
      <c r="Q37" s="4146"/>
      <c r="R37" s="4150">
        <f t="shared" ref="R37:W37" si="51">Q43</f>
        <v>0</v>
      </c>
      <c r="S37" s="4148">
        <f t="shared" si="51"/>
        <v>0</v>
      </c>
      <c r="T37" s="4148">
        <f t="shared" si="51"/>
        <v>0</v>
      </c>
      <c r="U37" s="4148">
        <f t="shared" si="51"/>
        <v>0</v>
      </c>
      <c r="V37" s="4148">
        <f t="shared" si="51"/>
        <v>0</v>
      </c>
      <c r="W37" s="4149">
        <f t="shared" si="51"/>
        <v>0</v>
      </c>
      <c r="X37" s="4146"/>
      <c r="Y37" s="4150">
        <f t="shared" ref="Y37:AD37" si="52">X43</f>
        <v>0</v>
      </c>
      <c r="Z37" s="4148">
        <f t="shared" si="52"/>
        <v>0</v>
      </c>
      <c r="AA37" s="4148">
        <f t="shared" si="52"/>
        <v>0</v>
      </c>
      <c r="AB37" s="4148">
        <f t="shared" si="52"/>
        <v>0</v>
      </c>
      <c r="AC37" s="4148">
        <f t="shared" si="52"/>
        <v>0</v>
      </c>
      <c r="AD37" s="4149">
        <f t="shared" si="52"/>
        <v>0</v>
      </c>
      <c r="AE37" s="4146"/>
      <c r="AF37" s="4150">
        <f t="shared" ref="AF37:AK37" si="53">AE43</f>
        <v>0</v>
      </c>
      <c r="AG37" s="4148">
        <f t="shared" si="53"/>
        <v>0</v>
      </c>
      <c r="AH37" s="4148">
        <f t="shared" si="53"/>
        <v>0</v>
      </c>
      <c r="AI37" s="4148">
        <f t="shared" si="53"/>
        <v>0</v>
      </c>
      <c r="AJ37" s="4148">
        <f t="shared" si="53"/>
        <v>0</v>
      </c>
      <c r="AK37" s="4149">
        <f t="shared" si="53"/>
        <v>0</v>
      </c>
      <c r="AL37" s="4151">
        <f>C37+J37+Q37+X37+AE37</f>
        <v>0</v>
      </c>
      <c r="AM37" s="4152">
        <f t="shared" ref="AM37" si="54">AL43</f>
        <v>0</v>
      </c>
      <c r="AN37" s="4153">
        <f>AM43</f>
        <v>0</v>
      </c>
      <c r="AO37" s="4153">
        <f t="shared" ref="AO37:AR37" si="55">AN43</f>
        <v>0</v>
      </c>
      <c r="AP37" s="4153">
        <f t="shared" si="55"/>
        <v>0</v>
      </c>
      <c r="AQ37" s="4153">
        <f t="shared" si="55"/>
        <v>0</v>
      </c>
      <c r="AR37" s="4154">
        <f t="shared" si="55"/>
        <v>0</v>
      </c>
    </row>
    <row r="38" spans="1:44" s="1" customFormat="1">
      <c r="A38" s="4155" t="s">
        <v>870</v>
      </c>
      <c r="B38" s="2566" t="s">
        <v>1201</v>
      </c>
      <c r="C38" s="421"/>
      <c r="D38" s="435"/>
      <c r="E38" s="435"/>
      <c r="F38" s="435"/>
      <c r="G38" s="435"/>
      <c r="H38" s="435"/>
      <c r="I38" s="436"/>
      <c r="J38" s="421"/>
      <c r="K38" s="435"/>
      <c r="L38" s="435"/>
      <c r="M38" s="435"/>
      <c r="N38" s="435"/>
      <c r="O38" s="435"/>
      <c r="P38" s="436"/>
      <c r="Q38" s="421"/>
      <c r="R38" s="435"/>
      <c r="S38" s="435"/>
      <c r="T38" s="435"/>
      <c r="U38" s="435"/>
      <c r="V38" s="435"/>
      <c r="W38" s="436"/>
      <c r="X38" s="421"/>
      <c r="Y38" s="435"/>
      <c r="Z38" s="435"/>
      <c r="AA38" s="435"/>
      <c r="AB38" s="435"/>
      <c r="AC38" s="435"/>
      <c r="AD38" s="436"/>
      <c r="AE38" s="421"/>
      <c r="AF38" s="435"/>
      <c r="AG38" s="435"/>
      <c r="AH38" s="435"/>
      <c r="AI38" s="435"/>
      <c r="AJ38" s="435"/>
      <c r="AK38" s="436"/>
      <c r="AL38" s="2565">
        <f>C38+J38+Q38+X38+AE38</f>
        <v>0</v>
      </c>
      <c r="AM38" s="2567">
        <f t="shared" ref="AL38:AR40" si="56">D38+K38+R38+Y38+AF38</f>
        <v>0</v>
      </c>
      <c r="AN38" s="2567">
        <f t="shared" si="56"/>
        <v>0</v>
      </c>
      <c r="AO38" s="2567">
        <f t="shared" si="56"/>
        <v>0</v>
      </c>
      <c r="AP38" s="2567">
        <f t="shared" si="56"/>
        <v>0</v>
      </c>
      <c r="AQ38" s="2567">
        <f t="shared" si="56"/>
        <v>0</v>
      </c>
      <c r="AR38" s="2568">
        <f t="shared" si="56"/>
        <v>0</v>
      </c>
    </row>
    <row r="39" spans="1:44" s="1" customFormat="1">
      <c r="A39" s="4155" t="s">
        <v>1202</v>
      </c>
      <c r="B39" s="2566" t="s">
        <v>1203</v>
      </c>
      <c r="C39" s="421"/>
      <c r="D39" s="435"/>
      <c r="E39" s="435"/>
      <c r="F39" s="435"/>
      <c r="G39" s="435"/>
      <c r="H39" s="435"/>
      <c r="I39" s="436"/>
      <c r="J39" s="421"/>
      <c r="K39" s="435"/>
      <c r="L39" s="435"/>
      <c r="M39" s="435"/>
      <c r="N39" s="435"/>
      <c r="O39" s="435"/>
      <c r="P39" s="436"/>
      <c r="Q39" s="421"/>
      <c r="R39" s="435"/>
      <c r="S39" s="435"/>
      <c r="T39" s="435"/>
      <c r="U39" s="435"/>
      <c r="V39" s="435"/>
      <c r="W39" s="436"/>
      <c r="X39" s="421"/>
      <c r="Y39" s="435"/>
      <c r="Z39" s="435"/>
      <c r="AA39" s="435"/>
      <c r="AB39" s="435"/>
      <c r="AC39" s="435"/>
      <c r="AD39" s="436"/>
      <c r="AE39" s="421"/>
      <c r="AF39" s="435"/>
      <c r="AG39" s="435"/>
      <c r="AH39" s="435"/>
      <c r="AI39" s="435"/>
      <c r="AJ39" s="435"/>
      <c r="AK39" s="436"/>
      <c r="AL39" s="2565">
        <f t="shared" si="56"/>
        <v>0</v>
      </c>
      <c r="AM39" s="2567">
        <f t="shared" si="56"/>
        <v>0</v>
      </c>
      <c r="AN39" s="2567">
        <f t="shared" si="56"/>
        <v>0</v>
      </c>
      <c r="AO39" s="2567">
        <f t="shared" si="56"/>
        <v>0</v>
      </c>
      <c r="AP39" s="2567">
        <f t="shared" si="56"/>
        <v>0</v>
      </c>
      <c r="AQ39" s="2567">
        <f t="shared" si="56"/>
        <v>0</v>
      </c>
      <c r="AR39" s="2568">
        <f t="shared" si="56"/>
        <v>0</v>
      </c>
    </row>
    <row r="40" spans="1:44" s="1" customFormat="1">
      <c r="A40" s="4155" t="s">
        <v>1204</v>
      </c>
      <c r="B40" s="2566" t="s">
        <v>1205</v>
      </c>
      <c r="C40" s="421"/>
      <c r="D40" s="435"/>
      <c r="E40" s="435"/>
      <c r="F40" s="435"/>
      <c r="G40" s="435"/>
      <c r="H40" s="435"/>
      <c r="I40" s="436"/>
      <c r="J40" s="421"/>
      <c r="K40" s="435"/>
      <c r="L40" s="435"/>
      <c r="M40" s="435"/>
      <c r="N40" s="435"/>
      <c r="O40" s="435"/>
      <c r="P40" s="436"/>
      <c r="Q40" s="421"/>
      <c r="R40" s="435"/>
      <c r="S40" s="435"/>
      <c r="T40" s="435"/>
      <c r="U40" s="435"/>
      <c r="V40" s="435"/>
      <c r="W40" s="436"/>
      <c r="X40" s="421"/>
      <c r="Y40" s="435"/>
      <c r="Z40" s="435"/>
      <c r="AA40" s="435"/>
      <c r="AB40" s="435"/>
      <c r="AC40" s="435"/>
      <c r="AD40" s="436"/>
      <c r="AE40" s="421"/>
      <c r="AF40" s="435"/>
      <c r="AG40" s="435"/>
      <c r="AH40" s="435"/>
      <c r="AI40" s="435"/>
      <c r="AJ40" s="435"/>
      <c r="AK40" s="436"/>
      <c r="AL40" s="2565">
        <f t="shared" si="56"/>
        <v>0</v>
      </c>
      <c r="AM40" s="2567">
        <f t="shared" si="56"/>
        <v>0</v>
      </c>
      <c r="AN40" s="2567">
        <f t="shared" si="56"/>
        <v>0</v>
      </c>
      <c r="AO40" s="2567">
        <f t="shared" si="56"/>
        <v>0</v>
      </c>
      <c r="AP40" s="2567">
        <f t="shared" si="56"/>
        <v>0</v>
      </c>
      <c r="AQ40" s="2567">
        <f t="shared" si="56"/>
        <v>0</v>
      </c>
      <c r="AR40" s="2568">
        <f t="shared" si="56"/>
        <v>0</v>
      </c>
    </row>
    <row r="41" spans="1:44" s="1" customFormat="1">
      <c r="A41" s="4155" t="s">
        <v>1206</v>
      </c>
      <c r="B41" s="2566" t="s">
        <v>1207</v>
      </c>
      <c r="C41" s="2569">
        <f t="shared" ref="C41:I41" si="57">IF(C37=0,0,C40/((C37+C43)/2))</f>
        <v>0</v>
      </c>
      <c r="D41" s="1460">
        <f t="shared" si="57"/>
        <v>0</v>
      </c>
      <c r="E41" s="1460">
        <f t="shared" si="57"/>
        <v>0</v>
      </c>
      <c r="F41" s="1460">
        <f t="shared" si="57"/>
        <v>0</v>
      </c>
      <c r="G41" s="1460">
        <f t="shared" si="57"/>
        <v>0</v>
      </c>
      <c r="H41" s="1460">
        <f t="shared" si="57"/>
        <v>0</v>
      </c>
      <c r="I41" s="2570">
        <f t="shared" si="57"/>
        <v>0</v>
      </c>
      <c r="J41" s="2571">
        <f>IF(J37=0,0,J40/((J37+J43)/2))</f>
        <v>0</v>
      </c>
      <c r="K41" s="2572">
        <f>IF(K37=0,0,K40/((K37+K43)/2))</f>
        <v>0</v>
      </c>
      <c r="L41" s="2572">
        <f t="shared" ref="L41:P41" si="58">IF(L37=0,0,L40/((L37+L43)/2))</f>
        <v>0</v>
      </c>
      <c r="M41" s="2572">
        <f t="shared" si="58"/>
        <v>0</v>
      </c>
      <c r="N41" s="2572">
        <f t="shared" si="58"/>
        <v>0</v>
      </c>
      <c r="O41" s="2572">
        <f t="shared" si="58"/>
        <v>0</v>
      </c>
      <c r="P41" s="2573">
        <f t="shared" si="58"/>
        <v>0</v>
      </c>
      <c r="Q41" s="2571">
        <f>IF(Q37=0,0,Q40/((Q37+Q43)/2))</f>
        <v>0</v>
      </c>
      <c r="R41" s="2572">
        <f>IF(R37=0,0,R40/((R37+R43)/2))</f>
        <v>0</v>
      </c>
      <c r="S41" s="2572">
        <f t="shared" ref="S41:W41" si="59">IF(S37=0,0,S40/((S37+S43)/2))</f>
        <v>0</v>
      </c>
      <c r="T41" s="2572">
        <f t="shared" si="59"/>
        <v>0</v>
      </c>
      <c r="U41" s="2572">
        <f t="shared" si="59"/>
        <v>0</v>
      </c>
      <c r="V41" s="2572">
        <f t="shared" si="59"/>
        <v>0</v>
      </c>
      <c r="W41" s="2573">
        <f t="shared" si="59"/>
        <v>0</v>
      </c>
      <c r="X41" s="2571">
        <f>IF(X37=0,0,X40/((X37+X43)/2))</f>
        <v>0</v>
      </c>
      <c r="Y41" s="2572">
        <f>IF(Y37=0,0,Y40/((Y37+Y43)/2))</f>
        <v>0</v>
      </c>
      <c r="Z41" s="2572">
        <f t="shared" ref="Z41:AD41" si="60">IF(Z37=0,0,Z40/((Z37+Z43)/2))</f>
        <v>0</v>
      </c>
      <c r="AA41" s="2572">
        <f t="shared" si="60"/>
        <v>0</v>
      </c>
      <c r="AB41" s="2572">
        <f t="shared" si="60"/>
        <v>0</v>
      </c>
      <c r="AC41" s="2572">
        <f t="shared" si="60"/>
        <v>0</v>
      </c>
      <c r="AD41" s="2573">
        <f t="shared" si="60"/>
        <v>0</v>
      </c>
      <c r="AE41" s="2571">
        <f>IF(AE37=0,0,AE40/((AE37+AE43)/2))</f>
        <v>0</v>
      </c>
      <c r="AF41" s="2572">
        <f>IF(AF37=0,0,AF40/((AF37+AF43)/2))</f>
        <v>0</v>
      </c>
      <c r="AG41" s="2572">
        <f t="shared" ref="AG41:AK41" si="61">IF(AG37=0,0,AG40/((AG37+AG43)/2))</f>
        <v>0</v>
      </c>
      <c r="AH41" s="2572">
        <f t="shared" si="61"/>
        <v>0</v>
      </c>
      <c r="AI41" s="2572">
        <f t="shared" si="61"/>
        <v>0</v>
      </c>
      <c r="AJ41" s="2572">
        <f t="shared" si="61"/>
        <v>0</v>
      </c>
      <c r="AK41" s="2573">
        <f t="shared" si="61"/>
        <v>0</v>
      </c>
      <c r="AL41" s="2571">
        <f>IF(AL37=0,0,AL40/((AL37+AL43)/2))</f>
        <v>0</v>
      </c>
      <c r="AM41" s="2572">
        <f>IF(AM37=0,0,AM40/((AM37+AM43)/2))</f>
        <v>0</v>
      </c>
      <c r="AN41" s="2572">
        <f t="shared" ref="AN41:AR41" si="62">IF(AN37=0,0,AN40/((AN37+AN43)/2))</f>
        <v>0</v>
      </c>
      <c r="AO41" s="2572">
        <f t="shared" si="62"/>
        <v>0</v>
      </c>
      <c r="AP41" s="2572">
        <f t="shared" si="62"/>
        <v>0</v>
      </c>
      <c r="AQ41" s="2572">
        <f t="shared" si="62"/>
        <v>0</v>
      </c>
      <c r="AR41" s="2573">
        <f t="shared" si="62"/>
        <v>0</v>
      </c>
    </row>
    <row r="42" spans="1:44" s="1" customFormat="1">
      <c r="A42" s="4155" t="s">
        <v>1208</v>
      </c>
      <c r="B42" s="2566" t="s">
        <v>1209</v>
      </c>
      <c r="C42" s="2574">
        <f>C39+C40</f>
        <v>0</v>
      </c>
      <c r="D42" s="2575">
        <f t="shared" ref="D42:I42" si="63">D39+D40</f>
        <v>0</v>
      </c>
      <c r="E42" s="2575">
        <f t="shared" si="63"/>
        <v>0</v>
      </c>
      <c r="F42" s="2575">
        <f t="shared" si="63"/>
        <v>0</v>
      </c>
      <c r="G42" s="2575">
        <f t="shared" si="63"/>
        <v>0</v>
      </c>
      <c r="H42" s="2575">
        <f t="shared" si="63"/>
        <v>0</v>
      </c>
      <c r="I42" s="2576">
        <f t="shared" si="63"/>
        <v>0</v>
      </c>
      <c r="J42" s="2574">
        <f>J39+J40</f>
        <v>0</v>
      </c>
      <c r="K42" s="2575">
        <f t="shared" ref="K42:P42" si="64">K39+K40</f>
        <v>0</v>
      </c>
      <c r="L42" s="2575">
        <f t="shared" si="64"/>
        <v>0</v>
      </c>
      <c r="M42" s="2575">
        <f t="shared" si="64"/>
        <v>0</v>
      </c>
      <c r="N42" s="2575">
        <f t="shared" si="64"/>
        <v>0</v>
      </c>
      <c r="O42" s="2575">
        <f t="shared" si="64"/>
        <v>0</v>
      </c>
      <c r="P42" s="2576">
        <f t="shared" si="64"/>
        <v>0</v>
      </c>
      <c r="Q42" s="2574">
        <f>Q39+Q40</f>
        <v>0</v>
      </c>
      <c r="R42" s="2575">
        <f t="shared" ref="R42:W42" si="65">R39+R40</f>
        <v>0</v>
      </c>
      <c r="S42" s="2575">
        <f t="shared" si="65"/>
        <v>0</v>
      </c>
      <c r="T42" s="2575">
        <f t="shared" si="65"/>
        <v>0</v>
      </c>
      <c r="U42" s="2575">
        <f t="shared" si="65"/>
        <v>0</v>
      </c>
      <c r="V42" s="2575">
        <f t="shared" si="65"/>
        <v>0</v>
      </c>
      <c r="W42" s="2576">
        <f t="shared" si="65"/>
        <v>0</v>
      </c>
      <c r="X42" s="2574">
        <f>X39+X40</f>
        <v>0</v>
      </c>
      <c r="Y42" s="2575">
        <f t="shared" ref="Y42:AD42" si="66">Y39+Y40</f>
        <v>0</v>
      </c>
      <c r="Z42" s="2575">
        <f t="shared" si="66"/>
        <v>0</v>
      </c>
      <c r="AA42" s="2575">
        <f t="shared" si="66"/>
        <v>0</v>
      </c>
      <c r="AB42" s="2575">
        <f t="shared" si="66"/>
        <v>0</v>
      </c>
      <c r="AC42" s="2575">
        <f t="shared" si="66"/>
        <v>0</v>
      </c>
      <c r="AD42" s="2576">
        <f t="shared" si="66"/>
        <v>0</v>
      </c>
      <c r="AE42" s="2574">
        <f>AE39+AE40</f>
        <v>0</v>
      </c>
      <c r="AF42" s="2575">
        <f t="shared" ref="AF42:AK42" si="67">AF39+AF40</f>
        <v>0</v>
      </c>
      <c r="AG42" s="2575">
        <f t="shared" si="67"/>
        <v>0</v>
      </c>
      <c r="AH42" s="2575">
        <f t="shared" si="67"/>
        <v>0</v>
      </c>
      <c r="AI42" s="2575">
        <f t="shared" si="67"/>
        <v>0</v>
      </c>
      <c r="AJ42" s="2575">
        <f t="shared" si="67"/>
        <v>0</v>
      </c>
      <c r="AK42" s="2576">
        <f t="shared" si="67"/>
        <v>0</v>
      </c>
      <c r="AL42" s="2574">
        <f>AL39+AL40</f>
        <v>0</v>
      </c>
      <c r="AM42" s="2575">
        <f t="shared" ref="AM42:AR42" si="68">AM39+AM40</f>
        <v>0</v>
      </c>
      <c r="AN42" s="2575">
        <f t="shared" si="68"/>
        <v>0</v>
      </c>
      <c r="AO42" s="2575">
        <f t="shared" si="68"/>
        <v>0</v>
      </c>
      <c r="AP42" s="2575">
        <f t="shared" si="68"/>
        <v>0</v>
      </c>
      <c r="AQ42" s="2575">
        <f t="shared" si="68"/>
        <v>0</v>
      </c>
      <c r="AR42" s="2576">
        <f t="shared" si="68"/>
        <v>0</v>
      </c>
    </row>
    <row r="43" spans="1:44" s="1" customFormat="1">
      <c r="A43" s="4155" t="s">
        <v>1210</v>
      </c>
      <c r="B43" s="2566" t="s">
        <v>1211</v>
      </c>
      <c r="C43" s="2574">
        <f>C37+C38-C39</f>
        <v>0</v>
      </c>
      <c r="D43" s="2575">
        <f t="shared" ref="D43:I43" si="69">D37+D38-D39</f>
        <v>0</v>
      </c>
      <c r="E43" s="2575">
        <f t="shared" si="69"/>
        <v>0</v>
      </c>
      <c r="F43" s="2575">
        <f t="shared" si="69"/>
        <v>0</v>
      </c>
      <c r="G43" s="2575">
        <f t="shared" si="69"/>
        <v>0</v>
      </c>
      <c r="H43" s="2575">
        <f t="shared" si="69"/>
        <v>0</v>
      </c>
      <c r="I43" s="2576">
        <f t="shared" si="69"/>
        <v>0</v>
      </c>
      <c r="J43" s="2574">
        <f>J37+J38-J39</f>
        <v>0</v>
      </c>
      <c r="K43" s="2575">
        <f t="shared" ref="K43:P43" si="70">K37+K38-K39</f>
        <v>0</v>
      </c>
      <c r="L43" s="2575">
        <f t="shared" si="70"/>
        <v>0</v>
      </c>
      <c r="M43" s="2575">
        <f t="shared" si="70"/>
        <v>0</v>
      </c>
      <c r="N43" s="2575">
        <f t="shared" si="70"/>
        <v>0</v>
      </c>
      <c r="O43" s="2575">
        <f t="shared" si="70"/>
        <v>0</v>
      </c>
      <c r="P43" s="2576">
        <f t="shared" si="70"/>
        <v>0</v>
      </c>
      <c r="Q43" s="2574">
        <f>Q37+Q38-Q39</f>
        <v>0</v>
      </c>
      <c r="R43" s="2575">
        <f t="shared" ref="R43:W43" si="71">R37+R38-R39</f>
        <v>0</v>
      </c>
      <c r="S43" s="2575">
        <f t="shared" si="71"/>
        <v>0</v>
      </c>
      <c r="T43" s="2575">
        <f t="shared" si="71"/>
        <v>0</v>
      </c>
      <c r="U43" s="2575">
        <f t="shared" si="71"/>
        <v>0</v>
      </c>
      <c r="V43" s="2575">
        <f t="shared" si="71"/>
        <v>0</v>
      </c>
      <c r="W43" s="2576">
        <f t="shared" si="71"/>
        <v>0</v>
      </c>
      <c r="X43" s="2574">
        <f>X37+X38-X39</f>
        <v>0</v>
      </c>
      <c r="Y43" s="2575">
        <f t="shared" ref="Y43:AD43" si="72">Y37+Y38-Y39</f>
        <v>0</v>
      </c>
      <c r="Z43" s="2575">
        <f t="shared" si="72"/>
        <v>0</v>
      </c>
      <c r="AA43" s="2575">
        <f t="shared" si="72"/>
        <v>0</v>
      </c>
      <c r="AB43" s="2575">
        <f t="shared" si="72"/>
        <v>0</v>
      </c>
      <c r="AC43" s="2575">
        <f t="shared" si="72"/>
        <v>0</v>
      </c>
      <c r="AD43" s="2576">
        <f t="shared" si="72"/>
        <v>0</v>
      </c>
      <c r="AE43" s="2574">
        <f>AE37+AE38-AE39</f>
        <v>0</v>
      </c>
      <c r="AF43" s="2575">
        <f t="shared" ref="AF43:AK43" si="73">AF37+AF38-AF39</f>
        <v>0</v>
      </c>
      <c r="AG43" s="2575">
        <f t="shared" si="73"/>
        <v>0</v>
      </c>
      <c r="AH43" s="2575">
        <f t="shared" si="73"/>
        <v>0</v>
      </c>
      <c r="AI43" s="2575">
        <f t="shared" si="73"/>
        <v>0</v>
      </c>
      <c r="AJ43" s="2575">
        <f t="shared" si="73"/>
        <v>0</v>
      </c>
      <c r="AK43" s="2576">
        <f t="shared" si="73"/>
        <v>0</v>
      </c>
      <c r="AL43" s="2574">
        <f>AL37+AL38-AL39</f>
        <v>0</v>
      </c>
      <c r="AM43" s="2575">
        <f t="shared" ref="AM43:AR43" si="74">AM37+AM38-AM39</f>
        <v>0</v>
      </c>
      <c r="AN43" s="2575">
        <f t="shared" si="74"/>
        <v>0</v>
      </c>
      <c r="AO43" s="2575">
        <f t="shared" si="74"/>
        <v>0</v>
      </c>
      <c r="AP43" s="2575">
        <f t="shared" si="74"/>
        <v>0</v>
      </c>
      <c r="AQ43" s="2575">
        <f t="shared" si="74"/>
        <v>0</v>
      </c>
      <c r="AR43" s="2576">
        <f t="shared" si="74"/>
        <v>0</v>
      </c>
    </row>
    <row r="44" spans="1:44" s="1" customFormat="1">
      <c r="A44" s="4155" t="s">
        <v>1212</v>
      </c>
      <c r="B44" s="2566" t="s">
        <v>1213</v>
      </c>
      <c r="C44" s="1433"/>
      <c r="D44" s="1434"/>
      <c r="E44" s="1434"/>
      <c r="F44" s="1434"/>
      <c r="G44" s="1434"/>
      <c r="H44" s="1434"/>
      <c r="I44" s="1435"/>
      <c r="J44" s="1433"/>
      <c r="K44" s="1434"/>
      <c r="L44" s="1434"/>
      <c r="M44" s="1434"/>
      <c r="N44" s="1434"/>
      <c r="O44" s="1434"/>
      <c r="P44" s="1435"/>
      <c r="Q44" s="1433"/>
      <c r="R44" s="1434"/>
      <c r="S44" s="1434"/>
      <c r="T44" s="1434"/>
      <c r="U44" s="1434"/>
      <c r="V44" s="1434"/>
      <c r="W44" s="1435"/>
      <c r="X44" s="1433"/>
      <c r="Y44" s="1434"/>
      <c r="Z44" s="1434"/>
      <c r="AA44" s="1434"/>
      <c r="AB44" s="1434"/>
      <c r="AC44" s="1434"/>
      <c r="AD44" s="1435"/>
      <c r="AE44" s="1433"/>
      <c r="AF44" s="1434"/>
      <c r="AG44" s="1434"/>
      <c r="AH44" s="1434"/>
      <c r="AI44" s="1434"/>
      <c r="AJ44" s="1434"/>
      <c r="AK44" s="1435"/>
      <c r="AL44" s="2574"/>
      <c r="AM44" s="2575"/>
      <c r="AN44" s="2575"/>
      <c r="AO44" s="2575"/>
      <c r="AP44" s="2575"/>
      <c r="AQ44" s="2575"/>
      <c r="AR44" s="2576"/>
    </row>
    <row r="45" spans="1:44" s="1" customFormat="1" ht="13.5" thickBot="1">
      <c r="A45" s="4157" t="s">
        <v>1214</v>
      </c>
      <c r="B45" s="2566" t="s">
        <v>1215</v>
      </c>
      <c r="C45" s="1433"/>
      <c r="D45" s="1434"/>
      <c r="E45" s="1434"/>
      <c r="F45" s="1434"/>
      <c r="G45" s="1434"/>
      <c r="H45" s="1434"/>
      <c r="I45" s="1435"/>
      <c r="J45" s="1433"/>
      <c r="K45" s="1434"/>
      <c r="L45" s="1434"/>
      <c r="M45" s="1434"/>
      <c r="N45" s="1434"/>
      <c r="O45" s="1434"/>
      <c r="P45" s="1435"/>
      <c r="Q45" s="1433"/>
      <c r="R45" s="1434"/>
      <c r="S45" s="1434"/>
      <c r="T45" s="1434"/>
      <c r="U45" s="1434"/>
      <c r="V45" s="1434"/>
      <c r="W45" s="1435"/>
      <c r="X45" s="1433"/>
      <c r="Y45" s="1434"/>
      <c r="Z45" s="1434"/>
      <c r="AA45" s="1434"/>
      <c r="AB45" s="1434"/>
      <c r="AC45" s="1434"/>
      <c r="AD45" s="1435"/>
      <c r="AE45" s="1433"/>
      <c r="AF45" s="1434"/>
      <c r="AG45" s="1434"/>
      <c r="AH45" s="1434"/>
      <c r="AI45" s="1434"/>
      <c r="AJ45" s="1434"/>
      <c r="AK45" s="1435"/>
      <c r="AL45" s="2574"/>
      <c r="AM45" s="2575"/>
      <c r="AN45" s="2575"/>
      <c r="AO45" s="2575"/>
      <c r="AP45" s="2575"/>
      <c r="AQ45" s="2575"/>
      <c r="AR45" s="2576"/>
    </row>
    <row r="46" spans="1:44" s="1" customFormat="1" ht="12.75" customHeight="1">
      <c r="A46" s="5447">
        <v>10</v>
      </c>
      <c r="B46" s="5457" t="s">
        <v>1216</v>
      </c>
      <c r="C46" s="5443" t="s">
        <v>643</v>
      </c>
      <c r="D46" s="5441"/>
      <c r="E46" s="5441"/>
      <c r="F46" s="5441"/>
      <c r="G46" s="5441"/>
      <c r="H46" s="5441"/>
      <c r="I46" s="5444"/>
      <c r="J46" s="5440" t="s">
        <v>566</v>
      </c>
      <c r="K46" s="5441"/>
      <c r="L46" s="5441"/>
      <c r="M46" s="5441"/>
      <c r="N46" s="5441"/>
      <c r="O46" s="5441"/>
      <c r="P46" s="5442"/>
      <c r="Q46" s="5443" t="s">
        <v>571</v>
      </c>
      <c r="R46" s="5441"/>
      <c r="S46" s="5441"/>
      <c r="T46" s="5441"/>
      <c r="U46" s="5441"/>
      <c r="V46" s="5441"/>
      <c r="W46" s="5444"/>
      <c r="X46" s="5436" t="s">
        <v>144</v>
      </c>
      <c r="Y46" s="5437"/>
      <c r="Z46" s="5437"/>
      <c r="AA46" s="5437"/>
      <c r="AB46" s="5437"/>
      <c r="AC46" s="5437"/>
      <c r="AD46" s="5438"/>
      <c r="AE46" s="5436" t="s">
        <v>800</v>
      </c>
      <c r="AF46" s="5437"/>
      <c r="AG46" s="5437"/>
      <c r="AH46" s="5437"/>
      <c r="AI46" s="5437"/>
      <c r="AJ46" s="5437"/>
      <c r="AK46" s="5438"/>
      <c r="AL46" s="5436" t="s">
        <v>1177</v>
      </c>
      <c r="AM46" s="5437"/>
      <c r="AN46" s="5437"/>
      <c r="AO46" s="5437"/>
      <c r="AP46" s="5437"/>
      <c r="AQ46" s="5437"/>
      <c r="AR46" s="5438"/>
    </row>
    <row r="47" spans="1:44" s="1" customFormat="1" ht="13.5" thickBot="1">
      <c r="A47" s="5456"/>
      <c r="B47" s="5452"/>
      <c r="C47" s="4559" t="str">
        <f t="shared" ref="C47:AR47" si="75">C36</f>
        <v>2020 г.</v>
      </c>
      <c r="D47" s="2578" t="str">
        <f t="shared" si="75"/>
        <v>2021 г.</v>
      </c>
      <c r="E47" s="2578" t="str">
        <f t="shared" si="75"/>
        <v>2022 г.</v>
      </c>
      <c r="F47" s="2578" t="str">
        <f t="shared" si="75"/>
        <v>2023 г.</v>
      </c>
      <c r="G47" s="2578" t="str">
        <f t="shared" si="75"/>
        <v>2024 г.</v>
      </c>
      <c r="H47" s="2578" t="str">
        <f t="shared" si="75"/>
        <v>2025 г.</v>
      </c>
      <c r="I47" s="2579" t="str">
        <f t="shared" si="75"/>
        <v>2026 г.</v>
      </c>
      <c r="J47" s="2577" t="str">
        <f t="shared" si="75"/>
        <v>2020 г.</v>
      </c>
      <c r="K47" s="2578" t="str">
        <f t="shared" si="75"/>
        <v>2021 г.</v>
      </c>
      <c r="L47" s="2578" t="str">
        <f t="shared" si="75"/>
        <v>2022 г.</v>
      </c>
      <c r="M47" s="2578" t="str">
        <f t="shared" si="75"/>
        <v>2023 г.</v>
      </c>
      <c r="N47" s="2578" t="str">
        <f t="shared" si="75"/>
        <v>2024 г.</v>
      </c>
      <c r="O47" s="2578" t="str">
        <f t="shared" si="75"/>
        <v>2025 г.</v>
      </c>
      <c r="P47" s="2579" t="str">
        <f t="shared" si="75"/>
        <v>2026 г.</v>
      </c>
      <c r="Q47" s="2577" t="str">
        <f t="shared" si="75"/>
        <v>2020 г.</v>
      </c>
      <c r="R47" s="2578" t="str">
        <f t="shared" si="75"/>
        <v>2021 г.</v>
      </c>
      <c r="S47" s="2578" t="str">
        <f t="shared" si="75"/>
        <v>2022 г.</v>
      </c>
      <c r="T47" s="2578" t="str">
        <f t="shared" si="75"/>
        <v>2023 г.</v>
      </c>
      <c r="U47" s="2578" t="str">
        <f t="shared" si="75"/>
        <v>2024 г.</v>
      </c>
      <c r="V47" s="2578" t="str">
        <f t="shared" si="75"/>
        <v>2025 г.</v>
      </c>
      <c r="W47" s="2579" t="str">
        <f t="shared" si="75"/>
        <v>2026 г.</v>
      </c>
      <c r="X47" s="2577" t="str">
        <f t="shared" si="75"/>
        <v>2020 г.</v>
      </c>
      <c r="Y47" s="2578" t="str">
        <f t="shared" si="75"/>
        <v>2021 г.</v>
      </c>
      <c r="Z47" s="2578" t="str">
        <f t="shared" si="75"/>
        <v>2022 г.</v>
      </c>
      <c r="AA47" s="2578" t="str">
        <f t="shared" si="75"/>
        <v>2023 г.</v>
      </c>
      <c r="AB47" s="2578" t="str">
        <f t="shared" si="75"/>
        <v>2024 г.</v>
      </c>
      <c r="AC47" s="2578" t="str">
        <f t="shared" si="75"/>
        <v>2025 г.</v>
      </c>
      <c r="AD47" s="2579" t="str">
        <f t="shared" si="75"/>
        <v>2026 г.</v>
      </c>
      <c r="AE47" s="2577" t="str">
        <f t="shared" si="75"/>
        <v>2020 г.</v>
      </c>
      <c r="AF47" s="2578" t="str">
        <f t="shared" si="75"/>
        <v>2021 г.</v>
      </c>
      <c r="AG47" s="2578" t="str">
        <f t="shared" si="75"/>
        <v>2022 г.</v>
      </c>
      <c r="AH47" s="2578" t="str">
        <f t="shared" si="75"/>
        <v>2023 г.</v>
      </c>
      <c r="AI47" s="2578" t="str">
        <f t="shared" si="75"/>
        <v>2024 г.</v>
      </c>
      <c r="AJ47" s="2578" t="str">
        <f t="shared" si="75"/>
        <v>2025 г.</v>
      </c>
      <c r="AK47" s="2579" t="str">
        <f t="shared" si="75"/>
        <v>2026 г.</v>
      </c>
      <c r="AL47" s="2577" t="str">
        <f t="shared" si="75"/>
        <v>2020 г.</v>
      </c>
      <c r="AM47" s="2578" t="str">
        <f t="shared" si="75"/>
        <v>2021 г.</v>
      </c>
      <c r="AN47" s="2578" t="str">
        <f t="shared" si="75"/>
        <v>2022 г.</v>
      </c>
      <c r="AO47" s="2578" t="str">
        <f t="shared" si="75"/>
        <v>2023 г.</v>
      </c>
      <c r="AP47" s="2578" t="str">
        <f t="shared" si="75"/>
        <v>2024 г.</v>
      </c>
      <c r="AQ47" s="2578" t="str">
        <f t="shared" si="75"/>
        <v>2025 г.</v>
      </c>
      <c r="AR47" s="2579" t="str">
        <f t="shared" si="75"/>
        <v>2026 г.</v>
      </c>
    </row>
    <row r="48" spans="1:44" s="1" customFormat="1">
      <c r="A48" s="4155" t="s">
        <v>1217</v>
      </c>
      <c r="B48" s="4159" t="s">
        <v>1200</v>
      </c>
      <c r="C48" s="108"/>
      <c r="D48" s="679">
        <f t="shared" ref="D48:I48" si="76">C54</f>
        <v>0</v>
      </c>
      <c r="E48" s="677">
        <f t="shared" si="76"/>
        <v>0</v>
      </c>
      <c r="F48" s="677">
        <f t="shared" si="76"/>
        <v>0</v>
      </c>
      <c r="G48" s="677">
        <f t="shared" si="76"/>
        <v>0</v>
      </c>
      <c r="H48" s="677">
        <f t="shared" si="76"/>
        <v>0</v>
      </c>
      <c r="I48" s="678">
        <f t="shared" si="76"/>
        <v>0</v>
      </c>
      <c r="J48" s="108"/>
      <c r="K48" s="679">
        <f t="shared" ref="K48:P48" si="77">J54</f>
        <v>0</v>
      </c>
      <c r="L48" s="677">
        <f t="shared" si="77"/>
        <v>0</v>
      </c>
      <c r="M48" s="677">
        <f t="shared" si="77"/>
        <v>0</v>
      </c>
      <c r="N48" s="677">
        <f t="shared" si="77"/>
        <v>0</v>
      </c>
      <c r="O48" s="677">
        <f t="shared" si="77"/>
        <v>0</v>
      </c>
      <c r="P48" s="678">
        <f t="shared" si="77"/>
        <v>0</v>
      </c>
      <c r="Q48" s="108"/>
      <c r="R48" s="679">
        <f t="shared" ref="R48:W48" si="78">Q54</f>
        <v>0</v>
      </c>
      <c r="S48" s="677">
        <f t="shared" si="78"/>
        <v>0</v>
      </c>
      <c r="T48" s="677">
        <f t="shared" si="78"/>
        <v>0</v>
      </c>
      <c r="U48" s="677">
        <f t="shared" si="78"/>
        <v>0</v>
      </c>
      <c r="V48" s="677">
        <f t="shared" si="78"/>
        <v>0</v>
      </c>
      <c r="W48" s="678">
        <f t="shared" si="78"/>
        <v>0</v>
      </c>
      <c r="X48" s="108"/>
      <c r="Y48" s="679">
        <f t="shared" ref="Y48:AD48" si="79">X54</f>
        <v>0</v>
      </c>
      <c r="Z48" s="677">
        <f t="shared" si="79"/>
        <v>0</v>
      </c>
      <c r="AA48" s="677">
        <f t="shared" si="79"/>
        <v>0</v>
      </c>
      <c r="AB48" s="677">
        <f t="shared" si="79"/>
        <v>0</v>
      </c>
      <c r="AC48" s="677">
        <f t="shared" si="79"/>
        <v>0</v>
      </c>
      <c r="AD48" s="678">
        <f t="shared" si="79"/>
        <v>0</v>
      </c>
      <c r="AE48" s="108"/>
      <c r="AF48" s="679">
        <f t="shared" ref="AF48:AK48" si="80">AE54</f>
        <v>0</v>
      </c>
      <c r="AG48" s="677">
        <f t="shared" si="80"/>
        <v>0</v>
      </c>
      <c r="AH48" s="677">
        <f t="shared" si="80"/>
        <v>0</v>
      </c>
      <c r="AI48" s="677">
        <f t="shared" si="80"/>
        <v>0</v>
      </c>
      <c r="AJ48" s="677">
        <f t="shared" si="80"/>
        <v>0</v>
      </c>
      <c r="AK48" s="678">
        <f t="shared" si="80"/>
        <v>0</v>
      </c>
      <c r="AL48" s="2565">
        <f t="shared" ref="AL48:AR51" si="81">C48+J48+Q48+X48+AE48</f>
        <v>0</v>
      </c>
      <c r="AM48" s="1439">
        <f t="shared" ref="AM48:AR48" si="82">AL54</f>
        <v>0</v>
      </c>
      <c r="AN48" s="1440">
        <f t="shared" si="82"/>
        <v>0</v>
      </c>
      <c r="AO48" s="1440">
        <f t="shared" si="82"/>
        <v>0</v>
      </c>
      <c r="AP48" s="1440">
        <f t="shared" si="82"/>
        <v>0</v>
      </c>
      <c r="AQ48" s="1440">
        <f t="shared" si="82"/>
        <v>0</v>
      </c>
      <c r="AR48" s="1441">
        <f t="shared" si="82"/>
        <v>0</v>
      </c>
    </row>
    <row r="49" spans="1:44" s="1" customFormat="1">
      <c r="A49" s="4155" t="s">
        <v>1218</v>
      </c>
      <c r="B49" s="4160" t="s">
        <v>1201</v>
      </c>
      <c r="C49" s="421"/>
      <c r="D49" s="435"/>
      <c r="E49" s="435"/>
      <c r="F49" s="435"/>
      <c r="G49" s="435"/>
      <c r="H49" s="435"/>
      <c r="I49" s="436"/>
      <c r="J49" s="421"/>
      <c r="K49" s="435"/>
      <c r="L49" s="435"/>
      <c r="M49" s="435"/>
      <c r="N49" s="435"/>
      <c r="O49" s="435"/>
      <c r="P49" s="436"/>
      <c r="Q49" s="421"/>
      <c r="R49" s="435"/>
      <c r="S49" s="435"/>
      <c r="T49" s="435"/>
      <c r="U49" s="435"/>
      <c r="V49" s="435"/>
      <c r="W49" s="436"/>
      <c r="X49" s="421"/>
      <c r="Y49" s="435"/>
      <c r="Z49" s="435"/>
      <c r="AA49" s="435"/>
      <c r="AB49" s="435"/>
      <c r="AC49" s="435"/>
      <c r="AD49" s="436"/>
      <c r="AE49" s="421"/>
      <c r="AF49" s="435"/>
      <c r="AG49" s="435"/>
      <c r="AH49" s="435"/>
      <c r="AI49" s="435"/>
      <c r="AJ49" s="435"/>
      <c r="AK49" s="436"/>
      <c r="AL49" s="2565">
        <f t="shared" si="81"/>
        <v>0</v>
      </c>
      <c r="AM49" s="2567">
        <f t="shared" si="81"/>
        <v>0</v>
      </c>
      <c r="AN49" s="2567">
        <f t="shared" si="81"/>
        <v>0</v>
      </c>
      <c r="AO49" s="2567">
        <f t="shared" si="81"/>
        <v>0</v>
      </c>
      <c r="AP49" s="2567">
        <f t="shared" si="81"/>
        <v>0</v>
      </c>
      <c r="AQ49" s="2567">
        <f t="shared" si="81"/>
        <v>0</v>
      </c>
      <c r="AR49" s="2568">
        <f t="shared" si="81"/>
        <v>0</v>
      </c>
    </row>
    <row r="50" spans="1:44" s="1" customFormat="1">
      <c r="A50" s="4155" t="s">
        <v>1219</v>
      </c>
      <c r="B50" s="4160" t="s">
        <v>1203</v>
      </c>
      <c r="C50" s="421"/>
      <c r="D50" s="435"/>
      <c r="E50" s="435"/>
      <c r="F50" s="435"/>
      <c r="G50" s="435"/>
      <c r="H50" s="435"/>
      <c r="I50" s="436"/>
      <c r="J50" s="421"/>
      <c r="K50" s="435"/>
      <c r="L50" s="435"/>
      <c r="M50" s="435"/>
      <c r="N50" s="435"/>
      <c r="O50" s="435"/>
      <c r="P50" s="436"/>
      <c r="Q50" s="421"/>
      <c r="R50" s="435"/>
      <c r="S50" s="435"/>
      <c r="T50" s="435"/>
      <c r="U50" s="435"/>
      <c r="V50" s="435"/>
      <c r="W50" s="436"/>
      <c r="X50" s="421"/>
      <c r="Y50" s="435"/>
      <c r="Z50" s="435"/>
      <c r="AA50" s="435"/>
      <c r="AB50" s="435"/>
      <c r="AC50" s="435"/>
      <c r="AD50" s="436"/>
      <c r="AE50" s="421"/>
      <c r="AF50" s="435"/>
      <c r="AG50" s="435"/>
      <c r="AH50" s="435"/>
      <c r="AI50" s="435"/>
      <c r="AJ50" s="435"/>
      <c r="AK50" s="436"/>
      <c r="AL50" s="2565">
        <f t="shared" si="81"/>
        <v>0</v>
      </c>
      <c r="AM50" s="2567">
        <f t="shared" si="81"/>
        <v>0</v>
      </c>
      <c r="AN50" s="2567">
        <f t="shared" si="81"/>
        <v>0</v>
      </c>
      <c r="AO50" s="2567">
        <f t="shared" si="81"/>
        <v>0</v>
      </c>
      <c r="AP50" s="2567">
        <f t="shared" si="81"/>
        <v>0</v>
      </c>
      <c r="AQ50" s="2567">
        <f t="shared" si="81"/>
        <v>0</v>
      </c>
      <c r="AR50" s="2568">
        <f t="shared" si="81"/>
        <v>0</v>
      </c>
    </row>
    <row r="51" spans="1:44" s="1" customFormat="1">
      <c r="A51" s="4155" t="s">
        <v>1220</v>
      </c>
      <c r="B51" s="4160" t="s">
        <v>1205</v>
      </c>
      <c r="C51" s="421"/>
      <c r="D51" s="435"/>
      <c r="E51" s="435"/>
      <c r="F51" s="435"/>
      <c r="G51" s="435"/>
      <c r="H51" s="435"/>
      <c r="I51" s="436"/>
      <c r="J51" s="421"/>
      <c r="K51" s="435"/>
      <c r="L51" s="435"/>
      <c r="M51" s="435"/>
      <c r="N51" s="435"/>
      <c r="O51" s="435"/>
      <c r="P51" s="436"/>
      <c r="Q51" s="421"/>
      <c r="R51" s="435"/>
      <c r="S51" s="435"/>
      <c r="T51" s="435"/>
      <c r="U51" s="435"/>
      <c r="V51" s="435"/>
      <c r="W51" s="436"/>
      <c r="X51" s="421"/>
      <c r="Y51" s="435"/>
      <c r="Z51" s="435"/>
      <c r="AA51" s="435"/>
      <c r="AB51" s="435"/>
      <c r="AC51" s="435"/>
      <c r="AD51" s="436"/>
      <c r="AE51" s="421"/>
      <c r="AF51" s="435"/>
      <c r="AG51" s="435"/>
      <c r="AH51" s="435"/>
      <c r="AI51" s="435"/>
      <c r="AJ51" s="435"/>
      <c r="AK51" s="436"/>
      <c r="AL51" s="2565">
        <f t="shared" si="81"/>
        <v>0</v>
      </c>
      <c r="AM51" s="2567">
        <f t="shared" si="81"/>
        <v>0</v>
      </c>
      <c r="AN51" s="2567">
        <f t="shared" si="81"/>
        <v>0</v>
      </c>
      <c r="AO51" s="2567">
        <f t="shared" si="81"/>
        <v>0</v>
      </c>
      <c r="AP51" s="2567">
        <f t="shared" si="81"/>
        <v>0</v>
      </c>
      <c r="AQ51" s="2567">
        <f t="shared" si="81"/>
        <v>0</v>
      </c>
      <c r="AR51" s="2568">
        <f t="shared" si="81"/>
        <v>0</v>
      </c>
    </row>
    <row r="52" spans="1:44" s="1" customFormat="1">
      <c r="A52" s="4155" t="s">
        <v>1221</v>
      </c>
      <c r="B52" s="4160" t="s">
        <v>1207</v>
      </c>
      <c r="C52" s="2571">
        <f>IF(C48=0,0,C51/((C48+C54)/2))</f>
        <v>0</v>
      </c>
      <c r="D52" s="2572">
        <f>IF(D48=0,0,D51/((D48+D54)/2))</f>
        <v>0</v>
      </c>
      <c r="E52" s="2572">
        <f t="shared" ref="E52:I52" si="83">IF(E48=0,0,E51/((E48+E54)/2))</f>
        <v>0</v>
      </c>
      <c r="F52" s="2572">
        <f t="shared" si="83"/>
        <v>0</v>
      </c>
      <c r="G52" s="2572">
        <f t="shared" si="83"/>
        <v>0</v>
      </c>
      <c r="H52" s="2572">
        <f t="shared" si="83"/>
        <v>0</v>
      </c>
      <c r="I52" s="2573">
        <f t="shared" si="83"/>
        <v>0</v>
      </c>
      <c r="J52" s="2580">
        <f>IF(J48=0,0,J51/((J48+J54)/2))</f>
        <v>0</v>
      </c>
      <c r="K52" s="2572">
        <f>IF(K48=0,0,K51/((K48+K54)/2))</f>
        <v>0</v>
      </c>
      <c r="L52" s="2572">
        <f t="shared" ref="L52:P52" si="84">IF(L48=0,0,L51/((L48+L54)/2))</f>
        <v>0</v>
      </c>
      <c r="M52" s="2572">
        <f t="shared" si="84"/>
        <v>0</v>
      </c>
      <c r="N52" s="2572">
        <f t="shared" si="84"/>
        <v>0</v>
      </c>
      <c r="O52" s="2572">
        <f t="shared" si="84"/>
        <v>0</v>
      </c>
      <c r="P52" s="2573">
        <f t="shared" si="84"/>
        <v>0</v>
      </c>
      <c r="Q52" s="2580">
        <f>IF(Q48=0,0,Q51/((Q48+Q54)/2))</f>
        <v>0</v>
      </c>
      <c r="R52" s="2572">
        <f>IF(R48=0,0,R51/((R48+R54)/2))</f>
        <v>0</v>
      </c>
      <c r="S52" s="2572">
        <f t="shared" ref="S52:W52" si="85">IF(S48=0,0,S51/((S48+S54)/2))</f>
        <v>0</v>
      </c>
      <c r="T52" s="2572">
        <f t="shared" si="85"/>
        <v>0</v>
      </c>
      <c r="U52" s="2572">
        <f t="shared" si="85"/>
        <v>0</v>
      </c>
      <c r="V52" s="2572">
        <f t="shared" si="85"/>
        <v>0</v>
      </c>
      <c r="W52" s="2573">
        <f t="shared" si="85"/>
        <v>0</v>
      </c>
      <c r="X52" s="2580">
        <f>IF(X48=0,0,X51/((X48+X54)/2))</f>
        <v>0</v>
      </c>
      <c r="Y52" s="2572">
        <f>IF(Y48=0,0,Y51/((Y48+Y54)/2))</f>
        <v>0</v>
      </c>
      <c r="Z52" s="2572">
        <f t="shared" ref="Z52:AD52" si="86">IF(Z48=0,0,Z51/((Z48+Z54)/2))</f>
        <v>0</v>
      </c>
      <c r="AA52" s="2572">
        <f t="shared" si="86"/>
        <v>0</v>
      </c>
      <c r="AB52" s="2572">
        <f t="shared" si="86"/>
        <v>0</v>
      </c>
      <c r="AC52" s="2572">
        <f t="shared" si="86"/>
        <v>0</v>
      </c>
      <c r="AD52" s="2573">
        <f t="shared" si="86"/>
        <v>0</v>
      </c>
      <c r="AE52" s="2580">
        <f>IF(AE48=0,0,AE51/((AE48+AE54)/2))</f>
        <v>0</v>
      </c>
      <c r="AF52" s="2572">
        <f>IF(AF48=0,0,AF51/((AF48+AF54)/2))</f>
        <v>0</v>
      </c>
      <c r="AG52" s="2572">
        <f t="shared" ref="AG52:AK52" si="87">IF(AG48=0,0,AG51/((AG48+AG54)/2))</f>
        <v>0</v>
      </c>
      <c r="AH52" s="2572">
        <f t="shared" si="87"/>
        <v>0</v>
      </c>
      <c r="AI52" s="2572">
        <f t="shared" si="87"/>
        <v>0</v>
      </c>
      <c r="AJ52" s="2572">
        <f t="shared" si="87"/>
        <v>0</v>
      </c>
      <c r="AK52" s="2573">
        <f t="shared" si="87"/>
        <v>0</v>
      </c>
      <c r="AL52" s="2580">
        <f>IF(AL48=0,0,AL51/((AL48+AL54)/2))</f>
        <v>0</v>
      </c>
      <c r="AM52" s="2572">
        <f>IF(AM48=0,0,AM51/((AM48+AM54)/2))</f>
        <v>0</v>
      </c>
      <c r="AN52" s="2572">
        <f t="shared" ref="AN52:AR52" si="88">IF(AN48=0,0,AN51/((AN48+AN54)/2))</f>
        <v>0</v>
      </c>
      <c r="AO52" s="2572">
        <f t="shared" si="88"/>
        <v>0</v>
      </c>
      <c r="AP52" s="2572">
        <f t="shared" si="88"/>
        <v>0</v>
      </c>
      <c r="AQ52" s="2572">
        <f t="shared" si="88"/>
        <v>0</v>
      </c>
      <c r="AR52" s="2573">
        <f t="shared" si="88"/>
        <v>0</v>
      </c>
    </row>
    <row r="53" spans="1:44" s="1" customFormat="1">
      <c r="A53" s="4155" t="s">
        <v>1222</v>
      </c>
      <c r="B53" s="4160" t="s">
        <v>1209</v>
      </c>
      <c r="C53" s="2574">
        <f>C50+C51</f>
        <v>0</v>
      </c>
      <c r="D53" s="2575">
        <f t="shared" ref="D53:I53" si="89">D50+D51</f>
        <v>0</v>
      </c>
      <c r="E53" s="2575">
        <f t="shared" si="89"/>
        <v>0</v>
      </c>
      <c r="F53" s="2575">
        <f t="shared" si="89"/>
        <v>0</v>
      </c>
      <c r="G53" s="2575">
        <f t="shared" si="89"/>
        <v>0</v>
      </c>
      <c r="H53" s="2575">
        <f t="shared" si="89"/>
        <v>0</v>
      </c>
      <c r="I53" s="2576">
        <f t="shared" si="89"/>
        <v>0</v>
      </c>
      <c r="J53" s="2581">
        <f>J50+J51</f>
        <v>0</v>
      </c>
      <c r="K53" s="2575">
        <f t="shared" ref="K53:P53" si="90">K50+K51</f>
        <v>0</v>
      </c>
      <c r="L53" s="2575">
        <f t="shared" si="90"/>
        <v>0</v>
      </c>
      <c r="M53" s="2575">
        <f t="shared" si="90"/>
        <v>0</v>
      </c>
      <c r="N53" s="2575">
        <f t="shared" si="90"/>
        <v>0</v>
      </c>
      <c r="O53" s="2575">
        <f t="shared" si="90"/>
        <v>0</v>
      </c>
      <c r="P53" s="2576">
        <f t="shared" si="90"/>
        <v>0</v>
      </c>
      <c r="Q53" s="2581">
        <f>Q50+Q51</f>
        <v>0</v>
      </c>
      <c r="R53" s="2575">
        <f t="shared" ref="R53:W53" si="91">R50+R51</f>
        <v>0</v>
      </c>
      <c r="S53" s="2575">
        <f t="shared" si="91"/>
        <v>0</v>
      </c>
      <c r="T53" s="2575">
        <f t="shared" si="91"/>
        <v>0</v>
      </c>
      <c r="U53" s="2575">
        <f t="shared" si="91"/>
        <v>0</v>
      </c>
      <c r="V53" s="2575">
        <f t="shared" si="91"/>
        <v>0</v>
      </c>
      <c r="W53" s="2576">
        <f t="shared" si="91"/>
        <v>0</v>
      </c>
      <c r="X53" s="2581">
        <f>X50+X51</f>
        <v>0</v>
      </c>
      <c r="Y53" s="2575">
        <f t="shared" ref="Y53:AD53" si="92">Y50+Y51</f>
        <v>0</v>
      </c>
      <c r="Z53" s="2575">
        <f t="shared" si="92"/>
        <v>0</v>
      </c>
      <c r="AA53" s="2575">
        <f t="shared" si="92"/>
        <v>0</v>
      </c>
      <c r="AB53" s="2575">
        <f t="shared" si="92"/>
        <v>0</v>
      </c>
      <c r="AC53" s="2575">
        <f t="shared" si="92"/>
        <v>0</v>
      </c>
      <c r="AD53" s="2576">
        <f t="shared" si="92"/>
        <v>0</v>
      </c>
      <c r="AE53" s="2581">
        <f>AE50+AE51</f>
        <v>0</v>
      </c>
      <c r="AF53" s="2575">
        <f t="shared" ref="AF53:AK53" si="93">AF50+AF51</f>
        <v>0</v>
      </c>
      <c r="AG53" s="2575">
        <f t="shared" si="93"/>
        <v>0</v>
      </c>
      <c r="AH53" s="2575">
        <f t="shared" si="93"/>
        <v>0</v>
      </c>
      <c r="AI53" s="2575">
        <f t="shared" si="93"/>
        <v>0</v>
      </c>
      <c r="AJ53" s="2575">
        <f t="shared" si="93"/>
        <v>0</v>
      </c>
      <c r="AK53" s="2576">
        <f t="shared" si="93"/>
        <v>0</v>
      </c>
      <c r="AL53" s="2581">
        <f>AL50+AL51</f>
        <v>0</v>
      </c>
      <c r="AM53" s="2575">
        <f t="shared" ref="AM53:AR53" si="94">AM50+AM51</f>
        <v>0</v>
      </c>
      <c r="AN53" s="2575">
        <f t="shared" si="94"/>
        <v>0</v>
      </c>
      <c r="AO53" s="2575">
        <f t="shared" si="94"/>
        <v>0</v>
      </c>
      <c r="AP53" s="2575">
        <f t="shared" si="94"/>
        <v>0</v>
      </c>
      <c r="AQ53" s="2575">
        <f t="shared" si="94"/>
        <v>0</v>
      </c>
      <c r="AR53" s="2576">
        <f t="shared" si="94"/>
        <v>0</v>
      </c>
    </row>
    <row r="54" spans="1:44" s="1" customFormat="1">
      <c r="A54" s="4158" t="s">
        <v>1223</v>
      </c>
      <c r="B54" s="4161" t="s">
        <v>1211</v>
      </c>
      <c r="C54" s="2582">
        <f>C48+C49-C50</f>
        <v>0</v>
      </c>
      <c r="D54" s="2583">
        <f t="shared" ref="D54:I54" si="95">D48+D49-D50</f>
        <v>0</v>
      </c>
      <c r="E54" s="2583">
        <f t="shared" si="95"/>
        <v>0</v>
      </c>
      <c r="F54" s="2583">
        <f t="shared" si="95"/>
        <v>0</v>
      </c>
      <c r="G54" s="2583">
        <f t="shared" si="95"/>
        <v>0</v>
      </c>
      <c r="H54" s="2583">
        <f t="shared" si="95"/>
        <v>0</v>
      </c>
      <c r="I54" s="2584">
        <f t="shared" si="95"/>
        <v>0</v>
      </c>
      <c r="J54" s="2585">
        <f>J48+J49-J50</f>
        <v>0</v>
      </c>
      <c r="K54" s="2583">
        <f t="shared" ref="K54:P54" si="96">K48+K49-K50</f>
        <v>0</v>
      </c>
      <c r="L54" s="2583">
        <f t="shared" si="96"/>
        <v>0</v>
      </c>
      <c r="M54" s="2583">
        <f t="shared" si="96"/>
        <v>0</v>
      </c>
      <c r="N54" s="2583">
        <f t="shared" si="96"/>
        <v>0</v>
      </c>
      <c r="O54" s="2583">
        <f t="shared" si="96"/>
        <v>0</v>
      </c>
      <c r="P54" s="2584">
        <f t="shared" si="96"/>
        <v>0</v>
      </c>
      <c r="Q54" s="2585">
        <f>Q48+Q49-Q50</f>
        <v>0</v>
      </c>
      <c r="R54" s="2583">
        <f t="shared" ref="R54:W54" si="97">R48+R49-R50</f>
        <v>0</v>
      </c>
      <c r="S54" s="2583">
        <f t="shared" si="97"/>
        <v>0</v>
      </c>
      <c r="T54" s="2583">
        <f t="shared" si="97"/>
        <v>0</v>
      </c>
      <c r="U54" s="2583">
        <f t="shared" si="97"/>
        <v>0</v>
      </c>
      <c r="V54" s="2583">
        <f t="shared" si="97"/>
        <v>0</v>
      </c>
      <c r="W54" s="2584">
        <f t="shared" si="97"/>
        <v>0</v>
      </c>
      <c r="X54" s="2585">
        <f>X48+X49-X50</f>
        <v>0</v>
      </c>
      <c r="Y54" s="2583">
        <f t="shared" ref="Y54:AD54" si="98">Y48+Y49-Y50</f>
        <v>0</v>
      </c>
      <c r="Z54" s="2583">
        <f t="shared" si="98"/>
        <v>0</v>
      </c>
      <c r="AA54" s="2583">
        <f t="shared" si="98"/>
        <v>0</v>
      </c>
      <c r="AB54" s="2583">
        <f t="shared" si="98"/>
        <v>0</v>
      </c>
      <c r="AC54" s="2583">
        <f t="shared" si="98"/>
        <v>0</v>
      </c>
      <c r="AD54" s="2584">
        <f t="shared" si="98"/>
        <v>0</v>
      </c>
      <c r="AE54" s="2585">
        <f>AE48+AE49-AE50</f>
        <v>0</v>
      </c>
      <c r="AF54" s="2583">
        <f t="shared" ref="AF54:AK54" si="99">AF48+AF49-AF50</f>
        <v>0</v>
      </c>
      <c r="AG54" s="2583">
        <f t="shared" si="99"/>
        <v>0</v>
      </c>
      <c r="AH54" s="2583">
        <f t="shared" si="99"/>
        <v>0</v>
      </c>
      <c r="AI54" s="2583">
        <f t="shared" si="99"/>
        <v>0</v>
      </c>
      <c r="AJ54" s="2583">
        <f t="shared" si="99"/>
        <v>0</v>
      </c>
      <c r="AK54" s="2584">
        <f t="shared" si="99"/>
        <v>0</v>
      </c>
      <c r="AL54" s="2585">
        <f>AL48+AL49-AL50</f>
        <v>0</v>
      </c>
      <c r="AM54" s="2583">
        <f t="shared" ref="AM54:AR54" si="100">AM48+AM49-AM50</f>
        <v>0</v>
      </c>
      <c r="AN54" s="2583">
        <f t="shared" si="100"/>
        <v>0</v>
      </c>
      <c r="AO54" s="2583">
        <f t="shared" si="100"/>
        <v>0</v>
      </c>
      <c r="AP54" s="2583">
        <f t="shared" si="100"/>
        <v>0</v>
      </c>
      <c r="AQ54" s="2583">
        <f t="shared" si="100"/>
        <v>0</v>
      </c>
      <c r="AR54" s="2584">
        <f t="shared" si="100"/>
        <v>0</v>
      </c>
    </row>
    <row r="55" spans="1:44" s="1" customFormat="1">
      <c r="A55" s="4155" t="s">
        <v>1224</v>
      </c>
      <c r="B55" s="2566" t="s">
        <v>1213</v>
      </c>
      <c r="C55" s="1433"/>
      <c r="D55" s="1434"/>
      <c r="E55" s="1434"/>
      <c r="F55" s="1434"/>
      <c r="G55" s="1434"/>
      <c r="H55" s="1434"/>
      <c r="I55" s="1435"/>
      <c r="J55" s="1433"/>
      <c r="K55" s="1434"/>
      <c r="L55" s="1434"/>
      <c r="M55" s="1434"/>
      <c r="N55" s="1434"/>
      <c r="O55" s="1434"/>
      <c r="P55" s="1435"/>
      <c r="Q55" s="1433"/>
      <c r="R55" s="1434"/>
      <c r="S55" s="1434"/>
      <c r="T55" s="1434"/>
      <c r="U55" s="1434"/>
      <c r="V55" s="1434"/>
      <c r="W55" s="1435"/>
      <c r="X55" s="1433"/>
      <c r="Y55" s="1434"/>
      <c r="Z55" s="1434"/>
      <c r="AA55" s="1434"/>
      <c r="AB55" s="1434"/>
      <c r="AC55" s="1434"/>
      <c r="AD55" s="1435"/>
      <c r="AE55" s="1433"/>
      <c r="AF55" s="1434"/>
      <c r="AG55" s="1434"/>
      <c r="AH55" s="1434"/>
      <c r="AI55" s="1434"/>
      <c r="AJ55" s="1434"/>
      <c r="AK55" s="1435"/>
      <c r="AL55" s="2574"/>
      <c r="AM55" s="2575"/>
      <c r="AN55" s="2575"/>
      <c r="AO55" s="2575"/>
      <c r="AP55" s="2575"/>
      <c r="AQ55" s="2575"/>
      <c r="AR55" s="2576"/>
    </row>
    <row r="56" spans="1:44" s="1" customFormat="1" ht="13.5" thickBot="1">
      <c r="A56" s="4157" t="s">
        <v>1225</v>
      </c>
      <c r="B56" s="2586" t="s">
        <v>1215</v>
      </c>
      <c r="C56" s="1436"/>
      <c r="D56" s="1437"/>
      <c r="E56" s="1437"/>
      <c r="F56" s="1437"/>
      <c r="G56" s="1437"/>
      <c r="H56" s="1437"/>
      <c r="I56" s="1438"/>
      <c r="J56" s="1436"/>
      <c r="K56" s="1437"/>
      <c r="L56" s="1437"/>
      <c r="M56" s="1437"/>
      <c r="N56" s="1437"/>
      <c r="O56" s="1437"/>
      <c r="P56" s="1438"/>
      <c r="Q56" s="1436"/>
      <c r="R56" s="1437"/>
      <c r="S56" s="1437"/>
      <c r="T56" s="1437"/>
      <c r="U56" s="1437"/>
      <c r="V56" s="1437"/>
      <c r="W56" s="1438"/>
      <c r="X56" s="1436"/>
      <c r="Y56" s="1437"/>
      <c r="Z56" s="1437"/>
      <c r="AA56" s="1437"/>
      <c r="AB56" s="1437"/>
      <c r="AC56" s="1437"/>
      <c r="AD56" s="1438"/>
      <c r="AE56" s="1436"/>
      <c r="AF56" s="1437"/>
      <c r="AG56" s="1437"/>
      <c r="AH56" s="1437"/>
      <c r="AI56" s="1437"/>
      <c r="AJ56" s="1437"/>
      <c r="AK56" s="1438"/>
      <c r="AL56" s="2587"/>
      <c r="AM56" s="2588"/>
      <c r="AN56" s="2588"/>
      <c r="AO56" s="2588"/>
      <c r="AP56" s="2588"/>
      <c r="AQ56" s="2588"/>
      <c r="AR56" s="2589"/>
    </row>
    <row r="57" spans="1:44" s="1" customFormat="1">
      <c r="A57" s="5447">
        <v>11</v>
      </c>
      <c r="B57" s="5457" t="s">
        <v>1226</v>
      </c>
      <c r="C57" s="5458" t="s">
        <v>643</v>
      </c>
      <c r="D57" s="5459"/>
      <c r="E57" s="5459"/>
      <c r="F57" s="5459"/>
      <c r="G57" s="5459"/>
      <c r="H57" s="5459"/>
      <c r="I57" s="5460"/>
      <c r="J57" s="5461" t="s">
        <v>566</v>
      </c>
      <c r="K57" s="5459"/>
      <c r="L57" s="5459"/>
      <c r="M57" s="5459"/>
      <c r="N57" s="5459"/>
      <c r="O57" s="5459"/>
      <c r="P57" s="5462"/>
      <c r="Q57" s="5458" t="s">
        <v>571</v>
      </c>
      <c r="R57" s="5459"/>
      <c r="S57" s="5459"/>
      <c r="T57" s="5459"/>
      <c r="U57" s="5459"/>
      <c r="V57" s="5459"/>
      <c r="W57" s="5460"/>
      <c r="X57" s="5463" t="s">
        <v>144</v>
      </c>
      <c r="Y57" s="5464"/>
      <c r="Z57" s="5464"/>
      <c r="AA57" s="5464"/>
      <c r="AB57" s="5464"/>
      <c r="AC57" s="5464"/>
      <c r="AD57" s="5465"/>
      <c r="AE57" s="5463" t="s">
        <v>800</v>
      </c>
      <c r="AF57" s="5464"/>
      <c r="AG57" s="5464"/>
      <c r="AH57" s="5464"/>
      <c r="AI57" s="5464"/>
      <c r="AJ57" s="5464"/>
      <c r="AK57" s="5465"/>
      <c r="AL57" s="5436" t="s">
        <v>1177</v>
      </c>
      <c r="AM57" s="5437"/>
      <c r="AN57" s="5437"/>
      <c r="AO57" s="5437"/>
      <c r="AP57" s="5437"/>
      <c r="AQ57" s="5437"/>
      <c r="AR57" s="5438"/>
    </row>
    <row r="58" spans="1:44" s="1" customFormat="1" ht="13.5" thickBot="1">
      <c r="A58" s="5456"/>
      <c r="B58" s="5452"/>
      <c r="C58" s="2560" t="str">
        <f t="shared" ref="C58:AR58" si="101">C8</f>
        <v>2020 г.</v>
      </c>
      <c r="D58" s="2561" t="str">
        <f t="shared" si="101"/>
        <v>2021 г.</v>
      </c>
      <c r="E58" s="2561" t="str">
        <f t="shared" si="101"/>
        <v>2022 г.</v>
      </c>
      <c r="F58" s="2561" t="str">
        <f t="shared" si="101"/>
        <v>2023 г.</v>
      </c>
      <c r="G58" s="2561" t="str">
        <f t="shared" si="101"/>
        <v>2024 г.</v>
      </c>
      <c r="H58" s="2561" t="str">
        <f t="shared" si="101"/>
        <v>2025 г.</v>
      </c>
      <c r="I58" s="2562" t="str">
        <f t="shared" si="101"/>
        <v>2026 г.</v>
      </c>
      <c r="J58" s="2560" t="str">
        <f t="shared" si="101"/>
        <v>2020 г.</v>
      </c>
      <c r="K58" s="2561" t="str">
        <f t="shared" si="101"/>
        <v>2021 г.</v>
      </c>
      <c r="L58" s="2561" t="str">
        <f t="shared" si="101"/>
        <v>2022 г.</v>
      </c>
      <c r="M58" s="2561" t="str">
        <f t="shared" si="101"/>
        <v>2023 г.</v>
      </c>
      <c r="N58" s="2561" t="str">
        <f t="shared" si="101"/>
        <v>2024 г.</v>
      </c>
      <c r="O58" s="2561" t="str">
        <f t="shared" si="101"/>
        <v>2025 г.</v>
      </c>
      <c r="P58" s="2562" t="str">
        <f t="shared" si="101"/>
        <v>2026 г.</v>
      </c>
      <c r="Q58" s="2560" t="str">
        <f t="shared" si="101"/>
        <v>2020 г.</v>
      </c>
      <c r="R58" s="2561" t="str">
        <f t="shared" si="101"/>
        <v>2021 г.</v>
      </c>
      <c r="S58" s="2561" t="str">
        <f t="shared" si="101"/>
        <v>2022 г.</v>
      </c>
      <c r="T58" s="2561" t="str">
        <f t="shared" si="101"/>
        <v>2023 г.</v>
      </c>
      <c r="U58" s="2561" t="str">
        <f t="shared" si="101"/>
        <v>2024 г.</v>
      </c>
      <c r="V58" s="2561" t="str">
        <f t="shared" si="101"/>
        <v>2025 г.</v>
      </c>
      <c r="W58" s="2562" t="str">
        <f t="shared" si="101"/>
        <v>2026 г.</v>
      </c>
      <c r="X58" s="2560" t="str">
        <f t="shared" si="101"/>
        <v>2020 г.</v>
      </c>
      <c r="Y58" s="2561" t="str">
        <f t="shared" si="101"/>
        <v>2021 г.</v>
      </c>
      <c r="Z58" s="2561" t="str">
        <f t="shared" si="101"/>
        <v>2022 г.</v>
      </c>
      <c r="AA58" s="2561" t="str">
        <f t="shared" si="101"/>
        <v>2023 г.</v>
      </c>
      <c r="AB58" s="2561" t="str">
        <f t="shared" si="101"/>
        <v>2024 г.</v>
      </c>
      <c r="AC58" s="2561" t="str">
        <f t="shared" si="101"/>
        <v>2025 г.</v>
      </c>
      <c r="AD58" s="2562" t="str">
        <f t="shared" si="101"/>
        <v>2026 г.</v>
      </c>
      <c r="AE58" s="2560" t="str">
        <f t="shared" si="101"/>
        <v>2020 г.</v>
      </c>
      <c r="AF58" s="2561" t="str">
        <f t="shared" si="101"/>
        <v>2021 г.</v>
      </c>
      <c r="AG58" s="2561" t="str">
        <f t="shared" si="101"/>
        <v>2022 г.</v>
      </c>
      <c r="AH58" s="2561" t="str">
        <f t="shared" si="101"/>
        <v>2023 г.</v>
      </c>
      <c r="AI58" s="2561" t="str">
        <f t="shared" si="101"/>
        <v>2024 г.</v>
      </c>
      <c r="AJ58" s="2561" t="str">
        <f t="shared" si="101"/>
        <v>2025 г.</v>
      </c>
      <c r="AK58" s="2562" t="str">
        <f t="shared" si="101"/>
        <v>2026 г.</v>
      </c>
      <c r="AL58" s="2560" t="str">
        <f t="shared" si="101"/>
        <v>2020 г.</v>
      </c>
      <c r="AM58" s="2561" t="str">
        <f t="shared" si="101"/>
        <v>2021 г.</v>
      </c>
      <c r="AN58" s="2561" t="str">
        <f t="shared" si="101"/>
        <v>2022 г.</v>
      </c>
      <c r="AO58" s="2561" t="str">
        <f t="shared" si="101"/>
        <v>2023 г.</v>
      </c>
      <c r="AP58" s="2561" t="str">
        <f t="shared" si="101"/>
        <v>2024 г.</v>
      </c>
      <c r="AQ58" s="2561" t="str">
        <f t="shared" si="101"/>
        <v>2025 г.</v>
      </c>
      <c r="AR58" s="2562" t="str">
        <f t="shared" si="101"/>
        <v>2026 г.</v>
      </c>
    </row>
    <row r="59" spans="1:44" s="1" customFormat="1">
      <c r="A59" s="4155" t="s">
        <v>1227</v>
      </c>
      <c r="B59" s="2564" t="s">
        <v>1200</v>
      </c>
      <c r="C59" s="4541"/>
      <c r="D59" s="4542">
        <f t="shared" ref="D59:I59" si="102">C65</f>
        <v>0</v>
      </c>
      <c r="E59" s="4543">
        <f t="shared" si="102"/>
        <v>0</v>
      </c>
      <c r="F59" s="4543">
        <f t="shared" si="102"/>
        <v>0</v>
      </c>
      <c r="G59" s="4543">
        <f t="shared" si="102"/>
        <v>0</v>
      </c>
      <c r="H59" s="4543">
        <f t="shared" si="102"/>
        <v>0</v>
      </c>
      <c r="I59" s="4544">
        <f t="shared" si="102"/>
        <v>0</v>
      </c>
      <c r="J59" s="4541"/>
      <c r="K59" s="4542">
        <f t="shared" ref="K59:P59" si="103">J65</f>
        <v>0</v>
      </c>
      <c r="L59" s="4543">
        <f t="shared" si="103"/>
        <v>0</v>
      </c>
      <c r="M59" s="4543">
        <f t="shared" si="103"/>
        <v>0</v>
      </c>
      <c r="N59" s="4543">
        <f t="shared" si="103"/>
        <v>0</v>
      </c>
      <c r="O59" s="4543">
        <f t="shared" si="103"/>
        <v>0</v>
      </c>
      <c r="P59" s="4544">
        <f t="shared" si="103"/>
        <v>0</v>
      </c>
      <c r="Q59" s="4541"/>
      <c r="R59" s="4542">
        <f t="shared" ref="R59:W59" si="104">Q65</f>
        <v>0</v>
      </c>
      <c r="S59" s="4543">
        <f t="shared" si="104"/>
        <v>0</v>
      </c>
      <c r="T59" s="4543">
        <f t="shared" si="104"/>
        <v>0</v>
      </c>
      <c r="U59" s="4543">
        <f t="shared" si="104"/>
        <v>0</v>
      </c>
      <c r="V59" s="4543">
        <f t="shared" si="104"/>
        <v>0</v>
      </c>
      <c r="W59" s="4544">
        <f t="shared" si="104"/>
        <v>0</v>
      </c>
      <c r="X59" s="4541"/>
      <c r="Y59" s="4542">
        <f t="shared" ref="Y59:AD59" si="105">X65</f>
        <v>0</v>
      </c>
      <c r="Z59" s="4543">
        <f t="shared" si="105"/>
        <v>0</v>
      </c>
      <c r="AA59" s="4543">
        <f t="shared" si="105"/>
        <v>0</v>
      </c>
      <c r="AB59" s="4543">
        <f t="shared" si="105"/>
        <v>0</v>
      </c>
      <c r="AC59" s="4543">
        <f t="shared" si="105"/>
        <v>0</v>
      </c>
      <c r="AD59" s="4544">
        <f t="shared" si="105"/>
        <v>0</v>
      </c>
      <c r="AE59" s="4541"/>
      <c r="AF59" s="4542">
        <f t="shared" ref="AF59:AK59" si="106">AE65</f>
        <v>0</v>
      </c>
      <c r="AG59" s="4543">
        <f t="shared" si="106"/>
        <v>0</v>
      </c>
      <c r="AH59" s="4543">
        <f t="shared" si="106"/>
        <v>0</v>
      </c>
      <c r="AI59" s="4543">
        <f t="shared" si="106"/>
        <v>0</v>
      </c>
      <c r="AJ59" s="4543">
        <f t="shared" si="106"/>
        <v>0</v>
      </c>
      <c r="AK59" s="4544">
        <f t="shared" si="106"/>
        <v>0</v>
      </c>
      <c r="AL59" s="4541"/>
      <c r="AM59" s="4542">
        <f>AL65</f>
        <v>0</v>
      </c>
      <c r="AN59" s="4543">
        <f t="shared" ref="AN59:AR59" si="107">AM65</f>
        <v>0</v>
      </c>
      <c r="AO59" s="4543">
        <f t="shared" si="107"/>
        <v>0</v>
      </c>
      <c r="AP59" s="4543">
        <f t="shared" si="107"/>
        <v>0</v>
      </c>
      <c r="AQ59" s="4543">
        <f t="shared" si="107"/>
        <v>0</v>
      </c>
      <c r="AR59" s="4544">
        <f t="shared" si="107"/>
        <v>0</v>
      </c>
    </row>
    <row r="60" spans="1:44" s="1" customFormat="1">
      <c r="A60" s="4155" t="s">
        <v>1228</v>
      </c>
      <c r="B60" s="2566" t="s">
        <v>1201</v>
      </c>
      <c r="C60" s="4545"/>
      <c r="D60" s="2567">
        <f>+'9.Инвестиционна програма'!V140</f>
        <v>0</v>
      </c>
      <c r="E60" s="2567">
        <f>+'9.Инвестиционна програма'!W140</f>
        <v>0</v>
      </c>
      <c r="F60" s="2567">
        <f>+'9.Инвестиционна програма'!X140</f>
        <v>0</v>
      </c>
      <c r="G60" s="2567">
        <f>+'9.Инвестиционна програма'!Y140</f>
        <v>0</v>
      </c>
      <c r="H60" s="2567">
        <f>+'9.Инвестиционна програма'!Z140</f>
        <v>0</v>
      </c>
      <c r="I60" s="2568">
        <f>+'9.Инвестиционна програма'!AA140</f>
        <v>0</v>
      </c>
      <c r="J60" s="4545"/>
      <c r="K60" s="2567">
        <f>+'9.Инвестиционна програма'!V141</f>
        <v>0</v>
      </c>
      <c r="L60" s="2567">
        <f>+'9.Инвестиционна програма'!W141</f>
        <v>0</v>
      </c>
      <c r="M60" s="2567">
        <f>+'9.Инвестиционна програма'!X141</f>
        <v>0</v>
      </c>
      <c r="N60" s="2567">
        <f>+'9.Инвестиционна програма'!Y141</f>
        <v>0</v>
      </c>
      <c r="O60" s="2567">
        <f>+'9.Инвестиционна програма'!Z141</f>
        <v>0</v>
      </c>
      <c r="P60" s="2567">
        <f>+'9.Инвестиционна програма'!AA141</f>
        <v>0</v>
      </c>
      <c r="Q60" s="4545"/>
      <c r="R60" s="2567">
        <f>+'9.Инвестиционна програма'!V142</f>
        <v>0</v>
      </c>
      <c r="S60" s="2567">
        <f>+'9.Инвестиционна програма'!W142</f>
        <v>0</v>
      </c>
      <c r="T60" s="2567">
        <f>+'9.Инвестиционна програма'!X142</f>
        <v>0</v>
      </c>
      <c r="U60" s="2567">
        <f>+'9.Инвестиционна програма'!Y142</f>
        <v>0</v>
      </c>
      <c r="V60" s="2567">
        <f>+'9.Инвестиционна програма'!Z142</f>
        <v>0</v>
      </c>
      <c r="W60" s="2567">
        <f>+'9.Инвестиционна програма'!AA142</f>
        <v>0</v>
      </c>
      <c r="X60" s="4545"/>
      <c r="Y60" s="2567">
        <f>+'9.Инвестиционна програма'!V143</f>
        <v>0</v>
      </c>
      <c r="Z60" s="2567">
        <f>+'9.Инвестиционна програма'!W143</f>
        <v>0</v>
      </c>
      <c r="AA60" s="2567">
        <f>+'9.Инвестиционна програма'!X143</f>
        <v>0</v>
      </c>
      <c r="AB60" s="2567">
        <f>+'9.Инвестиционна програма'!Y143</f>
        <v>0</v>
      </c>
      <c r="AC60" s="2567">
        <f>+'9.Инвестиционна програма'!Z143</f>
        <v>0</v>
      </c>
      <c r="AD60" s="2567">
        <f>+'9.Инвестиционна програма'!AA143</f>
        <v>0</v>
      </c>
      <c r="AE60" s="4545"/>
      <c r="AF60" s="2567">
        <f>+'9.Инвестиционна програма'!V144</f>
        <v>0</v>
      </c>
      <c r="AG60" s="2567">
        <f>+'9.Инвестиционна програма'!W144</f>
        <v>0</v>
      </c>
      <c r="AH60" s="2567">
        <f>+'9.Инвестиционна програма'!X144</f>
        <v>0</v>
      </c>
      <c r="AI60" s="2567">
        <f>+'9.Инвестиционна програма'!Y144</f>
        <v>0</v>
      </c>
      <c r="AJ60" s="2567">
        <f>+'9.Инвестиционна програма'!Z144</f>
        <v>0</v>
      </c>
      <c r="AK60" s="2567">
        <f>+'9.Инвестиционна програма'!AA144</f>
        <v>0</v>
      </c>
      <c r="AL60" s="4545"/>
      <c r="AM60" s="2567">
        <f t="shared" ref="AM60:AR60" si="108">D60+K60+R60+Y60+AF60</f>
        <v>0</v>
      </c>
      <c r="AN60" s="2567">
        <f t="shared" si="108"/>
        <v>0</v>
      </c>
      <c r="AO60" s="2567">
        <f t="shared" si="108"/>
        <v>0</v>
      </c>
      <c r="AP60" s="2567">
        <f t="shared" si="108"/>
        <v>0</v>
      </c>
      <c r="AQ60" s="2567">
        <f t="shared" si="108"/>
        <v>0</v>
      </c>
      <c r="AR60" s="2568">
        <f t="shared" si="108"/>
        <v>0</v>
      </c>
    </row>
    <row r="61" spans="1:44" s="1" customFormat="1">
      <c r="A61" s="4155" t="s">
        <v>1229</v>
      </c>
      <c r="B61" s="2566" t="s">
        <v>1203</v>
      </c>
      <c r="C61" s="4545"/>
      <c r="D61" s="2567">
        <f>IFERROR(D60/$AM60*$AM61,0)</f>
        <v>0</v>
      </c>
      <c r="E61" s="2567">
        <f>IFERROR(SUM($D60:E60)/SUM($AM60:AN60)*AN61,0)</f>
        <v>0</v>
      </c>
      <c r="F61" s="2567">
        <f>IFERROR(SUM($D60:F60)/SUM($AM60:AO60)*AO61,0)</f>
        <v>0</v>
      </c>
      <c r="G61" s="2567">
        <f>IFERROR(SUM($D60:G60)/SUM($AM60:AP60)*AP61,0)</f>
        <v>0</v>
      </c>
      <c r="H61" s="2567">
        <f>IFERROR(SUM($D60:H60)/SUM($AM60:AQ60)*AQ61,0)</f>
        <v>0</v>
      </c>
      <c r="I61" s="2567">
        <f>IFERROR(SUM($D60:I60)/SUM($AM60:AR60)*AR61,0)</f>
        <v>0</v>
      </c>
      <c r="J61" s="4545"/>
      <c r="K61" s="2567">
        <f>IFERROR(K60/$AM60*$AM61,0)</f>
        <v>0</v>
      </c>
      <c r="L61" s="2567">
        <f>IFERROR(SUM($K60:L60)/SUM($AM60:AN60)*AN61,0)</f>
        <v>0</v>
      </c>
      <c r="M61" s="2567">
        <f>IFERROR(SUM($K60:M60)/SUM($AM60:AO60)*AO61,0)</f>
        <v>0</v>
      </c>
      <c r="N61" s="2567">
        <f>IFERROR(SUM($K60:N60)/SUM($AM60:AP60)*AP61,0)</f>
        <v>0</v>
      </c>
      <c r="O61" s="2567">
        <f>IFERROR(SUM($K60:O60)/SUM($AM60:AQ60)*AQ61,0)</f>
        <v>0</v>
      </c>
      <c r="P61" s="2567">
        <f>IFERROR(SUM($K60:P60)/SUM($AM60:AR60)*AR61,0)</f>
        <v>0</v>
      </c>
      <c r="Q61" s="4545"/>
      <c r="R61" s="2567">
        <f>IFERROR(R60/$AM60*$AM61,0)</f>
        <v>0</v>
      </c>
      <c r="S61" s="2567">
        <f>IFERROR(SUM($R60:S60)/SUM($AM60:AN60)*AN61,0)</f>
        <v>0</v>
      </c>
      <c r="T61" s="2567">
        <f>IFERROR(SUM($R60:T60)/SUM($AM60:AO60)*AO61,0)</f>
        <v>0</v>
      </c>
      <c r="U61" s="2567">
        <f>IFERROR(SUM($R60:U60)/SUM($AM60:AP60)*AP61,0)</f>
        <v>0</v>
      </c>
      <c r="V61" s="2567">
        <f>IFERROR(SUM($R60:V60)/SUM($AM60:AQ60)*AQ61,0)</f>
        <v>0</v>
      </c>
      <c r="W61" s="2567">
        <f>IFERROR(SUM($R60:W60)/SUM($AM60:AR60)*AR61,0)</f>
        <v>0</v>
      </c>
      <c r="X61" s="4545"/>
      <c r="Y61" s="2567">
        <f>IFERROR(Y60/$AM60*$AM61,0)</f>
        <v>0</v>
      </c>
      <c r="Z61" s="2567">
        <f>IFERROR(SUM($Y60:Z60)/SUM($AM60:AN60)*AN61,0)</f>
        <v>0</v>
      </c>
      <c r="AA61" s="2567">
        <f>IFERROR(SUM($Y60:AA60)/SUM($AM60:AO60)*AO61,0)</f>
        <v>0</v>
      </c>
      <c r="AB61" s="2567">
        <f>IFERROR(SUM($Y60:AB60)/SUM($AM60:AP60)*AP61,0)</f>
        <v>0</v>
      </c>
      <c r="AC61" s="2567">
        <f>IFERROR(SUM($Y60:AC60)/SUM($AM60:AQ60)*AQ61,0)</f>
        <v>0</v>
      </c>
      <c r="AD61" s="2567">
        <f>IFERROR(SUM($Y60:AD60)/SUM($AM60:AR60)*AR61,0)</f>
        <v>0</v>
      </c>
      <c r="AE61" s="4545"/>
      <c r="AF61" s="2567">
        <f>IFERROR(AF60/$AM60*$AM61,0)</f>
        <v>0</v>
      </c>
      <c r="AG61" s="2567">
        <f>IFERROR(SUM($AF60:AG60)/SUM($AM60:AN60)*AN61,0)</f>
        <v>0</v>
      </c>
      <c r="AH61" s="2567">
        <f>IFERROR(SUM($AF60:AH60)/SUM($AM60:AO60)*AO61,0)</f>
        <v>0</v>
      </c>
      <c r="AI61" s="2567">
        <f>IFERROR(SUM($AF60:AI60)/SUM($AM60:AP60)*AP61,0)</f>
        <v>0</v>
      </c>
      <c r="AJ61" s="2567">
        <f>IFERROR(SUM($AF60:AJ60)/SUM($AM60:AQ60)*AQ61,0)</f>
        <v>0</v>
      </c>
      <c r="AK61" s="2567">
        <f>IFERROR(SUM($AF60:AK60)/SUM($AM60:AR60)*AR61,0)</f>
        <v>0</v>
      </c>
      <c r="AL61" s="4545"/>
      <c r="AM61" s="435"/>
      <c r="AN61" s="435"/>
      <c r="AO61" s="435"/>
      <c r="AP61" s="435"/>
      <c r="AQ61" s="435"/>
      <c r="AR61" s="436"/>
    </row>
    <row r="62" spans="1:44" s="1" customFormat="1">
      <c r="A62" s="4155" t="s">
        <v>1230</v>
      </c>
      <c r="B62" s="2566" t="s">
        <v>1205</v>
      </c>
      <c r="C62" s="4545"/>
      <c r="D62" s="2567">
        <f>+(D65+D59+D60)/2*D63</f>
        <v>0</v>
      </c>
      <c r="E62" s="2567">
        <f t="shared" ref="E62:I62" si="109">+(E65+E59+E60)/2*E63</f>
        <v>0</v>
      </c>
      <c r="F62" s="2567">
        <f t="shared" si="109"/>
        <v>0</v>
      </c>
      <c r="G62" s="2567">
        <f t="shared" si="109"/>
        <v>0</v>
      </c>
      <c r="H62" s="2567">
        <f>+(H65+H59+H60)/2*H63</f>
        <v>0</v>
      </c>
      <c r="I62" s="2567">
        <f t="shared" si="109"/>
        <v>0</v>
      </c>
      <c r="J62" s="4545"/>
      <c r="K62" s="2567">
        <f>+(K65+K59+K60)/2*K63</f>
        <v>0</v>
      </c>
      <c r="L62" s="2567">
        <f t="shared" ref="L62:P62" si="110">+(L65+L59+L60)/2*L63</f>
        <v>0</v>
      </c>
      <c r="M62" s="2567">
        <f t="shared" si="110"/>
        <v>0</v>
      </c>
      <c r="N62" s="2567">
        <f t="shared" si="110"/>
        <v>0</v>
      </c>
      <c r="O62" s="2567">
        <f t="shared" si="110"/>
        <v>0</v>
      </c>
      <c r="P62" s="2567">
        <f t="shared" si="110"/>
        <v>0</v>
      </c>
      <c r="Q62" s="4545"/>
      <c r="R62" s="2567">
        <f t="shared" ref="R62:W62" si="111">+(R65+R59+R60)/2*R63</f>
        <v>0</v>
      </c>
      <c r="S62" s="2567">
        <f t="shared" si="111"/>
        <v>0</v>
      </c>
      <c r="T62" s="2567">
        <f t="shared" si="111"/>
        <v>0</v>
      </c>
      <c r="U62" s="2567">
        <f t="shared" si="111"/>
        <v>0</v>
      </c>
      <c r="V62" s="2567">
        <f t="shared" si="111"/>
        <v>0</v>
      </c>
      <c r="W62" s="2567">
        <f t="shared" si="111"/>
        <v>0</v>
      </c>
      <c r="X62" s="4545"/>
      <c r="Y62" s="2567">
        <f t="shared" ref="Y62:AD62" si="112">+(Y65+Y59+Y60)/2*Y63</f>
        <v>0</v>
      </c>
      <c r="Z62" s="2567">
        <f t="shared" si="112"/>
        <v>0</v>
      </c>
      <c r="AA62" s="2567">
        <f t="shared" si="112"/>
        <v>0</v>
      </c>
      <c r="AB62" s="2567">
        <f t="shared" si="112"/>
        <v>0</v>
      </c>
      <c r="AC62" s="2567">
        <f t="shared" si="112"/>
        <v>0</v>
      </c>
      <c r="AD62" s="2567">
        <f t="shared" si="112"/>
        <v>0</v>
      </c>
      <c r="AE62" s="4545"/>
      <c r="AF62" s="2567">
        <f t="shared" ref="AF62:AK62" si="113">+(AF65+AF59+AF60)/2*AF63</f>
        <v>0</v>
      </c>
      <c r="AG62" s="2567">
        <f t="shared" si="113"/>
        <v>0</v>
      </c>
      <c r="AH62" s="2567">
        <f t="shared" si="113"/>
        <v>0</v>
      </c>
      <c r="AI62" s="2567">
        <f t="shared" si="113"/>
        <v>0</v>
      </c>
      <c r="AJ62" s="2567">
        <f t="shared" si="113"/>
        <v>0</v>
      </c>
      <c r="AK62" s="2567">
        <f t="shared" si="113"/>
        <v>0</v>
      </c>
      <c r="AL62" s="4545"/>
      <c r="AM62" s="435"/>
      <c r="AN62" s="435"/>
      <c r="AO62" s="435"/>
      <c r="AP62" s="435"/>
      <c r="AQ62" s="435"/>
      <c r="AR62" s="436"/>
    </row>
    <row r="63" spans="1:44" s="1" customFormat="1">
      <c r="A63" s="4155" t="s">
        <v>1231</v>
      </c>
      <c r="B63" s="2566" t="s">
        <v>1207</v>
      </c>
      <c r="C63" s="4545"/>
      <c r="D63" s="1460">
        <f>+AM63</f>
        <v>0</v>
      </c>
      <c r="E63" s="1460">
        <f t="shared" ref="E63:I63" si="114">+AN63</f>
        <v>0</v>
      </c>
      <c r="F63" s="1460">
        <f t="shared" si="114"/>
        <v>0</v>
      </c>
      <c r="G63" s="1460">
        <f t="shared" si="114"/>
        <v>0</v>
      </c>
      <c r="H63" s="1460">
        <f t="shared" si="114"/>
        <v>0</v>
      </c>
      <c r="I63" s="1460">
        <f t="shared" si="114"/>
        <v>0</v>
      </c>
      <c r="J63" s="4545"/>
      <c r="K63" s="1460">
        <f>+AM63</f>
        <v>0</v>
      </c>
      <c r="L63" s="1460">
        <f t="shared" ref="L63:P63" si="115">+AN63</f>
        <v>0</v>
      </c>
      <c r="M63" s="1460">
        <f t="shared" si="115"/>
        <v>0</v>
      </c>
      <c r="N63" s="1460">
        <f t="shared" si="115"/>
        <v>0</v>
      </c>
      <c r="O63" s="1460">
        <f t="shared" si="115"/>
        <v>0</v>
      </c>
      <c r="P63" s="1460">
        <f t="shared" si="115"/>
        <v>0</v>
      </c>
      <c r="Q63" s="4545"/>
      <c r="R63" s="1460">
        <f>+AM63</f>
        <v>0</v>
      </c>
      <c r="S63" s="1460">
        <f t="shared" ref="S63:W63" si="116">+AN63</f>
        <v>0</v>
      </c>
      <c r="T63" s="1460">
        <f t="shared" si="116"/>
        <v>0</v>
      </c>
      <c r="U63" s="1460">
        <f t="shared" si="116"/>
        <v>0</v>
      </c>
      <c r="V63" s="1460">
        <f t="shared" si="116"/>
        <v>0</v>
      </c>
      <c r="W63" s="1460">
        <f t="shared" si="116"/>
        <v>0</v>
      </c>
      <c r="X63" s="4545"/>
      <c r="Y63" s="1460">
        <f>+AM63</f>
        <v>0</v>
      </c>
      <c r="Z63" s="1460">
        <f t="shared" ref="Z63:AD63" si="117">+AN63</f>
        <v>0</v>
      </c>
      <c r="AA63" s="1460">
        <f t="shared" si="117"/>
        <v>0</v>
      </c>
      <c r="AB63" s="1460">
        <f t="shared" si="117"/>
        <v>0</v>
      </c>
      <c r="AC63" s="1460">
        <f t="shared" si="117"/>
        <v>0</v>
      </c>
      <c r="AD63" s="1460">
        <f t="shared" si="117"/>
        <v>0</v>
      </c>
      <c r="AE63" s="4545"/>
      <c r="AF63" s="1460">
        <f>+AM63</f>
        <v>0</v>
      </c>
      <c r="AG63" s="1460">
        <f t="shared" ref="AG63:AK63" si="118">+AN63</f>
        <v>0</v>
      </c>
      <c r="AH63" s="1460">
        <f t="shared" si="118"/>
        <v>0</v>
      </c>
      <c r="AI63" s="1460">
        <f t="shared" si="118"/>
        <v>0</v>
      </c>
      <c r="AJ63" s="1460">
        <f t="shared" si="118"/>
        <v>0</v>
      </c>
      <c r="AK63" s="1460">
        <f t="shared" si="118"/>
        <v>0</v>
      </c>
      <c r="AL63" s="4545"/>
      <c r="AM63" s="1460">
        <f t="shared" ref="AM63:AR63" si="119">IF(AND(AM59=0,AM60=0),0,AM62/((AM59+AM60+AM65)/2))</f>
        <v>0</v>
      </c>
      <c r="AN63" s="1460">
        <f t="shared" si="119"/>
        <v>0</v>
      </c>
      <c r="AO63" s="1460">
        <f t="shared" si="119"/>
        <v>0</v>
      </c>
      <c r="AP63" s="1460">
        <f t="shared" si="119"/>
        <v>0</v>
      </c>
      <c r="AQ63" s="1460">
        <f t="shared" si="119"/>
        <v>0</v>
      </c>
      <c r="AR63" s="1461">
        <f t="shared" si="119"/>
        <v>0</v>
      </c>
    </row>
    <row r="64" spans="1:44" s="1" customFormat="1">
      <c r="A64" s="4155" t="s">
        <v>1232</v>
      </c>
      <c r="B64" s="2566" t="s">
        <v>1209</v>
      </c>
      <c r="C64" s="4545"/>
      <c r="D64" s="2575">
        <f t="shared" ref="D64:I64" si="120">D61+D62</f>
        <v>0</v>
      </c>
      <c r="E64" s="2575">
        <f t="shared" si="120"/>
        <v>0</v>
      </c>
      <c r="F64" s="2575">
        <f t="shared" si="120"/>
        <v>0</v>
      </c>
      <c r="G64" s="2575">
        <f t="shared" si="120"/>
        <v>0</v>
      </c>
      <c r="H64" s="2575">
        <f t="shared" si="120"/>
        <v>0</v>
      </c>
      <c r="I64" s="2576">
        <f t="shared" si="120"/>
        <v>0</v>
      </c>
      <c r="J64" s="4545"/>
      <c r="K64" s="2575">
        <f t="shared" ref="K64:P64" si="121">K61+K62</f>
        <v>0</v>
      </c>
      <c r="L64" s="2575">
        <f t="shared" si="121"/>
        <v>0</v>
      </c>
      <c r="M64" s="2575">
        <f t="shared" si="121"/>
        <v>0</v>
      </c>
      <c r="N64" s="2575">
        <f t="shared" si="121"/>
        <v>0</v>
      </c>
      <c r="O64" s="2575">
        <f t="shared" si="121"/>
        <v>0</v>
      </c>
      <c r="P64" s="2576">
        <f t="shared" si="121"/>
        <v>0</v>
      </c>
      <c r="Q64" s="4545"/>
      <c r="R64" s="2575">
        <f t="shared" ref="R64:W64" si="122">R61+R62</f>
        <v>0</v>
      </c>
      <c r="S64" s="2575">
        <f t="shared" si="122"/>
        <v>0</v>
      </c>
      <c r="T64" s="2575">
        <f t="shared" si="122"/>
        <v>0</v>
      </c>
      <c r="U64" s="2575">
        <f t="shared" si="122"/>
        <v>0</v>
      </c>
      <c r="V64" s="2575">
        <f t="shared" si="122"/>
        <v>0</v>
      </c>
      <c r="W64" s="2576">
        <f t="shared" si="122"/>
        <v>0</v>
      </c>
      <c r="X64" s="4545"/>
      <c r="Y64" s="2575">
        <f t="shared" ref="Y64:AD64" si="123">Y61+Y62</f>
        <v>0</v>
      </c>
      <c r="Z64" s="2575">
        <f t="shared" si="123"/>
        <v>0</v>
      </c>
      <c r="AA64" s="2575">
        <f t="shared" si="123"/>
        <v>0</v>
      </c>
      <c r="AB64" s="2575">
        <f t="shared" si="123"/>
        <v>0</v>
      </c>
      <c r="AC64" s="2575">
        <f t="shared" si="123"/>
        <v>0</v>
      </c>
      <c r="AD64" s="2576">
        <f t="shared" si="123"/>
        <v>0</v>
      </c>
      <c r="AE64" s="4545"/>
      <c r="AF64" s="2575">
        <f t="shared" ref="AF64:AK64" si="124">AF61+AF62</f>
        <v>0</v>
      </c>
      <c r="AG64" s="2575">
        <f t="shared" si="124"/>
        <v>0</v>
      </c>
      <c r="AH64" s="2575">
        <f t="shared" si="124"/>
        <v>0</v>
      </c>
      <c r="AI64" s="2575">
        <f t="shared" si="124"/>
        <v>0</v>
      </c>
      <c r="AJ64" s="2575">
        <f t="shared" si="124"/>
        <v>0</v>
      </c>
      <c r="AK64" s="2576">
        <f t="shared" si="124"/>
        <v>0</v>
      </c>
      <c r="AL64" s="4545"/>
      <c r="AM64" s="2575">
        <f t="shared" ref="AM64:AR64" si="125">AM61+AM62</f>
        <v>0</v>
      </c>
      <c r="AN64" s="2575">
        <f t="shared" si="125"/>
        <v>0</v>
      </c>
      <c r="AO64" s="2575">
        <f t="shared" si="125"/>
        <v>0</v>
      </c>
      <c r="AP64" s="2575">
        <f t="shared" si="125"/>
        <v>0</v>
      </c>
      <c r="AQ64" s="2575">
        <f t="shared" si="125"/>
        <v>0</v>
      </c>
      <c r="AR64" s="2576">
        <f t="shared" si="125"/>
        <v>0</v>
      </c>
    </row>
    <row r="65" spans="1:44" s="1" customFormat="1">
      <c r="A65" s="4158" t="s">
        <v>1233</v>
      </c>
      <c r="B65" s="4546" t="s">
        <v>1211</v>
      </c>
      <c r="C65" s="4545"/>
      <c r="D65" s="2583">
        <f t="shared" ref="D65:I65" si="126">D59+D60-D61</f>
        <v>0</v>
      </c>
      <c r="E65" s="2583">
        <f t="shared" si="126"/>
        <v>0</v>
      </c>
      <c r="F65" s="2583">
        <f t="shared" si="126"/>
        <v>0</v>
      </c>
      <c r="G65" s="2583">
        <f t="shared" si="126"/>
        <v>0</v>
      </c>
      <c r="H65" s="2583">
        <f t="shared" si="126"/>
        <v>0</v>
      </c>
      <c r="I65" s="2584">
        <f t="shared" si="126"/>
        <v>0</v>
      </c>
      <c r="J65" s="4545"/>
      <c r="K65" s="2583">
        <f t="shared" ref="K65:P65" si="127">K59+K60-K61</f>
        <v>0</v>
      </c>
      <c r="L65" s="2583">
        <f t="shared" si="127"/>
        <v>0</v>
      </c>
      <c r="M65" s="2583">
        <f t="shared" si="127"/>
        <v>0</v>
      </c>
      <c r="N65" s="2583">
        <f t="shared" si="127"/>
        <v>0</v>
      </c>
      <c r="O65" s="2583">
        <f t="shared" si="127"/>
        <v>0</v>
      </c>
      <c r="P65" s="2584">
        <f t="shared" si="127"/>
        <v>0</v>
      </c>
      <c r="Q65" s="4545"/>
      <c r="R65" s="2583">
        <f t="shared" ref="R65:W65" si="128">R59+R60-R61</f>
        <v>0</v>
      </c>
      <c r="S65" s="2583">
        <f t="shared" si="128"/>
        <v>0</v>
      </c>
      <c r="T65" s="2583">
        <f t="shared" si="128"/>
        <v>0</v>
      </c>
      <c r="U65" s="2583">
        <f t="shared" si="128"/>
        <v>0</v>
      </c>
      <c r="V65" s="2583">
        <f t="shared" si="128"/>
        <v>0</v>
      </c>
      <c r="W65" s="2584">
        <f t="shared" si="128"/>
        <v>0</v>
      </c>
      <c r="X65" s="4545"/>
      <c r="Y65" s="2583">
        <f>Y59+Y60-Y61</f>
        <v>0</v>
      </c>
      <c r="Z65" s="2583">
        <f t="shared" ref="Z65:AD65" si="129">Z59+Z60-Z61</f>
        <v>0</v>
      </c>
      <c r="AA65" s="2583">
        <f t="shared" si="129"/>
        <v>0</v>
      </c>
      <c r="AB65" s="2583">
        <f t="shared" si="129"/>
        <v>0</v>
      </c>
      <c r="AC65" s="2583">
        <f t="shared" si="129"/>
        <v>0</v>
      </c>
      <c r="AD65" s="2584">
        <f t="shared" si="129"/>
        <v>0</v>
      </c>
      <c r="AE65" s="4545"/>
      <c r="AF65" s="2583">
        <f t="shared" ref="AF65:AK65" si="130">AF59+AF60-AF61</f>
        <v>0</v>
      </c>
      <c r="AG65" s="2583">
        <f t="shared" si="130"/>
        <v>0</v>
      </c>
      <c r="AH65" s="2583">
        <f t="shared" si="130"/>
        <v>0</v>
      </c>
      <c r="AI65" s="2583">
        <f t="shared" si="130"/>
        <v>0</v>
      </c>
      <c r="AJ65" s="2583">
        <f t="shared" si="130"/>
        <v>0</v>
      </c>
      <c r="AK65" s="2584">
        <f t="shared" si="130"/>
        <v>0</v>
      </c>
      <c r="AL65" s="4545"/>
      <c r="AM65" s="2583">
        <f t="shared" ref="AM65:AR65" si="131">AM59+AM60-AM61</f>
        <v>0</v>
      </c>
      <c r="AN65" s="2583">
        <f t="shared" si="131"/>
        <v>0</v>
      </c>
      <c r="AO65" s="2583">
        <f t="shared" si="131"/>
        <v>0</v>
      </c>
      <c r="AP65" s="2583">
        <f t="shared" si="131"/>
        <v>0</v>
      </c>
      <c r="AQ65" s="2583">
        <f t="shared" si="131"/>
        <v>0</v>
      </c>
      <c r="AR65" s="2584">
        <f t="shared" si="131"/>
        <v>0</v>
      </c>
    </row>
    <row r="66" spans="1:44" s="1" customFormat="1">
      <c r="A66" s="4155" t="s">
        <v>1234</v>
      </c>
      <c r="B66" s="2566" t="s">
        <v>1213</v>
      </c>
      <c r="C66" s="4545"/>
      <c r="D66" s="4547">
        <f>IFERROR('9.Инвестиционна програма'!V147/D60,0)</f>
        <v>0</v>
      </c>
      <c r="E66" s="4547">
        <f>IFERROR(SUM('9.Инвестиционна програма'!$V147:W147)/SUM($D60:E60),0)</f>
        <v>0</v>
      </c>
      <c r="F66" s="4547">
        <f>IFERROR(SUM('9.Инвестиционна програма'!$V147:X147)/SUM($D60:F60),0)</f>
        <v>0</v>
      </c>
      <c r="G66" s="4547">
        <f>IFERROR(SUM('9.Инвестиционна програма'!$V147:Y147)/SUM($D60:G60),0)</f>
        <v>0</v>
      </c>
      <c r="H66" s="4547">
        <f>IFERROR(SUM('9.Инвестиционна програма'!$V147:Z147)/SUM($D60:H60),0)</f>
        <v>0</v>
      </c>
      <c r="I66" s="4548">
        <f>IFERROR(SUM('9.Инвестиционна програма'!$V147:AA147)/SUM($D60:I60),0)</f>
        <v>0</v>
      </c>
      <c r="J66" s="4549"/>
      <c r="K66" s="4547">
        <f>IFERROR('9.Инвестиционна програма'!V148/K60,0)</f>
        <v>0</v>
      </c>
      <c r="L66" s="4547">
        <f>IFERROR(SUM('9.Инвестиционна програма'!$V148:W148)/SUM($K60:L60),0)</f>
        <v>0</v>
      </c>
      <c r="M66" s="4547">
        <f>IFERROR(SUM('9.Инвестиционна програма'!$V148:X148)/SUM($K60:M60),0)</f>
        <v>0</v>
      </c>
      <c r="N66" s="4547">
        <f>IFERROR(SUM('9.Инвестиционна програма'!$V148:Y148)/SUM($K60:N60),0)</f>
        <v>0</v>
      </c>
      <c r="O66" s="4547">
        <f>IFERROR(SUM('9.Инвестиционна програма'!$V148:Z148)/SUM($K60:O60),0)</f>
        <v>0</v>
      </c>
      <c r="P66" s="4548">
        <f>IFERROR(SUM('9.Инвестиционна програма'!$V148:AA148)/SUM($K60:P60),0)</f>
        <v>0</v>
      </c>
      <c r="Q66" s="4549"/>
      <c r="R66" s="4547">
        <f>IFERROR('9.Инвестиционна програма'!V149/R60,0)</f>
        <v>0</v>
      </c>
      <c r="S66" s="4547">
        <f>IFERROR(SUM('9.Инвестиционна програма'!$V149:W149)/SUM($R60:S60),0)</f>
        <v>0</v>
      </c>
      <c r="T66" s="4547">
        <f>IFERROR(SUM('9.Инвестиционна програма'!$V149:X149)/SUM($R60:T60),0)</f>
        <v>0</v>
      </c>
      <c r="U66" s="4547">
        <f>IFERROR(SUM('9.Инвестиционна програма'!$V149:Y149)/SUM($R60:U60),0)</f>
        <v>0</v>
      </c>
      <c r="V66" s="4547">
        <f>IFERROR(SUM('9.Инвестиционна програма'!$V149:Z149)/SUM($R60:V60),0)</f>
        <v>0</v>
      </c>
      <c r="W66" s="4548">
        <f>IFERROR(SUM('9.Инвестиционна програма'!$V149:AA149)/SUM($R60:W60),0)</f>
        <v>0</v>
      </c>
      <c r="X66" s="4549"/>
      <c r="Y66" s="4547">
        <f>IFERROR('9.Инвестиционна програма'!V150/Y60,0)</f>
        <v>0</v>
      </c>
      <c r="Z66" s="4547">
        <f>IFERROR(SUM('9.Инвестиционна програма'!$V150:W150)/SUM($Y60:Z60),0)</f>
        <v>0</v>
      </c>
      <c r="AA66" s="4547">
        <f>IFERROR(SUM('9.Инвестиционна програма'!$V150:X150)/SUM($Y60:AA60),0)</f>
        <v>0</v>
      </c>
      <c r="AB66" s="4547">
        <f>IFERROR(SUM('9.Инвестиционна програма'!$V150:Y150)/SUM($Y60:AB60),0)</f>
        <v>0</v>
      </c>
      <c r="AC66" s="4547">
        <f>IFERROR(SUM('9.Инвестиционна програма'!$V150:Z150)/SUM($Y60:AC60),0)</f>
        <v>0</v>
      </c>
      <c r="AD66" s="4548">
        <f>IFERROR(SUM('9.Инвестиционна програма'!$V150:AA150)/SUM($Y60:AD60),0)</f>
        <v>0</v>
      </c>
      <c r="AE66" s="4549"/>
      <c r="AF66" s="4547">
        <f>IFERROR('9.Инвестиционна програма'!V151/AF60,0)</f>
        <v>0</v>
      </c>
      <c r="AG66" s="4547">
        <f>IFERROR(SUM('9.Инвестиционна програма'!$V151:W151)/SUM($AF60:AG60),0)</f>
        <v>0</v>
      </c>
      <c r="AH66" s="4547">
        <f>IFERROR(SUM('9.Инвестиционна програма'!$V151:X151)/SUM($AF60:AH60),0)</f>
        <v>0</v>
      </c>
      <c r="AI66" s="4547">
        <f>IFERROR(SUM('9.Инвестиционна програма'!$V151:Y151)/SUM($AF60:AI60),0)</f>
        <v>0</v>
      </c>
      <c r="AJ66" s="4547">
        <f>IFERROR(SUM('9.Инвестиционна програма'!$V151:Z151)/SUM($AF60:AJ60),0)</f>
        <v>0</v>
      </c>
      <c r="AK66" s="4548">
        <f>IFERROR(SUM('9.Инвестиционна програма'!$V151:AA151)/SUM($AF60:AK60),0)</f>
        <v>0</v>
      </c>
      <c r="AL66" s="4549"/>
      <c r="AM66" s="4547">
        <f>IFERROR((SUM(D60*D66,K60*K66,R60*R66,Y60*Y66,AF60*AF66)/AM60),0)</f>
        <v>0</v>
      </c>
      <c r="AN66" s="4547">
        <f>IFERROR(((SUM($D60:E60)*E66+SUM($K60:L60)*L66+SUM($R60:S60)*S66+SUM($Y60:Z60)*Z66+SUM($AF60:AG60)*AG66)/SUM($AM60:AN60)),0)</f>
        <v>0</v>
      </c>
      <c r="AO66" s="4547">
        <f>IFERROR(((SUM($D60:F60)*F66+SUM($K60:M60)*M66+SUM($R60:T60)*T66+SUM($Y60:AA60)*AA66+SUM($AF60:AH60)*AH66)/SUM($AM60:AO60)),0)</f>
        <v>0</v>
      </c>
      <c r="AP66" s="4547">
        <f>IFERROR(((SUM($D60:G60)*G66+SUM($K60:N60)*N66+SUM($R60:U60)*U66+SUM($Y60:AB60)*AB66+SUM($AF60:AI60)*AI66)/SUM($AM60:AP60)),0)</f>
        <v>0</v>
      </c>
      <c r="AQ66" s="4547">
        <f>IFERROR(((SUM($D60:H60)*H66+SUM($K60:O60)*O66+SUM($R60:V60)*V66+SUM($Y60:AC60)*AC66+SUM($AF60:AJ60)*AJ66)/SUM($AM60:AQ60)),0)</f>
        <v>0</v>
      </c>
      <c r="AR66" s="4548">
        <f>IFERROR(((SUM($D60:I60)*I66+SUM($K60:P60)*P66+SUM($R60:W60)*W66+SUM($Y60:AD60)*AD66+SUM($AF60:AK60)*AK66)/SUM($AM60:AR60)),0)</f>
        <v>0</v>
      </c>
    </row>
    <row r="67" spans="1:44" s="1" customFormat="1" ht="13.5" thickBot="1">
      <c r="A67" s="4157" t="s">
        <v>1235</v>
      </c>
      <c r="B67" s="2586" t="s">
        <v>1215</v>
      </c>
      <c r="C67" s="4545"/>
      <c r="D67" s="4550">
        <f>IF(D60&gt;0,1-D66,0)</f>
        <v>0</v>
      </c>
      <c r="E67" s="4550">
        <f>IF(SUM($D60:E60)&gt;0,1-E66,0)</f>
        <v>0</v>
      </c>
      <c r="F67" s="4550">
        <f>IF(SUM($D60:F60)&gt;0,1-F66,0)</f>
        <v>0</v>
      </c>
      <c r="G67" s="4550">
        <f>IF(SUM($D60:G60)&gt;0,1-G66,0)</f>
        <v>0</v>
      </c>
      <c r="H67" s="4550">
        <f>IF(SUM($D60:H60)&gt;0,1-H66,0)</f>
        <v>0</v>
      </c>
      <c r="I67" s="4551">
        <f>IF(SUM($D60:I60)&gt;0,1-I66,0)</f>
        <v>0</v>
      </c>
      <c r="J67" s="4549"/>
      <c r="K67" s="4550">
        <f>IF(K60&gt;0,1-K66,0)</f>
        <v>0</v>
      </c>
      <c r="L67" s="4550">
        <f>IF(SUM($K60:L60)&gt;0,1-L66,0)</f>
        <v>0</v>
      </c>
      <c r="M67" s="4550">
        <f>IF(SUM($K60:M60)&gt;0,1-M66,0)</f>
        <v>0</v>
      </c>
      <c r="N67" s="4550">
        <f>IF(SUM($K60:N60)&gt;0,1-N66,0)</f>
        <v>0</v>
      </c>
      <c r="O67" s="4550">
        <f>IF(SUM($K60:O60)&gt;0,1-O66,0)</f>
        <v>0</v>
      </c>
      <c r="P67" s="4551">
        <f>IF(SUM($K60:P60)&gt;0,1-P66,0)</f>
        <v>0</v>
      </c>
      <c r="Q67" s="4549"/>
      <c r="R67" s="4550">
        <f>IF(R60&gt;0,1-R66,0)</f>
        <v>0</v>
      </c>
      <c r="S67" s="4550">
        <f>IF(SUM($R60:S60)&gt;0,1-S66,0)</f>
        <v>0</v>
      </c>
      <c r="T67" s="4550">
        <f>IF(SUM($R60:T60)&gt;0,1-T66,0)</f>
        <v>0</v>
      </c>
      <c r="U67" s="4550">
        <f>IF(SUM($R60:U60)&gt;0,1-U66,0)</f>
        <v>0</v>
      </c>
      <c r="V67" s="4550">
        <f>IF(SUM($R60:V60)&gt;0,1-V66,0)</f>
        <v>0</v>
      </c>
      <c r="W67" s="4551">
        <f>IF(SUM($R60:W60)&gt;0,1-W66,0)</f>
        <v>0</v>
      </c>
      <c r="X67" s="4549"/>
      <c r="Y67" s="4550">
        <f>IF(Y60&gt;0,1-Y66,0)</f>
        <v>0</v>
      </c>
      <c r="Z67" s="4550">
        <f>IF(SUM($Y60:Z60)&gt;0,1-Z66,0)</f>
        <v>0</v>
      </c>
      <c r="AA67" s="4550">
        <f>IF(SUM($Y60:AA60)&gt;0,1-AA66,0)</f>
        <v>0</v>
      </c>
      <c r="AB67" s="4550">
        <f>IF(SUM($Y60:AB60)&gt;0,1-AB66,0)</f>
        <v>0</v>
      </c>
      <c r="AC67" s="4550">
        <f>IF(SUM($Y60:AC60)&gt;0,1-AC66,0)</f>
        <v>0</v>
      </c>
      <c r="AD67" s="4551">
        <f>IF(SUM($Y60:AD60)&gt;0,1-AD66,0)</f>
        <v>0</v>
      </c>
      <c r="AE67" s="4549"/>
      <c r="AF67" s="4550">
        <f>IF(AF60&gt;0,1-AF66,0)</f>
        <v>0</v>
      </c>
      <c r="AG67" s="4550">
        <f>IF(SUM($AF60:AG60)&gt;0,1-AG66,0)</f>
        <v>0</v>
      </c>
      <c r="AH67" s="4550">
        <f>IF(SUM($AF60:AH60)&gt;0,1-AH66,0)</f>
        <v>0</v>
      </c>
      <c r="AI67" s="4550">
        <f>IF(SUM($AF60:AI60)&gt;0,1-AI66,0)</f>
        <v>0</v>
      </c>
      <c r="AJ67" s="4550">
        <f>IF(SUM($AF60:AJ60)&gt;0,1-AJ66,0)</f>
        <v>0</v>
      </c>
      <c r="AK67" s="4551">
        <f>IF(SUM($AF60:AK60)&gt;0,1-AK66,0)</f>
        <v>0</v>
      </c>
      <c r="AL67" s="4552"/>
      <c r="AM67" s="4550">
        <f>IF(AM60&gt;0,1-AM66,0)</f>
        <v>0</v>
      </c>
      <c r="AN67" s="4550">
        <f>IF(SUM($AM60:AN60)&gt;0,1-AN66,0)</f>
        <v>0</v>
      </c>
      <c r="AO67" s="4550">
        <f>IF(SUM($AM60:AO60)&gt;0,1-AO66,0)</f>
        <v>0</v>
      </c>
      <c r="AP67" s="4550">
        <f>IF(SUM($AM60:AP60)&gt;0,1-AP66,0)</f>
        <v>0</v>
      </c>
      <c r="AQ67" s="4550">
        <f>IF(SUM($AM60:AQ60)&gt;0,1-AQ66,0)</f>
        <v>0</v>
      </c>
      <c r="AR67" s="4551">
        <f>IF(SUM($AM60:AR60)&gt;0,1-AR66,0)</f>
        <v>0</v>
      </c>
    </row>
    <row r="68" spans="1:44" s="1" customFormat="1">
      <c r="A68" s="5447" t="s">
        <v>1236</v>
      </c>
      <c r="B68" s="5466" t="s">
        <v>1237</v>
      </c>
      <c r="C68" s="5443" t="s">
        <v>643</v>
      </c>
      <c r="D68" s="5441"/>
      <c r="E68" s="5441"/>
      <c r="F68" s="5441"/>
      <c r="G68" s="5441"/>
      <c r="H68" s="5441"/>
      <c r="I68" s="5444"/>
      <c r="J68" s="5440" t="s">
        <v>566</v>
      </c>
      <c r="K68" s="5441"/>
      <c r="L68" s="5441"/>
      <c r="M68" s="5441"/>
      <c r="N68" s="5441"/>
      <c r="O68" s="5441"/>
      <c r="P68" s="5442"/>
      <c r="Q68" s="5443" t="s">
        <v>571</v>
      </c>
      <c r="R68" s="5441"/>
      <c r="S68" s="5441"/>
      <c r="T68" s="5441"/>
      <c r="U68" s="5441"/>
      <c r="V68" s="5441"/>
      <c r="W68" s="5444"/>
      <c r="X68" s="5436" t="s">
        <v>144</v>
      </c>
      <c r="Y68" s="5437"/>
      <c r="Z68" s="5437"/>
      <c r="AA68" s="5437"/>
      <c r="AB68" s="5437"/>
      <c r="AC68" s="5437"/>
      <c r="AD68" s="5438"/>
      <c r="AE68" s="5436" t="s">
        <v>800</v>
      </c>
      <c r="AF68" s="5437"/>
      <c r="AG68" s="5437"/>
      <c r="AH68" s="5437"/>
      <c r="AI68" s="5437"/>
      <c r="AJ68" s="5437"/>
      <c r="AK68" s="5438"/>
      <c r="AL68" s="5436" t="s">
        <v>1177</v>
      </c>
      <c r="AM68" s="5437"/>
      <c r="AN68" s="5437"/>
      <c r="AO68" s="5437"/>
      <c r="AP68" s="5437"/>
      <c r="AQ68" s="5437"/>
      <c r="AR68" s="5438"/>
    </row>
    <row r="69" spans="1:44" s="1" customFormat="1" ht="13.5" thickBot="1">
      <c r="A69" s="5456"/>
      <c r="B69" s="5452"/>
      <c r="C69" s="4538" t="str">
        <f>C36</f>
        <v>2020 г.</v>
      </c>
      <c r="D69" s="4539" t="str">
        <f t="shared" ref="D69:AR69" si="132">D36</f>
        <v>2021 г.</v>
      </c>
      <c r="E69" s="4539" t="str">
        <f t="shared" si="132"/>
        <v>2022 г.</v>
      </c>
      <c r="F69" s="4539" t="str">
        <f t="shared" si="132"/>
        <v>2023 г.</v>
      </c>
      <c r="G69" s="4539" t="str">
        <f t="shared" si="132"/>
        <v>2024 г.</v>
      </c>
      <c r="H69" s="4539" t="str">
        <f t="shared" si="132"/>
        <v>2025 г.</v>
      </c>
      <c r="I69" s="4540" t="str">
        <f t="shared" si="132"/>
        <v>2026 г.</v>
      </c>
      <c r="J69" s="4538" t="str">
        <f>J36</f>
        <v>2020 г.</v>
      </c>
      <c r="K69" s="4539" t="str">
        <f t="shared" si="132"/>
        <v>2021 г.</v>
      </c>
      <c r="L69" s="4539" t="str">
        <f t="shared" si="132"/>
        <v>2022 г.</v>
      </c>
      <c r="M69" s="4539" t="str">
        <f t="shared" si="132"/>
        <v>2023 г.</v>
      </c>
      <c r="N69" s="4539" t="str">
        <f t="shared" si="132"/>
        <v>2024 г.</v>
      </c>
      <c r="O69" s="4539" t="str">
        <f t="shared" si="132"/>
        <v>2025 г.</v>
      </c>
      <c r="P69" s="4540" t="str">
        <f t="shared" si="132"/>
        <v>2026 г.</v>
      </c>
      <c r="Q69" s="4538" t="str">
        <f>Q36</f>
        <v>2020 г.</v>
      </c>
      <c r="R69" s="4539" t="str">
        <f t="shared" si="132"/>
        <v>2021 г.</v>
      </c>
      <c r="S69" s="4539" t="str">
        <f t="shared" si="132"/>
        <v>2022 г.</v>
      </c>
      <c r="T69" s="4539" t="str">
        <f t="shared" si="132"/>
        <v>2023 г.</v>
      </c>
      <c r="U69" s="4539" t="str">
        <f t="shared" si="132"/>
        <v>2024 г.</v>
      </c>
      <c r="V69" s="4539" t="str">
        <f t="shared" si="132"/>
        <v>2025 г.</v>
      </c>
      <c r="W69" s="4540" t="str">
        <f t="shared" si="132"/>
        <v>2026 г.</v>
      </c>
      <c r="X69" s="4538" t="str">
        <f>X36</f>
        <v>2020 г.</v>
      </c>
      <c r="Y69" s="4539" t="str">
        <f t="shared" si="132"/>
        <v>2021 г.</v>
      </c>
      <c r="Z69" s="4539" t="str">
        <f t="shared" si="132"/>
        <v>2022 г.</v>
      </c>
      <c r="AA69" s="4539" t="str">
        <f t="shared" si="132"/>
        <v>2023 г.</v>
      </c>
      <c r="AB69" s="4539" t="str">
        <f t="shared" si="132"/>
        <v>2024 г.</v>
      </c>
      <c r="AC69" s="4539" t="str">
        <f t="shared" si="132"/>
        <v>2025 г.</v>
      </c>
      <c r="AD69" s="4540" t="str">
        <f t="shared" si="132"/>
        <v>2026 г.</v>
      </c>
      <c r="AE69" s="4538" t="str">
        <f>AE36</f>
        <v>2020 г.</v>
      </c>
      <c r="AF69" s="4539" t="str">
        <f t="shared" si="132"/>
        <v>2021 г.</v>
      </c>
      <c r="AG69" s="4539" t="str">
        <f t="shared" si="132"/>
        <v>2022 г.</v>
      </c>
      <c r="AH69" s="4539" t="str">
        <f t="shared" si="132"/>
        <v>2023 г.</v>
      </c>
      <c r="AI69" s="4539" t="str">
        <f t="shared" si="132"/>
        <v>2024 г.</v>
      </c>
      <c r="AJ69" s="4539" t="str">
        <f t="shared" si="132"/>
        <v>2025 г.</v>
      </c>
      <c r="AK69" s="4540" t="str">
        <f t="shared" si="132"/>
        <v>2026 г.</v>
      </c>
      <c r="AL69" s="4538" t="str">
        <f>AL36</f>
        <v>2020 г.</v>
      </c>
      <c r="AM69" s="4539" t="str">
        <f t="shared" si="132"/>
        <v>2021 г.</v>
      </c>
      <c r="AN69" s="4539" t="str">
        <f t="shared" si="132"/>
        <v>2022 г.</v>
      </c>
      <c r="AO69" s="4539" t="str">
        <f t="shared" si="132"/>
        <v>2023 г.</v>
      </c>
      <c r="AP69" s="4539" t="str">
        <f t="shared" si="132"/>
        <v>2024 г.</v>
      </c>
      <c r="AQ69" s="4539" t="str">
        <f t="shared" si="132"/>
        <v>2025 г.</v>
      </c>
      <c r="AR69" s="4540" t="str">
        <f t="shared" si="132"/>
        <v>2026 г.</v>
      </c>
    </row>
    <row r="70" spans="1:44" s="1" customFormat="1">
      <c r="A70" s="4155" t="s">
        <v>1238</v>
      </c>
      <c r="B70" s="2564" t="s">
        <v>1200</v>
      </c>
      <c r="C70" s="4541"/>
      <c r="D70" s="4542">
        <f t="shared" ref="D70:I70" si="133">C76</f>
        <v>0</v>
      </c>
      <c r="E70" s="4543">
        <f t="shared" si="133"/>
        <v>0</v>
      </c>
      <c r="F70" s="4543">
        <f t="shared" si="133"/>
        <v>0</v>
      </c>
      <c r="G70" s="4543">
        <f t="shared" si="133"/>
        <v>0</v>
      </c>
      <c r="H70" s="4543">
        <f t="shared" si="133"/>
        <v>0</v>
      </c>
      <c r="I70" s="4544">
        <f t="shared" si="133"/>
        <v>0</v>
      </c>
      <c r="J70" s="4541"/>
      <c r="K70" s="4542">
        <f t="shared" ref="K70:P70" si="134">J76</f>
        <v>0</v>
      </c>
      <c r="L70" s="4543">
        <f t="shared" si="134"/>
        <v>0</v>
      </c>
      <c r="M70" s="4543">
        <f t="shared" si="134"/>
        <v>0</v>
      </c>
      <c r="N70" s="4543">
        <f t="shared" si="134"/>
        <v>0</v>
      </c>
      <c r="O70" s="4543">
        <f t="shared" si="134"/>
        <v>0</v>
      </c>
      <c r="P70" s="4544">
        <f t="shared" si="134"/>
        <v>0</v>
      </c>
      <c r="Q70" s="4541"/>
      <c r="R70" s="4542">
        <f t="shared" ref="R70:W70" si="135">Q76</f>
        <v>0</v>
      </c>
      <c r="S70" s="4543">
        <f t="shared" si="135"/>
        <v>0</v>
      </c>
      <c r="T70" s="4543">
        <f t="shared" si="135"/>
        <v>0</v>
      </c>
      <c r="U70" s="4543">
        <f t="shared" si="135"/>
        <v>0</v>
      </c>
      <c r="V70" s="4543">
        <f t="shared" si="135"/>
        <v>0</v>
      </c>
      <c r="W70" s="4544">
        <f t="shared" si="135"/>
        <v>0</v>
      </c>
      <c r="X70" s="4541"/>
      <c r="Y70" s="4542">
        <f t="shared" ref="Y70:AD70" si="136">X76</f>
        <v>0</v>
      </c>
      <c r="Z70" s="4543">
        <f t="shared" si="136"/>
        <v>0</v>
      </c>
      <c r="AA70" s="4543">
        <f t="shared" si="136"/>
        <v>0</v>
      </c>
      <c r="AB70" s="4543">
        <f t="shared" si="136"/>
        <v>0</v>
      </c>
      <c r="AC70" s="4543">
        <f t="shared" si="136"/>
        <v>0</v>
      </c>
      <c r="AD70" s="4544">
        <f t="shared" si="136"/>
        <v>0</v>
      </c>
      <c r="AE70" s="4541"/>
      <c r="AF70" s="4542">
        <f t="shared" ref="AF70:AK70" si="137">AE76</f>
        <v>0</v>
      </c>
      <c r="AG70" s="4543">
        <f t="shared" si="137"/>
        <v>0</v>
      </c>
      <c r="AH70" s="4543">
        <f t="shared" si="137"/>
        <v>0</v>
      </c>
      <c r="AI70" s="4543">
        <f t="shared" si="137"/>
        <v>0</v>
      </c>
      <c r="AJ70" s="4543">
        <f t="shared" si="137"/>
        <v>0</v>
      </c>
      <c r="AK70" s="4544">
        <f t="shared" si="137"/>
        <v>0</v>
      </c>
      <c r="AL70" s="4541"/>
      <c r="AM70" s="4542">
        <f t="shared" ref="AM70:AR70" si="138">AL76</f>
        <v>0</v>
      </c>
      <c r="AN70" s="4543">
        <f t="shared" si="138"/>
        <v>0</v>
      </c>
      <c r="AO70" s="4543">
        <f t="shared" si="138"/>
        <v>0</v>
      </c>
      <c r="AP70" s="4543">
        <f t="shared" si="138"/>
        <v>0</v>
      </c>
      <c r="AQ70" s="4543">
        <f t="shared" si="138"/>
        <v>0</v>
      </c>
      <c r="AR70" s="4544">
        <f t="shared" si="138"/>
        <v>0</v>
      </c>
    </row>
    <row r="71" spans="1:44" s="1" customFormat="1">
      <c r="A71" s="4155" t="s">
        <v>1239</v>
      </c>
      <c r="B71" s="2566" t="s">
        <v>1201</v>
      </c>
      <c r="C71" s="4545"/>
      <c r="D71" s="2567">
        <f>+'9.Инвестиционна програма'!AC140</f>
        <v>0</v>
      </c>
      <c r="E71" s="2567">
        <f>+'9.Инвестиционна програма'!AD140</f>
        <v>0</v>
      </c>
      <c r="F71" s="2567">
        <f>+'9.Инвестиционна програма'!AE140</f>
        <v>0</v>
      </c>
      <c r="G71" s="2567">
        <f>+'9.Инвестиционна програма'!AF140</f>
        <v>0</v>
      </c>
      <c r="H71" s="2567">
        <f>+'9.Инвестиционна програма'!AG140</f>
        <v>0</v>
      </c>
      <c r="I71" s="2568">
        <f>+'9.Инвестиционна програма'!AH140</f>
        <v>0</v>
      </c>
      <c r="J71" s="4545"/>
      <c r="K71" s="2567">
        <f>+'9.Инвестиционна програма'!AC141</f>
        <v>0</v>
      </c>
      <c r="L71" s="2567">
        <f>+'9.Инвестиционна програма'!AD141</f>
        <v>0</v>
      </c>
      <c r="M71" s="2567">
        <f>+'9.Инвестиционна програма'!AE141</f>
        <v>0</v>
      </c>
      <c r="N71" s="2567">
        <f>+'9.Инвестиционна програма'!AF141</f>
        <v>0</v>
      </c>
      <c r="O71" s="2567">
        <f>+'9.Инвестиционна програма'!AG141</f>
        <v>0</v>
      </c>
      <c r="P71" s="2567">
        <f>+'9.Инвестиционна програма'!AH141</f>
        <v>0</v>
      </c>
      <c r="Q71" s="4545"/>
      <c r="R71" s="2567">
        <f>+'9.Инвестиционна програма'!AC142</f>
        <v>0</v>
      </c>
      <c r="S71" s="2567">
        <f>+'9.Инвестиционна програма'!AD142</f>
        <v>0</v>
      </c>
      <c r="T71" s="2567">
        <f>+'9.Инвестиционна програма'!AE142</f>
        <v>0</v>
      </c>
      <c r="U71" s="2567">
        <f>+'9.Инвестиционна програма'!AF142</f>
        <v>0</v>
      </c>
      <c r="V71" s="2567">
        <f>+'9.Инвестиционна програма'!AG142</f>
        <v>0</v>
      </c>
      <c r="W71" s="2567">
        <f>+'9.Инвестиционна програма'!AH142</f>
        <v>0</v>
      </c>
      <c r="X71" s="4545"/>
      <c r="Y71" s="2567">
        <f>+'9.Инвестиционна програма'!AC143</f>
        <v>0</v>
      </c>
      <c r="Z71" s="2567">
        <f>+'9.Инвестиционна програма'!AD143</f>
        <v>0</v>
      </c>
      <c r="AA71" s="2567">
        <f>+'9.Инвестиционна програма'!AE143</f>
        <v>0</v>
      </c>
      <c r="AB71" s="2567">
        <f>+'9.Инвестиционна програма'!AF143</f>
        <v>0</v>
      </c>
      <c r="AC71" s="2567">
        <f>+'9.Инвестиционна програма'!AG143</f>
        <v>0</v>
      </c>
      <c r="AD71" s="2567">
        <f>+'9.Инвестиционна програма'!AH143</f>
        <v>0</v>
      </c>
      <c r="AE71" s="4545"/>
      <c r="AF71" s="2567">
        <f>+'9.Инвестиционна програма'!AC144</f>
        <v>0</v>
      </c>
      <c r="AG71" s="2567">
        <f>+'9.Инвестиционна програма'!AD144</f>
        <v>0</v>
      </c>
      <c r="AH71" s="2567">
        <f>+'9.Инвестиционна програма'!AE144</f>
        <v>0</v>
      </c>
      <c r="AI71" s="2567">
        <f>+'9.Инвестиционна програма'!AF144</f>
        <v>0</v>
      </c>
      <c r="AJ71" s="2567">
        <f>+'9.Инвестиционна програма'!AG144</f>
        <v>0</v>
      </c>
      <c r="AK71" s="2567">
        <f>+'9.Инвестиционна програма'!AH144</f>
        <v>0</v>
      </c>
      <c r="AL71" s="4545"/>
      <c r="AM71" s="2567">
        <f>D71+K71+R71+Y71+AF71</f>
        <v>0</v>
      </c>
      <c r="AN71" s="2567">
        <f t="shared" ref="AN71:AR71" si="139">E71+L71+S71+Z71+AG71</f>
        <v>0</v>
      </c>
      <c r="AO71" s="2567">
        <f t="shared" si="139"/>
        <v>0</v>
      </c>
      <c r="AP71" s="2567">
        <f t="shared" si="139"/>
        <v>0</v>
      </c>
      <c r="AQ71" s="2567">
        <f t="shared" si="139"/>
        <v>0</v>
      </c>
      <c r="AR71" s="2568">
        <f t="shared" si="139"/>
        <v>0</v>
      </c>
    </row>
    <row r="72" spans="1:44" s="1" customFormat="1">
      <c r="A72" s="4155" t="s">
        <v>1240</v>
      </c>
      <c r="B72" s="2566" t="s">
        <v>1203</v>
      </c>
      <c r="C72" s="4545"/>
      <c r="D72" s="2567">
        <f>IFERROR(D71/$AM71*$AM72,0)</f>
        <v>0</v>
      </c>
      <c r="E72" s="2567">
        <f>IFERROR(SUM($D71:E71)/SUM($AM71:AN71)*AN72,0)</f>
        <v>0</v>
      </c>
      <c r="F72" s="2567">
        <f>IFERROR(SUM($D71:F71)/SUM($AM71:AO71)*AO72,0)</f>
        <v>0</v>
      </c>
      <c r="G72" s="2567">
        <f>IFERROR(SUM($D71:G71)/SUM($AM71:AP71)*AP72,0)</f>
        <v>0</v>
      </c>
      <c r="H72" s="2567">
        <f>IFERROR(SUM($D71:H71)/SUM($AM71:AQ71)*AQ72,0)</f>
        <v>0</v>
      </c>
      <c r="I72" s="2567">
        <f>IFERROR(SUM($D71:I71)/SUM($AM71:AR71)*AR72,0)</f>
        <v>0</v>
      </c>
      <c r="J72" s="4545"/>
      <c r="K72" s="2567">
        <f>IFERROR(K71/$AM71*$AM72,0)</f>
        <v>0</v>
      </c>
      <c r="L72" s="2567">
        <f>IFERROR(SUM($K71:L71)/SUM($AM71:AN71)*AN72,0)</f>
        <v>0</v>
      </c>
      <c r="M72" s="2567">
        <f>IFERROR(SUM($K71:M71)/SUM($AM71:AO71)*AO72,0)</f>
        <v>0</v>
      </c>
      <c r="N72" s="2567">
        <f>IFERROR(SUM($K71:N71)/SUM($AM71:AP71)*AP72,0)</f>
        <v>0</v>
      </c>
      <c r="O72" s="2567">
        <f>IFERROR(SUM($K71:O71)/SUM($AM71:AQ71)*AQ72,0)</f>
        <v>0</v>
      </c>
      <c r="P72" s="2567">
        <f>IFERROR(SUM($K71:P71)/SUM($AM71:AR71)*AR72,0)</f>
        <v>0</v>
      </c>
      <c r="Q72" s="4545"/>
      <c r="R72" s="2567">
        <f>IFERROR(R71/$AM71*$AM72,0)</f>
        <v>0</v>
      </c>
      <c r="S72" s="2567">
        <f>IFERROR(SUM($R71:S71)/SUM($AM71:AN71)*AN72,0)</f>
        <v>0</v>
      </c>
      <c r="T72" s="2567">
        <f>IFERROR(SUM($R71:T71)/SUM($AM71:AO71)*AO72,0)</f>
        <v>0</v>
      </c>
      <c r="U72" s="2567">
        <f>IFERROR(SUM($R71:U71)/SUM($AM71:AP71)*AP72,0)</f>
        <v>0</v>
      </c>
      <c r="V72" s="2567">
        <f>IFERROR(SUM($R71:V71)/SUM($AM71:AQ71)*AQ72,0)</f>
        <v>0</v>
      </c>
      <c r="W72" s="2567">
        <f>IFERROR(SUM($R71:W71)/SUM($AM71:AR71)*AR72,0)</f>
        <v>0</v>
      </c>
      <c r="X72" s="4545"/>
      <c r="Y72" s="2567">
        <f>IFERROR(Y71/$AM71*$AM72,0)</f>
        <v>0</v>
      </c>
      <c r="Z72" s="2567">
        <f>IFERROR(SUM($Y71:Z71)/SUM($AM71:AN71)*AN72,0)</f>
        <v>0</v>
      </c>
      <c r="AA72" s="2567">
        <f>IFERROR(SUM($Y71:AA71)/SUM($AM71:AO71)*AO72,0)</f>
        <v>0</v>
      </c>
      <c r="AB72" s="2567">
        <f>IFERROR(SUM($Y71:AB71)/SUM($AM71:AP71)*AP72,0)</f>
        <v>0</v>
      </c>
      <c r="AC72" s="2567">
        <f>IFERROR(SUM($Y71:AC71)/SUM($AM71:AQ71)*AQ72,0)</f>
        <v>0</v>
      </c>
      <c r="AD72" s="2567">
        <f>IFERROR(SUM($Y71:AD71)/SUM($AM71:AR71)*AR72,0)</f>
        <v>0</v>
      </c>
      <c r="AE72" s="4545"/>
      <c r="AF72" s="2567">
        <f>IFERROR(AF71/$AM71*$AM72,0)</f>
        <v>0</v>
      </c>
      <c r="AG72" s="2567">
        <f>IFERROR(SUM($AF71:AG71)/SUM($AM71:AN71)*AN72,0)</f>
        <v>0</v>
      </c>
      <c r="AH72" s="2567">
        <f>IFERROR(SUM($AF71:AH71)/SUM($AM71:AO71)*AO72,0)</f>
        <v>0</v>
      </c>
      <c r="AI72" s="2567">
        <f>IFERROR(SUM($AF71:AI71)/SUM($AM71:AP71)*AP72,0)</f>
        <v>0</v>
      </c>
      <c r="AJ72" s="2567">
        <f>IFERROR(SUM($AF71:AJ71)/SUM($AM71:AQ71)*AQ72,0)</f>
        <v>0</v>
      </c>
      <c r="AK72" s="2567">
        <f>IFERROR(SUM($AF71:AK71)/SUM($AM71:AR71)*AR72,0)</f>
        <v>0</v>
      </c>
      <c r="AL72" s="4545"/>
      <c r="AM72" s="435"/>
      <c r="AN72" s="435"/>
      <c r="AO72" s="435"/>
      <c r="AP72" s="435"/>
      <c r="AQ72" s="435"/>
      <c r="AR72" s="436"/>
    </row>
    <row r="73" spans="1:44" s="1" customFormat="1">
      <c r="A73" s="4155" t="s">
        <v>1230</v>
      </c>
      <c r="B73" s="2566" t="s">
        <v>1205</v>
      </c>
      <c r="C73" s="4545"/>
      <c r="D73" s="2567">
        <f>+(D76+D70+D71)/2*D74</f>
        <v>0</v>
      </c>
      <c r="E73" s="2567">
        <f t="shared" ref="E73:G73" si="140">+(E76+E70+E71)/2*E74</f>
        <v>0</v>
      </c>
      <c r="F73" s="2567">
        <f t="shared" si="140"/>
        <v>0</v>
      </c>
      <c r="G73" s="2567">
        <f t="shared" si="140"/>
        <v>0</v>
      </c>
      <c r="H73" s="2567">
        <f>+(H76+H70+H71)/2*H74</f>
        <v>0</v>
      </c>
      <c r="I73" s="2567">
        <f t="shared" ref="I73" si="141">+(I76+I70+I71)/2*I74</f>
        <v>0</v>
      </c>
      <c r="J73" s="4545"/>
      <c r="K73" s="2567">
        <f>+(K76+K70+K71)/2*K74</f>
        <v>0</v>
      </c>
      <c r="L73" s="2567">
        <f t="shared" ref="L73:P73" si="142">+(L76+L70+L71)/2*L74</f>
        <v>0</v>
      </c>
      <c r="M73" s="2567">
        <f t="shared" si="142"/>
        <v>0</v>
      </c>
      <c r="N73" s="2567">
        <f t="shared" si="142"/>
        <v>0</v>
      </c>
      <c r="O73" s="2567">
        <f t="shared" si="142"/>
        <v>0</v>
      </c>
      <c r="P73" s="2567">
        <f t="shared" si="142"/>
        <v>0</v>
      </c>
      <c r="Q73" s="4545"/>
      <c r="R73" s="2567">
        <f t="shared" ref="R73:W73" si="143">+(R76+R70+R71)/2*R74</f>
        <v>0</v>
      </c>
      <c r="S73" s="2567">
        <f t="shared" si="143"/>
        <v>0</v>
      </c>
      <c r="T73" s="2567">
        <f t="shared" si="143"/>
        <v>0</v>
      </c>
      <c r="U73" s="2567">
        <f t="shared" si="143"/>
        <v>0</v>
      </c>
      <c r="V73" s="2567">
        <f t="shared" si="143"/>
        <v>0</v>
      </c>
      <c r="W73" s="2567">
        <f t="shared" si="143"/>
        <v>0</v>
      </c>
      <c r="X73" s="4545"/>
      <c r="Y73" s="2567">
        <f t="shared" ref="Y73:AD73" si="144">+(Y76+Y70+Y71)/2*Y74</f>
        <v>0</v>
      </c>
      <c r="Z73" s="2567">
        <f t="shared" si="144"/>
        <v>0</v>
      </c>
      <c r="AA73" s="2567">
        <f t="shared" si="144"/>
        <v>0</v>
      </c>
      <c r="AB73" s="2567">
        <f t="shared" si="144"/>
        <v>0</v>
      </c>
      <c r="AC73" s="2567">
        <f t="shared" si="144"/>
        <v>0</v>
      </c>
      <c r="AD73" s="2567">
        <f t="shared" si="144"/>
        <v>0</v>
      </c>
      <c r="AE73" s="4545"/>
      <c r="AF73" s="2567">
        <f t="shared" ref="AF73:AK73" si="145">+(AF76+AF70+AF71)/2*AF74</f>
        <v>0</v>
      </c>
      <c r="AG73" s="2567">
        <f t="shared" si="145"/>
        <v>0</v>
      </c>
      <c r="AH73" s="2567">
        <f t="shared" si="145"/>
        <v>0</v>
      </c>
      <c r="AI73" s="2567">
        <f t="shared" si="145"/>
        <v>0</v>
      </c>
      <c r="AJ73" s="2567">
        <f t="shared" si="145"/>
        <v>0</v>
      </c>
      <c r="AK73" s="2567">
        <f t="shared" si="145"/>
        <v>0</v>
      </c>
      <c r="AL73" s="4545"/>
      <c r="AM73" s="435"/>
      <c r="AN73" s="435"/>
      <c r="AO73" s="435"/>
      <c r="AP73" s="435"/>
      <c r="AQ73" s="435"/>
      <c r="AR73" s="436"/>
    </row>
    <row r="74" spans="1:44" s="1" customFormat="1">
      <c r="A74" s="4155" t="s">
        <v>1231</v>
      </c>
      <c r="B74" s="2566" t="s">
        <v>1207</v>
      </c>
      <c r="C74" s="4545"/>
      <c r="D74" s="1460">
        <f>+AM74</f>
        <v>0</v>
      </c>
      <c r="E74" s="1460">
        <f t="shared" ref="E74:I74" si="146">+AN74</f>
        <v>0</v>
      </c>
      <c r="F74" s="1460">
        <f t="shared" si="146"/>
        <v>0</v>
      </c>
      <c r="G74" s="1460">
        <f t="shared" si="146"/>
        <v>0</v>
      </c>
      <c r="H74" s="1460">
        <f t="shared" si="146"/>
        <v>0</v>
      </c>
      <c r="I74" s="1460">
        <f t="shared" si="146"/>
        <v>0</v>
      </c>
      <c r="J74" s="4545"/>
      <c r="K74" s="1460">
        <f>+AM74</f>
        <v>0</v>
      </c>
      <c r="L74" s="1460">
        <f t="shared" ref="L74:P74" si="147">+AN74</f>
        <v>0</v>
      </c>
      <c r="M74" s="1460">
        <f t="shared" si="147"/>
        <v>0</v>
      </c>
      <c r="N74" s="1460">
        <f t="shared" si="147"/>
        <v>0</v>
      </c>
      <c r="O74" s="1460">
        <f t="shared" si="147"/>
        <v>0</v>
      </c>
      <c r="P74" s="1460">
        <f t="shared" si="147"/>
        <v>0</v>
      </c>
      <c r="Q74" s="4545"/>
      <c r="R74" s="1460">
        <f>+AM74</f>
        <v>0</v>
      </c>
      <c r="S74" s="1460">
        <f t="shared" ref="S74:W74" si="148">+AN74</f>
        <v>0</v>
      </c>
      <c r="T74" s="1460">
        <f t="shared" si="148"/>
        <v>0</v>
      </c>
      <c r="U74" s="1460">
        <f t="shared" si="148"/>
        <v>0</v>
      </c>
      <c r="V74" s="1460">
        <f t="shared" si="148"/>
        <v>0</v>
      </c>
      <c r="W74" s="1460">
        <f t="shared" si="148"/>
        <v>0</v>
      </c>
      <c r="X74" s="4545"/>
      <c r="Y74" s="1460">
        <f>+AM74</f>
        <v>0</v>
      </c>
      <c r="Z74" s="1460">
        <f t="shared" ref="Z74:AD74" si="149">+AN74</f>
        <v>0</v>
      </c>
      <c r="AA74" s="1460">
        <f t="shared" si="149"/>
        <v>0</v>
      </c>
      <c r="AB74" s="1460">
        <f t="shared" si="149"/>
        <v>0</v>
      </c>
      <c r="AC74" s="1460">
        <f t="shared" si="149"/>
        <v>0</v>
      </c>
      <c r="AD74" s="1460">
        <f t="shared" si="149"/>
        <v>0</v>
      </c>
      <c r="AE74" s="4545"/>
      <c r="AF74" s="1460">
        <f>+AM74</f>
        <v>0</v>
      </c>
      <c r="AG74" s="1460">
        <f t="shared" ref="AG74:AK74" si="150">+AN74</f>
        <v>0</v>
      </c>
      <c r="AH74" s="1460">
        <f t="shared" si="150"/>
        <v>0</v>
      </c>
      <c r="AI74" s="1460">
        <f t="shared" si="150"/>
        <v>0</v>
      </c>
      <c r="AJ74" s="1460">
        <f t="shared" si="150"/>
        <v>0</v>
      </c>
      <c r="AK74" s="1460">
        <f t="shared" si="150"/>
        <v>0</v>
      </c>
      <c r="AL74" s="4545"/>
      <c r="AM74" s="1460">
        <f t="shared" ref="AM74:AR74" si="151">IF(AND(AM70=0,AM71=0),0,AM73/((AM70+AM71+AM76)/2))</f>
        <v>0</v>
      </c>
      <c r="AN74" s="1460">
        <f t="shared" si="151"/>
        <v>0</v>
      </c>
      <c r="AO74" s="1460">
        <f t="shared" si="151"/>
        <v>0</v>
      </c>
      <c r="AP74" s="1460">
        <f t="shared" si="151"/>
        <v>0</v>
      </c>
      <c r="AQ74" s="1460">
        <f t="shared" si="151"/>
        <v>0</v>
      </c>
      <c r="AR74" s="1461">
        <f t="shared" si="151"/>
        <v>0</v>
      </c>
    </row>
    <row r="75" spans="1:44" s="1" customFormat="1">
      <c r="A75" s="4155" t="s">
        <v>1241</v>
      </c>
      <c r="B75" s="2566" t="s">
        <v>1209</v>
      </c>
      <c r="C75" s="4545"/>
      <c r="D75" s="2575">
        <f t="shared" ref="D75:I75" si="152">D72+D73</f>
        <v>0</v>
      </c>
      <c r="E75" s="2575">
        <f t="shared" si="152"/>
        <v>0</v>
      </c>
      <c r="F75" s="2575">
        <f t="shared" si="152"/>
        <v>0</v>
      </c>
      <c r="G75" s="2575">
        <f t="shared" si="152"/>
        <v>0</v>
      </c>
      <c r="H75" s="2575">
        <f t="shared" si="152"/>
        <v>0</v>
      </c>
      <c r="I75" s="2576">
        <f t="shared" si="152"/>
        <v>0</v>
      </c>
      <c r="J75" s="4545"/>
      <c r="K75" s="2575">
        <f t="shared" ref="K75:P75" si="153">K72+K73</f>
        <v>0</v>
      </c>
      <c r="L75" s="2575">
        <f t="shared" si="153"/>
        <v>0</v>
      </c>
      <c r="M75" s="2575">
        <f t="shared" si="153"/>
        <v>0</v>
      </c>
      <c r="N75" s="2575">
        <f t="shared" si="153"/>
        <v>0</v>
      </c>
      <c r="O75" s="2575">
        <f t="shared" si="153"/>
        <v>0</v>
      </c>
      <c r="P75" s="2576">
        <f t="shared" si="153"/>
        <v>0</v>
      </c>
      <c r="Q75" s="4545"/>
      <c r="R75" s="2575">
        <f t="shared" ref="R75:W75" si="154">R72+R73</f>
        <v>0</v>
      </c>
      <c r="S75" s="2575">
        <f t="shared" si="154"/>
        <v>0</v>
      </c>
      <c r="T75" s="2575">
        <f t="shared" si="154"/>
        <v>0</v>
      </c>
      <c r="U75" s="2575">
        <f t="shared" si="154"/>
        <v>0</v>
      </c>
      <c r="V75" s="2575">
        <f t="shared" si="154"/>
        <v>0</v>
      </c>
      <c r="W75" s="2576">
        <f t="shared" si="154"/>
        <v>0</v>
      </c>
      <c r="X75" s="4545"/>
      <c r="Y75" s="2575">
        <f t="shared" ref="Y75:AD75" si="155">Y72+Y73</f>
        <v>0</v>
      </c>
      <c r="Z75" s="2575">
        <f t="shared" si="155"/>
        <v>0</v>
      </c>
      <c r="AA75" s="2575">
        <f t="shared" si="155"/>
        <v>0</v>
      </c>
      <c r="AB75" s="2575">
        <f t="shared" si="155"/>
        <v>0</v>
      </c>
      <c r="AC75" s="2575">
        <f t="shared" si="155"/>
        <v>0</v>
      </c>
      <c r="AD75" s="2576">
        <f t="shared" si="155"/>
        <v>0</v>
      </c>
      <c r="AE75" s="4545"/>
      <c r="AF75" s="2575">
        <f t="shared" ref="AF75:AK75" si="156">AF72+AF73</f>
        <v>0</v>
      </c>
      <c r="AG75" s="2575">
        <f t="shared" si="156"/>
        <v>0</v>
      </c>
      <c r="AH75" s="2575">
        <f t="shared" si="156"/>
        <v>0</v>
      </c>
      <c r="AI75" s="2575">
        <f t="shared" si="156"/>
        <v>0</v>
      </c>
      <c r="AJ75" s="2575">
        <f t="shared" si="156"/>
        <v>0</v>
      </c>
      <c r="AK75" s="2576">
        <f t="shared" si="156"/>
        <v>0</v>
      </c>
      <c r="AL75" s="4545"/>
      <c r="AM75" s="2575">
        <f t="shared" ref="AM75:AR75" si="157">AM72+AM73</f>
        <v>0</v>
      </c>
      <c r="AN75" s="2575">
        <f t="shared" si="157"/>
        <v>0</v>
      </c>
      <c r="AO75" s="2575">
        <f t="shared" si="157"/>
        <v>0</v>
      </c>
      <c r="AP75" s="2575">
        <f t="shared" si="157"/>
        <v>0</v>
      </c>
      <c r="AQ75" s="2575">
        <f t="shared" si="157"/>
        <v>0</v>
      </c>
      <c r="AR75" s="2576">
        <f t="shared" si="157"/>
        <v>0</v>
      </c>
    </row>
    <row r="76" spans="1:44" s="1" customFormat="1">
      <c r="A76" s="4155" t="s">
        <v>1242</v>
      </c>
      <c r="B76" s="2566" t="s">
        <v>1211</v>
      </c>
      <c r="C76" s="4545"/>
      <c r="D76" s="2575">
        <f t="shared" ref="D76:I76" si="158">D70+D71-D72</f>
        <v>0</v>
      </c>
      <c r="E76" s="2575">
        <f t="shared" si="158"/>
        <v>0</v>
      </c>
      <c r="F76" s="2575">
        <f t="shared" si="158"/>
        <v>0</v>
      </c>
      <c r="G76" s="2575">
        <f t="shared" si="158"/>
        <v>0</v>
      </c>
      <c r="H76" s="2575">
        <f t="shared" si="158"/>
        <v>0</v>
      </c>
      <c r="I76" s="2576">
        <f t="shared" si="158"/>
        <v>0</v>
      </c>
      <c r="J76" s="4545"/>
      <c r="K76" s="2575">
        <f t="shared" ref="K76:P76" si="159">K70+K71-K72</f>
        <v>0</v>
      </c>
      <c r="L76" s="2575">
        <f t="shared" si="159"/>
        <v>0</v>
      </c>
      <c r="M76" s="2575">
        <f t="shared" si="159"/>
        <v>0</v>
      </c>
      <c r="N76" s="2575">
        <f t="shared" si="159"/>
        <v>0</v>
      </c>
      <c r="O76" s="2575">
        <f t="shared" si="159"/>
        <v>0</v>
      </c>
      <c r="P76" s="2576">
        <f t="shared" si="159"/>
        <v>0</v>
      </c>
      <c r="Q76" s="4545"/>
      <c r="R76" s="2575">
        <f t="shared" ref="R76:W76" si="160">R70+R71-R72</f>
        <v>0</v>
      </c>
      <c r="S76" s="2575">
        <f t="shared" si="160"/>
        <v>0</v>
      </c>
      <c r="T76" s="2575">
        <f t="shared" si="160"/>
        <v>0</v>
      </c>
      <c r="U76" s="2575">
        <f t="shared" si="160"/>
        <v>0</v>
      </c>
      <c r="V76" s="2575">
        <f t="shared" si="160"/>
        <v>0</v>
      </c>
      <c r="W76" s="2576">
        <f t="shared" si="160"/>
        <v>0</v>
      </c>
      <c r="X76" s="4545"/>
      <c r="Y76" s="2575">
        <f t="shared" ref="Y76:AD76" si="161">Y70+Y71-Y72</f>
        <v>0</v>
      </c>
      <c r="Z76" s="2575">
        <f t="shared" si="161"/>
        <v>0</v>
      </c>
      <c r="AA76" s="2575">
        <f t="shared" si="161"/>
        <v>0</v>
      </c>
      <c r="AB76" s="2575">
        <f t="shared" si="161"/>
        <v>0</v>
      </c>
      <c r="AC76" s="2575">
        <f t="shared" si="161"/>
        <v>0</v>
      </c>
      <c r="AD76" s="2576">
        <f t="shared" si="161"/>
        <v>0</v>
      </c>
      <c r="AE76" s="4545"/>
      <c r="AF76" s="2575">
        <f t="shared" ref="AF76:AK76" si="162">AF70+AF71-AF72</f>
        <v>0</v>
      </c>
      <c r="AG76" s="2575">
        <f t="shared" si="162"/>
        <v>0</v>
      </c>
      <c r="AH76" s="2575">
        <f t="shared" si="162"/>
        <v>0</v>
      </c>
      <c r="AI76" s="2575">
        <f t="shared" si="162"/>
        <v>0</v>
      </c>
      <c r="AJ76" s="2575">
        <f t="shared" si="162"/>
        <v>0</v>
      </c>
      <c r="AK76" s="2576">
        <f t="shared" si="162"/>
        <v>0</v>
      </c>
      <c r="AL76" s="4545"/>
      <c r="AM76" s="2575">
        <f t="shared" ref="AM76:AR76" si="163">AM70+AM71-AM72</f>
        <v>0</v>
      </c>
      <c r="AN76" s="2575">
        <f t="shared" si="163"/>
        <v>0</v>
      </c>
      <c r="AO76" s="2575">
        <f t="shared" si="163"/>
        <v>0</v>
      </c>
      <c r="AP76" s="2575">
        <f t="shared" si="163"/>
        <v>0</v>
      </c>
      <c r="AQ76" s="2575">
        <f t="shared" si="163"/>
        <v>0</v>
      </c>
      <c r="AR76" s="2576">
        <f t="shared" si="163"/>
        <v>0</v>
      </c>
    </row>
    <row r="77" spans="1:44" s="1" customFormat="1">
      <c r="A77" s="4156" t="s">
        <v>1243</v>
      </c>
      <c r="B77" s="2564" t="s">
        <v>1213</v>
      </c>
      <c r="C77" s="4553"/>
      <c r="D77" s="4554">
        <f>IFERROR('9.Инвестиционна програма'!AC147/D71,0)</f>
        <v>0</v>
      </c>
      <c r="E77" s="4554">
        <f>IFERROR(SUM('9.Инвестиционна програма'!$AC147:AD147)/SUM($D71:E71),0)</f>
        <v>0</v>
      </c>
      <c r="F77" s="4554">
        <f>IFERROR(SUM('9.Инвестиционна програма'!$AC147:AE147)/SUM($D71:F71),0)</f>
        <v>0</v>
      </c>
      <c r="G77" s="4554">
        <f>IFERROR(SUM('9.Инвестиционна програма'!$AC147:AF147)/SUM($D71:G71),0)</f>
        <v>0</v>
      </c>
      <c r="H77" s="4554">
        <f>IFERROR(SUM('9.Инвестиционна програма'!$AC147:AG147)/SUM($D71:H71),0)</f>
        <v>0</v>
      </c>
      <c r="I77" s="4555">
        <f>IFERROR(SUM('9.Инвестиционна програма'!$AC147:AH147)/SUM($D71:I71),0)</f>
        <v>0</v>
      </c>
      <c r="J77" s="4556"/>
      <c r="K77" s="4554">
        <f>IFERROR('9.Инвестиционна програма'!AC148/K71,0)</f>
        <v>0</v>
      </c>
      <c r="L77" s="4554">
        <f>IFERROR(SUM('9.Инвестиционна програма'!$AC148:AD148)/SUM($K71:L71),0)</f>
        <v>0</v>
      </c>
      <c r="M77" s="4554">
        <f>IFERROR(SUM('9.Инвестиционна програма'!$AC148:AE148)/SUM($K71:M71),0)</f>
        <v>0</v>
      </c>
      <c r="N77" s="4554">
        <f>IFERROR(SUM('9.Инвестиционна програма'!$AC148:AF148)/SUM($K71:N71),0)</f>
        <v>0</v>
      </c>
      <c r="O77" s="4554">
        <f>IFERROR(SUM('9.Инвестиционна програма'!$AC148:AG148)/SUM($K71:O71),0)</f>
        <v>0</v>
      </c>
      <c r="P77" s="4555">
        <f>IFERROR(SUM('9.Инвестиционна програма'!$AC148:AH148)/SUM($K71:P71),0)</f>
        <v>0</v>
      </c>
      <c r="Q77" s="4556"/>
      <c r="R77" s="4554">
        <f>IFERROR('9.Инвестиционна програма'!AC149/R71,0)</f>
        <v>0</v>
      </c>
      <c r="S77" s="4554">
        <f>IFERROR(SUM('9.Инвестиционна програма'!$AC149:AD149)/SUM($R71:S71),0)</f>
        <v>0</v>
      </c>
      <c r="T77" s="4554">
        <f>IFERROR(SUM('9.Инвестиционна програма'!$AC149:AE149)/SUM($R71:T71),0)</f>
        <v>0</v>
      </c>
      <c r="U77" s="4554">
        <f>IFERROR(SUM('9.Инвестиционна програма'!$AC149:AF149)/SUM($R71:U71),0)</f>
        <v>0</v>
      </c>
      <c r="V77" s="4554">
        <f>IFERROR(SUM('9.Инвестиционна програма'!$AC149:AG149)/SUM($R71:V71),0)</f>
        <v>0</v>
      </c>
      <c r="W77" s="4555">
        <f>IFERROR(SUM('9.Инвестиционна програма'!$AC149:AH149)/SUM($R71:W71),0)</f>
        <v>0</v>
      </c>
      <c r="X77" s="4556"/>
      <c r="Y77" s="4554">
        <f>IFERROR('9.Инвестиционна програма'!AC150/Y71,0)</f>
        <v>0</v>
      </c>
      <c r="Z77" s="4554">
        <f>IFERROR(SUM('9.Инвестиционна програма'!$AC150:AD150)/SUM($Y71:Z71),0)</f>
        <v>0</v>
      </c>
      <c r="AA77" s="4554">
        <f>IFERROR(SUM('9.Инвестиционна програма'!$AC150:AE150)/SUM($Y71:AA71),0)</f>
        <v>0</v>
      </c>
      <c r="AB77" s="4554">
        <f>IFERROR(SUM('9.Инвестиционна програма'!$AC150:AF150)/SUM($Y71:AB71),0)</f>
        <v>0</v>
      </c>
      <c r="AC77" s="4554">
        <f>IFERROR(SUM('9.Инвестиционна програма'!$AC150:AG150)/SUM($Y71:AC71),0)</f>
        <v>0</v>
      </c>
      <c r="AD77" s="4555">
        <f>IFERROR(SUM('9.Инвестиционна програма'!$AC150:AH150)/SUM($Y71:AD71),0)</f>
        <v>0</v>
      </c>
      <c r="AE77" s="4556"/>
      <c r="AF77" s="4554">
        <f>IFERROR('9.Инвестиционна програма'!AC151/AF71,0)</f>
        <v>0</v>
      </c>
      <c r="AG77" s="4554">
        <f>IFERROR(SUM('9.Инвестиционна програма'!$AC151:AD151)/SUM($AF71:AG71),0)</f>
        <v>0</v>
      </c>
      <c r="AH77" s="4554">
        <f>IFERROR(SUM('9.Инвестиционна програма'!$AC151:AE151)/SUM($AF71:AH71),0)</f>
        <v>0</v>
      </c>
      <c r="AI77" s="4554">
        <f>IFERROR(SUM('9.Инвестиционна програма'!$AC151:AF151)/SUM($AF71:AI71),0)</f>
        <v>0</v>
      </c>
      <c r="AJ77" s="4554">
        <f>IFERROR(SUM('9.Инвестиционна програма'!$AC151:AG151)/SUM($AF71:AJ71),0)</f>
        <v>0</v>
      </c>
      <c r="AK77" s="4555">
        <f>IFERROR(SUM('9.Инвестиционна програма'!$AC151:AH151)/SUM($AF71:AK71),0)</f>
        <v>0</v>
      </c>
      <c r="AL77" s="4556"/>
      <c r="AM77" s="4547">
        <f>IFERROR((SUM(D71*D77,K71*K77,R71*R77,Y71*Y77,AF71*AF77)/AM71),0)</f>
        <v>0</v>
      </c>
      <c r="AN77" s="4547">
        <f>IFERROR(((SUM($D71:E71)*E77+SUM($K71:L71)*L77+SUM($R71:S71)*S77+SUM($Y71:Z71)*Z77+SUM($AF71:AG71)*AG77)/SUM($AM71:AN71)),0)</f>
        <v>0</v>
      </c>
      <c r="AO77" s="4547">
        <f>IFERROR(((SUM($D71:F71)*F77+SUM($K71:M71)*M77+SUM($R71:T71)*T77+SUM($Y71:AA71)*AA77+SUM($AF71:AH71)*AH77)/SUM($AM71:AO71)),0)</f>
        <v>0</v>
      </c>
      <c r="AP77" s="4547">
        <f>IFERROR(((SUM($D71:G71)*G77+SUM($K71:N71)*N77+SUM($R71:U71)*U77+SUM($Y71:AB71)*AB77+SUM($AF71:AI71)*AI77)/SUM($AM71:AP71)),0)</f>
        <v>0</v>
      </c>
      <c r="AQ77" s="4547">
        <f>IFERROR(((SUM($D71:H71)*H77+SUM($K71:O71)*O77+SUM($R71:V71)*V77+SUM($Y71:AC71)*AC77+SUM($AF71:AJ71)*AJ77)/SUM($AM71:AQ71)),0)</f>
        <v>0</v>
      </c>
      <c r="AR77" s="4548">
        <f>IFERROR(((SUM($D71:I71)*I77+SUM($K71:P71)*P77+SUM($R71:W71)*W77+SUM($Y71:AD71)*AD77+SUM($AF71:AK71)*AK77)/SUM($AM71:AR71)),0)</f>
        <v>0</v>
      </c>
    </row>
    <row r="78" spans="1:44" s="1" customFormat="1" ht="13.5" thickBot="1">
      <c r="A78" s="4157" t="s">
        <v>1244</v>
      </c>
      <c r="B78" s="2586" t="s">
        <v>1215</v>
      </c>
      <c r="C78" s="4557"/>
      <c r="D78" s="4550">
        <f>IF(D71&gt;0,1-D77,0)</f>
        <v>0</v>
      </c>
      <c r="E78" s="4550">
        <f>IF(SUM($D71:E71)&gt;0,1-E77,0)</f>
        <v>0</v>
      </c>
      <c r="F78" s="4550">
        <f>IF(SUM($D71:F71)&gt;0,1-F77,0)</f>
        <v>0</v>
      </c>
      <c r="G78" s="4550">
        <f>IF(SUM($D71:G71)&gt;0,1-G77,0)</f>
        <v>0</v>
      </c>
      <c r="H78" s="4550">
        <f>IF(SUM($D71:H71)&gt;0,1-H77,0)</f>
        <v>0</v>
      </c>
      <c r="I78" s="4551">
        <f>IF(SUM($D71:I71)&gt;0,1-I77,0)</f>
        <v>0</v>
      </c>
      <c r="J78" s="4552"/>
      <c r="K78" s="4550">
        <f>IF(K71&gt;0,1-K77,0)</f>
        <v>0</v>
      </c>
      <c r="L78" s="4550">
        <f>IF(SUM($K71:L71)&gt;0,1-L77,0)</f>
        <v>0</v>
      </c>
      <c r="M78" s="4550">
        <f>IF(SUM($K71:M71)&gt;0,1-M77,0)</f>
        <v>0</v>
      </c>
      <c r="N78" s="4550">
        <f>IF(SUM($K71:N71)&gt;0,1-N77,0)</f>
        <v>0</v>
      </c>
      <c r="O78" s="4550">
        <f>IF(SUM($K71:O71)&gt;0,1-O77,0)</f>
        <v>0</v>
      </c>
      <c r="P78" s="4551">
        <f>IF(SUM($K71:P71)&gt;0,1-P77,0)</f>
        <v>0</v>
      </c>
      <c r="Q78" s="4552"/>
      <c r="R78" s="4550">
        <f>IF(R71&gt;0,1-R77,0)</f>
        <v>0</v>
      </c>
      <c r="S78" s="4550">
        <f>IF(SUM($R71:S71)&gt;0,1-S77,0)</f>
        <v>0</v>
      </c>
      <c r="T78" s="4550">
        <f>IF(SUM($R71:T71)&gt;0,1-T77,0)</f>
        <v>0</v>
      </c>
      <c r="U78" s="4550">
        <f>IF(SUM($R71:U71)&gt;0,1-U77,0)</f>
        <v>0</v>
      </c>
      <c r="V78" s="4550">
        <f>IF(SUM($R71:V71)&gt;0,1-V77,0)</f>
        <v>0</v>
      </c>
      <c r="W78" s="4551">
        <f>IF(SUM($R71:W71)&gt;0,1-W77,0)</f>
        <v>0</v>
      </c>
      <c r="X78" s="4552"/>
      <c r="Y78" s="4550">
        <f>IF(Y71&gt;0,1-Y77,0)</f>
        <v>0</v>
      </c>
      <c r="Z78" s="4550">
        <f>IF(SUM($Y71:Z71)&gt;0,1-Z77,0)</f>
        <v>0</v>
      </c>
      <c r="AA78" s="4550">
        <f>IF(SUM($Y71:AA71)&gt;0,1-AA77,0)</f>
        <v>0</v>
      </c>
      <c r="AB78" s="4550">
        <f>IF(SUM($Y71:AB71)&gt;0,1-AB77,0)</f>
        <v>0</v>
      </c>
      <c r="AC78" s="4550">
        <f>IF(SUM($Y71:AC71)&gt;0,1-AC77,0)</f>
        <v>0</v>
      </c>
      <c r="AD78" s="4551">
        <f>IF(SUM($Y71:AD71)&gt;0,1-AD77,0)</f>
        <v>0</v>
      </c>
      <c r="AE78" s="4552"/>
      <c r="AF78" s="4550">
        <f>IF(AF71&gt;0,1-AF77,0)</f>
        <v>0</v>
      </c>
      <c r="AG78" s="4550">
        <f>IF(SUM($AF71:AG71)&gt;0,1-AG77,0)</f>
        <v>0</v>
      </c>
      <c r="AH78" s="4550">
        <f>IF(SUM($AF71:AH71)&gt;0,1-AH77,0)</f>
        <v>0</v>
      </c>
      <c r="AI78" s="4550">
        <f>IF(SUM($AF71:AI71)&gt;0,1-AI77,0)</f>
        <v>0</v>
      </c>
      <c r="AJ78" s="4550">
        <f>IF(SUM($AF71:AJ71)&gt;0,1-AJ77,0)</f>
        <v>0</v>
      </c>
      <c r="AK78" s="4551">
        <f>IF(SUM($AF71:AK71)&gt;0,1-AK77,0)</f>
        <v>0</v>
      </c>
      <c r="AL78" s="4552"/>
      <c r="AM78" s="4550">
        <f>IF(AM71&gt;0,1-AM77,0)</f>
        <v>0</v>
      </c>
      <c r="AN78" s="4550">
        <f>IF(SUM($AM71:AN71)&gt;0,1-AN77,0)</f>
        <v>0</v>
      </c>
      <c r="AO78" s="4550">
        <f>IF(SUM($AM71:AO71)&gt;0,1-AO77,0)</f>
        <v>0</v>
      </c>
      <c r="AP78" s="4550">
        <f>IF(SUM($AM71:AP71)&gt;0,1-AP77,0)</f>
        <v>0</v>
      </c>
      <c r="AQ78" s="4550">
        <f>IF(SUM($AM71:AQ71)&gt;0,1-AQ77,0)</f>
        <v>0</v>
      </c>
      <c r="AR78" s="4551">
        <f>IF(SUM($AM71:AR71)&gt;0,1-AR77,0)</f>
        <v>0</v>
      </c>
    </row>
    <row r="79" spans="1:44">
      <c r="B79" s="2590"/>
      <c r="D79" s="4270"/>
      <c r="E79" s="4270"/>
      <c r="F79" s="4270"/>
      <c r="G79" s="4270"/>
      <c r="H79" s="4270"/>
      <c r="I79" s="4270"/>
      <c r="J79" s="4271"/>
      <c r="K79" s="4270"/>
      <c r="L79" s="4270"/>
      <c r="M79" s="4270"/>
      <c r="N79" s="4270"/>
      <c r="O79" s="4270"/>
      <c r="P79" s="4270"/>
      <c r="Q79" s="4271"/>
      <c r="R79" s="4270"/>
      <c r="S79" s="4270"/>
      <c r="T79" s="4270"/>
      <c r="U79" s="4270"/>
      <c r="V79" s="4270"/>
      <c r="W79" s="4270"/>
      <c r="Y79" s="3513"/>
      <c r="Z79" s="3513"/>
      <c r="AA79" s="3513"/>
      <c r="AB79" s="3513"/>
      <c r="AC79" s="3513"/>
      <c r="AD79" s="3513"/>
      <c r="AF79" s="3513"/>
      <c r="AG79" s="3513"/>
      <c r="AH79" s="3513"/>
      <c r="AI79" s="3513"/>
      <c r="AJ79" s="3513"/>
      <c r="AK79" s="3513"/>
      <c r="AM79" s="3513"/>
      <c r="AN79" s="3513"/>
      <c r="AO79" s="3513"/>
      <c r="AP79" s="3513"/>
      <c r="AQ79" s="3513"/>
      <c r="AR79" s="3513"/>
    </row>
    <row r="80" spans="1:44">
      <c r="B80" s="1783"/>
      <c r="D80" s="4270"/>
      <c r="E80" s="4270"/>
      <c r="F80" s="4270"/>
      <c r="G80" s="4270"/>
      <c r="H80" s="4270"/>
      <c r="I80" s="4270"/>
      <c r="J80" s="4271"/>
      <c r="K80" s="4270"/>
      <c r="L80" s="4270"/>
      <c r="M80" s="4270"/>
      <c r="N80" s="4270"/>
      <c r="O80" s="4270"/>
      <c r="P80" s="4270"/>
      <c r="Q80" s="4271"/>
      <c r="R80" s="4270"/>
      <c r="S80" s="4270"/>
      <c r="T80" s="4270"/>
      <c r="U80" s="4270"/>
      <c r="V80" s="4270"/>
      <c r="W80" s="4270"/>
      <c r="Y80" s="3513"/>
      <c r="Z80" s="3513"/>
      <c r="AA80" s="3513"/>
      <c r="AB80" s="3513"/>
      <c r="AC80" s="3513"/>
      <c r="AD80" s="3513"/>
      <c r="AF80" s="3513"/>
      <c r="AG80" s="3513"/>
      <c r="AH80" s="3513"/>
      <c r="AI80" s="3513"/>
      <c r="AJ80" s="3513"/>
      <c r="AK80" s="3513"/>
      <c r="AM80" s="3766"/>
      <c r="AN80" s="3766"/>
      <c r="AO80" s="3766"/>
      <c r="AP80" s="3766"/>
      <c r="AQ80" s="3766"/>
      <c r="AR80" s="3766"/>
    </row>
    <row r="81" spans="1:44">
      <c r="C81" s="2592"/>
      <c r="D81" s="4272"/>
      <c r="E81" s="4272"/>
      <c r="F81" s="4272"/>
      <c r="G81" s="4272"/>
      <c r="H81" s="4272"/>
      <c r="I81" s="4272"/>
      <c r="J81" s="4271"/>
      <c r="K81" s="4272"/>
      <c r="L81" s="4272"/>
      <c r="M81" s="4272"/>
      <c r="N81" s="4272"/>
      <c r="O81" s="4272"/>
      <c r="P81" s="4272"/>
      <c r="Q81" s="4271"/>
      <c r="R81" s="4272"/>
      <c r="S81" s="4272"/>
      <c r="T81" s="4272"/>
      <c r="U81" s="4272"/>
      <c r="V81" s="4272"/>
      <c r="W81" s="4272"/>
      <c r="Y81" s="2591" t="str">
        <f>'Приложение '!B81</f>
        <v>Дата: 24.02.2022 г.</v>
      </c>
      <c r="AH81" s="1784" t="str">
        <f>'Приложение '!C81</f>
        <v xml:space="preserve">Гл. счетоводител/Фин.директор: </v>
      </c>
      <c r="AI81" s="1" t="s">
        <v>1245</v>
      </c>
      <c r="AJ81" s="1"/>
      <c r="AK81" s="1"/>
      <c r="AM81" s="4272"/>
      <c r="AN81" s="4272"/>
      <c r="AO81" s="4272"/>
      <c r="AP81" s="4272"/>
      <c r="AQ81" s="4272"/>
      <c r="AR81" s="4272"/>
    </row>
    <row r="82" spans="1:44">
      <c r="B82" s="680"/>
      <c r="C82" s="3979" t="s">
        <v>589</v>
      </c>
      <c r="D82" s="680"/>
      <c r="E82" s="680"/>
      <c r="F82" s="680"/>
      <c r="G82" s="680"/>
      <c r="H82" s="680"/>
      <c r="I82" s="680"/>
      <c r="J82" s="680"/>
      <c r="K82" s="680"/>
      <c r="AH82" s="2593"/>
      <c r="AJ82" s="2594" t="s">
        <v>98</v>
      </c>
      <c r="AK82" s="1"/>
    </row>
    <row r="83" spans="1:44">
      <c r="B83" s="3979"/>
      <c r="C83" s="1847" t="s">
        <v>102</v>
      </c>
      <c r="D83" s="3979"/>
      <c r="E83" s="3979"/>
      <c r="F83" s="3979"/>
      <c r="G83" s="3979"/>
      <c r="H83" s="3979"/>
      <c r="I83" s="3979"/>
      <c r="J83" s="3979"/>
      <c r="K83" s="3979"/>
      <c r="AH83" s="2593"/>
      <c r="AJ83" s="2594"/>
      <c r="AK83" s="1"/>
    </row>
    <row r="84" spans="1:44" ht="12.75" customHeight="1">
      <c r="B84" s="4716"/>
      <c r="C84" s="1847" t="s">
        <v>1246</v>
      </c>
      <c r="D84" s="4716"/>
      <c r="E84" s="4716"/>
      <c r="F84" s="4716"/>
      <c r="G84" s="4716"/>
      <c r="H84" s="4716"/>
      <c r="I84" s="4716"/>
      <c r="J84" s="4716"/>
      <c r="K84" s="4716"/>
      <c r="AH84" s="1784" t="str">
        <f>'Приложение '!C85</f>
        <v xml:space="preserve">Управител/Изп.директор: </v>
      </c>
      <c r="AI84" s="1" t="s">
        <v>1245</v>
      </c>
      <c r="AJ84" s="1"/>
      <c r="AK84" s="1"/>
    </row>
    <row r="85" spans="1:44" ht="12.75" customHeight="1">
      <c r="B85" s="4716"/>
      <c r="C85" s="1847" t="s">
        <v>1247</v>
      </c>
      <c r="D85" s="4716"/>
      <c r="E85" s="4716"/>
      <c r="F85" s="4716"/>
      <c r="G85" s="4716"/>
      <c r="H85" s="4716"/>
      <c r="I85" s="4716"/>
      <c r="J85" s="4716"/>
      <c r="K85" s="4716"/>
      <c r="AH85" s="2595"/>
      <c r="AJ85" s="2594" t="s">
        <v>100</v>
      </c>
    </row>
    <row r="86" spans="1:44" ht="13.5" customHeight="1">
      <c r="B86" s="4716"/>
      <c r="C86" s="5468" t="s">
        <v>1248</v>
      </c>
      <c r="D86" s="5468"/>
      <c r="E86" s="5468"/>
      <c r="F86" s="5468"/>
      <c r="G86" s="5468"/>
      <c r="H86" s="5468"/>
      <c r="I86" s="5468"/>
      <c r="J86" s="5468"/>
      <c r="K86" s="5468"/>
      <c r="L86" s="5468"/>
      <c r="M86" s="5468"/>
      <c r="N86" s="5468"/>
      <c r="O86" s="5468"/>
      <c r="P86" s="5468"/>
      <c r="Q86" s="5468"/>
      <c r="R86" s="5468"/>
      <c r="S86" s="5468"/>
      <c r="T86" s="5468"/>
      <c r="U86" s="5468"/>
      <c r="V86" s="5468"/>
      <c r="W86" s="5468"/>
    </row>
    <row r="87" spans="1:44" ht="33" customHeight="1">
      <c r="B87" s="4716"/>
      <c r="C87" s="5467" t="s">
        <v>1249</v>
      </c>
      <c r="D87" s="5467"/>
      <c r="E87" s="5467"/>
      <c r="F87" s="5467"/>
      <c r="G87" s="5467"/>
      <c r="H87" s="5467"/>
      <c r="I87" s="5467"/>
      <c r="J87" s="5467"/>
      <c r="K87" s="5467"/>
      <c r="L87" s="5467"/>
      <c r="M87" s="5467"/>
      <c r="N87" s="5467"/>
      <c r="O87" s="5467"/>
      <c r="P87" s="5467"/>
      <c r="Q87" s="5467"/>
      <c r="R87" s="5467"/>
      <c r="S87" s="5467"/>
      <c r="T87" s="5467"/>
      <c r="U87" s="5467"/>
      <c r="V87" s="5467"/>
      <c r="W87" s="5467"/>
    </row>
    <row r="88" spans="1:44">
      <c r="C88" s="4268"/>
      <c r="D88" s="4269"/>
      <c r="E88" s="4269"/>
      <c r="F88" s="4269"/>
      <c r="G88" s="4269"/>
      <c r="H88" s="4269"/>
      <c r="I88" s="4269"/>
      <c r="J88" s="4268"/>
      <c r="K88" s="4269"/>
      <c r="L88" s="4269"/>
      <c r="M88" s="4269"/>
      <c r="N88" s="4269"/>
      <c r="O88" s="4269"/>
      <c r="P88" s="4269"/>
      <c r="Q88" s="4268"/>
      <c r="R88" s="4269"/>
      <c r="S88" s="4269"/>
      <c r="T88" s="4269"/>
      <c r="U88" s="4269"/>
      <c r="V88" s="4269"/>
      <c r="W88" s="4269"/>
      <c r="X88" s="4268"/>
      <c r="Y88" s="4269"/>
      <c r="Z88" s="4269"/>
      <c r="AA88" s="4269"/>
      <c r="AB88" s="4269"/>
      <c r="AC88" s="4269"/>
      <c r="AD88" s="4269"/>
      <c r="AE88" s="4268"/>
      <c r="AF88" s="4269"/>
      <c r="AG88" s="4269"/>
      <c r="AH88" s="4269"/>
      <c r="AI88" s="4269"/>
      <c r="AJ88" s="4269"/>
      <c r="AK88" s="4269"/>
      <c r="AL88" s="4268"/>
      <c r="AM88" s="4269"/>
      <c r="AN88" s="4269"/>
      <c r="AO88" s="4269"/>
      <c r="AP88" s="4269"/>
      <c r="AQ88" s="4269"/>
      <c r="AR88" s="4269"/>
    </row>
    <row r="89" spans="1:44" ht="12.75" customHeight="1">
      <c r="A89" s="667"/>
      <c r="L89" s="4716"/>
      <c r="M89" s="4716"/>
      <c r="N89" s="4716"/>
      <c r="O89" s="4716"/>
      <c r="P89" s="4716"/>
      <c r="Q89" s="4716"/>
      <c r="R89" s="4716"/>
      <c r="S89" s="4716"/>
      <c r="T89" s="4716"/>
      <c r="U89" s="4716"/>
      <c r="V89" s="4716"/>
    </row>
    <row r="90" spans="1:44">
      <c r="A90" s="667"/>
      <c r="L90" s="4716"/>
      <c r="M90" s="4716"/>
      <c r="N90" s="4716"/>
      <c r="O90" s="4716"/>
      <c r="P90" s="4716"/>
      <c r="Q90" s="4716"/>
      <c r="R90" s="4716"/>
      <c r="S90" s="4716"/>
      <c r="T90" s="4716"/>
      <c r="U90" s="4716"/>
      <c r="V90" s="4716"/>
    </row>
    <row r="91" spans="1:44">
      <c r="A91" s="667"/>
      <c r="L91" s="4716"/>
      <c r="M91" s="4716"/>
      <c r="N91" s="4716"/>
      <c r="O91" s="4716"/>
      <c r="P91" s="4716"/>
      <c r="Q91" s="4716"/>
      <c r="R91" s="4716"/>
      <c r="S91" s="4716"/>
      <c r="T91" s="4716"/>
      <c r="U91" s="4716"/>
      <c r="V91" s="4716"/>
    </row>
    <row r="92" spans="1:44">
      <c r="A92" s="680"/>
      <c r="L92" s="4716"/>
      <c r="M92" s="4716"/>
      <c r="N92" s="4716"/>
      <c r="O92" s="4716"/>
      <c r="P92" s="4716"/>
      <c r="Q92" s="4716"/>
      <c r="R92" s="4716"/>
      <c r="S92" s="4716"/>
      <c r="T92" s="4716"/>
      <c r="U92" s="4716"/>
      <c r="V92" s="4716"/>
    </row>
  </sheetData>
  <sheetProtection algorithmName="SHA-512" hashValue="L+lzd7CacvXtsjXX8mPTLAWbbSHHiTL88EeZ2qSTUUR6gqQcKPEw1xw+Kwyp3T2nQp5qIafrbPeIIa7QMgfGpA==" saltValue="5IgStyHmfyQ2zwJuDNbB+A=="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82" priority="12" operator="lessThan">
      <formula>0</formula>
    </cfRule>
  </conditionalFormatting>
  <conditionalFormatting sqref="C32:W32">
    <cfRule type="cellIs" dxfId="81" priority="11" operator="greaterThan">
      <formula>1</formula>
    </cfRule>
  </conditionalFormatting>
  <conditionalFormatting sqref="C33:W33">
    <cfRule type="cellIs" dxfId="80" priority="10" operator="greaterThan">
      <formula>0</formula>
    </cfRule>
  </conditionalFormatting>
  <conditionalFormatting sqref="X29:AD29">
    <cfRule type="cellIs" dxfId="79" priority="9" operator="lessThan">
      <formula>0</formula>
    </cfRule>
  </conditionalFormatting>
  <conditionalFormatting sqref="X32:AD32">
    <cfRule type="cellIs" dxfId="78" priority="8" operator="greaterThan">
      <formula>1</formula>
    </cfRule>
  </conditionalFormatting>
  <conditionalFormatting sqref="X33:AD33">
    <cfRule type="cellIs" dxfId="77" priority="7" operator="greaterThan">
      <formula>0</formula>
    </cfRule>
  </conditionalFormatting>
  <conditionalFormatting sqref="AE29:AK29">
    <cfRule type="cellIs" dxfId="76" priority="6" operator="lessThan">
      <formula>0</formula>
    </cfRule>
  </conditionalFormatting>
  <conditionalFormatting sqref="AE32:AK32">
    <cfRule type="cellIs" dxfId="75" priority="5" operator="greaterThan">
      <formula>1</formula>
    </cfRule>
  </conditionalFormatting>
  <conditionalFormatting sqref="AE33:AK33">
    <cfRule type="cellIs" dxfId="74" priority="4" operator="greaterThan">
      <formula>0</formula>
    </cfRule>
  </conditionalFormatting>
  <conditionalFormatting sqref="AL29:AR29">
    <cfRule type="cellIs" dxfId="73" priority="3" operator="lessThan">
      <formula>0</formula>
    </cfRule>
  </conditionalFormatting>
  <conditionalFormatting sqref="AL32:AR32">
    <cfRule type="cellIs" dxfId="72" priority="2" operator="greaterThan">
      <formula>1</formula>
    </cfRule>
  </conditionalFormatting>
  <conditionalFormatting sqref="AL33:AR33">
    <cfRule type="cellIs" dxfId="71"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U262" activePane="bottomRight" state="frozen"/>
      <selection pane="topRight" activeCell="E1" sqref="E1"/>
      <selection pane="bottomLeft" activeCell="A9" sqref="A9"/>
      <selection pane="bottomRight" activeCell="A281" sqref="A8:XFD281"/>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7.28515625" style="190" customWidth="1"/>
    <col min="6" max="11" width="7.28515625" style="191" customWidth="1"/>
    <col min="12" max="12" width="7.28515625" style="190" customWidth="1"/>
    <col min="13" max="18" width="7.28515625" style="191" customWidth="1"/>
    <col min="19" max="19" width="12.28515625" style="190" customWidth="1"/>
    <col min="20" max="25" width="7.28515625" style="191" customWidth="1"/>
    <col min="26" max="26" width="8.42578125" style="190" customWidth="1"/>
    <col min="27" max="32" width="7.28515625" style="191" customWidth="1"/>
    <col min="33" max="33" width="11.85546875" style="190" customWidth="1"/>
    <col min="34" max="39" width="7.28515625" style="191" customWidth="1"/>
    <col min="40" max="40" width="1.42578125" style="1365" customWidth="1"/>
    <col min="41" max="41" width="8.28515625" style="191" customWidth="1"/>
    <col min="42" max="42" width="9.140625" style="191"/>
    <col min="43" max="16384" width="9.140625" style="1365"/>
  </cols>
  <sheetData>
    <row r="1" spans="1:45" ht="13.5">
      <c r="F1" s="2596"/>
      <c r="Y1" s="4709" t="s">
        <v>998</v>
      </c>
      <c r="AF1" s="4709"/>
      <c r="AM1" s="4709"/>
      <c r="AO1" s="1366"/>
      <c r="AP1" s="1366"/>
    </row>
    <row r="2" spans="1:45" ht="18.75">
      <c r="A2" s="5469" t="s">
        <v>1250</v>
      </c>
      <c r="B2" s="5469"/>
      <c r="C2" s="5469"/>
      <c r="D2" s="5469"/>
      <c r="E2" s="5469"/>
      <c r="F2" s="5469"/>
      <c r="G2" s="5469"/>
      <c r="H2" s="5469"/>
      <c r="I2" s="5469"/>
      <c r="J2" s="5469"/>
      <c r="K2" s="5469"/>
      <c r="L2" s="5469"/>
      <c r="M2" s="5469"/>
      <c r="N2" s="5469"/>
      <c r="O2" s="5469"/>
      <c r="P2" s="5469"/>
      <c r="Q2" s="5469"/>
      <c r="R2" s="5469"/>
      <c r="S2" s="5469"/>
      <c r="T2" s="5469"/>
      <c r="U2" s="5469"/>
      <c r="V2" s="5469"/>
      <c r="W2" s="5469"/>
      <c r="X2" s="5469"/>
      <c r="Y2" s="5469"/>
      <c r="Z2" s="4717"/>
      <c r="AA2" s="4717"/>
      <c r="AB2" s="4717"/>
      <c r="AC2" s="4717"/>
      <c r="AD2" s="4717"/>
      <c r="AE2" s="4717"/>
      <c r="AF2" s="4717"/>
      <c r="AG2" s="4717"/>
      <c r="AH2" s="4717"/>
      <c r="AI2" s="4717"/>
      <c r="AJ2" s="4717"/>
      <c r="AK2" s="4717"/>
      <c r="AL2" s="4717"/>
      <c r="AM2" s="4717"/>
      <c r="AN2" s="2597"/>
      <c r="AO2" s="1366"/>
      <c r="AP2" s="1366"/>
    </row>
    <row r="3" spans="1:45" ht="18.75">
      <c r="A3" s="5469" t="s">
        <v>1251</v>
      </c>
      <c r="B3" s="5469"/>
      <c r="C3" s="5469"/>
      <c r="D3" s="5469"/>
      <c r="E3" s="5469"/>
      <c r="F3" s="5469"/>
      <c r="G3" s="5469"/>
      <c r="H3" s="5469"/>
      <c r="I3" s="5469"/>
      <c r="J3" s="5469"/>
      <c r="K3" s="5469"/>
      <c r="L3" s="5469"/>
      <c r="M3" s="5469"/>
      <c r="N3" s="5469"/>
      <c r="O3" s="5469"/>
      <c r="P3" s="5469"/>
      <c r="Q3" s="5469"/>
      <c r="R3" s="5469"/>
      <c r="S3" s="5469"/>
      <c r="T3" s="5469"/>
      <c r="U3" s="5469"/>
      <c r="V3" s="5469"/>
      <c r="W3" s="5469"/>
      <c r="X3" s="5469"/>
      <c r="Y3" s="5469"/>
      <c r="Z3" s="4717"/>
      <c r="AA3" s="4717"/>
      <c r="AB3" s="4717"/>
      <c r="AC3" s="4717"/>
      <c r="AD3" s="4717"/>
      <c r="AE3" s="4717"/>
      <c r="AF3" s="4717"/>
      <c r="AG3" s="4717"/>
      <c r="AH3" s="4717"/>
      <c r="AI3" s="4717"/>
      <c r="AJ3" s="4717"/>
      <c r="AK3" s="4717"/>
      <c r="AL3" s="4717"/>
      <c r="AM3" s="4717"/>
      <c r="AN3" s="2597"/>
      <c r="AO3" s="1366"/>
      <c r="AP3" s="1366"/>
    </row>
    <row r="4" spans="1:45" ht="15.75">
      <c r="A4" s="5476" t="str">
        <f>'1. Обща информация'!A4:D4</f>
        <v>на "Водоснабдяване и канализация" ООД, гр. Монтана</v>
      </c>
      <c r="B4" s="5476"/>
      <c r="C4" s="5476"/>
      <c r="D4" s="5476"/>
      <c r="E4" s="5476"/>
      <c r="F4" s="5476"/>
      <c r="G4" s="5476"/>
      <c r="H4" s="5476"/>
      <c r="I4" s="5476"/>
      <c r="J4" s="5476"/>
      <c r="K4" s="5476"/>
      <c r="L4" s="5476"/>
      <c r="M4" s="5476"/>
      <c r="N4" s="5476"/>
      <c r="O4" s="5476"/>
      <c r="P4" s="5476"/>
      <c r="Q4" s="5476"/>
      <c r="R4" s="5476"/>
      <c r="S4" s="5476"/>
      <c r="T4" s="5476"/>
      <c r="U4" s="5476"/>
      <c r="V4" s="5476"/>
      <c r="W4" s="5476"/>
      <c r="X4" s="5476"/>
      <c r="Y4" s="5476"/>
      <c r="Z4" s="4719"/>
      <c r="AA4" s="4719"/>
      <c r="AB4" s="4719"/>
      <c r="AC4" s="4719"/>
      <c r="AD4" s="4719"/>
      <c r="AE4" s="4719"/>
      <c r="AF4" s="4719"/>
      <c r="AG4" s="4719"/>
      <c r="AH4" s="4719"/>
      <c r="AI4" s="4719"/>
      <c r="AJ4" s="4719"/>
      <c r="AK4" s="4719"/>
      <c r="AL4" s="4719"/>
      <c r="AM4" s="4719"/>
      <c r="AN4" s="189"/>
      <c r="AO4" s="699"/>
      <c r="AP4" s="189"/>
      <c r="AQ4" s="189"/>
      <c r="AR4" s="189"/>
      <c r="AS4" s="189"/>
    </row>
    <row r="5" spans="1:45" ht="15.75">
      <c r="A5" s="5476" t="str">
        <f>'1. Обща информация'!A5:D5</f>
        <v>ЕИК по БУЛСТАТ: 821152916</v>
      </c>
      <c r="B5" s="5476"/>
      <c r="C5" s="5476"/>
      <c r="D5" s="5476"/>
      <c r="E5" s="5476"/>
      <c r="F5" s="5476"/>
      <c r="G5" s="5476"/>
      <c r="H5" s="5476"/>
      <c r="I5" s="5476"/>
      <c r="J5" s="5476"/>
      <c r="K5" s="5476"/>
      <c r="L5" s="5476"/>
      <c r="M5" s="5476"/>
      <c r="N5" s="5476"/>
      <c r="O5" s="5476"/>
      <c r="P5" s="5476"/>
      <c r="Q5" s="5476"/>
      <c r="R5" s="5476"/>
      <c r="S5" s="5476"/>
      <c r="T5" s="5476"/>
      <c r="U5" s="5476"/>
      <c r="V5" s="5476"/>
      <c r="W5" s="5476"/>
      <c r="X5" s="5476"/>
      <c r="Y5" s="5476"/>
      <c r="Z5" s="4719"/>
      <c r="AA5" s="4719"/>
      <c r="AB5" s="4719"/>
      <c r="AC5" s="4719"/>
      <c r="AD5" s="4719"/>
      <c r="AE5" s="4719"/>
      <c r="AF5" s="4719"/>
      <c r="AG5" s="4719"/>
      <c r="AH5" s="4719"/>
      <c r="AI5" s="4719"/>
      <c r="AJ5" s="4719"/>
      <c r="AK5" s="4719"/>
      <c r="AL5" s="4719"/>
      <c r="AM5" s="4719"/>
      <c r="AN5" s="189"/>
      <c r="AO5" s="699"/>
      <c r="AP5" s="189"/>
      <c r="AQ5" s="189"/>
      <c r="AR5" s="189"/>
      <c r="AS5" s="189"/>
    </row>
    <row r="6" spans="1:45" ht="16.5" thickBot="1">
      <c r="A6" s="4719"/>
      <c r="B6" s="4719"/>
      <c r="C6" s="4719"/>
      <c r="D6" s="4719"/>
      <c r="E6" s="4719"/>
      <c r="F6" s="4719"/>
      <c r="G6" s="4719"/>
      <c r="H6" s="4719"/>
      <c r="I6" s="4719"/>
      <c r="J6" s="4719"/>
      <c r="K6" s="4719"/>
      <c r="L6" s="4719"/>
      <c r="M6" s="4719"/>
      <c r="N6" s="4719"/>
      <c r="O6" s="4719"/>
      <c r="P6" s="4719"/>
      <c r="Q6" s="4719"/>
      <c r="R6" s="4719"/>
      <c r="S6" s="4719"/>
      <c r="T6" s="4719"/>
      <c r="U6" s="4719"/>
      <c r="V6" s="4719"/>
      <c r="W6" s="4719"/>
      <c r="X6" s="4719"/>
      <c r="Y6" s="4719"/>
      <c r="Z6" s="4719"/>
      <c r="AA6" s="4719"/>
      <c r="AB6" s="4719"/>
      <c r="AC6" s="4719"/>
      <c r="AD6" s="4719"/>
      <c r="AE6" s="4719"/>
      <c r="AF6" s="4719"/>
      <c r="AG6" s="4719"/>
      <c r="AH6" s="4719"/>
      <c r="AI6" s="4719"/>
      <c r="AJ6" s="4719"/>
      <c r="AK6" s="4719"/>
      <c r="AL6" s="4719"/>
      <c r="AM6" s="4719"/>
      <c r="AN6" s="189"/>
      <c r="AO6" s="699"/>
      <c r="AP6" s="189"/>
      <c r="AQ6" s="189"/>
      <c r="AR6" s="189"/>
      <c r="AS6" s="189"/>
    </row>
    <row r="7" spans="1:45" ht="13.5" thickBot="1">
      <c r="A7" s="5436" t="s">
        <v>1</v>
      </c>
      <c r="B7" s="5471" t="s">
        <v>1252</v>
      </c>
      <c r="C7" s="5471" t="s">
        <v>1253</v>
      </c>
      <c r="D7" s="5436" t="s">
        <v>3</v>
      </c>
      <c r="E7" s="5436" t="s">
        <v>643</v>
      </c>
      <c r="F7" s="5437"/>
      <c r="G7" s="5437"/>
      <c r="H7" s="5437"/>
      <c r="I7" s="5437"/>
      <c r="J7" s="5437"/>
      <c r="K7" s="5438"/>
      <c r="L7" s="5436" t="s">
        <v>566</v>
      </c>
      <c r="M7" s="5437"/>
      <c r="N7" s="5437"/>
      <c r="O7" s="5437"/>
      <c r="P7" s="5437"/>
      <c r="Q7" s="5437"/>
      <c r="R7" s="5438"/>
      <c r="S7" s="5436" t="s">
        <v>571</v>
      </c>
      <c r="T7" s="5437"/>
      <c r="U7" s="5437"/>
      <c r="V7" s="5437"/>
      <c r="W7" s="5437"/>
      <c r="X7" s="5437"/>
      <c r="Y7" s="5438"/>
      <c r="Z7" s="5436" t="s">
        <v>144</v>
      </c>
      <c r="AA7" s="5437"/>
      <c r="AB7" s="5437"/>
      <c r="AC7" s="5437"/>
      <c r="AD7" s="5437"/>
      <c r="AE7" s="5437"/>
      <c r="AF7" s="5438"/>
      <c r="AG7" s="5436" t="s">
        <v>800</v>
      </c>
      <c r="AH7" s="5437"/>
      <c r="AI7" s="5437"/>
      <c r="AJ7" s="5437"/>
      <c r="AK7" s="5437"/>
      <c r="AL7" s="5437"/>
      <c r="AM7" s="5438"/>
      <c r="AN7" s="1367"/>
      <c r="AO7" s="5473" t="s">
        <v>1254</v>
      </c>
      <c r="AP7" s="1365"/>
    </row>
    <row r="8" spans="1:45" ht="32.25" customHeight="1" thickBot="1">
      <c r="A8" s="5470"/>
      <c r="B8" s="5472"/>
      <c r="C8" s="5472"/>
      <c r="D8" s="5470"/>
      <c r="E8" s="2598" t="str">
        <f>'Приложение '!C12</f>
        <v>2020 г.</v>
      </c>
      <c r="F8" s="2599" t="str">
        <f>'Приложение '!C13</f>
        <v>2021 г.</v>
      </c>
      <c r="G8" s="2600" t="str">
        <f>'Приложение '!C14</f>
        <v>2022 г.</v>
      </c>
      <c r="H8" s="2600" t="str">
        <f>'Приложение '!C15</f>
        <v>2023 г.</v>
      </c>
      <c r="I8" s="2600" t="str">
        <f>'Приложение '!C16</f>
        <v>2024 г.</v>
      </c>
      <c r="J8" s="2600" t="str">
        <f>'Приложение '!C17</f>
        <v>2025 г.</v>
      </c>
      <c r="K8" s="2601" t="str">
        <f>'Приложение '!C18</f>
        <v>2026 г.</v>
      </c>
      <c r="L8" s="2598" t="str">
        <f>E8</f>
        <v>2020 г.</v>
      </c>
      <c r="M8" s="2599" t="str">
        <f>F8</f>
        <v>2021 г.</v>
      </c>
      <c r="N8" s="2600" t="str">
        <f>G8</f>
        <v>2022 г.</v>
      </c>
      <c r="O8" s="2600" t="str">
        <f>H8</f>
        <v>2023 г.</v>
      </c>
      <c r="P8" s="2602" t="str">
        <f>I8</f>
        <v>2024 г.</v>
      </c>
      <c r="Q8" s="2600" t="str">
        <f t="shared" ref="Q8:AM8" si="0">J8</f>
        <v>2025 г.</v>
      </c>
      <c r="R8" s="2601" t="str">
        <f t="shared" si="0"/>
        <v>2026 г.</v>
      </c>
      <c r="S8" s="2603" t="str">
        <f t="shared" si="0"/>
        <v>2020 г.</v>
      </c>
      <c r="T8" s="2602" t="str">
        <f t="shared" si="0"/>
        <v>2021 г.</v>
      </c>
      <c r="U8" s="2600" t="str">
        <f t="shared" si="0"/>
        <v>2022 г.</v>
      </c>
      <c r="V8" s="2600" t="str">
        <f t="shared" si="0"/>
        <v>2023 г.</v>
      </c>
      <c r="W8" s="2602" t="str">
        <f t="shared" si="0"/>
        <v>2024 г.</v>
      </c>
      <c r="X8" s="2600" t="str">
        <f t="shared" si="0"/>
        <v>2025 г.</v>
      </c>
      <c r="Y8" s="2601" t="str">
        <f t="shared" si="0"/>
        <v>2026 г.</v>
      </c>
      <c r="Z8" s="2603" t="str">
        <f t="shared" si="0"/>
        <v>2020 г.</v>
      </c>
      <c r="AA8" s="2602" t="str">
        <f t="shared" si="0"/>
        <v>2021 г.</v>
      </c>
      <c r="AB8" s="2600" t="str">
        <f t="shared" si="0"/>
        <v>2022 г.</v>
      </c>
      <c r="AC8" s="2600" t="str">
        <f t="shared" si="0"/>
        <v>2023 г.</v>
      </c>
      <c r="AD8" s="2602" t="str">
        <f t="shared" si="0"/>
        <v>2024 г.</v>
      </c>
      <c r="AE8" s="2600" t="str">
        <f t="shared" si="0"/>
        <v>2025 г.</v>
      </c>
      <c r="AF8" s="2601" t="str">
        <f t="shared" si="0"/>
        <v>2026 г.</v>
      </c>
      <c r="AG8" s="2603" t="str">
        <f t="shared" si="0"/>
        <v>2020 г.</v>
      </c>
      <c r="AH8" s="2602" t="str">
        <f t="shared" si="0"/>
        <v>2021 г.</v>
      </c>
      <c r="AI8" s="2600" t="str">
        <f t="shared" si="0"/>
        <v>2022 г.</v>
      </c>
      <c r="AJ8" s="2600" t="str">
        <f t="shared" si="0"/>
        <v>2023 г.</v>
      </c>
      <c r="AK8" s="2602" t="str">
        <f t="shared" si="0"/>
        <v>2024 г.</v>
      </c>
      <c r="AL8" s="2600" t="str">
        <f t="shared" si="0"/>
        <v>2025 г.</v>
      </c>
      <c r="AM8" s="2601" t="str">
        <f t="shared" si="0"/>
        <v>2026 г.</v>
      </c>
      <c r="AN8" s="1367"/>
      <c r="AO8" s="5474"/>
      <c r="AP8" s="1365"/>
    </row>
    <row r="9" spans="1:45" ht="15" thickBot="1">
      <c r="A9" s="2604" t="s">
        <v>1255</v>
      </c>
      <c r="B9" s="2604"/>
      <c r="C9" s="2604"/>
      <c r="D9" s="2605" t="s">
        <v>1256</v>
      </c>
      <c r="E9" s="2606"/>
      <c r="F9" s="2607"/>
      <c r="G9" s="2608"/>
      <c r="H9" s="2609"/>
      <c r="I9" s="2608"/>
      <c r="J9" s="2608"/>
      <c r="K9" s="2610"/>
      <c r="L9" s="2611"/>
      <c r="M9" s="2612"/>
      <c r="N9" s="2608"/>
      <c r="O9" s="2608"/>
      <c r="P9" s="2608"/>
      <c r="Q9" s="2608"/>
      <c r="R9" s="2610"/>
      <c r="S9" s="2606"/>
      <c r="T9" s="2607"/>
      <c r="U9" s="2608"/>
      <c r="V9" s="2608"/>
      <c r="W9" s="2608"/>
      <c r="X9" s="2608"/>
      <c r="Y9" s="2610"/>
      <c r="Z9" s="2606"/>
      <c r="AA9" s="2607"/>
      <c r="AB9" s="2608"/>
      <c r="AC9" s="2608"/>
      <c r="AD9" s="2608"/>
      <c r="AE9" s="2608"/>
      <c r="AF9" s="2610"/>
      <c r="AG9" s="2606"/>
      <c r="AH9" s="2607"/>
      <c r="AI9" s="2608"/>
      <c r="AJ9" s="2608"/>
      <c r="AK9" s="2608"/>
      <c r="AL9" s="2608"/>
      <c r="AM9" s="2610"/>
      <c r="AN9" s="2613"/>
      <c r="AO9" s="2614"/>
      <c r="AP9" s="1368"/>
    </row>
    <row r="10" spans="1:45" ht="13.5" thickBot="1">
      <c r="A10" s="2615" t="s">
        <v>521</v>
      </c>
      <c r="B10" s="2616"/>
      <c r="C10" s="2616"/>
      <c r="D10" s="2616" t="s">
        <v>1257</v>
      </c>
      <c r="E10" s="2617">
        <f t="shared" ref="E10:Y10" si="1">SUM(E11:E34)-E13-E19</f>
        <v>3339.7796870472926</v>
      </c>
      <c r="F10" s="2618">
        <f t="shared" si="1"/>
        <v>3516.7573262287087</v>
      </c>
      <c r="G10" s="2619">
        <f t="shared" si="1"/>
        <v>3555.0906595620409</v>
      </c>
      <c r="H10" s="2619">
        <f t="shared" si="1"/>
        <v>3615.0906595620418</v>
      </c>
      <c r="I10" s="2619">
        <f t="shared" si="1"/>
        <v>3688.4239928953748</v>
      </c>
      <c r="J10" s="2619">
        <f t="shared" si="1"/>
        <v>3748.4239928953748</v>
      </c>
      <c r="K10" s="2620">
        <f t="shared" si="1"/>
        <v>3810.0906595620418</v>
      </c>
      <c r="L10" s="2621">
        <f t="shared" si="1"/>
        <v>700.88920503707732</v>
      </c>
      <c r="M10" s="2618">
        <f t="shared" si="1"/>
        <v>717.37806350496066</v>
      </c>
      <c r="N10" s="2619">
        <f t="shared" si="1"/>
        <v>875.71139683829415</v>
      </c>
      <c r="O10" s="2619">
        <f t="shared" si="1"/>
        <v>940.71139683829369</v>
      </c>
      <c r="P10" s="2619">
        <f t="shared" si="1"/>
        <v>1019.0447301716275</v>
      </c>
      <c r="Q10" s="2619">
        <f t="shared" si="1"/>
        <v>1079.0447301716272</v>
      </c>
      <c r="R10" s="2620">
        <f t="shared" si="1"/>
        <v>1145.7113968382941</v>
      </c>
      <c r="S10" s="2621">
        <f t="shared" si="1"/>
        <v>742.18189674721339</v>
      </c>
      <c r="T10" s="2618">
        <f t="shared" si="1"/>
        <v>755.11639909791302</v>
      </c>
      <c r="U10" s="2619">
        <f t="shared" si="1"/>
        <v>788.4497324312465</v>
      </c>
      <c r="V10" s="2619">
        <f t="shared" si="1"/>
        <v>848.44973243124628</v>
      </c>
      <c r="W10" s="2619">
        <f t="shared" si="1"/>
        <v>925.78306576457953</v>
      </c>
      <c r="X10" s="2619">
        <f t="shared" si="1"/>
        <v>984.78306576457976</v>
      </c>
      <c r="Y10" s="2620">
        <f t="shared" si="1"/>
        <v>1053.4497324312463</v>
      </c>
      <c r="Z10" s="2617">
        <f t="shared" ref="Z10" si="2">SUM(Z11:Z34)-Z13-Z19</f>
        <v>51.804397887420564</v>
      </c>
      <c r="AA10" s="2618">
        <f t="shared" ref="AA10:AM10" si="3">SUM(AA11:AA34)-AA13-AA19</f>
        <v>51.804397887420564</v>
      </c>
      <c r="AB10" s="2619">
        <f t="shared" si="3"/>
        <v>51.804397887420564</v>
      </c>
      <c r="AC10" s="2619">
        <f t="shared" si="3"/>
        <v>51.804397887420564</v>
      </c>
      <c r="AD10" s="2619">
        <f t="shared" si="3"/>
        <v>51.804397887420564</v>
      </c>
      <c r="AE10" s="2619">
        <f t="shared" si="3"/>
        <v>51.804397887420564</v>
      </c>
      <c r="AF10" s="2620">
        <f t="shared" si="3"/>
        <v>51.804397887420564</v>
      </c>
      <c r="AG10" s="4357">
        <f t="shared" si="3"/>
        <v>202.05148453669301</v>
      </c>
      <c r="AH10" s="2618">
        <f t="shared" si="3"/>
        <v>202.05148453669301</v>
      </c>
      <c r="AI10" s="2619">
        <f t="shared" si="3"/>
        <v>202.05148453669301</v>
      </c>
      <c r="AJ10" s="2619">
        <f t="shared" si="3"/>
        <v>202.05148453669301</v>
      </c>
      <c r="AK10" s="2619">
        <f t="shared" si="3"/>
        <v>202.05148453669301</v>
      </c>
      <c r="AL10" s="2619">
        <f t="shared" si="3"/>
        <v>202.05148453669301</v>
      </c>
      <c r="AM10" s="2620">
        <f t="shared" si="3"/>
        <v>202.05148453669301</v>
      </c>
      <c r="AN10" s="2622"/>
      <c r="AO10" s="4558">
        <f>((K10-E10)+(R10-L10)+(Y10-S10)+(AF10-Z10)+(AM10-AG10)+(K111-E111)+(R111-L111)+(Y111-S111)+(AF111-Z111)+(AM111-AG111))-('9.Инвестиционна програма'!M139+'9.Инвестиционна програма'!G139)*'11.1.Амортиз.нови активи'!E6</f>
        <v>0</v>
      </c>
      <c r="AP10" s="1365"/>
    </row>
    <row r="11" spans="1:45">
      <c r="A11" s="2623">
        <v>1</v>
      </c>
      <c r="B11" s="2624">
        <v>20101</v>
      </c>
      <c r="C11" s="2625">
        <v>0</v>
      </c>
      <c r="D11" s="2626" t="s">
        <v>1258</v>
      </c>
      <c r="E11" s="4333">
        <v>56.056052083142752</v>
      </c>
      <c r="F11" s="2715">
        <f>E11+SUMIF('11.1.Амортиз.нови активи'!$B$12:$B$59,$B11,'11.1.Амортиз.нови активи'!F$12:F$59)+('9.Инвестиционна програма'!G$130*SUMIF('11.1.Амортиз.нови активи'!$B$12:$B$59,$B11,'11.1.Амортиз.нови активи'!AO$12:AO$59))</f>
        <v>56.056052083142752</v>
      </c>
      <c r="G11" s="2716">
        <f>F11+SUMIF('11.1.Амортиз.нови активи'!$B$12:$B$59,$B11,'11.1.Амортиз.нови активи'!G$12:G$59)+('9.Инвестиционна програма'!H$130*SUMIF('11.1.Амортиз.нови активи'!$B$12:$B$59,$B11,'11.1.Амортиз.нови активи'!AP$12:AP$59))</f>
        <v>56.056052083142752</v>
      </c>
      <c r="H11" s="2716">
        <f>G11+SUMIF('11.1.Амортиз.нови активи'!$B$12:$B$59,$B11,'11.1.Амортиз.нови активи'!H$12:H$59)+('9.Инвестиционна програма'!I$130*SUMIF('11.1.Амортиз.нови активи'!$B$12:$B$59,$B11,'11.1.Амортиз.нови активи'!AQ$12:AQ$59))</f>
        <v>56.056052083142752</v>
      </c>
      <c r="I11" s="2716">
        <f>H11+SUMIF('11.1.Амортиз.нови активи'!$B$12:$B$59,$B11,'11.1.Амортиз.нови активи'!I$12:I$59)+('9.Инвестиционна програма'!J$130*SUMIF('11.1.Амортиз.нови активи'!$B$12:$B$59,$B11,'11.1.Амортиз.нови активи'!AR$12:AR$59))</f>
        <v>56.056052083142752</v>
      </c>
      <c r="J11" s="2716">
        <f>I11+SUMIF('11.1.Амортиз.нови активи'!$B$12:$B$59,$B11,'11.1.Амортиз.нови активи'!J$12:J$59)+('9.Инвестиционна програма'!K$130*SUMIF('11.1.Амортиз.нови активи'!$B$12:$B$59,$B11,'11.1.Амортиз.нови активи'!AS$12:AS$59))</f>
        <v>56.056052083142752</v>
      </c>
      <c r="K11" s="2717">
        <f>J11+SUMIF('11.1.Амортиз.нови активи'!$B$12:$B$59,$B11,'11.1.Амортиз.нови активи'!K$12:K$59)+('9.Инвестиционна програма'!L$130*SUMIF('11.1.Амортиз.нови активи'!$B$12:$B$59,$B11,'11.1.Амортиз.нови активи'!AT$12:AT$59))</f>
        <v>56.056052083142752</v>
      </c>
      <c r="L11" s="4333">
        <v>16.217973743585866</v>
      </c>
      <c r="M11" s="2718">
        <f>L11+SUMIF('11.1.Амортиз.нови активи'!$B$12:$B$59,$B11,'11.1.Амортиз.нови активи'!M$12:M$59)+('9.Инвестиционна програма'!G$131*SUMIF('11.1.Амортиз.нови активи'!$B$12:$B$59,$B11,'11.1.Амортиз.нови активи'!AO$12:AO$59))</f>
        <v>16.217973743585866</v>
      </c>
      <c r="N11" s="2716">
        <f>M11+SUMIF('11.1.Амортиз.нови активи'!$B$12:$B$59,$B11,'11.1.Амортиз.нови активи'!N$12:N$59)+('9.Инвестиционна програма'!H$131*SUMIF('11.1.Амортиз.нови активи'!$B$12:$B$59,$B11,'11.1.Амортиз.нови активи'!AP$12:AP$59))</f>
        <v>16.217973743585866</v>
      </c>
      <c r="O11" s="2716">
        <f>N11+SUMIF('11.1.Амортиз.нови активи'!$B$12:$B$59,$B11,'11.1.Амортиз.нови активи'!O$12:O$59)+('9.Инвестиционна програма'!I$131*SUMIF('11.1.Амортиз.нови активи'!$B$12:$B$59,$B11,'11.1.Амортиз.нови активи'!AQ$12:AQ$59))</f>
        <v>16.217973743585866</v>
      </c>
      <c r="P11" s="2716">
        <f>O11+SUMIF('11.1.Амортиз.нови активи'!$B$12:$B$59,$B11,'11.1.Амортиз.нови активи'!P$12:P$59)+('9.Инвестиционна програма'!J$131*SUMIF('11.1.Амортиз.нови активи'!$B$12:$B$59,$B11,'11.1.Амортиз.нови активи'!AR$12:AR$59))</f>
        <v>16.217973743585866</v>
      </c>
      <c r="Q11" s="2716">
        <f>P11+SUMIF('11.1.Амортиз.нови активи'!$B$12:$B$59,$B11,'11.1.Амортиз.нови активи'!Q$12:Q$59)+('9.Инвестиционна програма'!K$131*SUMIF('11.1.Амортиз.нови активи'!$B$12:$B$59,$B11,'11.1.Амортиз.нови активи'!AS$12:AS$59))</f>
        <v>16.217973743585866</v>
      </c>
      <c r="R11" s="2717">
        <f>Q11+SUMIF('11.1.Амортиз.нови активи'!$B$12:$B$59,$B11,'11.1.Амортиз.нови активи'!R$12:R$59)+('9.Инвестиционна програма'!L$131*SUMIF('11.1.Амортиз.нови активи'!$B$12:$B$59,$B11,'11.1.Амортиз.нови активи'!AT$12:AT$59))</f>
        <v>16.217973743585866</v>
      </c>
      <c r="S11" s="4333">
        <v>38.212280069036609</v>
      </c>
      <c r="T11" s="2718">
        <f>S11+SUMIF('11.1.Амортиз.нови активи'!$B$12:$B$59,$B11,'11.1.Амортиз.нови активи'!T$12:T$59)+('9.Инвестиционна програма'!G$132*SUMIF('11.1.Амортиз.нови активи'!$B$12:$B$59,$B11,'11.1.Амортиз.нови активи'!AO$12:AO$59))</f>
        <v>38.212280069036609</v>
      </c>
      <c r="U11" s="2716">
        <f>T11+SUMIF('11.1.Амортиз.нови активи'!$B$12:$B$59,$B11,'11.1.Амортиз.нови активи'!U$12:U$59)+('9.Инвестиционна програма'!H$132*SUMIF('11.1.Амортиз.нови активи'!$B$12:$B$59,$B11,'11.1.Амортиз.нови активи'!AP$12:AP$59))</f>
        <v>38.212280069036609</v>
      </c>
      <c r="V11" s="2716">
        <f>U11+SUMIF('11.1.Амортиз.нови активи'!$B$12:$B$59,$B11,'11.1.Амортиз.нови активи'!V$12:V$59)+('9.Инвестиционна програма'!I$132*SUMIF('11.1.Амортиз.нови активи'!$B$12:$B$59,$B11,'11.1.Амортиз.нови активи'!AQ$12:AQ$59))</f>
        <v>38.212280069036609</v>
      </c>
      <c r="W11" s="2716">
        <f>V11+SUMIF('11.1.Амортиз.нови активи'!$B$12:$B$59,$B11,'11.1.Амортиз.нови активи'!W$12:W$59)+('9.Инвестиционна програма'!J$132*SUMIF('11.1.Амортиз.нови активи'!$B$12:$B$59,$B11,'11.1.Амортиз.нови активи'!AR$12:AR$59))</f>
        <v>38.212280069036609</v>
      </c>
      <c r="X11" s="2716">
        <f>W11+SUMIF('11.1.Амортиз.нови активи'!$B$12:$B$59,$B11,'11.1.Амортиз.нови активи'!X$12:X$59)+('9.Инвестиционна програма'!K$132*SUMIF('11.1.Амортиз.нови активи'!$B$12:$B$59,$B11,'11.1.Амортиз.нови активи'!AS$12:AS$59))</f>
        <v>38.212280069036609</v>
      </c>
      <c r="Y11" s="2717">
        <f>X11+SUMIF('11.1.Амортиз.нови активи'!$B$12:$B$59,$B11,'11.1.Амортиз.нови активи'!Y$12:Y$59)+('9.Инвестиционна програма'!L$132*SUMIF('11.1.Амортиз.нови активи'!$B$12:$B$59,$B11,'11.1.Амортиз.нови активи'!AT$12:AT$59))</f>
        <v>38.212280069036609</v>
      </c>
      <c r="Z11" s="4333">
        <v>0.1214401950508449</v>
      </c>
      <c r="AA11" s="2718">
        <f>Z11+SUMIF('11.1.Амортиз.нови активи'!$B$12:$B$59,$B11,'11.1.Амортиз.нови активи'!AA$12:AA$59)</f>
        <v>0.1214401950508449</v>
      </c>
      <c r="AB11" s="2716">
        <f>AA11+SUMIF('11.1.Амортиз.нови активи'!$B$12:$B$59,$B11,'11.1.Амортиз.нови активи'!AB$12:AB$59)</f>
        <v>0.1214401950508449</v>
      </c>
      <c r="AC11" s="2716">
        <f>AB11+SUMIF('11.1.Амортиз.нови активи'!$B$12:$B$59,$B11,'11.1.Амортиз.нови активи'!AC$12:AC$59)</f>
        <v>0.1214401950508449</v>
      </c>
      <c r="AD11" s="2716">
        <f>AC11+SUMIF('11.1.Амортиз.нови активи'!$B$12:$B$59,$B11,'11.1.Амортиз.нови активи'!AD$12:AD$59)</f>
        <v>0.1214401950508449</v>
      </c>
      <c r="AE11" s="2716">
        <f>AD11+SUMIF('11.1.Амортиз.нови активи'!$B$12:$B$59,$B11,'11.1.Амортиз.нови активи'!AE$12:AE$59)</f>
        <v>0.1214401950508449</v>
      </c>
      <c r="AF11" s="2717">
        <f>AE11+SUMIF('11.1.Амортиз.нови активи'!$B$12:$B$59,$B11,'11.1.Амортиз.нови активи'!AF$12:AF$59)</f>
        <v>0.1214401950508449</v>
      </c>
      <c r="AG11" s="4492">
        <v>3.6032188024069125</v>
      </c>
      <c r="AH11" s="2718">
        <f>AG11+SUMIF('11.1.Амортиз.нови активи'!$B$12:$B$59,$B11,'11.1.Амортиз.нови активи'!AH$12:AH$59)</f>
        <v>3.6032188024069125</v>
      </c>
      <c r="AI11" s="2716">
        <f>AH11+SUMIF('11.1.Амортиз.нови активи'!$B$12:$B$59,$B11,'11.1.Амортиз.нови активи'!AI$12:AI$59)</f>
        <v>3.6032188024069125</v>
      </c>
      <c r="AJ11" s="2716">
        <f>AI11+SUMIF('11.1.Амортиз.нови активи'!$B$12:$B$59,$B11,'11.1.Амортиз.нови активи'!AJ$12:AJ$59)</f>
        <v>3.6032188024069125</v>
      </c>
      <c r="AK11" s="2716">
        <f>AJ11+SUMIF('11.1.Амортиз.нови активи'!$B$12:$B$59,$B11,'11.1.Амортиз.нови активи'!AK$12:AK$59)</f>
        <v>3.6032188024069125</v>
      </c>
      <c r="AL11" s="2716">
        <f>AK11+SUMIF('11.1.Амортиз.нови активи'!$B$12:$B$59,$B11,'11.1.Амортиз.нови активи'!AL$12:AL$59)</f>
        <v>3.6032188024069125</v>
      </c>
      <c r="AM11" s="2717">
        <f>AL11+SUMIF('11.1.Амортиз.нови активи'!$B$12:$B$59,$B11,'11.1.Амортиз.нови активи'!AM$12:AM$59)</f>
        <v>3.6032188024069125</v>
      </c>
      <c r="AN11" s="2627"/>
      <c r="AO11" s="2628"/>
      <c r="AP11" s="1365"/>
    </row>
    <row r="12" spans="1:45">
      <c r="A12" s="2629">
        <v>2</v>
      </c>
      <c r="B12" s="2630">
        <v>20201</v>
      </c>
      <c r="C12" s="2631">
        <v>0.03</v>
      </c>
      <c r="D12" s="2632" t="s">
        <v>1259</v>
      </c>
      <c r="E12" s="434">
        <v>502.04698386866744</v>
      </c>
      <c r="F12" s="943">
        <f>E12+SUMIF('11.1.Амортиз.нови активи'!$B$12:$B$59,$B12,'11.1.Амортиз.нови активи'!F$12:F$59)+('9.Инвестиционна програма'!G$130*SUMIF('11.1.Амортиз.нови активи'!$B$12:$B$59,$B12,'11.1.Амортиз.нови активи'!AO$12:AO$59))</f>
        <v>502.04698386866744</v>
      </c>
      <c r="G12" s="1267">
        <f>F12+SUMIF('11.1.Амортиз.нови активи'!$B$12:$B$59,$B12,'11.1.Амортиз.нови активи'!G$12:G$59)+('9.Инвестиционна програма'!H$130*SUMIF('11.1.Амортиз.нови активи'!$B$12:$B$59,$B12,'11.1.Амортиз.нови активи'!AP$12:AP$59))</f>
        <v>508.71365053533412</v>
      </c>
      <c r="H12" s="1267">
        <f>G12+SUMIF('11.1.Амортиз.нови активи'!$B$12:$B$59,$B12,'11.1.Амортиз.нови активи'!H$12:H$59)+('9.Инвестиционна програма'!I$130*SUMIF('11.1.Амортиз.нови активи'!$B$12:$B$59,$B12,'11.1.Амортиз.нови активи'!AQ$12:AQ$59))</f>
        <v>512.04698386866744</v>
      </c>
      <c r="I12" s="1267">
        <f>H12+SUMIF('11.1.Амортиз.нови активи'!$B$12:$B$59,$B12,'11.1.Амортиз.нови активи'!I$12:I$59)+('9.Инвестиционна програма'!J$130*SUMIF('11.1.Амортиз.нови активи'!$B$12:$B$59,$B12,'11.1.Амортиз.нови активи'!AR$12:AR$59))</f>
        <v>515.38031720200081</v>
      </c>
      <c r="J12" s="1267">
        <f>I12+SUMIF('11.1.Амортиз.нови активи'!$B$12:$B$59,$B12,'11.1.Амортиз.нови активи'!J$12:J$59)+('9.Инвестиционна програма'!K$130*SUMIF('11.1.Амортиз.нови активи'!$B$12:$B$59,$B12,'11.1.Амортиз.нови активи'!AS$12:AS$59))</f>
        <v>518.71365053533418</v>
      </c>
      <c r="K12" s="1272">
        <f>J12+SUMIF('11.1.Амортиз.нови активи'!$B$12:$B$59,$B12,'11.1.Амортиз.нови активи'!K$12:K$59)+('9.Инвестиционна програма'!L$130*SUMIF('11.1.Амортиз.нови активи'!$B$12:$B$59,$B12,'11.1.Амортиз.нови активи'!AT$12:AT$59))</f>
        <v>522.04698386866755</v>
      </c>
      <c r="L12" s="434">
        <v>76.815523526069171</v>
      </c>
      <c r="M12" s="1271">
        <f>L12+SUMIF('11.1.Амортиз.нови активи'!$B$12:$B$59,$B12,'11.1.Амортиз.нови активи'!M$12:M$59)+('9.Инвестиционна програма'!G$131*SUMIF('11.1.Амортиз.нови активи'!$B$12:$B$59,$B12,'11.1.Амортиз.нови активи'!AO$12:AO$59))</f>
        <v>76.815523526069171</v>
      </c>
      <c r="N12" s="1267">
        <f>M12+SUMIF('11.1.Амортиз.нови активи'!$B$12:$B$59,$B12,'11.1.Амортиз.нови активи'!N$12:N$59)+('9.Инвестиционна програма'!H$131*SUMIF('11.1.Амортиз.нови активи'!$B$12:$B$59,$B12,'11.1.Амортиз.нови активи'!AP$12:AP$59))</f>
        <v>83.482190192735843</v>
      </c>
      <c r="O12" s="1267">
        <f>N12+SUMIF('11.1.Амортиз.нови активи'!$B$12:$B$59,$B12,'11.1.Амортиз.нови активи'!O$12:O$59)+('9.Инвестиционна програма'!I$131*SUMIF('11.1.Амортиз.нови активи'!$B$12:$B$59,$B12,'11.1.Амортиз.нови активи'!AQ$12:AQ$59))</f>
        <v>86.815523526069171</v>
      </c>
      <c r="P12" s="1267">
        <f>O12+SUMIF('11.1.Амортиз.нови активи'!$B$12:$B$59,$B12,'11.1.Амортиз.нови активи'!P$12:P$59)+('9.Инвестиционна програма'!J$131*SUMIF('11.1.Амортиз.нови активи'!$B$12:$B$59,$B12,'11.1.Амортиз.нови активи'!AR$12:AR$59))</f>
        <v>90.1488568594025</v>
      </c>
      <c r="Q12" s="1267">
        <f>P12+SUMIF('11.1.Амортиз.нови активи'!$B$12:$B$59,$B12,'11.1.Амортиз.нови активи'!Q$12:Q$59)+('9.Инвестиционна програма'!K$131*SUMIF('11.1.Амортиз.нови активи'!$B$12:$B$59,$B12,'11.1.Амортиз.нови активи'!AS$12:AS$59))</f>
        <v>93.482190192735828</v>
      </c>
      <c r="R12" s="1272">
        <f>Q12+SUMIF('11.1.Амортиз.нови активи'!$B$12:$B$59,$B12,'11.1.Амортиз.нови активи'!R$12:R$59)+('9.Инвестиционна програма'!L$131*SUMIF('11.1.Амортиз.нови активи'!$B$12:$B$59,$B12,'11.1.Амортиз.нови активи'!AT$12:AT$59))</f>
        <v>96.815523526069157</v>
      </c>
      <c r="S12" s="434">
        <v>216.94361252957751</v>
      </c>
      <c r="T12" s="1271">
        <f>S12+SUMIF('11.1.Амортиз.нови активи'!$B$12:$B$59,$B12,'11.1.Амортиз.нови активи'!T$12:T$59)+('9.Инвестиционна програма'!G$132*SUMIF('11.1.Амортиз.нови активи'!$B$12:$B$59,$B12,'11.1.Амортиз.нови активи'!AO$12:AO$59))</f>
        <v>216.94361252957751</v>
      </c>
      <c r="U12" s="1267">
        <f>T12+SUMIF('11.1.Амортиз.нови активи'!$B$12:$B$59,$B12,'11.1.Амортиз.нови активи'!U$12:U$59)+('9.Инвестиционна програма'!H$132*SUMIF('11.1.Амортиз.нови активи'!$B$12:$B$59,$B12,'11.1.Амортиз.нови активи'!AP$12:AP$59))</f>
        <v>223.61027919624416</v>
      </c>
      <c r="V12" s="1267">
        <f>U12+SUMIF('11.1.Амортиз.нови активи'!$B$12:$B$59,$B12,'11.1.Амортиз.нови активи'!V$12:V$59)+('9.Инвестиционна програма'!I$132*SUMIF('11.1.Амортиз.нови активи'!$B$12:$B$59,$B12,'11.1.Амортиз.нови активи'!AQ$12:AQ$59))</f>
        <v>226.94361252957751</v>
      </c>
      <c r="W12" s="1267">
        <f>V12+SUMIF('11.1.Амортиз.нови активи'!$B$12:$B$59,$B12,'11.1.Амортиз.нови активи'!W$12:W$59)+('9.Инвестиционна програма'!J$132*SUMIF('11.1.Амортиз.нови активи'!$B$12:$B$59,$B12,'11.1.Амортиз.нови активи'!AR$12:AR$59))</f>
        <v>230.27694586291085</v>
      </c>
      <c r="X12" s="1267">
        <f>W12+SUMIF('11.1.Амортиз.нови активи'!$B$12:$B$59,$B12,'11.1.Амортиз.нови активи'!X$12:X$59)+('9.Инвестиционна програма'!K$132*SUMIF('11.1.Амортиз.нови активи'!$B$12:$B$59,$B12,'11.1.Амортиз.нови активи'!AS$12:AS$59))</f>
        <v>233.61027919624419</v>
      </c>
      <c r="Y12" s="1272">
        <f>X12+SUMIF('11.1.Амортиз.нови активи'!$B$12:$B$59,$B12,'11.1.Амортиз.нови активи'!Y$12:Y$59)+('9.Инвестиционна програма'!L$132*SUMIF('11.1.Амортиз.нови активи'!$B$12:$B$59,$B12,'11.1.Амортиз.нови активи'!AT$12:AT$59))</f>
        <v>236.94361252957754</v>
      </c>
      <c r="Z12" s="434">
        <v>50.246894676439034</v>
      </c>
      <c r="AA12" s="1271">
        <f>Z12+SUMIF('11.1.Амортиз.нови активи'!$B$12:$B$59,$B12,'11.1.Амортиз.нови активи'!AA$12:AA$59)</f>
        <v>50.246894676439034</v>
      </c>
      <c r="AB12" s="1267">
        <f>AA12+SUMIF('11.1.Амортиз.нови активи'!$B$12:$B$59,$B12,'11.1.Амортиз.нови активи'!AB$12:AB$59)</f>
        <v>50.246894676439034</v>
      </c>
      <c r="AC12" s="1267">
        <f>AB12+SUMIF('11.1.Амортиз.нови активи'!$B$12:$B$59,$B12,'11.1.Амортиз.нови активи'!AC$12:AC$59)</f>
        <v>50.246894676439034</v>
      </c>
      <c r="AD12" s="1267">
        <f>AC12+SUMIF('11.1.Амортиз.нови активи'!$B$12:$B$59,$B12,'11.1.Амортиз.нови активи'!AD$12:AD$59)</f>
        <v>50.246894676439034</v>
      </c>
      <c r="AE12" s="1267">
        <f>AD12+SUMIF('11.1.Амортиз.нови активи'!$B$12:$B$59,$B12,'11.1.Амортиз.нови активи'!AE$12:AE$59)</f>
        <v>50.246894676439034</v>
      </c>
      <c r="AF12" s="1272">
        <f>AE12+SUMIF('11.1.Амортиз.нови активи'!$B$12:$B$59,$B12,'11.1.Амортиз.нови активи'!AF$12:AF$59)</f>
        <v>50.246894676439034</v>
      </c>
      <c r="AG12" s="4335">
        <v>42.747527180987888</v>
      </c>
      <c r="AH12" s="1271">
        <f>AG12+SUMIF('11.1.Амортиз.нови активи'!$B$12:$B$59,$B12,'11.1.Амортиз.нови активи'!AH$12:AH$59)</f>
        <v>42.747527180987888</v>
      </c>
      <c r="AI12" s="1267">
        <f>AH12+SUMIF('11.1.Амортиз.нови активи'!$B$12:$B$59,$B12,'11.1.Амортиз.нови активи'!AI$12:AI$59)</f>
        <v>42.747527180987888</v>
      </c>
      <c r="AJ12" s="1267">
        <f>AI12+SUMIF('11.1.Амортиз.нови активи'!$B$12:$B$59,$B12,'11.1.Амортиз.нови активи'!AJ$12:AJ$59)</f>
        <v>42.747527180987888</v>
      </c>
      <c r="AK12" s="1267">
        <f>AJ12+SUMIF('11.1.Амортиз.нови активи'!$B$12:$B$59,$B12,'11.1.Амортиз.нови активи'!AK$12:AK$59)</f>
        <v>42.747527180987888</v>
      </c>
      <c r="AL12" s="1267">
        <f>AK12+SUMIF('11.1.Амортиз.нови активи'!$B$12:$B$59,$B12,'11.1.Амортиз.нови активи'!AL$12:AL$59)</f>
        <v>42.747527180987888</v>
      </c>
      <c r="AM12" s="1272">
        <f>AL12+SUMIF('11.1.Амортиз.нови активи'!$B$12:$B$59,$B12,'11.1.Амортиз.нови активи'!AM$12:AM$59)</f>
        <v>42.747527180987888</v>
      </c>
      <c r="AN12" s="2627"/>
      <c r="AO12" s="2633"/>
      <c r="AP12" s="1365"/>
    </row>
    <row r="13" spans="1:45" ht="24">
      <c r="A13" s="2629">
        <v>3</v>
      </c>
      <c r="B13" s="2630">
        <v>203</v>
      </c>
      <c r="C13" s="2631"/>
      <c r="D13" s="2634" t="s">
        <v>1260</v>
      </c>
      <c r="E13" s="2719">
        <f>SUM(E14:E17)</f>
        <v>1716.3914327835778</v>
      </c>
      <c r="F13" s="2720">
        <f>SUM(F14:F17)</f>
        <v>1825.7914327835779</v>
      </c>
      <c r="G13" s="2721">
        <f t="shared" ref="G13:Y13" si="4">SUM(G14:G17)</f>
        <v>1840.7914327835779</v>
      </c>
      <c r="H13" s="2721">
        <f t="shared" si="4"/>
        <v>1890.7914327835779</v>
      </c>
      <c r="I13" s="2721">
        <f t="shared" si="4"/>
        <v>1940.7914327835779</v>
      </c>
      <c r="J13" s="2721">
        <f t="shared" si="4"/>
        <v>1960.7914327835779</v>
      </c>
      <c r="K13" s="2722">
        <f t="shared" si="4"/>
        <v>1970.7914327835779</v>
      </c>
      <c r="L13" s="2719">
        <f>SUM(L14:L17)</f>
        <v>394.78235022534415</v>
      </c>
      <c r="M13" s="2720">
        <f t="shared" si="4"/>
        <v>409.78235022534415</v>
      </c>
      <c r="N13" s="2721">
        <f t="shared" si="4"/>
        <v>424.78235022534415</v>
      </c>
      <c r="O13" s="2721">
        <f t="shared" si="4"/>
        <v>479.78235022534409</v>
      </c>
      <c r="P13" s="2721">
        <f t="shared" si="4"/>
        <v>534.78235022534409</v>
      </c>
      <c r="Q13" s="2721">
        <f t="shared" si="4"/>
        <v>554.78235022534409</v>
      </c>
      <c r="R13" s="2721">
        <f t="shared" si="4"/>
        <v>569.78235022534409</v>
      </c>
      <c r="S13" s="2719">
        <f>SUM(S14:S17)</f>
        <v>60.599511576652134</v>
      </c>
      <c r="T13" s="2720">
        <f t="shared" si="4"/>
        <v>68.599511576652134</v>
      </c>
      <c r="U13" s="2721">
        <f t="shared" si="4"/>
        <v>78.599511576652134</v>
      </c>
      <c r="V13" s="2721">
        <f t="shared" si="4"/>
        <v>128.59951157665213</v>
      </c>
      <c r="W13" s="2721">
        <f t="shared" si="4"/>
        <v>182.59951157665213</v>
      </c>
      <c r="X13" s="2721">
        <f t="shared" si="4"/>
        <v>201.59951157665213</v>
      </c>
      <c r="Y13" s="2722">
        <f t="shared" si="4"/>
        <v>218.59951157665213</v>
      </c>
      <c r="Z13" s="2719">
        <f>SUM(Z14:Z17)</f>
        <v>0.17688821316319345</v>
      </c>
      <c r="AA13" s="2720">
        <f t="shared" ref="AA13:AF13" si="5">SUM(AA14:AA17)</f>
        <v>0.17688821316319345</v>
      </c>
      <c r="AB13" s="2721">
        <f t="shared" si="5"/>
        <v>0.17688821316319345</v>
      </c>
      <c r="AC13" s="2721">
        <f t="shared" si="5"/>
        <v>0.17688821316319345</v>
      </c>
      <c r="AD13" s="2721">
        <f t="shared" si="5"/>
        <v>0.17688821316319345</v>
      </c>
      <c r="AE13" s="2721">
        <f t="shared" si="5"/>
        <v>0.17688821316319345</v>
      </c>
      <c r="AF13" s="2722">
        <f t="shared" si="5"/>
        <v>0.17688821316319345</v>
      </c>
      <c r="AG13" s="4493">
        <f>SUM(AG14:AG17)</f>
        <v>45.658746099270203</v>
      </c>
      <c r="AH13" s="2720">
        <f t="shared" ref="AH13:AM13" si="6">SUM(AH14:AH17)</f>
        <v>45.658746099270203</v>
      </c>
      <c r="AI13" s="2721">
        <f t="shared" si="6"/>
        <v>45.658746099270203</v>
      </c>
      <c r="AJ13" s="2721">
        <f t="shared" si="6"/>
        <v>45.658746099270203</v>
      </c>
      <c r="AK13" s="2721">
        <f t="shared" si="6"/>
        <v>45.658746099270203</v>
      </c>
      <c r="AL13" s="2721">
        <f t="shared" si="6"/>
        <v>45.658746099270203</v>
      </c>
      <c r="AM13" s="2722">
        <f t="shared" si="6"/>
        <v>45.658746099270203</v>
      </c>
      <c r="AN13" s="2627"/>
      <c r="AO13" s="2635"/>
      <c r="AP13" s="1365"/>
    </row>
    <row r="14" spans="1:45">
      <c r="A14" s="2629"/>
      <c r="B14" s="2630">
        <v>20301</v>
      </c>
      <c r="C14" s="2636">
        <v>0.1</v>
      </c>
      <c r="D14" s="2637" t="s">
        <v>1261</v>
      </c>
      <c r="E14" s="434">
        <v>245.02941016408818</v>
      </c>
      <c r="F14" s="943">
        <f>E14+SUMIF('11.1.Амортиз.нови активи'!$B$12:$B$59,$B14,'11.1.Амортиз.нови активи'!F$12:F$59)+('9.Инвестиционна програма'!G$130*SUMIF('11.1.Амортиз.нови активи'!$B$12:$B$59,$B14,'11.1.Амортиз.нови активи'!AO$12:AO$59))</f>
        <v>245.02941016408818</v>
      </c>
      <c r="G14" s="1267">
        <f>F14+SUMIF('11.1.Амортиз.нови активи'!$B$12:$B$59,$B14,'11.1.Амортиз.нови активи'!G$12:G$59)+('9.Инвестиционна програма'!H$130*SUMIF('11.1.Амортиз.нови активи'!$B$12:$B$59,$B14,'11.1.Амортиз.нови активи'!AP$12:AP$59))</f>
        <v>245.02941016408818</v>
      </c>
      <c r="H14" s="1267">
        <f>G14+SUMIF('11.1.Амортиз.нови активи'!$B$12:$B$59,$B14,'11.1.Амортиз.нови активи'!H$12:H$59)+('9.Инвестиционна програма'!I$130*SUMIF('11.1.Амортиз.нови активи'!$B$12:$B$59,$B14,'11.1.Амортиз.нови активи'!AQ$12:AQ$59))</f>
        <v>245.02941016408818</v>
      </c>
      <c r="I14" s="1267">
        <f>H14+SUMIF('11.1.Амортиз.нови активи'!$B$12:$B$59,$B14,'11.1.Амортиз.нови активи'!I$12:I$59)+('9.Инвестиционна програма'!J$130*SUMIF('11.1.Амортиз.нови активи'!$B$12:$B$59,$B14,'11.1.Амортиз.нови активи'!AR$12:AR$59))</f>
        <v>245.02941016408818</v>
      </c>
      <c r="J14" s="1267">
        <f>I14+SUMIF('11.1.Амортиз.нови активи'!$B$12:$B$59,$B14,'11.1.Амортиз.нови активи'!J$12:J$59)+('9.Инвестиционна програма'!K$130*SUMIF('11.1.Амортиз.нови активи'!$B$12:$B$59,$B14,'11.1.Амортиз.нови активи'!AS$12:AS$59))</f>
        <v>245.02941016408818</v>
      </c>
      <c r="K14" s="1272">
        <f>J14+SUMIF('11.1.Амортиз.нови активи'!$B$12:$B$59,$B14,'11.1.Амортиз.нови активи'!K$12:K$59)+('9.Инвестиционна програма'!L$130*SUMIF('11.1.Амортиз.нови активи'!$B$12:$B$59,$B14,'11.1.Амортиз.нови активи'!AT$12:AT$59))</f>
        <v>245.02941016408818</v>
      </c>
      <c r="L14" s="434">
        <v>5.2976028177110877</v>
      </c>
      <c r="M14" s="1271">
        <f>L14+SUMIF('11.1.Амортиз.нови активи'!$B$12:$B$59,$B14,'11.1.Амортиз.нови активи'!M$12:M$59)+('9.Инвестиционна програма'!G$131*SUMIF('11.1.Амортиз.нови активи'!$B$12:$B$59,$B14,'11.1.Амортиз.нови активи'!AO$12:AO$59))</f>
        <v>5.2976028177110877</v>
      </c>
      <c r="N14" s="1267">
        <f>M14+SUMIF('11.1.Амортиз.нови активи'!$B$12:$B$59,$B14,'11.1.Амортиз.нови активи'!N$12:N$59)+('9.Инвестиционна програма'!H$131*SUMIF('11.1.Амортиз.нови активи'!$B$12:$B$59,$B14,'11.1.Амортиз.нови активи'!AP$12:AP$59))</f>
        <v>5.2976028177110877</v>
      </c>
      <c r="O14" s="1267">
        <f>N14+SUMIF('11.1.Амортиз.нови активи'!$B$12:$B$59,$B14,'11.1.Амортиз.нови активи'!O$12:O$59)+('9.Инвестиционна програма'!I$131*SUMIF('11.1.Амортиз.нови активи'!$B$12:$B$59,$B14,'11.1.Амортиз.нови активи'!AQ$12:AQ$59))</f>
        <v>5.2976028177110877</v>
      </c>
      <c r="P14" s="1267">
        <f>O14+SUMIF('11.1.Амортиз.нови активи'!$B$12:$B$59,$B14,'11.1.Амортиз.нови активи'!P$12:P$59)+('9.Инвестиционна програма'!J$131*SUMIF('11.1.Амортиз.нови активи'!$B$12:$B$59,$B14,'11.1.Амортиз.нови активи'!AR$12:AR$59))</f>
        <v>5.2976028177110877</v>
      </c>
      <c r="Q14" s="1267">
        <f>P14+SUMIF('11.1.Амортиз.нови активи'!$B$12:$B$59,$B14,'11.1.Амортиз.нови активи'!Q$12:Q$59)+('9.Инвестиционна програма'!K$131*SUMIF('11.1.Амортиз.нови активи'!$B$12:$B$59,$B14,'11.1.Амортиз.нови активи'!AS$12:AS$59))</f>
        <v>5.2976028177110877</v>
      </c>
      <c r="R14" s="1272">
        <f>Q14+SUMIF('11.1.Амортиз.нови активи'!$B$12:$B$59,$B14,'11.1.Амортиз.нови активи'!R$12:R$59)+('9.Инвестиционна програма'!L$131*SUMIF('11.1.Амортиз.нови активи'!$B$12:$B$59,$B14,'11.1.Амортиз.нови активи'!AT$12:AT$59))</f>
        <v>5.2976028177110877</v>
      </c>
      <c r="S14" s="434">
        <v>9.9377924157283211</v>
      </c>
      <c r="T14" s="1271">
        <f>S14+SUMIF('11.1.Амортиз.нови активи'!$B$12:$B$59,$B14,'11.1.Амортиз.нови активи'!T$12:T$59)+('9.Инвестиционна програма'!G$132*SUMIF('11.1.Амортиз.нови активи'!$B$12:$B$59,$B14,'11.1.Амортиз.нови активи'!AO$12:AO$59))</f>
        <v>9.9377924157283211</v>
      </c>
      <c r="U14" s="1267">
        <f>T14+SUMIF('11.1.Амортиз.нови активи'!$B$12:$B$59,$B14,'11.1.Амортиз.нови активи'!U$12:U$59)+('9.Инвестиционна програма'!H$132*SUMIF('11.1.Амортиз.нови активи'!$B$12:$B$59,$B14,'11.1.Амортиз.нови активи'!AP$12:AP$59))</f>
        <v>9.9377924157283211</v>
      </c>
      <c r="V14" s="1267">
        <f>U14+SUMIF('11.1.Амортиз.нови активи'!$B$12:$B$59,$B14,'11.1.Амортиз.нови активи'!V$12:V$59)+('9.Инвестиционна програма'!I$132*SUMIF('11.1.Амортиз.нови активи'!$B$12:$B$59,$B14,'11.1.Амортиз.нови активи'!AQ$12:AQ$59))</f>
        <v>9.9377924157283211</v>
      </c>
      <c r="W14" s="1267">
        <f>V14+SUMIF('11.1.Амортиз.нови активи'!$B$12:$B$59,$B14,'11.1.Амортиз.нови активи'!W$12:W$59)+('9.Инвестиционна програма'!J$132*SUMIF('11.1.Амортиз.нови активи'!$B$12:$B$59,$B14,'11.1.Амортиз.нови активи'!AR$12:AR$59))</f>
        <v>9.9377924157283211</v>
      </c>
      <c r="X14" s="1267">
        <f>W14+SUMIF('11.1.Амортиз.нови активи'!$B$12:$B$59,$B14,'11.1.Амортиз.нови активи'!X$12:X$59)+('9.Инвестиционна програма'!K$132*SUMIF('11.1.Амортиз.нови активи'!$B$12:$B$59,$B14,'11.1.Амортиз.нови активи'!AS$12:AS$59))</f>
        <v>9.9377924157283211</v>
      </c>
      <c r="Y14" s="1272">
        <f>X14+SUMIF('11.1.Амортиз.нови активи'!$B$12:$B$59,$B14,'11.1.Амортиз.нови активи'!Y$12:Y$59)+('9.Инвестиционна програма'!L$132*SUMIF('11.1.Амортиз.нови активи'!$B$12:$B$59,$B14,'11.1.Амортиз.нови активи'!AT$12:AT$59))</f>
        <v>9.9377924157283211</v>
      </c>
      <c r="Z14" s="434">
        <v>2.8436451692423533E-2</v>
      </c>
      <c r="AA14" s="1271">
        <f>Z14+SUMIF('11.1.Амортиз.нови активи'!$B$12:$B$59,$B14,'11.1.Амортиз.нови активи'!AA$12:AA$59)</f>
        <v>2.8436451692423533E-2</v>
      </c>
      <c r="AB14" s="1267">
        <f>AA14+SUMIF('11.1.Амортиз.нови активи'!$B$12:$B$59,$B14,'11.1.Амортиз.нови активи'!AB$12:AB$59)</f>
        <v>2.8436451692423533E-2</v>
      </c>
      <c r="AC14" s="1267">
        <f>AB14+SUMIF('11.1.Амортиз.нови активи'!$B$12:$B$59,$B14,'11.1.Амортиз.нови активи'!AC$12:AC$59)</f>
        <v>2.8436451692423533E-2</v>
      </c>
      <c r="AD14" s="1267">
        <f>AC14+SUMIF('11.1.Амортиз.нови активи'!$B$12:$B$59,$B14,'11.1.Амортиз.нови активи'!AD$12:AD$59)</f>
        <v>2.8436451692423533E-2</v>
      </c>
      <c r="AE14" s="1267">
        <f>AD14+SUMIF('11.1.Амортиз.нови активи'!$B$12:$B$59,$B14,'11.1.Амортиз.нови активи'!AE$12:AE$59)</f>
        <v>2.8436451692423533E-2</v>
      </c>
      <c r="AF14" s="1272">
        <f>AE14+SUMIF('11.1.Амортиз.нови активи'!$B$12:$B$59,$B14,'11.1.Амортиз.нови активи'!AF$12:AF$59)</f>
        <v>2.8436451692423533E-2</v>
      </c>
      <c r="AG14" s="4335">
        <v>8.2730357539667683</v>
      </c>
      <c r="AH14" s="1271">
        <f>AG14+SUMIF('11.1.Амортиз.нови активи'!$B$12:$B$59,$B14,'11.1.Амортиз.нови активи'!AH$12:AH$59)</f>
        <v>8.2730357539667683</v>
      </c>
      <c r="AI14" s="1267">
        <f>AH14+SUMIF('11.1.Амортиз.нови активи'!$B$12:$B$59,$B14,'11.1.Амортиз.нови активи'!AI$12:AI$59)</f>
        <v>8.2730357539667683</v>
      </c>
      <c r="AJ14" s="1267">
        <f>AI14+SUMIF('11.1.Амортиз.нови активи'!$B$12:$B$59,$B14,'11.1.Амортиз.нови активи'!AJ$12:AJ$59)</f>
        <v>8.2730357539667683</v>
      </c>
      <c r="AK14" s="1267">
        <f>AJ14+SUMIF('11.1.Амортиз.нови активи'!$B$12:$B$59,$B14,'11.1.Амортиз.нови активи'!AK$12:AK$59)</f>
        <v>8.2730357539667683</v>
      </c>
      <c r="AL14" s="1267">
        <f>AK14+SUMIF('11.1.Амортиз.нови активи'!$B$12:$B$59,$B14,'11.1.Амортиз.нови активи'!AL$12:AL$59)</f>
        <v>8.2730357539667683</v>
      </c>
      <c r="AM14" s="1272">
        <f>AL14+SUMIF('11.1.Амортиз.нови активи'!$B$12:$B$59,$B14,'11.1.Амортиз.нови активи'!AM$12:AM$59)</f>
        <v>8.2730357539667683</v>
      </c>
      <c r="AN14" s="2638"/>
      <c r="AO14" s="2635"/>
      <c r="AP14" s="1365"/>
    </row>
    <row r="15" spans="1:45">
      <c r="A15" s="2629"/>
      <c r="B15" s="2630">
        <v>20302</v>
      </c>
      <c r="C15" s="2636">
        <v>0.1</v>
      </c>
      <c r="D15" s="2637" t="s">
        <v>1262</v>
      </c>
      <c r="E15" s="434">
        <v>130.13843854508022</v>
      </c>
      <c r="F15" s="943">
        <f>E15+SUMIF('11.1.Амортиз.нови активи'!$B$12:$B$59,$B15,'11.1.Амортиз.нови активи'!F$12:F$59)+('9.Инвестиционна програма'!G$130*SUMIF('11.1.Амортиз.нови активи'!$B$12:$B$59,$B15,'11.1.Амортиз.нови активи'!AO$12:AO$59))</f>
        <v>145.53843854508023</v>
      </c>
      <c r="G15" s="1267">
        <f>F15+SUMIF('11.1.Амортиз.нови активи'!$B$12:$B$59,$B15,'11.1.Амортиз.нови активи'!G$12:G$59)+('9.Инвестиционна програма'!H$130*SUMIF('11.1.Амортиз.нови активи'!$B$12:$B$59,$B15,'11.1.Амортиз.нови активи'!AP$12:AP$59))</f>
        <v>150.53843854508023</v>
      </c>
      <c r="H15" s="1267">
        <f>G15+SUMIF('11.1.Амортиз.нови активи'!$B$12:$B$59,$B15,'11.1.Амортиз.нови активи'!H$12:H$59)+('9.Инвестиционна програма'!I$130*SUMIF('11.1.Амортиз.нови активи'!$B$12:$B$59,$B15,'11.1.Амортиз.нови активи'!AQ$12:AQ$59))</f>
        <v>150.53843854508023</v>
      </c>
      <c r="I15" s="1267">
        <f>H15+SUMIF('11.1.Амортиз.нови активи'!$B$12:$B$59,$B15,'11.1.Амортиз.нови активи'!I$12:I$59)+('9.Инвестиционна програма'!J$130*SUMIF('11.1.Амортиз.нови активи'!$B$12:$B$59,$B15,'11.1.Амортиз.нови активи'!AR$12:AR$59))</f>
        <v>150.53843854508023</v>
      </c>
      <c r="J15" s="1267">
        <f>I15+SUMIF('11.1.Амортиз.нови активи'!$B$12:$B$59,$B15,'11.1.Амортиз.нови активи'!J$12:J$59)+('9.Инвестиционна програма'!K$130*SUMIF('11.1.Амортиз.нови активи'!$B$12:$B$59,$B15,'11.1.Амортиз.нови активи'!AS$12:AS$59))</f>
        <v>155.53843854508023</v>
      </c>
      <c r="K15" s="1272">
        <f>J15+SUMIF('11.1.Амортиз.нови активи'!$B$12:$B$59,$B15,'11.1.Амортиз.нови активи'!K$12:K$59)+('9.Инвестиционна програма'!L$130*SUMIF('11.1.Амортиз.нови активи'!$B$12:$B$59,$B15,'11.1.Амортиз.нови активи'!AT$12:AT$59))</f>
        <v>155.53843854508023</v>
      </c>
      <c r="L15" s="434">
        <v>11.563046335592851</v>
      </c>
      <c r="M15" s="1271">
        <f>L15+SUMIF('11.1.Амортиз.нови активи'!$B$12:$B$59,$B15,'11.1.Амортиз.нови активи'!M$12:M$59)+('9.Инвестиционна програма'!G$131*SUMIF('11.1.Амортиз.нови активи'!$B$12:$B$59,$B15,'11.1.Амортиз.нови активи'!AO$12:AO$59))</f>
        <v>11.563046335592851</v>
      </c>
      <c r="N15" s="1267">
        <f>M15+SUMIF('11.1.Амортиз.нови активи'!$B$12:$B$59,$B15,'11.1.Амортиз.нови активи'!N$12:N$59)+('9.Инвестиционна програма'!H$131*SUMIF('11.1.Амортиз.нови активи'!$B$12:$B$59,$B15,'11.1.Амортиз.нови активи'!AP$12:AP$59))</f>
        <v>11.563046335592851</v>
      </c>
      <c r="O15" s="1267">
        <f>N15+SUMIF('11.1.Амортиз.нови активи'!$B$12:$B$59,$B15,'11.1.Амортиз.нови активи'!O$12:O$59)+('9.Инвестиционна програма'!I$131*SUMIF('11.1.Амортиз.нови активи'!$B$12:$B$59,$B15,'11.1.Амортиз.нови активи'!AQ$12:AQ$59))</f>
        <v>11.563046335592851</v>
      </c>
      <c r="P15" s="1267">
        <f>O15+SUMIF('11.1.Амортиз.нови активи'!$B$12:$B$59,$B15,'11.1.Амортиз.нови активи'!P$12:P$59)+('9.Инвестиционна програма'!J$131*SUMIF('11.1.Амортиз.нови активи'!$B$12:$B$59,$B15,'11.1.Амортиз.нови активи'!AR$12:AR$59))</f>
        <v>11.563046335592851</v>
      </c>
      <c r="Q15" s="1267">
        <f>P15+SUMIF('11.1.Амортиз.нови активи'!$B$12:$B$59,$B15,'11.1.Амортиз.нови активи'!Q$12:Q$59)+('9.Инвестиционна програма'!K$131*SUMIF('11.1.Амортиз.нови активи'!$B$12:$B$59,$B15,'11.1.Амортиз.нови активи'!AS$12:AS$59))</f>
        <v>11.563046335592851</v>
      </c>
      <c r="R15" s="1272">
        <f>Q15+SUMIF('11.1.Амортиз.нови активи'!$B$12:$B$59,$B15,'11.1.Амортиз.нови активи'!R$12:R$59)+('9.Инвестиционна програма'!L$131*SUMIF('11.1.Амортиз.нови активи'!$B$12:$B$59,$B15,'11.1.Амортиз.нови активи'!AT$12:AT$59))</f>
        <v>11.563046335592851</v>
      </c>
      <c r="S15" s="434">
        <v>15.307995029808543</v>
      </c>
      <c r="T15" s="1271">
        <f>S15+SUMIF('11.1.Амортиз.нови активи'!$B$12:$B$59,$B15,'11.1.Амортиз.нови активи'!T$12:T$59)+('9.Инвестиционна програма'!G$132*SUMIF('11.1.Амортиз.нови активи'!$B$12:$B$59,$B15,'11.1.Амортиз.нови активи'!AO$12:AO$59))</f>
        <v>19.307995029808545</v>
      </c>
      <c r="U15" s="1267">
        <f>T15+SUMIF('11.1.Амортиз.нови активи'!$B$12:$B$59,$B15,'11.1.Амортиз.нови активи'!U$12:U$59)+('9.Инвестиционна програма'!H$132*SUMIF('11.1.Амортиз.нови активи'!$B$12:$B$59,$B15,'11.1.Амортиз.нови активи'!AP$12:AP$59))</f>
        <v>21.307995029808545</v>
      </c>
      <c r="V15" s="1267">
        <f>U15+SUMIF('11.1.Амортиз.нови активи'!$B$12:$B$59,$B15,'11.1.Амортиз.нови активи'!V$12:V$59)+('9.Инвестиционна програма'!I$132*SUMIF('11.1.Амортиз.нови активи'!$B$12:$B$59,$B15,'11.1.Амортиз.нови активи'!AQ$12:AQ$59))</f>
        <v>23.307995029808545</v>
      </c>
      <c r="W15" s="1267">
        <f>V15+SUMIF('11.1.Амортиз.нови активи'!$B$12:$B$59,$B15,'11.1.Амортиз.нови активи'!W$12:W$59)+('9.Инвестиционна програма'!J$132*SUMIF('11.1.Амортиз.нови активи'!$B$12:$B$59,$B15,'11.1.Амортиз.нови активи'!AR$12:AR$59))</f>
        <v>25.307995029808545</v>
      </c>
      <c r="X15" s="1267">
        <f>W15+SUMIF('11.1.Амортиз.нови активи'!$B$12:$B$59,$B15,'11.1.Амортиз.нови активи'!X$12:X$59)+('9.Инвестиционна програма'!K$132*SUMIF('11.1.Амортиз.нови активи'!$B$12:$B$59,$B15,'11.1.Амортиз.нови активи'!AS$12:AS$59))</f>
        <v>27.307995029808545</v>
      </c>
      <c r="Y15" s="1272">
        <f>X15+SUMIF('11.1.Амортиз.нови активи'!$B$12:$B$59,$B15,'11.1.Амортиз.нови активи'!Y$12:Y$59)+('9.Инвестиционна програма'!L$132*SUMIF('11.1.Амортиз.нови активи'!$B$12:$B$59,$B15,'11.1.Амортиз.нови активи'!AT$12:AT$59))</f>
        <v>29.307995029808545</v>
      </c>
      <c r="Z15" s="434">
        <v>4.8649436749095359E-2</v>
      </c>
      <c r="AA15" s="1271">
        <f>Z15+SUMIF('11.1.Амортиз.нови активи'!$B$12:$B$59,$B15,'11.1.Амортиз.нови активи'!AA$12:AA$59)</f>
        <v>4.8649436749095359E-2</v>
      </c>
      <c r="AB15" s="1267">
        <f>AA15+SUMIF('11.1.Амортиз.нови активи'!$B$12:$B$59,$B15,'11.1.Амортиз.нови активи'!AB$12:AB$59)</f>
        <v>4.8649436749095359E-2</v>
      </c>
      <c r="AC15" s="1267">
        <f>AB15+SUMIF('11.1.Амортиз.нови активи'!$B$12:$B$59,$B15,'11.1.Амортиз.нови активи'!AC$12:AC$59)</f>
        <v>4.8649436749095359E-2</v>
      </c>
      <c r="AD15" s="1267">
        <f>AC15+SUMIF('11.1.Амортиз.нови активи'!$B$12:$B$59,$B15,'11.1.Амортиз.нови активи'!AD$12:AD$59)</f>
        <v>4.8649436749095359E-2</v>
      </c>
      <c r="AE15" s="1267">
        <f>AD15+SUMIF('11.1.Амортиз.нови активи'!$B$12:$B$59,$B15,'11.1.Амортиз.нови активи'!AE$12:AE$59)</f>
        <v>4.8649436749095359E-2</v>
      </c>
      <c r="AF15" s="1272">
        <f>AE15+SUMIF('11.1.Амортиз.нови активи'!$B$12:$B$59,$B15,'11.1.Амортиз.нови активи'!AF$12:AF$59)</f>
        <v>4.8649436749095359E-2</v>
      </c>
      <c r="AG15" s="4335">
        <v>3.4072404756681811</v>
      </c>
      <c r="AH15" s="1271">
        <f>AG15+SUMIF('11.1.Амортиз.нови активи'!$B$12:$B$59,$B15,'11.1.Амортиз.нови активи'!AH$12:AH$59)</f>
        <v>3.4072404756681811</v>
      </c>
      <c r="AI15" s="1267">
        <f>AH15+SUMIF('11.1.Амортиз.нови активи'!$B$12:$B$59,$B15,'11.1.Амортиз.нови активи'!AI$12:AI$59)</f>
        <v>3.4072404756681811</v>
      </c>
      <c r="AJ15" s="1267">
        <f>AI15+SUMIF('11.1.Амортиз.нови активи'!$B$12:$B$59,$B15,'11.1.Амортиз.нови активи'!AJ$12:AJ$59)</f>
        <v>3.4072404756681811</v>
      </c>
      <c r="AK15" s="1267">
        <f>AJ15+SUMIF('11.1.Амортиз.нови активи'!$B$12:$B$59,$B15,'11.1.Амортиз.нови активи'!AK$12:AK$59)</f>
        <v>3.4072404756681811</v>
      </c>
      <c r="AL15" s="1267">
        <f>AK15+SUMIF('11.1.Амортиз.нови активи'!$B$12:$B$59,$B15,'11.1.Амортиз.нови активи'!AL$12:AL$59)</f>
        <v>3.4072404756681811</v>
      </c>
      <c r="AM15" s="1272">
        <f>AL15+SUMIF('11.1.Амортиз.нови активи'!$B$12:$B$59,$B15,'11.1.Амортиз.нови активи'!AM$12:AM$59)</f>
        <v>3.4072404756681811</v>
      </c>
      <c r="AN15" s="2638"/>
      <c r="AO15" s="2635"/>
      <c r="AP15" s="1365"/>
    </row>
    <row r="16" spans="1:45">
      <c r="A16" s="2629"/>
      <c r="B16" s="2630">
        <v>20303</v>
      </c>
      <c r="C16" s="2631">
        <v>0.1</v>
      </c>
      <c r="D16" s="2637" t="s">
        <v>1142</v>
      </c>
      <c r="E16" s="434">
        <v>1053.9175878837011</v>
      </c>
      <c r="F16" s="943">
        <f>E16+SUMIF('11.1.Амортиз.нови активи'!$B$12:$B$59,$B16,'11.1.Амортиз.нови активи'!F$12:F$59)+('9.Инвестиционна програма'!G$130*SUMIF('11.1.Амортиз.нови активи'!$B$12:$B$59,$B16,'11.1.Амортиз.нови активи'!AO$12:AO$59))</f>
        <v>1143.9175878837011</v>
      </c>
      <c r="G16" s="1267">
        <f>F16+SUMIF('11.1.Амортиз.нови активи'!$B$12:$B$59,$B16,'11.1.Амортиз.нови активи'!G$12:G$59)+('9.Инвестиционна програма'!H$130*SUMIF('11.1.Амортиз.нови активи'!$B$12:$B$59,$B16,'11.1.Амортиз.нови активи'!AP$12:AP$59))</f>
        <v>1143.9175878837011</v>
      </c>
      <c r="H16" s="1267">
        <f>G16+SUMIF('11.1.Амортиз.нови активи'!$B$12:$B$59,$B16,'11.1.Амортиз.нови активи'!H$12:H$59)+('9.Инвестиционна програма'!I$130*SUMIF('11.1.Амортиз.нови активи'!$B$12:$B$59,$B16,'11.1.Амортиз.нови активи'!AQ$12:AQ$59))</f>
        <v>1183.9175878837011</v>
      </c>
      <c r="I16" s="1267">
        <f>H16+SUMIF('11.1.Амортиз.нови активи'!$B$12:$B$59,$B16,'11.1.Амортиз.нови активи'!I$12:I$59)+('9.Инвестиционна програма'!J$130*SUMIF('11.1.Амортиз.нови активи'!$B$12:$B$59,$B16,'11.1.Амортиз.нови активи'!AR$12:AR$59))</f>
        <v>1223.9175878837011</v>
      </c>
      <c r="J16" s="1267">
        <f>I16+SUMIF('11.1.Амортиз.нови активи'!$B$12:$B$59,$B16,'11.1.Амортиз.нови активи'!J$12:J$59)+('9.Инвестиционна програма'!K$130*SUMIF('11.1.Амортиз.нови активи'!$B$12:$B$59,$B16,'11.1.Амортиз.нови активи'!AS$12:AS$59))</f>
        <v>1223.9175878837011</v>
      </c>
      <c r="K16" s="1272">
        <f>J16+SUMIF('11.1.Амортиз.нови активи'!$B$12:$B$59,$B16,'11.1.Амортиз.нови активи'!K$12:K$59)+('9.Инвестиционна програма'!L$130*SUMIF('11.1.Амортиз.нови активи'!$B$12:$B$59,$B16,'11.1.Амортиз.нови активи'!AT$12:AT$59))</f>
        <v>1223.9175878837011</v>
      </c>
      <c r="L16" s="434">
        <v>353.74059999999997</v>
      </c>
      <c r="M16" s="1271">
        <f>L16+SUMIF('11.1.Амортиз.нови активи'!$B$12:$B$59,$B16,'11.1.Амортиз.нови активи'!M$12:M$59)+('9.Инвестиционна програма'!G$131*SUMIF('11.1.Амортиз.нови активи'!$B$12:$B$59,$B16,'11.1.Амортиз.нови активи'!AO$12:AO$59))</f>
        <v>353.74059999999997</v>
      </c>
      <c r="N16" s="1267">
        <f>M16+SUMIF('11.1.Амортиз.нови активи'!$B$12:$B$59,$B16,'11.1.Амортиз.нови активи'!N$12:N$59)+('9.Инвестиционна програма'!H$131*SUMIF('11.1.Амортиз.нови активи'!$B$12:$B$59,$B16,'11.1.Амортиз.нови активи'!AP$12:AP$59))</f>
        <v>353.74059999999997</v>
      </c>
      <c r="O16" s="1267">
        <f>N16+SUMIF('11.1.Амортиз.нови активи'!$B$12:$B$59,$B16,'11.1.Амортиз.нови активи'!O$12:O$59)+('9.Инвестиционна програма'!I$131*SUMIF('11.1.Амортиз.нови активи'!$B$12:$B$59,$B16,'11.1.Амортиз.нови активи'!AQ$12:AQ$59))</f>
        <v>393.74059999999997</v>
      </c>
      <c r="P16" s="1267">
        <f>O16+SUMIF('11.1.Амортиз.нови активи'!$B$12:$B$59,$B16,'11.1.Амортиз.нови активи'!P$12:P$59)+('9.Инвестиционна програма'!J$131*SUMIF('11.1.Амортиз.нови активи'!$B$12:$B$59,$B16,'11.1.Амортиз.нови активи'!AR$12:AR$59))</f>
        <v>433.74059999999997</v>
      </c>
      <c r="Q16" s="1267">
        <f>P16+SUMIF('11.1.Амортиз.нови активи'!$B$12:$B$59,$B16,'11.1.Амортиз.нови активи'!Q$12:Q$59)+('9.Инвестиционна програма'!K$131*SUMIF('11.1.Амортиз.нови активи'!$B$12:$B$59,$B16,'11.1.Амортиз.нови активи'!AS$12:AS$59))</f>
        <v>433.74059999999997</v>
      </c>
      <c r="R16" s="1272">
        <f>Q16+SUMIF('11.1.Амортиз.нови активи'!$B$12:$B$59,$B16,'11.1.Амортиз.нови активи'!R$12:R$59)+('9.Инвестиционна програма'!L$131*SUMIF('11.1.Амортиз.нови активи'!$B$12:$B$59,$B16,'11.1.Амортиз.нови активи'!AT$12:AT$59))</f>
        <v>433.74059999999997</v>
      </c>
      <c r="S16" s="434">
        <v>0</v>
      </c>
      <c r="T16" s="1271">
        <f>S16+SUMIF('11.1.Амортиз.нови активи'!$B$12:$B$59,$B16,'11.1.Амортиз.нови активи'!T$12:T$59)+('9.Инвестиционна програма'!G$132*SUMIF('11.1.Амортиз.нови активи'!$B$12:$B$59,$B16,'11.1.Амортиз.нови активи'!AO$12:AO$59))</f>
        <v>0</v>
      </c>
      <c r="U16" s="1267">
        <f>T16+SUMIF('11.1.Амортиз.нови активи'!$B$12:$B$59,$B16,'11.1.Амортиз.нови активи'!U$12:U$59)+('9.Инвестиционна програма'!H$132*SUMIF('11.1.Амортиз.нови активи'!$B$12:$B$59,$B16,'11.1.Амортиз.нови активи'!AP$12:AP$59))</f>
        <v>0</v>
      </c>
      <c r="V16" s="1267">
        <f>U16+SUMIF('11.1.Амортиз.нови активи'!$B$12:$B$59,$B16,'11.1.Амортиз.нови активи'!V$12:V$59)+('9.Инвестиционна програма'!I$132*SUMIF('11.1.Амортиз.нови активи'!$B$12:$B$59,$B16,'11.1.Амортиз.нови активи'!AQ$12:AQ$59))</f>
        <v>40</v>
      </c>
      <c r="W16" s="1267">
        <f>V16+SUMIF('11.1.Амортиз.нови активи'!$B$12:$B$59,$B16,'11.1.Амортиз.нови активи'!W$12:W$59)+('9.Инвестиционна програма'!J$132*SUMIF('11.1.Амортиз.нови активи'!$B$12:$B$59,$B16,'11.1.Амортиз.нови активи'!AR$12:AR$59))</f>
        <v>80</v>
      </c>
      <c r="X16" s="1267">
        <f>W16+SUMIF('11.1.Амортиз.нови активи'!$B$12:$B$59,$B16,'11.1.Амортиз.нови активи'!X$12:X$59)+('9.Инвестиционна програма'!K$132*SUMIF('11.1.Амортиз.нови активи'!$B$12:$B$59,$B16,'11.1.Амортиз.нови активи'!AS$12:AS$59))</f>
        <v>80</v>
      </c>
      <c r="Y16" s="1272">
        <f>X16+SUMIF('11.1.Амортиз.нови активи'!$B$12:$B$59,$B16,'11.1.Амортиз.нови активи'!Y$12:Y$59)+('9.Инвестиционна програма'!L$132*SUMIF('11.1.Амортиз.нови активи'!$B$12:$B$59,$B16,'11.1.Амортиз.нови активи'!AT$12:AT$59))</f>
        <v>80</v>
      </c>
      <c r="Z16" s="434">
        <v>0</v>
      </c>
      <c r="AA16" s="1271">
        <f>Z16+SUMIF('11.1.Амортиз.нови активи'!$B$12:$B$59,$B16,'11.1.Амортиз.нови активи'!AA$12:AA$59)</f>
        <v>0</v>
      </c>
      <c r="AB16" s="1267">
        <f>AA16+SUMIF('11.1.Амортиз.нови активи'!$B$12:$B$59,$B16,'11.1.Амортиз.нови активи'!AB$12:AB$59)</f>
        <v>0</v>
      </c>
      <c r="AC16" s="1267">
        <f>AB16+SUMIF('11.1.Амортиз.нови активи'!$B$12:$B$59,$B16,'11.1.Амортиз.нови активи'!AC$12:AC$59)</f>
        <v>0</v>
      </c>
      <c r="AD16" s="1267">
        <f>AC16+SUMIF('11.1.Амортиз.нови активи'!$B$12:$B$59,$B16,'11.1.Амортиз.нови активи'!AD$12:AD$59)</f>
        <v>0</v>
      </c>
      <c r="AE16" s="1267">
        <f>AD16+SUMIF('11.1.Амортиз.нови активи'!$B$12:$B$59,$B16,'11.1.Амортиз.нови активи'!AE$12:AE$59)</f>
        <v>0</v>
      </c>
      <c r="AF16" s="1272">
        <f>AE16+SUMIF('11.1.Амортиз.нови активи'!$B$12:$B$59,$B16,'11.1.Амортиз.нови активи'!AF$12:AF$59)</f>
        <v>0</v>
      </c>
      <c r="AG16" s="4335">
        <v>20.771582116298891</v>
      </c>
      <c r="AH16" s="1271">
        <f>AG16+SUMIF('11.1.Амортиз.нови активи'!$B$12:$B$59,$B16,'11.1.Амортиз.нови активи'!AH$12:AH$59)</f>
        <v>20.771582116298891</v>
      </c>
      <c r="AI16" s="1267">
        <f>AH16+SUMIF('11.1.Амортиз.нови активи'!$B$12:$B$59,$B16,'11.1.Амортиз.нови активи'!AI$12:AI$59)</f>
        <v>20.771582116298891</v>
      </c>
      <c r="AJ16" s="1267">
        <f>AI16+SUMIF('11.1.Амортиз.нови активи'!$B$12:$B$59,$B16,'11.1.Амортиз.нови активи'!AJ$12:AJ$59)</f>
        <v>20.771582116298891</v>
      </c>
      <c r="AK16" s="1267">
        <f>AJ16+SUMIF('11.1.Амортиз.нови активи'!$B$12:$B$59,$B16,'11.1.Амортиз.нови активи'!AK$12:AK$59)</f>
        <v>20.771582116298891</v>
      </c>
      <c r="AL16" s="1267">
        <f>AK16+SUMIF('11.1.Амортиз.нови активи'!$B$12:$B$59,$B16,'11.1.Амортиз.нови активи'!AL$12:AL$59)</f>
        <v>20.771582116298891</v>
      </c>
      <c r="AM16" s="1272">
        <f>AL16+SUMIF('11.1.Амортиз.нови активи'!$B$12:$B$59,$B16,'11.1.Амортиз.нови активи'!AM$12:AM$59)</f>
        <v>20.771582116298891</v>
      </c>
      <c r="AN16" s="2638"/>
      <c r="AO16" s="2635"/>
      <c r="AP16" s="1365"/>
    </row>
    <row r="17" spans="1:42">
      <c r="A17" s="2629"/>
      <c r="B17" s="2630">
        <v>20306</v>
      </c>
      <c r="C17" s="2631">
        <v>0.1</v>
      </c>
      <c r="D17" s="2637" t="s">
        <v>1263</v>
      </c>
      <c r="E17" s="434">
        <v>287.30599619070836</v>
      </c>
      <c r="F17" s="943">
        <f>E17+SUMIF('11.1.Амортиз.нови активи'!$B$12:$B$59,$B17,'11.1.Амортиз.нови активи'!F$12:F$59)+('9.Инвестиционна програма'!G$130*SUMIF('11.1.Амортиз.нови активи'!$B$12:$B$59,$B17,'11.1.Амортиз.нови активи'!AO$12:AO$59))</f>
        <v>291.30599619070836</v>
      </c>
      <c r="G17" s="1267">
        <f>F17+SUMIF('11.1.Амортиз.нови активи'!$B$12:$B$59,$B17,'11.1.Амортиз.нови активи'!G$12:G$59)+('9.Инвестиционна програма'!H$130*SUMIF('11.1.Амортиз.нови активи'!$B$12:$B$59,$B17,'11.1.Амортиз.нови активи'!AP$12:AP$59))</f>
        <v>301.30599619070836</v>
      </c>
      <c r="H17" s="1267">
        <f>G17+SUMIF('11.1.Амортиз.нови активи'!$B$12:$B$59,$B17,'11.1.Амортиз.нови активи'!H$12:H$59)+('9.Инвестиционна програма'!I$130*SUMIF('11.1.Амортиз.нови активи'!$B$12:$B$59,$B17,'11.1.Амортиз.нови активи'!AQ$12:AQ$59))</f>
        <v>311.30599619070836</v>
      </c>
      <c r="I17" s="1267">
        <f>H17+SUMIF('11.1.Амортиз.нови активи'!$B$12:$B$59,$B17,'11.1.Амортиз.нови активи'!I$12:I$59)+('9.Инвестиционна програма'!J$130*SUMIF('11.1.Амортиз.нови активи'!$B$12:$B$59,$B17,'11.1.Амортиз.нови активи'!AR$12:AR$59))</f>
        <v>321.30599619070836</v>
      </c>
      <c r="J17" s="1267">
        <f>I17+SUMIF('11.1.Амортиз.нови активи'!$B$12:$B$59,$B17,'11.1.Амортиз.нови активи'!J$12:J$59)+('9.Инвестиционна програма'!K$130*SUMIF('11.1.Амортиз.нови активи'!$B$12:$B$59,$B17,'11.1.Амортиз.нови активи'!AS$12:AS$59))</f>
        <v>336.30599619070836</v>
      </c>
      <c r="K17" s="1272">
        <f>J17+SUMIF('11.1.Амортиз.нови активи'!$B$12:$B$59,$B17,'11.1.Амортиз.нови активи'!K$12:K$59)+('9.Инвестиционна програма'!L$130*SUMIF('11.1.Амортиз.нови активи'!$B$12:$B$59,$B17,'11.1.Амортиз.нови активи'!AT$12:AT$59))</f>
        <v>346.30599619070836</v>
      </c>
      <c r="L17" s="434">
        <v>24.181101072040214</v>
      </c>
      <c r="M17" s="1271">
        <f>L17+SUMIF('11.1.Амортиз.нови активи'!$B$12:$B$59,$B17,'11.1.Амортиз.нови активи'!M$12:M$59)+('9.Инвестиционна програма'!G$131*SUMIF('11.1.Амортиз.нови активи'!$B$12:$B$59,$B17,'11.1.Амортиз.нови активи'!AO$12:AO$59))</f>
        <v>39.181101072040214</v>
      </c>
      <c r="N17" s="1267">
        <f>M17+SUMIF('11.1.Амортиз.нови активи'!$B$12:$B$59,$B17,'11.1.Амортиз.нови активи'!N$12:N$59)+('9.Инвестиционна програма'!H$131*SUMIF('11.1.Амортиз.нови активи'!$B$12:$B$59,$B17,'11.1.Амортиз.нови активи'!AP$12:AP$59))</f>
        <v>54.181101072040214</v>
      </c>
      <c r="O17" s="1267">
        <f>N17+SUMIF('11.1.Амортиз.нови активи'!$B$12:$B$59,$B17,'11.1.Амортиз.нови активи'!O$12:O$59)+('9.Инвестиционна програма'!I$131*SUMIF('11.1.Амортиз.нови активи'!$B$12:$B$59,$B17,'11.1.Амортиз.нови активи'!AQ$12:AQ$59))</f>
        <v>69.181101072040207</v>
      </c>
      <c r="P17" s="1267">
        <f>O17+SUMIF('11.1.Амортиз.нови активи'!$B$12:$B$59,$B17,'11.1.Амортиз.нови активи'!P$12:P$59)+('9.Инвестиционна програма'!J$131*SUMIF('11.1.Амортиз.нови активи'!$B$12:$B$59,$B17,'11.1.Амортиз.нови активи'!AR$12:AR$59))</f>
        <v>84.181101072040207</v>
      </c>
      <c r="Q17" s="1267">
        <f>P17+SUMIF('11.1.Амортиз.нови активи'!$B$12:$B$59,$B17,'11.1.Амортиз.нови активи'!Q$12:Q$59)+('9.Инвестиционна програма'!K$131*SUMIF('11.1.Амортиз.нови активи'!$B$12:$B$59,$B17,'11.1.Амортиз.нови активи'!AS$12:AS$59))</f>
        <v>104.18110107204021</v>
      </c>
      <c r="R17" s="1272">
        <f>Q17+SUMIF('11.1.Амортиз.нови активи'!$B$12:$B$59,$B17,'11.1.Амортиз.нови активи'!R$12:R$59)+('9.Инвестиционна програма'!L$131*SUMIF('11.1.Амортиз.нови активи'!$B$12:$B$59,$B17,'11.1.Амортиз.нови активи'!AT$12:AT$59))</f>
        <v>119.18110107204021</v>
      </c>
      <c r="S17" s="434">
        <v>35.353724131115271</v>
      </c>
      <c r="T17" s="1271">
        <f>S17+SUMIF('11.1.Амортиз.нови активи'!$B$12:$B$59,$B17,'11.1.Амортиз.нови активи'!T$12:T$59)+('9.Инвестиционна програма'!G$132*SUMIF('11.1.Амортиз.нови активи'!$B$12:$B$59,$B17,'11.1.Амортиз.нови активи'!AO$12:AO$59))</f>
        <v>39.353724131115271</v>
      </c>
      <c r="U17" s="1267">
        <f>T17+SUMIF('11.1.Амортиз.нови активи'!$B$12:$B$59,$B17,'11.1.Амортиз.нови активи'!U$12:U$59)+('9.Инвестиционна програма'!H$132*SUMIF('11.1.Амортиз.нови активи'!$B$12:$B$59,$B17,'11.1.Амортиз.нови активи'!AP$12:AP$59))</f>
        <v>47.353724131115271</v>
      </c>
      <c r="V17" s="1267">
        <f>U17+SUMIF('11.1.Амортиз.нови активи'!$B$12:$B$59,$B17,'11.1.Амортиз.нови активи'!V$12:V$59)+('9.Инвестиционна програма'!I$132*SUMIF('11.1.Амортиз.нови активи'!$B$12:$B$59,$B17,'11.1.Амортиз.нови активи'!AQ$12:AQ$59))</f>
        <v>55.353724131115271</v>
      </c>
      <c r="W17" s="1267">
        <f>V17+SUMIF('11.1.Амортиз.нови активи'!$B$12:$B$59,$B17,'11.1.Амортиз.нови активи'!W$12:W$59)+('9.Инвестиционна програма'!J$132*SUMIF('11.1.Амортиз.нови активи'!$B$12:$B$59,$B17,'11.1.Амортиз.нови активи'!AR$12:AR$59))</f>
        <v>67.353724131115271</v>
      </c>
      <c r="X17" s="1267">
        <f>W17+SUMIF('11.1.Амортиз.нови активи'!$B$12:$B$59,$B17,'11.1.Амортиз.нови активи'!X$12:X$59)+('9.Инвестиционна програма'!K$132*SUMIF('11.1.Амортиз.нови активи'!$B$12:$B$59,$B17,'11.1.Амортиз.нови активи'!AS$12:AS$59))</f>
        <v>84.353724131115271</v>
      </c>
      <c r="Y17" s="1272">
        <f>X17+SUMIF('11.1.Амортиз.нови активи'!$B$12:$B$59,$B17,'11.1.Амортиз.нови активи'!Y$12:Y$59)+('9.Инвестиционна програма'!L$132*SUMIF('11.1.Амортиз.нови активи'!$B$12:$B$59,$B17,'11.1.Амортиз.нови активи'!AT$12:AT$59))</f>
        <v>99.353724131115271</v>
      </c>
      <c r="Z17" s="434">
        <v>9.9802324721674551E-2</v>
      </c>
      <c r="AA17" s="1271">
        <f>Z17+SUMIF('11.1.Амортиз.нови активи'!$B$12:$B$59,$B17,'11.1.Амортиз.нови активи'!AA$12:AA$59)</f>
        <v>9.9802324721674551E-2</v>
      </c>
      <c r="AB17" s="1267">
        <f>AA17+SUMIF('11.1.Амортиз.нови активи'!$B$12:$B$59,$B17,'11.1.Амортиз.нови активи'!AB$12:AB$59)</f>
        <v>9.9802324721674551E-2</v>
      </c>
      <c r="AC17" s="1267">
        <f>AB17+SUMIF('11.1.Амортиз.нови активи'!$B$12:$B$59,$B17,'11.1.Амортиз.нови активи'!AC$12:AC$59)</f>
        <v>9.9802324721674551E-2</v>
      </c>
      <c r="AD17" s="1267">
        <f>AC17+SUMIF('11.1.Амортиз.нови активи'!$B$12:$B$59,$B17,'11.1.Амортиз.нови активи'!AD$12:AD$59)</f>
        <v>9.9802324721674551E-2</v>
      </c>
      <c r="AE17" s="1267">
        <f>AD17+SUMIF('11.1.Амортиз.нови активи'!$B$12:$B$59,$B17,'11.1.Амортиз.нови активи'!AE$12:AE$59)</f>
        <v>9.9802324721674551E-2</v>
      </c>
      <c r="AF17" s="1272">
        <f>AE17+SUMIF('11.1.Амортиз.нови активи'!$B$12:$B$59,$B17,'11.1.Амортиз.нови активи'!AF$12:AF$59)</f>
        <v>9.9802324721674551E-2</v>
      </c>
      <c r="AG17" s="4335">
        <v>13.206887753336364</v>
      </c>
      <c r="AH17" s="1271">
        <f>AG17+SUMIF('11.1.Амортиз.нови активи'!$B$12:$B$59,$B17,'11.1.Амортиз.нови активи'!AH$12:AH$59)</f>
        <v>13.206887753336364</v>
      </c>
      <c r="AI17" s="1267">
        <f>AH17+SUMIF('11.1.Амортиз.нови активи'!$B$12:$B$59,$B17,'11.1.Амортиз.нови активи'!AI$12:AI$59)</f>
        <v>13.206887753336364</v>
      </c>
      <c r="AJ17" s="1267">
        <f>AI17+SUMIF('11.1.Амортиз.нови активи'!$B$12:$B$59,$B17,'11.1.Амортиз.нови активи'!AJ$12:AJ$59)</f>
        <v>13.206887753336364</v>
      </c>
      <c r="AK17" s="1267">
        <f>AJ17+SUMIF('11.1.Амортиз.нови активи'!$B$12:$B$59,$B17,'11.1.Амортиз.нови активи'!AK$12:AK$59)</f>
        <v>13.206887753336364</v>
      </c>
      <c r="AL17" s="1267">
        <f>AK17+SUMIF('11.1.Амортиз.нови активи'!$B$12:$B$59,$B17,'11.1.Амортиз.нови активи'!AL$12:AL$59)</f>
        <v>13.206887753336364</v>
      </c>
      <c r="AM17" s="1272">
        <f>AL17+SUMIF('11.1.Амортиз.нови активи'!$B$12:$B$59,$B17,'11.1.Амортиз.нови активи'!AM$12:AM$59)</f>
        <v>13.206887753336364</v>
      </c>
      <c r="AN17" s="2638"/>
      <c r="AO17" s="2635"/>
      <c r="AP17" s="1365"/>
    </row>
    <row r="18" spans="1:42">
      <c r="A18" s="2629">
        <v>4</v>
      </c>
      <c r="B18" s="2630">
        <v>20403</v>
      </c>
      <c r="C18" s="2636">
        <v>0.04</v>
      </c>
      <c r="D18" s="2639" t="s">
        <v>1264</v>
      </c>
      <c r="E18" s="434">
        <v>71.215706053437131</v>
      </c>
      <c r="F18" s="943">
        <f>E18+SUMIF('11.1.Амортиз.нови активи'!$B$12:$B$59,$B18,'11.1.Амортиз.нови активи'!F$12:F$59)+('9.Инвестиционна програма'!G$130*SUMIF('11.1.Амортиз.нови активи'!$B$12:$B$59,$B18,'11.1.Амортиз.нови активи'!AO$12:AO$59))</f>
        <v>71.215706053437131</v>
      </c>
      <c r="G18" s="1267">
        <f>F18+SUMIF('11.1.Амортиз.нови активи'!$B$12:$B$59,$B18,'11.1.Амортиз.нови активи'!G$12:G$59)+('9.Инвестиционна програма'!H$130*SUMIF('11.1.Амортиз.нови активи'!$B$12:$B$59,$B18,'11.1.Амортиз.нови активи'!AP$12:AP$59))</f>
        <v>71.215706053437131</v>
      </c>
      <c r="H18" s="1267">
        <f>G18+SUMIF('11.1.Амортиз.нови активи'!$B$12:$B$59,$B18,'11.1.Амортиз.нови активи'!H$12:H$59)+('9.Инвестиционна програма'!I$130*SUMIF('11.1.Амортиз.нови активи'!$B$12:$B$59,$B18,'11.1.Амортиз.нови активи'!AQ$12:AQ$59))</f>
        <v>71.215706053437131</v>
      </c>
      <c r="I18" s="1267">
        <f>H18+SUMIF('11.1.Амортиз.нови активи'!$B$12:$B$59,$B18,'11.1.Амортиз.нови активи'!I$12:I$59)+('9.Инвестиционна програма'!J$130*SUMIF('11.1.Амортиз.нови активи'!$B$12:$B$59,$B18,'11.1.Амортиз.нови активи'!AR$12:AR$59))</f>
        <v>71.215706053437131</v>
      </c>
      <c r="J18" s="1267">
        <f>I18+SUMIF('11.1.Амортиз.нови активи'!$B$12:$B$59,$B18,'11.1.Амортиз.нови активи'!J$12:J$59)+('9.Инвестиционна програма'!K$130*SUMIF('11.1.Амортиз.нови активи'!$B$12:$B$59,$B18,'11.1.Амортиз.нови активи'!AS$12:AS$59))</f>
        <v>71.215706053437131</v>
      </c>
      <c r="K18" s="1272">
        <f>J18+SUMIF('11.1.Амортиз.нови активи'!$B$12:$B$59,$B18,'11.1.Амортиз.нови активи'!K$12:K$59)+('9.Инвестиционна програма'!L$130*SUMIF('11.1.Амортиз.нови активи'!$B$12:$B$59,$B18,'11.1.Амортиз.нови активи'!AT$12:AT$59))</f>
        <v>71.215706053437131</v>
      </c>
      <c r="L18" s="434">
        <v>1.5992104128554618</v>
      </c>
      <c r="M18" s="1271">
        <f>L18+SUMIF('11.1.Амортиз.нови активи'!$B$12:$B$59,$B18,'11.1.Амортиз.нови активи'!M$12:M$59)+('9.Инвестиционна програма'!G$131*SUMIF('11.1.Амортиз.нови активи'!$B$12:$B$59,$B18,'11.1.Амортиз.нови активи'!AO$12:AO$59))</f>
        <v>1.5992104128554618</v>
      </c>
      <c r="N18" s="1267">
        <f>M18+SUMIF('11.1.Амортиз.нови активи'!$B$12:$B$59,$B18,'11.1.Амортиз.нови активи'!N$12:N$59)+('9.Инвестиционна програма'!H$131*SUMIF('11.1.Амортиз.нови активи'!$B$12:$B$59,$B18,'11.1.Амортиз.нови активи'!AP$12:AP$59))</f>
        <v>1.5992104128554618</v>
      </c>
      <c r="O18" s="1267">
        <f>N18+SUMIF('11.1.Амортиз.нови активи'!$B$12:$B$59,$B18,'11.1.Амортиз.нови активи'!O$12:O$59)+('9.Инвестиционна програма'!I$131*SUMIF('11.1.Амортиз.нови активи'!$B$12:$B$59,$B18,'11.1.Амортиз.нови активи'!AQ$12:AQ$59))</f>
        <v>1.5992104128554618</v>
      </c>
      <c r="P18" s="1267">
        <f>O18+SUMIF('11.1.Амортиз.нови активи'!$B$12:$B$59,$B18,'11.1.Амортиз.нови активи'!P$12:P$59)+('9.Инвестиционна програма'!J$131*SUMIF('11.1.Амортиз.нови активи'!$B$12:$B$59,$B18,'11.1.Амортиз.нови активи'!AR$12:AR$59))</f>
        <v>1.5992104128554618</v>
      </c>
      <c r="Q18" s="1267">
        <f>P18+SUMIF('11.1.Амортиз.нови активи'!$B$12:$B$59,$B18,'11.1.Амортиз.нови активи'!Q$12:Q$59)+('9.Инвестиционна програма'!K$131*SUMIF('11.1.Амортиз.нови активи'!$B$12:$B$59,$B18,'11.1.Амортиз.нови активи'!AS$12:AS$59))</f>
        <v>1.5992104128554618</v>
      </c>
      <c r="R18" s="1272">
        <f>Q18+SUMIF('11.1.Амортиз.нови активи'!$B$12:$B$59,$B18,'11.1.Амортиз.нови активи'!R$12:R$59)+('9.Инвестиционна програма'!L$131*SUMIF('11.1.Амортиз.нови активи'!$B$12:$B$59,$B18,'11.1.Амортиз.нови активи'!AT$12:AT$59))</f>
        <v>1.5992104128554618</v>
      </c>
      <c r="S18" s="434">
        <v>3.768009318027234</v>
      </c>
      <c r="T18" s="1271">
        <f>S18+SUMIF('11.1.Амортиз.нови активи'!$B$12:$B$59,$B18,'11.1.Амортиз.нови активи'!T$12:T$59)+('9.Инвестиционна програма'!G$132*SUMIF('11.1.Амортиз.нови активи'!$B$12:$B$59,$B18,'11.1.Амортиз.нови активи'!AO$12:AO$59))</f>
        <v>3.768009318027234</v>
      </c>
      <c r="U18" s="1267">
        <f>T18+SUMIF('11.1.Амортиз.нови активи'!$B$12:$B$59,$B18,'11.1.Амортиз.нови активи'!U$12:U$59)+('9.Инвестиционна програма'!H$132*SUMIF('11.1.Амортиз.нови активи'!$B$12:$B$59,$B18,'11.1.Амортиз.нови активи'!AP$12:AP$59))</f>
        <v>3.768009318027234</v>
      </c>
      <c r="V18" s="1267">
        <f>U18+SUMIF('11.1.Амортиз.нови активи'!$B$12:$B$59,$B18,'11.1.Амортиз.нови активи'!V$12:V$59)+('9.Инвестиционна програма'!I$132*SUMIF('11.1.Амортиз.нови активи'!$B$12:$B$59,$B18,'11.1.Амортиз.нови активи'!AQ$12:AQ$59))</f>
        <v>3.768009318027234</v>
      </c>
      <c r="W18" s="1267">
        <f>V18+SUMIF('11.1.Амортиз.нови активи'!$B$12:$B$59,$B18,'11.1.Амортиз.нови активи'!W$12:W$59)+('9.Инвестиционна програма'!J$132*SUMIF('11.1.Амортиз.нови активи'!$B$12:$B$59,$B18,'11.1.Амортиз.нови активи'!AR$12:AR$59))</f>
        <v>3.768009318027234</v>
      </c>
      <c r="X18" s="1267">
        <f>W18+SUMIF('11.1.Амортиз.нови активи'!$B$12:$B$59,$B18,'11.1.Амортиз.нови активи'!X$12:X$59)+('9.Инвестиционна програма'!K$132*SUMIF('11.1.Амортиз.нови активи'!$B$12:$B$59,$B18,'11.1.Амортиз.нови активи'!AS$12:AS$59))</f>
        <v>3.768009318027234</v>
      </c>
      <c r="Y18" s="1272">
        <f>X18+SUMIF('11.1.Амортиз.нови активи'!$B$12:$B$59,$B18,'11.1.Амортиз.нови активи'!Y$12:Y$59)+('9.Инвестиционна програма'!L$132*SUMIF('11.1.Амортиз.нови активи'!$B$12:$B$59,$B18,'11.1.Амортиз.нови активи'!AT$12:AT$59))</f>
        <v>3.768009318027234</v>
      </c>
      <c r="Z18" s="434">
        <v>1.197488832668249E-2</v>
      </c>
      <c r="AA18" s="1271">
        <f>Z18+SUMIF('11.1.Амортиз.нови активи'!$B$12:$B$59,$B18,'11.1.Амортиз.нови активи'!AA$12:AA$59)</f>
        <v>1.197488832668249E-2</v>
      </c>
      <c r="AB18" s="1267">
        <f>AA18+SUMIF('11.1.Амортиз.нови активи'!$B$12:$B$59,$B18,'11.1.Амортиз.нови активи'!AB$12:AB$59)</f>
        <v>1.197488832668249E-2</v>
      </c>
      <c r="AC18" s="1267">
        <f>AB18+SUMIF('11.1.Амортиз.нови активи'!$B$12:$B$59,$B18,'11.1.Амортиз.нови активи'!AC$12:AC$59)</f>
        <v>1.197488832668249E-2</v>
      </c>
      <c r="AD18" s="1267">
        <f>AC18+SUMIF('11.1.Амортиз.нови активи'!$B$12:$B$59,$B18,'11.1.Амортиз.нови активи'!AD$12:AD$59)</f>
        <v>1.197488832668249E-2</v>
      </c>
      <c r="AE18" s="1267">
        <f>AD18+SUMIF('11.1.Амортиз.нови активи'!$B$12:$B$59,$B18,'11.1.Амортиз.нови активи'!AE$12:AE$59)</f>
        <v>1.197488832668249E-2</v>
      </c>
      <c r="AF18" s="1272">
        <f>AE18+SUMIF('11.1.Амортиз.нови активи'!$B$12:$B$59,$B18,'11.1.Амортиз.нови активи'!AF$12:AF$59)</f>
        <v>1.197488832668249E-2</v>
      </c>
      <c r="AG18" s="4335">
        <v>4.257341347241427</v>
      </c>
      <c r="AH18" s="1271">
        <f>AG18+SUMIF('11.1.Амортиз.нови активи'!$B$12:$B$59,$B18,'11.1.Амортиз.нови активи'!AH$12:AH$59)</f>
        <v>4.257341347241427</v>
      </c>
      <c r="AI18" s="1267">
        <f>AH18+SUMIF('11.1.Амортиз.нови активи'!$B$12:$B$59,$B18,'11.1.Амортиз.нови активи'!AI$12:AI$59)</f>
        <v>4.257341347241427</v>
      </c>
      <c r="AJ18" s="1267">
        <f>AI18+SUMIF('11.1.Амортиз.нови активи'!$B$12:$B$59,$B18,'11.1.Амортиз.нови активи'!AJ$12:AJ$59)</f>
        <v>4.257341347241427</v>
      </c>
      <c r="AK18" s="1267">
        <f>AJ18+SUMIF('11.1.Амортиз.нови активи'!$B$12:$B$59,$B18,'11.1.Амортиз.нови активи'!AK$12:AK$59)</f>
        <v>4.257341347241427</v>
      </c>
      <c r="AL18" s="1267">
        <f>AK18+SUMIF('11.1.Амортиз.нови активи'!$B$12:$B$59,$B18,'11.1.Амортиз.нови активи'!AL$12:AL$59)</f>
        <v>4.257341347241427</v>
      </c>
      <c r="AM18" s="1272">
        <f>AL18+SUMIF('11.1.Амортиз.нови активи'!$B$12:$B$59,$B18,'11.1.Амортиз.нови активи'!AM$12:AM$59)</f>
        <v>4.257341347241427</v>
      </c>
      <c r="AN18" s="2638"/>
      <c r="AO18" s="2635"/>
      <c r="AP18" s="1365"/>
    </row>
    <row r="19" spans="1:42">
      <c r="A19" s="2629">
        <v>5</v>
      </c>
      <c r="B19" s="2630">
        <v>205</v>
      </c>
      <c r="C19" s="2630"/>
      <c r="D19" s="2634" t="s">
        <v>1265</v>
      </c>
      <c r="E19" s="2723">
        <f>SUM(E20:E23)</f>
        <v>542.65004291473269</v>
      </c>
      <c r="F19" s="2724">
        <f>SUM(F20:F23)</f>
        <v>594.00048903039897</v>
      </c>
      <c r="G19" s="2725">
        <f>SUM(G20:G23)</f>
        <v>604.00048903039897</v>
      </c>
      <c r="H19" s="2725">
        <f t="shared" ref="H19:K19" si="7">SUM(H20:H23)</f>
        <v>604.00048903039897</v>
      </c>
      <c r="I19" s="2725">
        <f t="shared" si="7"/>
        <v>617.33382236373222</v>
      </c>
      <c r="J19" s="2725">
        <f t="shared" si="7"/>
        <v>647.33382236373222</v>
      </c>
      <c r="K19" s="2725">
        <f t="shared" si="7"/>
        <v>689.00048903039897</v>
      </c>
      <c r="L19" s="2723">
        <f>SUM(L20:L23)</f>
        <v>144.62219207900469</v>
      </c>
      <c r="M19" s="2724">
        <f>SUM(M20:M23)</f>
        <v>145.4681151647774</v>
      </c>
      <c r="N19" s="2725">
        <f>SUM(N20:N23)</f>
        <v>275.46811516477743</v>
      </c>
      <c r="O19" s="2725">
        <f t="shared" ref="O19:R19" si="8">SUM(O20:O23)</f>
        <v>275.46811516477743</v>
      </c>
      <c r="P19" s="2725">
        <f t="shared" si="8"/>
        <v>288.80144849811074</v>
      </c>
      <c r="Q19" s="2725">
        <f t="shared" si="8"/>
        <v>318.80144849811074</v>
      </c>
      <c r="R19" s="2725">
        <f t="shared" si="8"/>
        <v>360.46811516477743</v>
      </c>
      <c r="S19" s="2723">
        <f>SUM(S20:S23)</f>
        <v>274.34200241657999</v>
      </c>
      <c r="T19" s="2724">
        <f>SUM(T20:T23)</f>
        <v>277.145633215141</v>
      </c>
      <c r="U19" s="2725">
        <f>SUM(U20:U23)</f>
        <v>287.145633215141</v>
      </c>
      <c r="V19" s="2725">
        <f t="shared" ref="V19:Y19" si="9">SUM(V20:V23)</f>
        <v>287.145633215141</v>
      </c>
      <c r="W19" s="2725">
        <f t="shared" si="9"/>
        <v>300.47896654847438</v>
      </c>
      <c r="X19" s="2725">
        <f t="shared" si="9"/>
        <v>330.47896654847438</v>
      </c>
      <c r="Y19" s="2726">
        <f t="shared" si="9"/>
        <v>372.145633215141</v>
      </c>
      <c r="Z19" s="2723">
        <f>SUM(Z20:Z23)</f>
        <v>0.78278622493559924</v>
      </c>
      <c r="AA19" s="2724">
        <f>SUM(AA20:AA23)</f>
        <v>0.78278622493559924</v>
      </c>
      <c r="AB19" s="2725">
        <f>SUM(AB20:AB23)</f>
        <v>0.78278622493559924</v>
      </c>
      <c r="AC19" s="2725">
        <f t="shared" ref="AC19:AF19" si="10">SUM(AC20:AC23)</f>
        <v>0.78278622493559924</v>
      </c>
      <c r="AD19" s="2725">
        <f t="shared" si="10"/>
        <v>0.78278622493559924</v>
      </c>
      <c r="AE19" s="2725">
        <f t="shared" si="10"/>
        <v>0.78278622493559924</v>
      </c>
      <c r="AF19" s="2726">
        <f t="shared" si="10"/>
        <v>0.78278622493559924</v>
      </c>
      <c r="AG19" s="4494">
        <f>SUM(AG20:AG23)</f>
        <v>53.66242199235591</v>
      </c>
      <c r="AH19" s="2724">
        <f>SUM(AH20:AH23)</f>
        <v>53.66242199235591</v>
      </c>
      <c r="AI19" s="2725">
        <f>SUM(AI20:AI23)</f>
        <v>53.66242199235591</v>
      </c>
      <c r="AJ19" s="2725">
        <f t="shared" ref="AJ19:AM19" si="11">SUM(AJ20:AJ23)</f>
        <v>53.66242199235591</v>
      </c>
      <c r="AK19" s="2725">
        <f t="shared" si="11"/>
        <v>53.66242199235591</v>
      </c>
      <c r="AL19" s="2725">
        <f t="shared" si="11"/>
        <v>53.66242199235591</v>
      </c>
      <c r="AM19" s="2726">
        <f t="shared" si="11"/>
        <v>53.66242199235591</v>
      </c>
      <c r="AN19" s="2627"/>
      <c r="AO19" s="2635"/>
      <c r="AP19" s="1365"/>
    </row>
    <row r="20" spans="1:42">
      <c r="A20" s="2640"/>
      <c r="B20" s="2641">
        <v>20501</v>
      </c>
      <c r="C20" s="2636">
        <v>0.08</v>
      </c>
      <c r="D20" s="2642" t="s">
        <v>1266</v>
      </c>
      <c r="E20" s="434">
        <v>285.111983443886</v>
      </c>
      <c r="F20" s="943">
        <f>E20+SUMIF('11.1.Амортиз.нови активи'!$B$12:$B$59,$B20,'11.1.Амортиз.нови активи'!F$12:F$59)+('9.Инвестиционна програма'!G$130*SUMIF('11.1.Амортиз.нови активи'!$B$12:$B$59,$B20,'11.1.Амортиз.нови активи'!AO$12:AO$59))</f>
        <v>285.111983443886</v>
      </c>
      <c r="G20" s="1267">
        <f>F20+SUMIF('11.1.Амортиз.нови активи'!$B$12:$B$59,$B20,'11.1.Амортиз.нови активи'!G$12:G$59)+('9.Инвестиционна програма'!H$130*SUMIF('11.1.Амортиз.нови активи'!$B$12:$B$59,$B20,'11.1.Амортиз.нови активи'!AP$12:AP$59))</f>
        <v>285.111983443886</v>
      </c>
      <c r="H20" s="1267">
        <f>G20+SUMIF('11.1.Амортиз.нови активи'!$B$12:$B$59,$B20,'11.1.Амортиз.нови активи'!H$12:H$59)+('9.Инвестиционна програма'!I$130*SUMIF('11.1.Амортиз.нови активи'!$B$12:$B$59,$B20,'11.1.Амортиз.нови активи'!AQ$12:AQ$59))</f>
        <v>285.111983443886</v>
      </c>
      <c r="I20" s="1267">
        <f>H20+SUMIF('11.1.Амортиз.нови активи'!$B$12:$B$59,$B20,'11.1.Амортиз.нови активи'!I$12:I$59)+('9.Инвестиционна програма'!J$130*SUMIF('11.1.Амортиз.нови активи'!$B$12:$B$59,$B20,'11.1.Амортиз.нови активи'!AR$12:AR$59))</f>
        <v>285.111983443886</v>
      </c>
      <c r="J20" s="1267">
        <f>I20+SUMIF('11.1.Амортиз.нови активи'!$B$12:$B$59,$B20,'11.1.Амортиз.нови активи'!J$12:J$59)+('9.Инвестиционна програма'!K$130*SUMIF('11.1.Амортиз.нови активи'!$B$12:$B$59,$B20,'11.1.Амортиз.нови активи'!AS$12:AS$59))</f>
        <v>285.111983443886</v>
      </c>
      <c r="K20" s="1272">
        <f>J20+SUMIF('11.1.Амортиз.нови активи'!$B$12:$B$59,$B20,'11.1.Амортиз.нови активи'!K$12:K$59)+('9.Инвестиционна програма'!L$130*SUMIF('11.1.Амортиз.нови активи'!$B$12:$B$59,$B20,'11.1.Амортиз.нови активи'!AT$12:AT$59))</f>
        <v>311.77865011055269</v>
      </c>
      <c r="L20" s="434">
        <v>90.643053844190121</v>
      </c>
      <c r="M20" s="1271">
        <f>L20+SUMIF('11.1.Амортиз.нови активи'!$B$12:$B$59,$B20,'11.1.Амортиз.нови активи'!M$12:M$59)+('9.Инвестиционна програма'!G$131*SUMIF('11.1.Амортиз.нови активи'!$B$12:$B$59,$B20,'11.1.Амортиз.нови активи'!AO$12:AO$59))</f>
        <v>90.643053844190121</v>
      </c>
      <c r="N20" s="1267">
        <f>M20+SUMIF('11.1.Амортиз.нови активи'!$B$12:$B$59,$B20,'11.1.Амортиз.нови активи'!N$12:N$59)+('9.Инвестиционна програма'!H$131*SUMIF('11.1.Амортиз.нови активи'!$B$12:$B$59,$B20,'11.1.Амортиз.нови активи'!AP$12:AP$59))</f>
        <v>90.643053844190121</v>
      </c>
      <c r="O20" s="1267">
        <f>N20+SUMIF('11.1.Амортиз.нови активи'!$B$12:$B$59,$B20,'11.1.Амортиз.нови активи'!O$12:O$59)+('9.Инвестиционна програма'!I$131*SUMIF('11.1.Амортиз.нови активи'!$B$12:$B$59,$B20,'11.1.Амортиз.нови активи'!AQ$12:AQ$59))</f>
        <v>90.643053844190121</v>
      </c>
      <c r="P20" s="1267">
        <f>O20+SUMIF('11.1.Амортиз.нови активи'!$B$12:$B$59,$B20,'11.1.Амортиз.нови активи'!P$12:P$59)+('9.Инвестиционна програма'!J$131*SUMIF('11.1.Амортиз.нови активи'!$B$12:$B$59,$B20,'11.1.Амортиз.нови активи'!AR$12:AR$59))</f>
        <v>90.643053844190121</v>
      </c>
      <c r="Q20" s="1267">
        <f>P20+SUMIF('11.1.Амортиз.нови активи'!$B$12:$B$59,$B20,'11.1.Амортиз.нови активи'!Q$12:Q$59)+('9.Инвестиционна програма'!K$131*SUMIF('11.1.Амортиз.нови активи'!$B$12:$B$59,$B20,'11.1.Амортиз.нови активи'!AS$12:AS$59))</f>
        <v>90.643053844190121</v>
      </c>
      <c r="R20" s="1272">
        <f>Q20+SUMIF('11.1.Амортиз.нови активи'!$B$12:$B$59,$B20,'11.1.Амортиз.нови активи'!R$12:R$59)+('9.Инвестиционна програма'!L$131*SUMIF('11.1.Амортиз.нови активи'!$B$12:$B$59,$B20,'11.1.Амортиз.нови активи'!AT$12:AT$59))</f>
        <v>117.30972051085678</v>
      </c>
      <c r="S20" s="434">
        <v>157.14406295582322</v>
      </c>
      <c r="T20" s="1271">
        <f>S20+SUMIF('11.1.Амортиз.нови активи'!$B$12:$B$59,$B20,'11.1.Амортиз.нови активи'!T$12:T$59)+('9.Инвестиционна програма'!G$132*SUMIF('11.1.Амортиз.нови активи'!$B$12:$B$59,$B20,'11.1.Амортиз.нови активи'!AO$12:AO$59))</f>
        <v>157.14406295582322</v>
      </c>
      <c r="U20" s="1267">
        <f>T20+SUMIF('11.1.Амортиз.нови активи'!$B$12:$B$59,$B20,'11.1.Амортиз.нови активи'!U$12:U$59)+('9.Инвестиционна програма'!H$132*SUMIF('11.1.Амортиз.нови активи'!$B$12:$B$59,$B20,'11.1.Амортиз.нови активи'!AP$12:AP$59))</f>
        <v>157.14406295582322</v>
      </c>
      <c r="V20" s="1267">
        <f>U20+SUMIF('11.1.Амортиз.нови активи'!$B$12:$B$59,$B20,'11.1.Амортиз.нови активи'!V$12:V$59)+('9.Инвестиционна програма'!I$132*SUMIF('11.1.Амортиз.нови активи'!$B$12:$B$59,$B20,'11.1.Амортиз.нови активи'!AQ$12:AQ$59))</f>
        <v>157.14406295582322</v>
      </c>
      <c r="W20" s="1267">
        <f>V20+SUMIF('11.1.Амортиз.нови активи'!$B$12:$B$59,$B20,'11.1.Амортиз.нови активи'!W$12:W$59)+('9.Инвестиционна програма'!J$132*SUMIF('11.1.Амортиз.нови активи'!$B$12:$B$59,$B20,'11.1.Амортиз.нови активи'!AR$12:AR$59))</f>
        <v>157.14406295582322</v>
      </c>
      <c r="X20" s="1267">
        <f>W20+SUMIF('11.1.Амортиз.нови активи'!$B$12:$B$59,$B20,'11.1.Амортиз.нови активи'!X$12:X$59)+('9.Инвестиционна програма'!K$132*SUMIF('11.1.Амортиз.нови активи'!$B$12:$B$59,$B20,'11.1.Амортиз.нови активи'!AS$12:AS$59))</f>
        <v>157.14406295582322</v>
      </c>
      <c r="Y20" s="1272">
        <f>X20+SUMIF('11.1.Амортиз.нови активи'!$B$12:$B$59,$B20,'11.1.Амортиз.нови активи'!Y$12:Y$59)+('9.Инвестиционна програма'!L$132*SUMIF('11.1.Амортиз.нови активи'!$B$12:$B$59,$B20,'11.1.Амортиз.нови активи'!AT$12:AT$59))</f>
        <v>183.81072962248987</v>
      </c>
      <c r="Z20" s="425">
        <v>0.49677606971549315</v>
      </c>
      <c r="AA20" s="1271">
        <f>Z20+SUMIF('11.1.Амортиз.нови активи'!$B$12:$B$59,$B20,'11.1.Амортиз.нови активи'!AA$12:AA$59)</f>
        <v>0.49677606971549315</v>
      </c>
      <c r="AB20" s="1267">
        <f>AA20+SUMIF('11.1.Амортиз.нови активи'!$B$12:$B$59,$B20,'11.1.Амортиз.нови активи'!AB$12:AB$59)</f>
        <v>0.49677606971549315</v>
      </c>
      <c r="AC20" s="1267">
        <f>AB20+SUMIF('11.1.Амортиз.нови активи'!$B$12:$B$59,$B20,'11.1.Амортиз.нови активи'!AC$12:AC$59)</f>
        <v>0.49677606971549315</v>
      </c>
      <c r="AD20" s="1267">
        <f>AC20+SUMIF('11.1.Амортиз.нови активи'!$B$12:$B$59,$B20,'11.1.Амортиз.нови активи'!AD$12:AD$59)</f>
        <v>0.49677606971549315</v>
      </c>
      <c r="AE20" s="1267">
        <f>AD20+SUMIF('11.1.Амортиз.нови активи'!$B$12:$B$59,$B20,'11.1.Амортиз.нови активи'!AE$12:AE$59)</f>
        <v>0.49677606971549315</v>
      </c>
      <c r="AF20" s="1272">
        <f>AE20+SUMIF('11.1.Амортиз.нови активи'!$B$12:$B$59,$B20,'11.1.Амортиз.нови активи'!AF$12:AF$59)</f>
        <v>0.49677606971549315</v>
      </c>
      <c r="AG20" s="4335">
        <v>15.25513118615455</v>
      </c>
      <c r="AH20" s="1271">
        <f>AG20+SUMIF('11.1.Амортиз.нови активи'!$B$12:$B$59,$B20,'11.1.Амортиз.нови активи'!AH$12:AH$59)</f>
        <v>15.25513118615455</v>
      </c>
      <c r="AI20" s="1267">
        <f>AH20+SUMIF('11.1.Амортиз.нови активи'!$B$12:$B$59,$B20,'11.1.Амортиз.нови активи'!AI$12:AI$59)</f>
        <v>15.25513118615455</v>
      </c>
      <c r="AJ20" s="1267">
        <f>AI20+SUMIF('11.1.Амортиз.нови активи'!$B$12:$B$59,$B20,'11.1.Амортиз.нови активи'!AJ$12:AJ$59)</f>
        <v>15.25513118615455</v>
      </c>
      <c r="AK20" s="1267">
        <f>AJ20+SUMIF('11.1.Амортиз.нови активи'!$B$12:$B$59,$B20,'11.1.Амортиз.нови активи'!AK$12:AK$59)</f>
        <v>15.25513118615455</v>
      </c>
      <c r="AL20" s="1267">
        <f>AK20+SUMIF('11.1.Амортиз.нови активи'!$B$12:$B$59,$B20,'11.1.Амортиз.нови активи'!AL$12:AL$59)</f>
        <v>15.25513118615455</v>
      </c>
      <c r="AM20" s="1272">
        <f>AL20+SUMIF('11.1.Амортиз.нови активи'!$B$12:$B$59,$B20,'11.1.Амортиз.нови активи'!AM$12:AM$59)</f>
        <v>15.25513118615455</v>
      </c>
      <c r="AN20" s="2627"/>
      <c r="AO20" s="2635"/>
      <c r="AP20" s="1365"/>
    </row>
    <row r="21" spans="1:42">
      <c r="A21" s="2640"/>
      <c r="B21" s="2641">
        <v>20502</v>
      </c>
      <c r="C21" s="2636">
        <v>0.1</v>
      </c>
      <c r="D21" s="2642" t="s">
        <v>1267</v>
      </c>
      <c r="E21" s="434">
        <v>140.40001804686239</v>
      </c>
      <c r="F21" s="943">
        <f>E21+SUMIF('11.1.Амортиз.нови активи'!$B$12:$B$59,$B21,'11.1.Амортиз.нови активи'!F$12:F$59)+('9.Инвестиционна програма'!G$130*SUMIF('11.1.Амортиз.нови активи'!$B$12:$B$59,$B21,'11.1.Амортиз.нови активи'!AO$12:AO$59))</f>
        <v>161.7504641625286</v>
      </c>
      <c r="G21" s="1267">
        <f>F21+SUMIF('11.1.Амортиз.нови активи'!$B$12:$B$59,$B21,'11.1.Амортиз.нови активи'!G$12:G$59)+('9.Инвестиционна програма'!H$130*SUMIF('11.1.Амортиз.нови активи'!$B$12:$B$59,$B21,'11.1.Амортиз.нови активи'!AP$12:AP$59))</f>
        <v>161.7504641625286</v>
      </c>
      <c r="H21" s="1267">
        <f>G21+SUMIF('11.1.Амортиз.нови активи'!$B$12:$B$59,$B21,'11.1.Амортиз.нови активи'!H$12:H$59)+('9.Инвестиционна програма'!I$130*SUMIF('11.1.Амортиз.нови активи'!$B$12:$B$59,$B21,'11.1.Амортиз.нови активи'!AQ$12:AQ$59))</f>
        <v>161.7504641625286</v>
      </c>
      <c r="I21" s="1267">
        <f>H21+SUMIF('11.1.Амортиз.нови активи'!$B$12:$B$59,$B21,'11.1.Амортиз.нови активи'!I$12:I$59)+('9.Инвестиционна програма'!J$130*SUMIF('11.1.Амортиз.нови активи'!$B$12:$B$59,$B21,'11.1.Амортиз.нови активи'!AR$12:AR$59))</f>
        <v>161.7504641625286</v>
      </c>
      <c r="J21" s="1267">
        <f>I21+SUMIF('11.1.Амортиз.нови активи'!$B$12:$B$59,$B21,'11.1.Амортиз.нови активи'!J$12:J$59)+('9.Инвестиционна програма'!K$130*SUMIF('11.1.Амортиз.нови активи'!$B$12:$B$59,$B21,'11.1.Амортиз.нови активи'!AS$12:AS$59))</f>
        <v>191.7504641625286</v>
      </c>
      <c r="K21" s="1272">
        <f>J21+SUMIF('11.1.Амортиз.нови активи'!$B$12:$B$59,$B21,'11.1.Амортиз.нови активи'!K$12:K$59)+('9.Инвестиционна програма'!L$130*SUMIF('11.1.Амортиз.нови активи'!$B$12:$B$59,$B21,'11.1.Амортиз.нови активи'!AT$12:AT$59))</f>
        <v>206.7504641625286</v>
      </c>
      <c r="L21" s="434">
        <v>15.836098693662942</v>
      </c>
      <c r="M21" s="1271">
        <f>L21+SUMIF('11.1.Амортиз.нови активи'!$B$12:$B$59,$B21,'11.1.Амортиз.нови активи'!M$12:M$59)+('9.Инвестиционна програма'!G$131*SUMIF('11.1.Амортиз.нови активи'!$B$12:$B$59,$B21,'11.1.Амортиз.нови активи'!AO$12:AO$59))</f>
        <v>16.682021779435676</v>
      </c>
      <c r="N21" s="1267">
        <f>M21+SUMIF('11.1.Амортиз.нови активи'!$B$12:$B$59,$B21,'11.1.Амортиз.нови активи'!N$12:N$59)+('9.Инвестиционна програма'!H$131*SUMIF('11.1.Амортиз.нови активи'!$B$12:$B$59,$B21,'11.1.Амортиз.нови активи'!AP$12:AP$59))</f>
        <v>16.682021779435676</v>
      </c>
      <c r="O21" s="1267">
        <f>N21+SUMIF('11.1.Амортиз.нови активи'!$B$12:$B$59,$B21,'11.1.Амортиз.нови активи'!O$12:O$59)+('9.Инвестиционна програма'!I$131*SUMIF('11.1.Амортиз.нови активи'!$B$12:$B$59,$B21,'11.1.Амортиз.нови активи'!AQ$12:AQ$59))</f>
        <v>16.682021779435676</v>
      </c>
      <c r="P21" s="1267">
        <f>O21+SUMIF('11.1.Амортиз.нови активи'!$B$12:$B$59,$B21,'11.1.Амортиз.нови активи'!P$12:P$59)+('9.Инвестиционна програма'!J$131*SUMIF('11.1.Амортиз.нови активи'!$B$12:$B$59,$B21,'11.1.Амортиз.нови активи'!AR$12:AR$59))</f>
        <v>16.682021779435676</v>
      </c>
      <c r="Q21" s="1267">
        <f>P21+SUMIF('11.1.Амортиз.нови активи'!$B$12:$B$59,$B21,'11.1.Амортиз.нови активи'!Q$12:Q$59)+('9.Инвестиционна програма'!K$131*SUMIF('11.1.Амортиз.нови активи'!$B$12:$B$59,$B21,'11.1.Амортиз.нови активи'!AS$12:AS$59))</f>
        <v>46.682021779435672</v>
      </c>
      <c r="R21" s="1272">
        <f>Q21+SUMIF('11.1.Амортиз.нови активи'!$B$12:$B$59,$B21,'11.1.Амортиз.нови активи'!R$12:R$59)+('9.Инвестиционна програма'!L$131*SUMIF('11.1.Амортиз.нови активи'!$B$12:$B$59,$B21,'11.1.Амортиз.нови активи'!AT$12:AT$59))</f>
        <v>61.682021779435672</v>
      </c>
      <c r="S21" s="434">
        <v>37.312518077203116</v>
      </c>
      <c r="T21" s="1271">
        <f>S21+SUMIF('11.1.Амортиз.нови активи'!$B$12:$B$59,$B21,'11.1.Амортиз.нови активи'!T$12:T$59)+('9.Инвестиционна програма'!G$132*SUMIF('11.1.Амортиз.нови активи'!$B$12:$B$59,$B21,'11.1.Амортиз.нови активи'!AO$12:AO$59))</f>
        <v>40.116148875764175</v>
      </c>
      <c r="U21" s="1267">
        <f>T21+SUMIF('11.1.Амортиз.нови активи'!$B$12:$B$59,$B21,'11.1.Амортиз.нови активи'!U$12:U$59)+('9.Инвестиционна програма'!H$132*SUMIF('11.1.Амортиз.нови активи'!$B$12:$B$59,$B21,'11.1.Амортиз.нови активи'!AP$12:AP$59))</f>
        <v>40.116148875764175</v>
      </c>
      <c r="V21" s="1267">
        <f>U21+SUMIF('11.1.Амортиз.нови активи'!$B$12:$B$59,$B21,'11.1.Амортиз.нови активи'!V$12:V$59)+('9.Инвестиционна програма'!I$132*SUMIF('11.1.Амортиз.нови активи'!$B$12:$B$59,$B21,'11.1.Амортиз.нови активи'!AQ$12:AQ$59))</f>
        <v>40.116148875764175</v>
      </c>
      <c r="W21" s="1267">
        <f>V21+SUMIF('11.1.Амортиз.нови активи'!$B$12:$B$59,$B21,'11.1.Амортиз.нови активи'!W$12:W$59)+('9.Инвестиционна програма'!J$132*SUMIF('11.1.Амортиз.нови активи'!$B$12:$B$59,$B21,'11.1.Амортиз.нови активи'!AR$12:AR$59))</f>
        <v>40.116148875764175</v>
      </c>
      <c r="X21" s="1267">
        <f>W21+SUMIF('11.1.Амортиз.нови активи'!$B$12:$B$59,$B21,'11.1.Амортиз.нови активи'!X$12:X$59)+('9.Инвестиционна програма'!K$132*SUMIF('11.1.Амортиз.нови активи'!$B$12:$B$59,$B21,'11.1.Амортиз.нови активи'!AS$12:AS$59))</f>
        <v>70.116148875764168</v>
      </c>
      <c r="Y21" s="1272">
        <f>X21+SUMIF('11.1.Амортиз.нови активи'!$B$12:$B$59,$B21,'11.1.Амортиз.нови активи'!Y$12:Y$59)+('9.Инвестиционна програма'!L$132*SUMIF('11.1.Амортиз.нови активи'!$B$12:$B$59,$B21,'11.1.Амортиз.нови активи'!AT$12:AT$59))</f>
        <v>85.116148875764168</v>
      </c>
      <c r="Z21" s="425">
        <v>0.11858071449668306</v>
      </c>
      <c r="AA21" s="1271">
        <f>Z21+SUMIF('11.1.Амортиз.нови активи'!$B$12:$B$59,$B21,'11.1.Амортиз.нови активи'!AA$12:AA$59)</f>
        <v>0.11858071449668306</v>
      </c>
      <c r="AB21" s="1267">
        <f>AA21+SUMIF('11.1.Амортиз.нови активи'!$B$12:$B$59,$B21,'11.1.Амортиз.нови активи'!AB$12:AB$59)</f>
        <v>0.11858071449668306</v>
      </c>
      <c r="AC21" s="1267">
        <f>AB21+SUMIF('11.1.Амортиз.нови активи'!$B$12:$B$59,$B21,'11.1.Амортиз.нови активи'!AC$12:AC$59)</f>
        <v>0.11858071449668306</v>
      </c>
      <c r="AD21" s="1267">
        <f>AC21+SUMIF('11.1.Амортиз.нови активи'!$B$12:$B$59,$B21,'11.1.Амортиз.нови активи'!AD$12:AD$59)</f>
        <v>0.11858071449668306</v>
      </c>
      <c r="AE21" s="1267">
        <f>AD21+SUMIF('11.1.Амортиз.нови активи'!$B$12:$B$59,$B21,'11.1.Амортиз.нови активи'!AE$12:AE$59)</f>
        <v>0.11858071449668306</v>
      </c>
      <c r="AF21" s="1272">
        <f>AE21+SUMIF('11.1.Амортиз.нови активи'!$B$12:$B$59,$B21,'11.1.Амортиз.нови активи'!AF$12:AF$59)</f>
        <v>0.11858071449668306</v>
      </c>
      <c r="AG21" s="4335">
        <v>32.986417035224825</v>
      </c>
      <c r="AH21" s="1271">
        <f>AG21+SUMIF('11.1.Амортиз.нови активи'!$B$12:$B$59,$B21,'11.1.Амортиз.нови активи'!AH$12:AH$59)</f>
        <v>32.986417035224825</v>
      </c>
      <c r="AI21" s="1267">
        <f>AH21+SUMIF('11.1.Амортиз.нови активи'!$B$12:$B$59,$B21,'11.1.Амортиз.нови активи'!AI$12:AI$59)</f>
        <v>32.986417035224825</v>
      </c>
      <c r="AJ21" s="1267">
        <f>AI21+SUMIF('11.1.Амортиз.нови активи'!$B$12:$B$59,$B21,'11.1.Амортиз.нови активи'!AJ$12:AJ$59)</f>
        <v>32.986417035224825</v>
      </c>
      <c r="AK21" s="1267">
        <f>AJ21+SUMIF('11.1.Амортиз.нови активи'!$B$12:$B$59,$B21,'11.1.Амортиз.нови активи'!AK$12:AK$59)</f>
        <v>32.986417035224825</v>
      </c>
      <c r="AL21" s="1267">
        <f>AK21+SUMIF('11.1.Амортиз.нови активи'!$B$12:$B$59,$B21,'11.1.Амортиз.нови активи'!AL$12:AL$59)</f>
        <v>32.986417035224825</v>
      </c>
      <c r="AM21" s="1272">
        <f>AL21+SUMIF('11.1.Амортиз.нови активи'!$B$12:$B$59,$B21,'11.1.Амортиз.нови активи'!AM$12:AM$59)</f>
        <v>32.986417035224825</v>
      </c>
      <c r="AN21" s="2627"/>
      <c r="AO21" s="2635"/>
      <c r="AP21" s="1365"/>
    </row>
    <row r="22" spans="1:42">
      <c r="A22" s="2640"/>
      <c r="B22" s="2641">
        <v>20503</v>
      </c>
      <c r="C22" s="2636">
        <v>0.1</v>
      </c>
      <c r="D22" s="2637" t="s">
        <v>1268</v>
      </c>
      <c r="E22" s="434">
        <v>113.49293512323266</v>
      </c>
      <c r="F22" s="943">
        <f>E22+SUMIF('11.1.Амортиз.нови активи'!$B$12:$B$59,$B22,'11.1.Амортиз.нови активи'!F$12:F$59)+('9.Инвестиционна програма'!G$130*SUMIF('11.1.Амортиз.нови активи'!$B$12:$B$59,$B22,'11.1.Амортиз.нови активи'!AO$12:AO$59))</f>
        <v>143.49293512323266</v>
      </c>
      <c r="G22" s="1267">
        <f>F22+SUMIF('11.1.Амортиз.нови активи'!$B$12:$B$59,$B22,'11.1.Амортиз.нови активи'!G$12:G$59)+('9.Инвестиционна програма'!H$130*SUMIF('11.1.Амортиз.нови активи'!$B$12:$B$59,$B22,'11.1.Амортиз.нови активи'!AP$12:AP$59))</f>
        <v>153.49293512323266</v>
      </c>
      <c r="H22" s="1267">
        <f>G22+SUMIF('11.1.Амортиз.нови активи'!$B$12:$B$59,$B22,'11.1.Амортиз.нови активи'!H$12:H$59)+('9.Инвестиционна програма'!I$130*SUMIF('11.1.Амортиз.нови активи'!$B$12:$B$59,$B22,'11.1.Амортиз.нови активи'!AQ$12:AQ$59))</f>
        <v>153.49293512323266</v>
      </c>
      <c r="I22" s="1267">
        <f>H22+SUMIF('11.1.Амортиз.нови активи'!$B$12:$B$59,$B22,'11.1.Амортиз.нови активи'!I$12:I$59)+('9.Инвестиционна програма'!J$130*SUMIF('11.1.Амортиз.нови активи'!$B$12:$B$59,$B22,'11.1.Амортиз.нови активи'!AR$12:AR$59))</f>
        <v>166.826268456566</v>
      </c>
      <c r="J22" s="1267">
        <f>I22+SUMIF('11.1.Амортиз.нови активи'!$B$12:$B$59,$B22,'11.1.Амортиз.нови активи'!J$12:J$59)+('9.Инвестиционна програма'!K$130*SUMIF('11.1.Амортиз.нови активи'!$B$12:$B$59,$B22,'11.1.Амортиз.нови активи'!AS$12:AS$59))</f>
        <v>166.826268456566</v>
      </c>
      <c r="K22" s="1272">
        <f>J22+SUMIF('11.1.Амортиз.нови активи'!$B$12:$B$59,$B22,'11.1.Амортиз.нови активи'!K$12:K$59)+('9.Инвестиционна програма'!L$130*SUMIF('11.1.Амортиз.нови активи'!$B$12:$B$59,$B22,'11.1.Амортиз.нови активи'!AT$12:AT$59))</f>
        <v>166.826268456566</v>
      </c>
      <c r="L22" s="434">
        <v>22.230199107722125</v>
      </c>
      <c r="M22" s="1271">
        <f>L22+SUMIF('11.1.Амортиз.нови активи'!$B$12:$B$59,$B22,'11.1.Амортиз.нови активи'!M$12:M$59)+('9.Инвестиционна програма'!G$131*SUMIF('11.1.Амортиз.нови активи'!$B$12:$B$59,$B22,'11.1.Амортиз.нови активи'!AO$12:AO$59))</f>
        <v>22.230199107722125</v>
      </c>
      <c r="N22" s="1267">
        <f>M22+SUMIF('11.1.Амортиз.нови активи'!$B$12:$B$59,$B22,'11.1.Амортиз.нови активи'!N$12:N$59)+('9.Инвестиционна програма'!H$131*SUMIF('11.1.Амортиз.нови активи'!$B$12:$B$59,$B22,'11.1.Амортиз.нови активи'!AP$12:AP$59))</f>
        <v>152.23019910772211</v>
      </c>
      <c r="O22" s="1267">
        <f>N22+SUMIF('11.1.Амортиз.нови активи'!$B$12:$B$59,$B22,'11.1.Амортиз.нови активи'!O$12:O$59)+('9.Инвестиционна програма'!I$131*SUMIF('11.1.Амортиз.нови активи'!$B$12:$B$59,$B22,'11.1.Амортиз.нови активи'!AQ$12:AQ$59))</f>
        <v>152.23019910772211</v>
      </c>
      <c r="P22" s="1267">
        <f>O22+SUMIF('11.1.Амортиз.нови активи'!$B$12:$B$59,$B22,'11.1.Амортиз.нови активи'!P$12:P$59)+('9.Инвестиционна програма'!J$131*SUMIF('11.1.Амортиз.нови активи'!$B$12:$B$59,$B22,'11.1.Амортиз.нови активи'!AR$12:AR$59))</f>
        <v>165.56353244105546</v>
      </c>
      <c r="Q22" s="1267">
        <f>P22+SUMIF('11.1.Амортиз.нови активи'!$B$12:$B$59,$B22,'11.1.Амортиз.нови активи'!Q$12:Q$59)+('9.Инвестиционна програма'!K$131*SUMIF('11.1.Амортиз.нови активи'!$B$12:$B$59,$B22,'11.1.Амортиз.нови активи'!AS$12:AS$59))</f>
        <v>165.56353244105546</v>
      </c>
      <c r="R22" s="1272">
        <f>Q22+SUMIF('11.1.Амортиз.нови активи'!$B$12:$B$59,$B22,'11.1.Амортиз.нови активи'!R$12:R$59)+('9.Инвестиционна програма'!L$131*SUMIF('11.1.Амортиз.нови активи'!$B$12:$B$59,$B22,'11.1.Амортиз.нови активи'!AT$12:AT$59))</f>
        <v>165.56353244105546</v>
      </c>
      <c r="S22" s="434">
        <v>79.44916653198419</v>
      </c>
      <c r="T22" s="1271">
        <f>S22+SUMIF('11.1.Амортиз.нови активи'!$B$12:$B$59,$B22,'11.1.Амортиз.нови активи'!T$12:T$59)+('9.Инвестиционна програма'!G$132*SUMIF('11.1.Амортиз.нови активи'!$B$12:$B$59,$B22,'11.1.Амортиз.нови активи'!AO$12:AO$59))</f>
        <v>79.44916653198419</v>
      </c>
      <c r="U22" s="1267">
        <f>T22+SUMIF('11.1.Амортиз.нови активи'!$B$12:$B$59,$B22,'11.1.Амортиз.нови активи'!U$12:U$59)+('9.Инвестиционна програма'!H$132*SUMIF('11.1.Амортиз.нови активи'!$B$12:$B$59,$B22,'11.1.Амортиз.нови активи'!AP$12:AP$59))</f>
        <v>89.44916653198419</v>
      </c>
      <c r="V22" s="1267">
        <f>U22+SUMIF('11.1.Амортиз.нови активи'!$B$12:$B$59,$B22,'11.1.Амортиз.нови активи'!V$12:V$59)+('9.Инвестиционна програма'!I$132*SUMIF('11.1.Амортиз.нови активи'!$B$12:$B$59,$B22,'11.1.Амортиз.нови активи'!AQ$12:AQ$59))</f>
        <v>89.44916653198419</v>
      </c>
      <c r="W22" s="1267">
        <f>V22+SUMIF('11.1.Амортиз.нови активи'!$B$12:$B$59,$B22,'11.1.Амортиз.нови активи'!W$12:W$59)+('9.Инвестиционна програма'!J$132*SUMIF('11.1.Амортиз.нови активи'!$B$12:$B$59,$B22,'11.1.Амортиз.нови активи'!AR$12:AR$59))</f>
        <v>102.78249986531752</v>
      </c>
      <c r="X22" s="1267">
        <f>W22+SUMIF('11.1.Амортиз.нови активи'!$B$12:$B$59,$B22,'11.1.Амортиз.нови активи'!X$12:X$59)+('9.Инвестиционна програма'!K$132*SUMIF('11.1.Амортиз.нови активи'!$B$12:$B$59,$B22,'11.1.Амортиз.нови активи'!AS$12:AS$59))</f>
        <v>102.78249986531752</v>
      </c>
      <c r="Y22" s="1272">
        <f>X22+SUMIF('11.1.Амортиз.нови активи'!$B$12:$B$59,$B22,'11.1.Амортиз.нови активи'!Y$12:Y$59)+('9.Инвестиционна програма'!L$132*SUMIF('11.1.Амортиз.нови активи'!$B$12:$B$59,$B22,'11.1.Амортиз.нови активи'!AT$12:AT$59))</f>
        <v>102.78249986531752</v>
      </c>
      <c r="Z22" s="425">
        <v>0.16645974141674685</v>
      </c>
      <c r="AA22" s="1271">
        <f>Z22+SUMIF('11.1.Амортиз.нови активи'!$B$12:$B$59,$B22,'11.1.Амортиз.нови активи'!AA$12:AA$59)</f>
        <v>0.16645974141674685</v>
      </c>
      <c r="AB22" s="1267">
        <f>AA22+SUMIF('11.1.Амортиз.нови активи'!$B$12:$B$59,$B22,'11.1.Амортиз.нови активи'!AB$12:AB$59)</f>
        <v>0.16645974141674685</v>
      </c>
      <c r="AC22" s="1267">
        <f>AB22+SUMIF('11.1.Амортиз.нови активи'!$B$12:$B$59,$B22,'11.1.Амортиз.нови активи'!AC$12:AC$59)</f>
        <v>0.16645974141674685</v>
      </c>
      <c r="AD22" s="1267">
        <f>AC22+SUMIF('11.1.Амортиз.нови активи'!$B$12:$B$59,$B22,'11.1.Амортиз.нови активи'!AD$12:AD$59)</f>
        <v>0.16645974141674685</v>
      </c>
      <c r="AE22" s="1267">
        <f>AD22+SUMIF('11.1.Амортиз.нови активи'!$B$12:$B$59,$B22,'11.1.Амортиз.нови активи'!AE$12:AE$59)</f>
        <v>0.16645974141674685</v>
      </c>
      <c r="AF22" s="1272">
        <f>AE22+SUMIF('11.1.Амортиз.нови активи'!$B$12:$B$59,$B22,'11.1.Амортиз.нови активи'!AF$12:AF$59)</f>
        <v>0.16645974141674685</v>
      </c>
      <c r="AG22" s="4335">
        <v>4.9389814456860259</v>
      </c>
      <c r="AH22" s="1271">
        <f>AG22+SUMIF('11.1.Амортиз.нови активи'!$B$12:$B$59,$B22,'11.1.Амортиз.нови активи'!AH$12:AH$59)</f>
        <v>4.9389814456860259</v>
      </c>
      <c r="AI22" s="1267">
        <f>AH22+SUMIF('11.1.Амортиз.нови активи'!$B$12:$B$59,$B22,'11.1.Амортиз.нови активи'!AI$12:AI$59)</f>
        <v>4.9389814456860259</v>
      </c>
      <c r="AJ22" s="1267">
        <f>AI22+SUMIF('11.1.Амортиз.нови активи'!$B$12:$B$59,$B22,'11.1.Амортиз.нови активи'!AJ$12:AJ$59)</f>
        <v>4.9389814456860259</v>
      </c>
      <c r="AK22" s="1267">
        <f>AJ22+SUMIF('11.1.Амортиз.нови активи'!$B$12:$B$59,$B22,'11.1.Амортиз.нови активи'!AK$12:AK$59)</f>
        <v>4.9389814456860259</v>
      </c>
      <c r="AL22" s="1267">
        <f>AK22+SUMIF('11.1.Амортиз.нови активи'!$B$12:$B$59,$B22,'11.1.Амортиз.нови активи'!AL$12:AL$59)</f>
        <v>4.9389814456860259</v>
      </c>
      <c r="AM22" s="1272">
        <f>AL22+SUMIF('11.1.Амортиз.нови активи'!$B$12:$B$59,$B22,'11.1.Амортиз.нови активи'!AM$12:AM$59)</f>
        <v>4.9389814456860259</v>
      </c>
      <c r="AN22" s="2627"/>
      <c r="AO22" s="2635"/>
      <c r="AP22" s="1365"/>
    </row>
    <row r="23" spans="1:42">
      <c r="A23" s="2640"/>
      <c r="B23" s="2641">
        <v>20504</v>
      </c>
      <c r="C23" s="2636">
        <v>0.1</v>
      </c>
      <c r="D23" s="2637" t="s">
        <v>1269</v>
      </c>
      <c r="E23" s="434">
        <v>3.6451063007516606</v>
      </c>
      <c r="F23" s="943">
        <f>E23+SUMIF('11.1.Амортиз.нови активи'!$B$12:$B$59,$B23,'11.1.Амортиз.нови активи'!F$12:F$59)+('9.Инвестиционна програма'!G$130*SUMIF('11.1.Амортиз.нови активи'!$B$12:$B$59,$B23,'11.1.Амортиз.нови активи'!AO$12:AO$59))</f>
        <v>3.6451063007516606</v>
      </c>
      <c r="G23" s="1267">
        <f>F23+SUMIF('11.1.Амортиз.нови активи'!$B$12:$B$59,$B23,'11.1.Амортиз.нови активи'!G$12:G$59)+('9.Инвестиционна програма'!H$130*SUMIF('11.1.Амортиз.нови активи'!$B$12:$B$59,$B23,'11.1.Амортиз.нови активи'!AP$12:AP$59))</f>
        <v>3.6451063007516606</v>
      </c>
      <c r="H23" s="1267">
        <f>G23+SUMIF('11.1.Амортиз.нови активи'!$B$12:$B$59,$B23,'11.1.Амортиз.нови активи'!H$12:H$59)+('9.Инвестиционна програма'!I$130*SUMIF('11.1.Амортиз.нови активи'!$B$12:$B$59,$B23,'11.1.Амортиз.нови активи'!AQ$12:AQ$59))</f>
        <v>3.6451063007516606</v>
      </c>
      <c r="I23" s="1267">
        <f>H23+SUMIF('11.1.Амортиз.нови активи'!$B$12:$B$59,$B23,'11.1.Амортиз.нови активи'!I$12:I$59)+('9.Инвестиционна програма'!J$130*SUMIF('11.1.Амортиз.нови активи'!$B$12:$B$59,$B23,'11.1.Амортиз.нови активи'!AR$12:AR$59))</f>
        <v>3.6451063007516606</v>
      </c>
      <c r="J23" s="1267">
        <f>I23+SUMIF('11.1.Амортиз.нови активи'!$B$12:$B$59,$B23,'11.1.Амортиз.нови активи'!J$12:J$59)+('9.Инвестиционна програма'!K$130*SUMIF('11.1.Амортиз.нови активи'!$B$12:$B$59,$B23,'11.1.Амортиз.нови активи'!AS$12:AS$59))</f>
        <v>3.6451063007516606</v>
      </c>
      <c r="K23" s="1272">
        <f>J23+SUMIF('11.1.Амортиз.нови активи'!$B$12:$B$59,$B23,'11.1.Амортиз.нови активи'!K$12:K$59)+('9.Инвестиционна програма'!L$130*SUMIF('11.1.Амортиз.нови активи'!$B$12:$B$59,$B23,'11.1.Амортиз.нови активи'!AT$12:AT$59))</f>
        <v>3.6451063007516606</v>
      </c>
      <c r="L23" s="434">
        <v>15.912840433429491</v>
      </c>
      <c r="M23" s="1271">
        <f>L23+SUMIF('11.1.Амортиз.нови активи'!$B$12:$B$59,$B23,'11.1.Амортиз.нови активи'!M$12:M$59)+('9.Инвестиционна програма'!G$131*SUMIF('11.1.Амортиз.нови активи'!$B$12:$B$59,$B23,'11.1.Амортиз.нови активи'!AO$12:AO$59))</f>
        <v>15.912840433429491</v>
      </c>
      <c r="N23" s="1267">
        <f>M23+SUMIF('11.1.Амортиз.нови активи'!$B$12:$B$59,$B23,'11.1.Амортиз.нови активи'!N$12:N$59)+('9.Инвестиционна програма'!H$131*SUMIF('11.1.Амортиз.нови активи'!$B$12:$B$59,$B23,'11.1.Амортиз.нови активи'!AP$12:AP$59))</f>
        <v>15.912840433429491</v>
      </c>
      <c r="O23" s="1267">
        <f>N23+SUMIF('11.1.Амортиз.нови активи'!$B$12:$B$59,$B23,'11.1.Амортиз.нови активи'!O$12:O$59)+('9.Инвестиционна програма'!I$131*SUMIF('11.1.Амортиз.нови активи'!$B$12:$B$59,$B23,'11.1.Амортиз.нови активи'!AQ$12:AQ$59))</f>
        <v>15.912840433429491</v>
      </c>
      <c r="P23" s="1267">
        <f>O23+SUMIF('11.1.Амортиз.нови активи'!$B$12:$B$59,$B23,'11.1.Амортиз.нови активи'!P$12:P$59)+('9.Инвестиционна програма'!J$131*SUMIF('11.1.Амортиз.нови активи'!$B$12:$B$59,$B23,'11.1.Амортиз.нови активи'!AR$12:AR$59))</f>
        <v>15.912840433429491</v>
      </c>
      <c r="Q23" s="1267">
        <f>P23+SUMIF('11.1.Амортиз.нови активи'!$B$12:$B$59,$B23,'11.1.Амортиз.нови активи'!Q$12:Q$59)+('9.Инвестиционна програма'!K$131*SUMIF('11.1.Амортиз.нови активи'!$B$12:$B$59,$B23,'11.1.Амортиз.нови активи'!AS$12:AS$59))</f>
        <v>15.912840433429491</v>
      </c>
      <c r="R23" s="1272">
        <f>Q23+SUMIF('11.1.Амортиз.нови активи'!$B$12:$B$59,$B23,'11.1.Амортиз.нови активи'!R$12:R$59)+('9.Инвестиционна програма'!L$131*SUMIF('11.1.Амортиз.нови активи'!$B$12:$B$59,$B23,'11.1.Амортиз.нови активи'!AT$12:AT$59))</f>
        <v>15.912840433429491</v>
      </c>
      <c r="S23" s="434">
        <v>0.43625485156947774</v>
      </c>
      <c r="T23" s="1271">
        <f>S23+SUMIF('11.1.Амортиз.нови активи'!$B$12:$B$59,$B23,'11.1.Амортиз.нови активи'!T$12:T$59)+('9.Инвестиционна програма'!G$132*SUMIF('11.1.Амортиз.нови активи'!$B$12:$B$59,$B23,'11.1.Амортиз.нови активи'!AO$12:AO$59))</f>
        <v>0.43625485156947774</v>
      </c>
      <c r="U23" s="1267">
        <f>T23+SUMIF('11.1.Амортиз.нови активи'!$B$12:$B$59,$B23,'11.1.Амортиз.нови активи'!U$12:U$59)+('9.Инвестиционна програма'!H$132*SUMIF('11.1.Амортиз.нови активи'!$B$12:$B$59,$B23,'11.1.Амортиз.нови активи'!AP$12:AP$59))</f>
        <v>0.43625485156947774</v>
      </c>
      <c r="V23" s="1267">
        <f>U23+SUMIF('11.1.Амортиз.нови активи'!$B$12:$B$59,$B23,'11.1.Амортиз.нови активи'!V$12:V$59)+('9.Инвестиционна програма'!I$132*SUMIF('11.1.Амортиз.нови активи'!$B$12:$B$59,$B23,'11.1.Амортиз.нови активи'!AQ$12:AQ$59))</f>
        <v>0.43625485156947774</v>
      </c>
      <c r="W23" s="1267">
        <f>V23+SUMIF('11.1.Амортиз.нови активи'!$B$12:$B$59,$B23,'11.1.Амортиз.нови активи'!W$12:W$59)+('9.Инвестиционна програма'!J$132*SUMIF('11.1.Амортиз.нови активи'!$B$12:$B$59,$B23,'11.1.Амортиз.нови активи'!AR$12:AR$59))</f>
        <v>0.43625485156947774</v>
      </c>
      <c r="X23" s="1267">
        <f>W23+SUMIF('11.1.Амортиз.нови активи'!$B$12:$B$59,$B23,'11.1.Амортиз.нови активи'!X$12:X$59)+('9.Инвестиционна програма'!K$132*SUMIF('11.1.Амортиз.нови активи'!$B$12:$B$59,$B23,'11.1.Амортиз.нови активи'!AS$12:AS$59))</f>
        <v>0.43625485156947774</v>
      </c>
      <c r="Y23" s="1272">
        <f>X23+SUMIF('11.1.Амортиз.нови активи'!$B$12:$B$59,$B23,'11.1.Амортиз.нови активи'!Y$12:Y$59)+('9.Инвестиционна програма'!L$132*SUMIF('11.1.Амортиз.нови активи'!$B$12:$B$59,$B23,'11.1.Амортиз.нови активи'!AT$12:AT$59))</f>
        <v>0.43625485156947774</v>
      </c>
      <c r="Z23" s="425">
        <v>9.696993066760927E-4</v>
      </c>
      <c r="AA23" s="1271">
        <f>Z23+SUMIF('11.1.Амортиз.нови активи'!$B$12:$B$59,$B23,'11.1.Амортиз.нови активи'!AA$12:AA$59)</f>
        <v>9.696993066760927E-4</v>
      </c>
      <c r="AB23" s="1267">
        <f>AA23+SUMIF('11.1.Амортиз.нови активи'!$B$12:$B$59,$B23,'11.1.Амортиз.нови активи'!AB$12:AB$59)</f>
        <v>9.696993066760927E-4</v>
      </c>
      <c r="AC23" s="1267">
        <f>AB23+SUMIF('11.1.Амортиз.нови активи'!$B$12:$B$59,$B23,'11.1.Амортиз.нови активи'!AC$12:AC$59)</f>
        <v>9.696993066760927E-4</v>
      </c>
      <c r="AD23" s="1267">
        <f>AC23+SUMIF('11.1.Амортиз.нови активи'!$B$12:$B$59,$B23,'11.1.Амортиз.нови активи'!AD$12:AD$59)</f>
        <v>9.696993066760927E-4</v>
      </c>
      <c r="AE23" s="1267">
        <f>AD23+SUMIF('11.1.Амортиз.нови активи'!$B$12:$B$59,$B23,'11.1.Амортиз.нови активи'!AE$12:AE$59)</f>
        <v>9.696993066760927E-4</v>
      </c>
      <c r="AF23" s="1272">
        <f>AE23+SUMIF('11.1.Амортиз.нови активи'!$B$12:$B$59,$B23,'11.1.Амортиз.нови активи'!AF$12:AF$59)</f>
        <v>9.696993066760927E-4</v>
      </c>
      <c r="AG23" s="4335">
        <v>0.48189232529051013</v>
      </c>
      <c r="AH23" s="1271">
        <f>AG23+SUMIF('11.1.Амортиз.нови активи'!$B$12:$B$59,$B23,'11.1.Амортиз.нови активи'!AH$12:AH$59)</f>
        <v>0.48189232529051013</v>
      </c>
      <c r="AI23" s="1267">
        <f>AH23+SUMIF('11.1.Амортиз.нови активи'!$B$12:$B$59,$B23,'11.1.Амортиз.нови активи'!AI$12:AI$59)</f>
        <v>0.48189232529051013</v>
      </c>
      <c r="AJ23" s="1267">
        <f>AI23+SUMIF('11.1.Амортиз.нови активи'!$B$12:$B$59,$B23,'11.1.Амортиз.нови активи'!AJ$12:AJ$59)</f>
        <v>0.48189232529051013</v>
      </c>
      <c r="AK23" s="1267">
        <f>AJ23+SUMIF('11.1.Амортиз.нови активи'!$B$12:$B$59,$B23,'11.1.Амортиз.нови активи'!AK$12:AK$59)</f>
        <v>0.48189232529051013</v>
      </c>
      <c r="AL23" s="1267">
        <f>AK23+SUMIF('11.1.Амортиз.нови активи'!$B$12:$B$59,$B23,'11.1.Амортиз.нови активи'!AL$12:AL$59)</f>
        <v>0.48189232529051013</v>
      </c>
      <c r="AM23" s="1272">
        <f>AL23+SUMIF('11.1.Амортиз.нови активи'!$B$12:$B$59,$B23,'11.1.Амортиз.нови активи'!AM$12:AM$59)</f>
        <v>0.48189232529051013</v>
      </c>
      <c r="AN23" s="2627"/>
      <c r="AO23" s="2635"/>
      <c r="AP23" s="1365"/>
    </row>
    <row r="24" spans="1:42">
      <c r="A24" s="2640">
        <v>6</v>
      </c>
      <c r="B24" s="2641">
        <v>208</v>
      </c>
      <c r="C24" s="2636">
        <v>0.2</v>
      </c>
      <c r="D24" s="2643" t="s">
        <v>1270</v>
      </c>
      <c r="E24" s="434">
        <v>103.98964524122846</v>
      </c>
      <c r="F24" s="943">
        <f>E24+SUMIF('11.1.Амортиз.нови активи'!$B$12:$B$59,$B24,'11.1.Амортиз.нови активи'!F$12:F$59)+('9.Инвестиционна програма'!G$130*SUMIF('11.1.Амортиз.нови активи'!$B$12:$B$59,$B24,'11.1.Амортиз.нови активи'!AO$12:AO$59))</f>
        <v>120.2168383069794</v>
      </c>
      <c r="G24" s="1267">
        <f>F24+SUMIF('11.1.Амортиз.нови активи'!$B$12:$B$59,$B24,'11.1.Амортиз.нови активи'!G$12:G$59)+('9.Инвестиционна програма'!H$130*SUMIF('11.1.Амортиз.нови активи'!$B$12:$B$59,$B24,'11.1.Амортиз.нови активи'!AP$12:AP$59))</f>
        <v>123.55017164031273</v>
      </c>
      <c r="H24" s="1267">
        <f>G24+SUMIF('11.1.Амортиз.нови активи'!$B$12:$B$59,$B24,'11.1.Амортиз.нови активи'!H$12:H$59)+('9.Инвестиционна програма'!I$130*SUMIF('11.1.Амортиз.нови активи'!$B$12:$B$59,$B24,'11.1.Амортиз.нови активи'!AQ$12:AQ$59))</f>
        <v>126.88350497364605</v>
      </c>
      <c r="I24" s="1267">
        <f>H24+SUMIF('11.1.Амортиз.нови активи'!$B$12:$B$59,$B24,'11.1.Амортиз.нови активи'!I$12:I$59)+('9.Инвестиционна програма'!J$130*SUMIF('11.1.Амортиз.нови активи'!$B$12:$B$59,$B24,'11.1.Амортиз.нови активи'!AR$12:AR$59))</f>
        <v>130.21683830697938</v>
      </c>
      <c r="J24" s="1267">
        <f>I24+SUMIF('11.1.Амортиз.нови активи'!$B$12:$B$59,$B24,'11.1.Амортиз.нови активи'!J$12:J$59)+('9.Инвестиционна програма'!K$130*SUMIF('11.1.Амортиз.нови активи'!$B$12:$B$59,$B24,'11.1.Амортиз.нови активи'!AS$12:AS$59))</f>
        <v>133.55017164031273</v>
      </c>
      <c r="K24" s="1272">
        <f>J24+SUMIF('11.1.Амортиз.нови активи'!$B$12:$B$59,$B24,'11.1.Амортиз.нови активи'!K$12:K$59)+('9.Инвестиционна програма'!L$130*SUMIF('11.1.Амортиз.нови активи'!$B$12:$B$59,$B24,'11.1.Амортиз.нови активи'!AT$12:AT$59))</f>
        <v>136.88350497364607</v>
      </c>
      <c r="L24" s="434">
        <v>26.606404647213623</v>
      </c>
      <c r="M24" s="1271">
        <f>L24+SUMIF('11.1.Амортиз.нови активи'!$B$12:$B$59,$B24,'11.1.Амортиз.нови активи'!M$12:M$59)+('9.Инвестиционна програма'!G$131*SUMIF('11.1.Амортиз.нови активи'!$B$12:$B$59,$B24,'11.1.Амортиз.нови активи'!AO$12:AO$59))</f>
        <v>27.24934002932433</v>
      </c>
      <c r="N24" s="1267">
        <f>M24+SUMIF('11.1.Амортиз.нови активи'!$B$12:$B$59,$B24,'11.1.Амортиз.нови активи'!N$12:N$59)+('9.Инвестиционна програма'!H$131*SUMIF('11.1.Амортиз.нови активи'!$B$12:$B$59,$B24,'11.1.Амортиз.нови активи'!AP$12:AP$59))</f>
        <v>30.582673362657662</v>
      </c>
      <c r="O24" s="1267">
        <f>N24+SUMIF('11.1.Амортиз.нови активи'!$B$12:$B$59,$B24,'11.1.Амортиз.нови активи'!O$12:O$59)+('9.Инвестиционна програма'!I$131*SUMIF('11.1.Амортиз.нови активи'!$B$12:$B$59,$B24,'11.1.Амортиз.нови активи'!AQ$12:AQ$59))</f>
        <v>33.916006695990994</v>
      </c>
      <c r="P24" s="1267">
        <f>O24+SUMIF('11.1.Амортиз.нови активи'!$B$12:$B$59,$B24,'11.1.Амортиз.нови активи'!P$12:P$59)+('9.Инвестиционна програма'!J$131*SUMIF('11.1.Амортиз.нови активи'!$B$12:$B$59,$B24,'11.1.Амортиз.нови активи'!AR$12:AR$59))</f>
        <v>37.24934002932433</v>
      </c>
      <c r="Q24" s="1267">
        <f>P24+SUMIF('11.1.Амортиз.нови активи'!$B$12:$B$59,$B24,'11.1.Амортиз.нови активи'!Q$12:Q$59)+('9.Инвестиционна програма'!K$131*SUMIF('11.1.Амортиз.нови активи'!$B$12:$B$59,$B24,'11.1.Амортиз.нови активи'!AS$12:AS$59))</f>
        <v>40.582673362657665</v>
      </c>
      <c r="R24" s="1272">
        <f>Q24+SUMIF('11.1.Амортиз.нови активи'!$B$12:$B$59,$B24,'11.1.Амортиз.нови активи'!R$12:R$59)+('9.Инвестиционна програма'!L$131*SUMIF('11.1.Амортиз.нови активи'!$B$12:$B$59,$B24,'11.1.Амортиз.нови активи'!AT$12:AT$59))</f>
        <v>43.916006695991001</v>
      </c>
      <c r="S24" s="434">
        <v>63.318594497618164</v>
      </c>
      <c r="T24" s="1271">
        <f>S24+SUMIF('11.1.Амортиз.нови активи'!$B$12:$B$59,$B24,'11.1.Амортиз.нови активи'!T$12:T$59)+('9.Инвестиционна програма'!G$132*SUMIF('11.1.Амортиз.нови активи'!$B$12:$B$59,$B24,'11.1.Амортиз.нови активи'!AO$12:AO$59))</f>
        <v>65.449466049756509</v>
      </c>
      <c r="U24" s="1267">
        <f>T24+SUMIF('11.1.Амортиз.нови активи'!$B$12:$B$59,$B24,'11.1.Амортиз.нови активи'!U$12:U$59)+('9.Инвестиционна програма'!H$132*SUMIF('11.1.Амортиз.нови активи'!$B$12:$B$59,$B24,'11.1.Амортиз.нови активи'!AP$12:AP$59))</f>
        <v>68.782799383089838</v>
      </c>
      <c r="V24" s="1267">
        <f>U24+SUMIF('11.1.Амортиз.нови активи'!$B$12:$B$59,$B24,'11.1.Амортиз.нови активи'!V$12:V$59)+('9.Инвестиционна програма'!I$132*SUMIF('11.1.Амортиз.нови активи'!$B$12:$B$59,$B24,'11.1.Амортиз.нови активи'!AQ$12:AQ$59))</f>
        <v>72.116132716423166</v>
      </c>
      <c r="W24" s="1267">
        <f>V24+SUMIF('11.1.Амортиз.нови активи'!$B$12:$B$59,$B24,'11.1.Амортиз.нови активи'!W$12:W$59)+('9.Инвестиционна програма'!J$132*SUMIF('11.1.Амортиз.нови активи'!$B$12:$B$59,$B24,'11.1.Амортиз.нови активи'!AR$12:AR$59))</f>
        <v>75.449466049756495</v>
      </c>
      <c r="X24" s="1267">
        <f>W24+SUMIF('11.1.Амортиз.нови активи'!$B$12:$B$59,$B24,'11.1.Амортиз.нови активи'!X$12:X$59)+('9.Инвестиционна програма'!K$132*SUMIF('11.1.Амортиз.нови активи'!$B$12:$B$59,$B24,'11.1.Амортиз.нови активи'!AS$12:AS$59))</f>
        <v>78.782799383089824</v>
      </c>
      <c r="Y24" s="1272">
        <f>X24+SUMIF('11.1.Амортиз.нови активи'!$B$12:$B$59,$B24,'11.1.Амортиз.нови активи'!Y$12:Y$59)+('9.Инвестиционна програма'!L$132*SUMIF('11.1.Амортиз.нови активи'!$B$12:$B$59,$B24,'11.1.Амортиз.нови активи'!AT$12:AT$59))</f>
        <v>82.116132716423152</v>
      </c>
      <c r="Z24" s="425">
        <v>0.19922877056310492</v>
      </c>
      <c r="AA24" s="1271">
        <f>Z24+SUMIF('11.1.Амортиз.нови активи'!$B$12:$B$59,$B24,'11.1.Амортиз.нови активи'!AA$12:AA$59)</f>
        <v>0.19922877056310492</v>
      </c>
      <c r="AB24" s="1267">
        <f>AA24+SUMIF('11.1.Амортиз.нови активи'!$B$12:$B$59,$B24,'11.1.Амортиз.нови активи'!AB$12:AB$59)</f>
        <v>0.19922877056310492</v>
      </c>
      <c r="AC24" s="1267">
        <f>AB24+SUMIF('11.1.Амортиз.нови активи'!$B$12:$B$59,$B24,'11.1.Амортиз.нови активи'!AC$12:AC$59)</f>
        <v>0.19922877056310492</v>
      </c>
      <c r="AD24" s="1267">
        <f>AC24+SUMIF('11.1.Амортиз.нови активи'!$B$12:$B$59,$B24,'11.1.Амортиз.нови активи'!AD$12:AD$59)</f>
        <v>0.19922877056310492</v>
      </c>
      <c r="AE24" s="1267">
        <f>AD24+SUMIF('11.1.Амортиз.нови активи'!$B$12:$B$59,$B24,'11.1.Амортиз.нови активи'!AE$12:AE$59)</f>
        <v>0.19922877056310492</v>
      </c>
      <c r="AF24" s="1272">
        <f>AE24+SUMIF('11.1.Амортиз.нови активи'!$B$12:$B$59,$B24,'11.1.Амортиз.нови активи'!AF$12:AF$59)</f>
        <v>0.19922877056310492</v>
      </c>
      <c r="AG24" s="4335">
        <v>6.2899898881649738</v>
      </c>
      <c r="AH24" s="1271">
        <f>AG24+SUMIF('11.1.Амортиз.нови активи'!$B$12:$B$59,$B24,'11.1.Амортиз.нови активи'!AH$12:AH$59)</f>
        <v>6.2899898881649738</v>
      </c>
      <c r="AI24" s="1267">
        <f>AH24+SUMIF('11.1.Амортиз.нови активи'!$B$12:$B$59,$B24,'11.1.Амортиз.нови активи'!AI$12:AI$59)</f>
        <v>6.2899898881649738</v>
      </c>
      <c r="AJ24" s="1267">
        <f>AI24+SUMIF('11.1.Амортиз.нови активи'!$B$12:$B$59,$B24,'11.1.Амортиз.нови активи'!AJ$12:AJ$59)</f>
        <v>6.2899898881649738</v>
      </c>
      <c r="AK24" s="1267">
        <f>AJ24+SUMIF('11.1.Амортиз.нови активи'!$B$12:$B$59,$B24,'11.1.Амортиз.нови активи'!AK$12:AK$59)</f>
        <v>6.2899898881649738</v>
      </c>
      <c r="AL24" s="1267">
        <f>AK24+SUMIF('11.1.Амортиз.нови активи'!$B$12:$B$59,$B24,'11.1.Амортиз.нови активи'!AL$12:AL$59)</f>
        <v>6.2899898881649738</v>
      </c>
      <c r="AM24" s="1272">
        <f>AL24+SUMIF('11.1.Амортиз.нови активи'!$B$12:$B$59,$B24,'11.1.Амортиз.нови активи'!AM$12:AM$59)</f>
        <v>6.2899898881649738</v>
      </c>
      <c r="AN24" s="2627"/>
      <c r="AO24" s="2635"/>
      <c r="AP24" s="1365"/>
    </row>
    <row r="25" spans="1:42">
      <c r="A25" s="2640">
        <v>7</v>
      </c>
      <c r="B25" s="2644">
        <v>20601</v>
      </c>
      <c r="C25" s="2636">
        <v>0.1</v>
      </c>
      <c r="D25" s="2643" t="s">
        <v>1271</v>
      </c>
      <c r="E25" s="434">
        <v>18.724908023796733</v>
      </c>
      <c r="F25" s="943">
        <f>E25+SUMIF('11.1.Амортиз.нови активи'!$B$12:$B$59,$B25,'11.1.Амортиз.нови активи'!F$12:F$59)+('9.Инвестиционна програма'!G$130*SUMIF('11.1.Амортиз.нови активи'!$B$12:$B$59,$B25,'11.1.Амортиз.нови активи'!AO$12:AO$59))</f>
        <v>18.724908023796733</v>
      </c>
      <c r="G25" s="1267">
        <f>F25+SUMIF('11.1.Амортиз.нови активи'!$B$12:$B$59,$B25,'11.1.Амортиз.нови активи'!G$12:G$59)+('9.Инвестиционна програма'!H$130*SUMIF('11.1.Амортиз.нови активи'!$B$12:$B$59,$B25,'11.1.Амортиз.нови активи'!AP$12:AP$59))</f>
        <v>22.058241357130065</v>
      </c>
      <c r="H25" s="1267">
        <f>G25+SUMIF('11.1.Амортиз.нови активи'!$B$12:$B$59,$B25,'11.1.Амортиз.нови активи'!H$12:H$59)+('9.Инвестиционна програма'!I$130*SUMIF('11.1.Амортиз.нови активи'!$B$12:$B$59,$B25,'11.1.Амортиз.нови активи'!AQ$12:AQ$59))</f>
        <v>25.391574690463397</v>
      </c>
      <c r="I25" s="1267">
        <f>H25+SUMIF('11.1.Амортиз.нови активи'!$B$12:$B$59,$B25,'11.1.Амортиз.нови активи'!I$12:I$59)+('9.Инвестиционна програма'!J$130*SUMIF('11.1.Амортиз.нови активи'!$B$12:$B$59,$B25,'11.1.Амортиз.нови активи'!AR$12:AR$59))</f>
        <v>28.724908023796729</v>
      </c>
      <c r="J25" s="1267">
        <f>I25+SUMIF('11.1.Амортиз.нови активи'!$B$12:$B$59,$B25,'11.1.Амортиз.нови активи'!J$12:J$59)+('9.Инвестиционна програма'!K$130*SUMIF('11.1.Амортиз.нови активи'!$B$12:$B$59,$B25,'11.1.Амортиз.нови активи'!AS$12:AS$59))</f>
        <v>32.058241357130065</v>
      </c>
      <c r="K25" s="1272">
        <f>J25+SUMIF('11.1.Амортиз.нови активи'!$B$12:$B$59,$B25,'11.1.Амортиз.нови активи'!K$12:K$59)+('9.Инвестиционна програма'!L$130*SUMIF('11.1.Амортиз.нови активи'!$B$12:$B$59,$B25,'11.1.Амортиз.нови активи'!AT$12:AT$59))</f>
        <v>35.391574690463401</v>
      </c>
      <c r="L25" s="434">
        <v>6.6992992265645128</v>
      </c>
      <c r="M25" s="1271">
        <f>L25+SUMIF('11.1.Амортиз.нови активи'!$B$12:$B$59,$B25,'11.1.Амортиз.нови активи'!M$12:M$59)+('9.Инвестиционна програма'!G$131*SUMIF('11.1.Амортиз.нови активи'!$B$12:$B$59,$B25,'11.1.Амортиз.нови активи'!AO$12:AO$59))</f>
        <v>6.6992992265645128</v>
      </c>
      <c r="N25" s="1267">
        <f>M25+SUMIF('11.1.Амортиз.нови активи'!$B$12:$B$59,$B25,'11.1.Амортиз.нови активи'!N$12:N$59)+('9.Инвестиционна програма'!H$131*SUMIF('11.1.Амортиз.нови активи'!$B$12:$B$59,$B25,'11.1.Амортиз.нови активи'!AP$12:AP$59))</f>
        <v>10.032632559897845</v>
      </c>
      <c r="O25" s="1267">
        <f>N25+SUMIF('11.1.Амортиз.нови активи'!$B$12:$B$59,$B25,'11.1.Амортиз.нови активи'!O$12:O$59)+('9.Инвестиционна програма'!I$131*SUMIF('11.1.Амортиз.нови активи'!$B$12:$B$59,$B25,'11.1.Амортиз.нови активи'!AQ$12:AQ$59))</f>
        <v>13.365965893231177</v>
      </c>
      <c r="P25" s="1267">
        <f>O25+SUMIF('11.1.Амортиз.нови активи'!$B$12:$B$59,$B25,'11.1.Амортиз.нови активи'!P$12:P$59)+('9.Инвестиционна програма'!J$131*SUMIF('11.1.Амортиз.нови активи'!$B$12:$B$59,$B25,'11.1.Амортиз.нови активи'!AR$12:AR$59))</f>
        <v>16.699299226564509</v>
      </c>
      <c r="Q25" s="1267">
        <f>P25+SUMIF('11.1.Амортиз.нови активи'!$B$12:$B$59,$B25,'11.1.Амортиз.нови активи'!Q$12:Q$59)+('9.Инвестиционна програма'!K$131*SUMIF('11.1.Амортиз.нови активи'!$B$12:$B$59,$B25,'11.1.Амортиз.нови активи'!AS$12:AS$59))</f>
        <v>20.032632559897841</v>
      </c>
      <c r="R25" s="1272">
        <f>Q25+SUMIF('11.1.Амортиз.нови активи'!$B$12:$B$59,$B25,'11.1.Амортиз.нови активи'!R$12:R$59)+('9.Инвестиционна програма'!L$131*SUMIF('11.1.Амортиз.нови активи'!$B$12:$B$59,$B25,'11.1.Амортиз.нови активи'!AT$12:AT$59))</f>
        <v>23.365965893231174</v>
      </c>
      <c r="S25" s="434">
        <v>4.7722635413681864</v>
      </c>
      <c r="T25" s="1271">
        <f>S25+SUMIF('11.1.Амортиз.нови активи'!$B$12:$B$59,$B25,'11.1.Амортиз.нови активи'!T$12:T$59)+('9.Инвестиционна програма'!G$132*SUMIF('11.1.Амортиз.нови активи'!$B$12:$B$59,$B25,'11.1.Амортиз.нови активи'!AO$12:AO$59))</f>
        <v>4.7722635413681864</v>
      </c>
      <c r="U25" s="1267">
        <f>T25+SUMIF('11.1.Амортиз.нови активи'!$B$12:$B$59,$B25,'11.1.Амортиз.нови активи'!U$12:U$59)+('9.Инвестиционна програма'!H$132*SUMIF('11.1.Амортиз.нови активи'!$B$12:$B$59,$B25,'11.1.Амортиз.нови активи'!AP$12:AP$59))</f>
        <v>8.1055968747015186</v>
      </c>
      <c r="V25" s="1267">
        <f>U25+SUMIF('11.1.Амортиз.нови активи'!$B$12:$B$59,$B25,'11.1.Амортиз.нови активи'!V$12:V$59)+('9.Инвестиционна програма'!I$132*SUMIF('11.1.Амортиз.нови активи'!$B$12:$B$59,$B25,'11.1.Амортиз.нови активи'!AQ$12:AQ$59))</f>
        <v>11.438930208034851</v>
      </c>
      <c r="W25" s="1267">
        <f>V25+SUMIF('11.1.Амортиз.нови активи'!$B$12:$B$59,$B25,'11.1.Амортиз.нови активи'!W$12:W$59)+('9.Инвестиционна програма'!J$132*SUMIF('11.1.Амортиз.нови активи'!$B$12:$B$59,$B25,'11.1.Амортиз.нови активи'!AR$12:AR$59))</f>
        <v>14.772263541368183</v>
      </c>
      <c r="X25" s="1267">
        <f>W25+SUMIF('11.1.Амортиз.нови активи'!$B$12:$B$59,$B25,'11.1.Амортиз.нови активи'!X$12:X$59)+('9.Инвестиционна програма'!K$132*SUMIF('11.1.Амортиз.нови активи'!$B$12:$B$59,$B25,'11.1.Амортиз.нови активи'!AS$12:AS$59))</f>
        <v>18.105596874701515</v>
      </c>
      <c r="Y25" s="1272">
        <f>X25+SUMIF('11.1.Амортиз.нови активи'!$B$12:$B$59,$B25,'11.1.Амортиз.нови активи'!Y$12:Y$59)+('9.Инвестиционна програма'!L$132*SUMIF('11.1.Амортиз.нови активи'!$B$12:$B$59,$B25,'11.1.Амортиз.нови активи'!AT$12:AT$59))</f>
        <v>21.438930208034847</v>
      </c>
      <c r="Z25" s="425">
        <v>1.3990574290859219E-2</v>
      </c>
      <c r="AA25" s="1271">
        <f>Z25+SUMIF('11.1.Амортиз.нови активи'!$B$12:$B$59,$B25,'11.1.Амортиз.нови активи'!AA$12:AA$59)</f>
        <v>1.3990574290859219E-2</v>
      </c>
      <c r="AB25" s="1267">
        <f>AA25+SUMIF('11.1.Амортиз.нови активи'!$B$12:$B$59,$B25,'11.1.Амортиз.нови активи'!AB$12:AB$59)</f>
        <v>1.3990574290859219E-2</v>
      </c>
      <c r="AC25" s="1267">
        <f>AB25+SUMIF('11.1.Амортиз.нови активи'!$B$12:$B$59,$B25,'11.1.Амортиз.нови активи'!AC$12:AC$59)</f>
        <v>1.3990574290859219E-2</v>
      </c>
      <c r="AD25" s="1267">
        <f>AC25+SUMIF('11.1.Амортиз.нови активи'!$B$12:$B$59,$B25,'11.1.Амортиз.нови активи'!AD$12:AD$59)</f>
        <v>1.3990574290859219E-2</v>
      </c>
      <c r="AE25" s="1267">
        <f>AD25+SUMIF('11.1.Амортиз.нови активи'!$B$12:$B$59,$B25,'11.1.Амортиз.нови активи'!AE$12:AE$59)</f>
        <v>1.3990574290859219E-2</v>
      </c>
      <c r="AF25" s="1272">
        <f>AE25+SUMIF('11.1.Амортиз.нови активи'!$B$12:$B$59,$B25,'11.1.Амортиз.нови активи'!AF$12:AF$59)</f>
        <v>1.3990574290859219E-2</v>
      </c>
      <c r="AG25" s="4335">
        <v>2.0296087007411114</v>
      </c>
      <c r="AH25" s="1271">
        <f>AG25+SUMIF('11.1.Амортиз.нови активи'!$B$12:$B$59,$B25,'11.1.Амортиз.нови активи'!AH$12:AH$59)</f>
        <v>2.0296087007411114</v>
      </c>
      <c r="AI25" s="1267">
        <f>AH25+SUMIF('11.1.Амортиз.нови активи'!$B$12:$B$59,$B25,'11.1.Амортиз.нови активи'!AI$12:AI$59)</f>
        <v>2.0296087007411114</v>
      </c>
      <c r="AJ25" s="1267">
        <f>AI25+SUMIF('11.1.Амортиз.нови активи'!$B$12:$B$59,$B25,'11.1.Амортиз.нови активи'!AJ$12:AJ$59)</f>
        <v>2.0296087007411114</v>
      </c>
      <c r="AK25" s="1267">
        <f>AJ25+SUMIF('11.1.Амортиз.нови активи'!$B$12:$B$59,$B25,'11.1.Амортиз.нови активи'!AK$12:AK$59)</f>
        <v>2.0296087007411114</v>
      </c>
      <c r="AL25" s="1267">
        <f>AK25+SUMIF('11.1.Амортиз.нови активи'!$B$12:$B$59,$B25,'11.1.Амортиз.нови активи'!AL$12:AL$59)</f>
        <v>2.0296087007411114</v>
      </c>
      <c r="AM25" s="1272">
        <f>AL25+SUMIF('11.1.Амортиз.нови активи'!$B$12:$B$59,$B25,'11.1.Амортиз.нови активи'!AM$12:AM$59)</f>
        <v>2.0296087007411114</v>
      </c>
      <c r="AN25" s="2627"/>
      <c r="AO25" s="2635"/>
      <c r="AP25" s="1365"/>
    </row>
    <row r="26" spans="1:42">
      <c r="A26" s="2645">
        <v>8</v>
      </c>
      <c r="B26" s="2644">
        <v>20602</v>
      </c>
      <c r="C26" s="2636">
        <v>0.1</v>
      </c>
      <c r="D26" s="2643" t="s">
        <v>1272</v>
      </c>
      <c r="E26" s="434">
        <v>31.798539366347047</v>
      </c>
      <c r="F26" s="943">
        <f>E26+SUMIF('11.1.Амортиз.нови активи'!$B$12:$B$59,$B26,'11.1.Амортиз.нови активи'!F$12:F$59)+('9.Инвестиционна програма'!G$130*SUMIF('11.1.Амортиз.нови активи'!$B$12:$B$59,$B26,'11.1.Амортиз.нови активи'!AO$12:AO$59))</f>
        <v>31.798539366347047</v>
      </c>
      <c r="G26" s="1267">
        <f>F26+SUMIF('11.1.Амортиз.нови активи'!$B$12:$B$59,$B26,'11.1.Амортиз.нови активи'!G$12:G$59)+('9.Инвестиционна програма'!H$130*SUMIF('11.1.Амортиз.нови активи'!$B$12:$B$59,$B26,'11.1.Амортиз.нови активи'!AP$12:AP$59))</f>
        <v>31.798539366347047</v>
      </c>
      <c r="H26" s="1267">
        <f>G26+SUMIF('11.1.Амортиз.нови активи'!$B$12:$B$59,$B26,'11.1.Амортиз.нови активи'!H$12:H$59)+('9.Инвестиционна програма'!I$130*SUMIF('11.1.Амортиз.нови активи'!$B$12:$B$59,$B26,'11.1.Амортиз.нови активи'!AQ$12:AQ$59))</f>
        <v>31.798539366347047</v>
      </c>
      <c r="I26" s="1267">
        <f>H26+SUMIF('11.1.Амортиз.нови активи'!$B$12:$B$59,$B26,'11.1.Амортиз.нови активи'!I$12:I$59)+('9.Инвестиционна програма'!J$130*SUMIF('11.1.Амортиз.нови активи'!$B$12:$B$59,$B26,'11.1.Амортиз.нови активи'!AR$12:AR$59))</f>
        <v>31.798539366347047</v>
      </c>
      <c r="J26" s="1267">
        <f>I26+SUMIF('11.1.Амортиз.нови активи'!$B$12:$B$59,$B26,'11.1.Амортиз.нови активи'!J$12:J$59)+('9.Инвестиционна програма'!K$130*SUMIF('11.1.Амортиз.нови активи'!$B$12:$B$59,$B26,'11.1.Амортиз.нови активи'!AS$12:AS$59))</f>
        <v>31.798539366347047</v>
      </c>
      <c r="K26" s="1272">
        <f>J26+SUMIF('11.1.Амортиз.нови активи'!$B$12:$B$59,$B26,'11.1.Амортиз.нови активи'!K$12:K$59)+('9.Инвестиционна програма'!L$130*SUMIF('11.1.Амортиз.нови активи'!$B$12:$B$59,$B26,'11.1.Амортиз.нови активи'!AT$12:AT$59))</f>
        <v>31.798539366347047</v>
      </c>
      <c r="L26" s="434">
        <v>6.6551698113313345</v>
      </c>
      <c r="M26" s="1271">
        <f>L26+SUMIF('11.1.Амортиз.нови активи'!$B$12:$B$59,$B26,'11.1.Амортиз.нови активи'!M$12:M$59)+('9.Инвестиционна програма'!G$131*SUMIF('11.1.Амортиз.нови активи'!$B$12:$B$59,$B26,'11.1.Амортиз.нови активи'!AO$12:AO$59))</f>
        <v>6.6551698113313345</v>
      </c>
      <c r="N26" s="1267">
        <f>M26+SUMIF('11.1.Амортиз.нови активи'!$B$12:$B$59,$B26,'11.1.Амортиз.нови активи'!N$12:N$59)+('9.Инвестиционна програма'!H$131*SUMIF('11.1.Амортиз.нови активи'!$B$12:$B$59,$B26,'11.1.Амортиз.нови активи'!AP$12:AP$59))</f>
        <v>6.6551698113313345</v>
      </c>
      <c r="O26" s="1267">
        <f>N26+SUMIF('11.1.Амортиз.нови активи'!$B$12:$B$59,$B26,'11.1.Амортиз.нови активи'!O$12:O$59)+('9.Инвестиционна програма'!I$131*SUMIF('11.1.Амортиз.нови активи'!$B$12:$B$59,$B26,'11.1.Амортиз.нови активи'!AQ$12:AQ$59))</f>
        <v>6.6551698113313345</v>
      </c>
      <c r="P26" s="1267">
        <f>O26+SUMIF('11.1.Амортиз.нови активи'!$B$12:$B$59,$B26,'11.1.Амортиз.нови активи'!P$12:P$59)+('9.Инвестиционна програма'!J$131*SUMIF('11.1.Амортиз.нови активи'!$B$12:$B$59,$B26,'11.1.Амортиз.нови активи'!AR$12:AR$59))</f>
        <v>6.6551698113313345</v>
      </c>
      <c r="Q26" s="1267">
        <f>P26+SUMIF('11.1.Амортиз.нови активи'!$B$12:$B$59,$B26,'11.1.Амортиз.нови активи'!Q$12:Q$59)+('9.Инвестиционна програма'!K$131*SUMIF('11.1.Амортиз.нови активи'!$B$12:$B$59,$B26,'11.1.Амортиз.нови активи'!AS$12:AS$59))</f>
        <v>6.6551698113313345</v>
      </c>
      <c r="R26" s="1272">
        <f>Q26+SUMIF('11.1.Амортиз.нови активи'!$B$12:$B$59,$B26,'11.1.Амортиз.нови активи'!R$12:R$59)+('9.Инвестиционна програма'!L$131*SUMIF('11.1.Амортиз.нови активи'!$B$12:$B$59,$B26,'11.1.Амортиз.нови активи'!AT$12:AT$59))</f>
        <v>6.6551698113313345</v>
      </c>
      <c r="S26" s="434">
        <v>16.865701964273963</v>
      </c>
      <c r="T26" s="1271">
        <f>S26+SUMIF('11.1.Амортиз.нови активи'!$B$12:$B$59,$B26,'11.1.Амортиз.нови активи'!T$12:T$59)+('9.Инвестиционна програма'!G$132*SUMIF('11.1.Амортиз.нови активи'!$B$12:$B$59,$B26,'11.1.Амортиз.нови активи'!AO$12:AO$59))</f>
        <v>16.865701964273963</v>
      </c>
      <c r="U26" s="1267">
        <f>T26+SUMIF('11.1.Амортиз.нови активи'!$B$12:$B$59,$B26,'11.1.Амортиз.нови активи'!U$12:U$59)+('9.Инвестиционна програма'!H$132*SUMIF('11.1.Амортиз.нови активи'!$B$12:$B$59,$B26,'11.1.Амортиз.нови активи'!AP$12:AP$59))</f>
        <v>16.865701964273963</v>
      </c>
      <c r="V26" s="1267">
        <f>U26+SUMIF('11.1.Амортиз.нови активи'!$B$12:$B$59,$B26,'11.1.Амортиз.нови активи'!V$12:V$59)+('9.Инвестиционна програма'!I$132*SUMIF('11.1.Амортиз.нови активи'!$B$12:$B$59,$B26,'11.1.Амортиз.нови активи'!AQ$12:AQ$59))</f>
        <v>16.865701964273963</v>
      </c>
      <c r="W26" s="1267">
        <f>V26+SUMIF('11.1.Амортиз.нови активи'!$B$12:$B$59,$B26,'11.1.Амортиз.нови активи'!W$12:W$59)+('9.Инвестиционна програма'!J$132*SUMIF('11.1.Амортиз.нови активи'!$B$12:$B$59,$B26,'11.1.Амортиз.нови активи'!AR$12:AR$59))</f>
        <v>16.865701964273963</v>
      </c>
      <c r="X26" s="1267">
        <f>W26+SUMIF('11.1.Амортиз.нови активи'!$B$12:$B$59,$B26,'11.1.Амортиз.нови активи'!X$12:X$59)+('9.Инвестиционна програма'!K$132*SUMIF('11.1.Амортиз.нови активи'!$B$12:$B$59,$B26,'11.1.Амортиз.нови активи'!AS$12:AS$59))</f>
        <v>16.865701964273963</v>
      </c>
      <c r="Y26" s="1272">
        <f>X26+SUMIF('11.1.Амортиз.нови активи'!$B$12:$B$59,$B26,'11.1.Амортиз.нови активи'!Y$12:Y$59)+('9.Инвестиционна програма'!L$132*SUMIF('11.1.Амортиз.нови активи'!$B$12:$B$59,$B26,'11.1.Амортиз.нови активи'!AT$12:AT$59))</f>
        <v>16.865701964273963</v>
      </c>
      <c r="Z26" s="425">
        <v>4.9833914690126657E-2</v>
      </c>
      <c r="AA26" s="1271">
        <f>Z26+SUMIF('11.1.Амортиз.нови активи'!$B$12:$B$59,$B26,'11.1.Амортиз.нови активи'!AA$12:AA$59)</f>
        <v>4.9833914690126657E-2</v>
      </c>
      <c r="AB26" s="1267">
        <f>AA26+SUMIF('11.1.Амортиз.нови активи'!$B$12:$B$59,$B26,'11.1.Амортиз.нови активи'!AB$12:AB$59)</f>
        <v>4.9833914690126657E-2</v>
      </c>
      <c r="AC26" s="1267">
        <f>AB26+SUMIF('11.1.Амортиз.нови активи'!$B$12:$B$59,$B26,'11.1.Амортиз.нови активи'!AC$12:AC$59)</f>
        <v>4.9833914690126657E-2</v>
      </c>
      <c r="AD26" s="1267">
        <f>AC26+SUMIF('11.1.Амортиз.нови активи'!$B$12:$B$59,$B26,'11.1.Амортиз.нови активи'!AD$12:AD$59)</f>
        <v>4.9833914690126657E-2</v>
      </c>
      <c r="AE26" s="1267">
        <f>AD26+SUMIF('11.1.Амортиз.нови активи'!$B$12:$B$59,$B26,'11.1.Амортиз.нови активи'!AE$12:AE$59)</f>
        <v>4.9833914690126657E-2</v>
      </c>
      <c r="AF26" s="1272">
        <f>AE26+SUMIF('11.1.Амортиз.нови активи'!$B$12:$B$59,$B26,'11.1.Амортиз.нови активи'!AF$12:AF$59)</f>
        <v>4.9833914690126657E-2</v>
      </c>
      <c r="AG26" s="4335">
        <v>14.079565471427687</v>
      </c>
      <c r="AH26" s="1271">
        <f>AG26+SUMIF('11.1.Амортиз.нови активи'!$B$12:$B$59,$B26,'11.1.Амортиз.нови активи'!AH$12:AH$59)</f>
        <v>14.079565471427687</v>
      </c>
      <c r="AI26" s="1267">
        <f>AH26+SUMIF('11.1.Амортиз.нови активи'!$B$12:$B$59,$B26,'11.1.Амортиз.нови активи'!AI$12:AI$59)</f>
        <v>14.079565471427687</v>
      </c>
      <c r="AJ26" s="1267">
        <f>AI26+SUMIF('11.1.Амортиз.нови активи'!$B$12:$B$59,$B26,'11.1.Амортиз.нови активи'!AJ$12:AJ$59)</f>
        <v>14.079565471427687</v>
      </c>
      <c r="AK26" s="1267">
        <f>AJ26+SUMIF('11.1.Амортиз.нови активи'!$B$12:$B$59,$B26,'11.1.Амортиз.нови активи'!AK$12:AK$59)</f>
        <v>14.079565471427687</v>
      </c>
      <c r="AL26" s="1267">
        <f>AK26+SUMIF('11.1.Амортиз.нови активи'!$B$12:$B$59,$B26,'11.1.Амортиз.нови активи'!AL$12:AL$59)</f>
        <v>14.079565471427687</v>
      </c>
      <c r="AM26" s="1272">
        <f>AL26+SUMIF('11.1.Амортиз.нови активи'!$B$12:$B$59,$B26,'11.1.Амортиз.нови активи'!AM$12:AM$59)</f>
        <v>14.079565471427687</v>
      </c>
      <c r="AN26" s="2627"/>
      <c r="AO26" s="2635"/>
      <c r="AP26" s="1365"/>
    </row>
    <row r="27" spans="1:42">
      <c r="A27" s="2645">
        <v>9</v>
      </c>
      <c r="B27" s="2641">
        <v>20603</v>
      </c>
      <c r="C27" s="2636">
        <v>0.5</v>
      </c>
      <c r="D27" s="2643" t="s">
        <v>1273</v>
      </c>
      <c r="E27" s="434">
        <v>1.3873550035785518</v>
      </c>
      <c r="F27" s="943">
        <f>E27+SUMIF('11.1.Амортиз.нови активи'!$B$12:$B$59,$B27,'11.1.Амортиз.нови активи'!F$12:F$59)+('9.Инвестиционна програма'!G$130*SUMIF('11.1.Амортиз.нови активи'!$B$12:$B$59,$B27,'11.1.Амортиз.нови активи'!AO$12:AO$59))</f>
        <v>1.3873550035785518</v>
      </c>
      <c r="G27" s="1267">
        <f>F27+SUMIF('11.1.Амортиз.нови активи'!$B$12:$B$59,$B27,'11.1.Амортиз.нови активи'!G$12:G$59)+('9.Инвестиционна програма'!H$130*SUMIF('11.1.Амортиз.нови активи'!$B$12:$B$59,$B27,'11.1.Амортиз.нови активи'!AP$12:AP$59))</f>
        <v>1.3873550035785518</v>
      </c>
      <c r="H27" s="1267">
        <f>G27+SUMIF('11.1.Амортиз.нови активи'!$B$12:$B$59,$B27,'11.1.Амортиз.нови активи'!H$12:H$59)+('9.Инвестиционна програма'!I$130*SUMIF('11.1.Амортиз.нови активи'!$B$12:$B$59,$B27,'11.1.Амортиз.нови активи'!AQ$12:AQ$59))</f>
        <v>1.3873550035785518</v>
      </c>
      <c r="I27" s="1267">
        <f>H27+SUMIF('11.1.Амортиз.нови активи'!$B$12:$B$59,$B27,'11.1.Амортиз.нови активи'!I$12:I$59)+('9.Инвестиционна програма'!J$130*SUMIF('11.1.Амортиз.нови активи'!$B$12:$B$59,$B27,'11.1.Амортиз.нови активи'!AR$12:AR$59))</f>
        <v>1.3873550035785518</v>
      </c>
      <c r="J27" s="1267">
        <f>I27+SUMIF('11.1.Амортиз.нови активи'!$B$12:$B$59,$B27,'11.1.Амортиз.нови активи'!J$12:J$59)+('9.Инвестиционна програма'!K$130*SUMIF('11.1.Амортиз.нови активи'!$B$12:$B$59,$B27,'11.1.Амортиз.нови активи'!AS$12:AS$59))</f>
        <v>1.3873550035785518</v>
      </c>
      <c r="K27" s="1272">
        <f>J27+SUMIF('11.1.Амортиз.нови активи'!$B$12:$B$59,$B27,'11.1.Амортиз.нови активи'!K$12:K$59)+('9.Инвестиционна програма'!L$130*SUMIF('11.1.Амортиз.нови активи'!$B$12:$B$59,$B27,'11.1.Амортиз.нови активи'!AT$12:AT$59))</f>
        <v>1.3873550035785518</v>
      </c>
      <c r="L27" s="434">
        <v>0.64250988198222458</v>
      </c>
      <c r="M27" s="1271">
        <f>L27+SUMIF('11.1.Амортиз.нови активи'!$B$12:$B$59,$B27,'11.1.Амортиз.нови активи'!M$12:M$59)+('9.Инвестиционна програма'!G$131*SUMIF('11.1.Амортиз.нови активи'!$B$12:$B$59,$B27,'11.1.Амортиз.нови активи'!AO$12:AO$59))</f>
        <v>0.64250988198222458</v>
      </c>
      <c r="N27" s="1267">
        <f>M27+SUMIF('11.1.Амортиз.нови активи'!$B$12:$B$59,$B27,'11.1.Амортиз.нови активи'!N$12:N$59)+('9.Инвестиционна програма'!H$131*SUMIF('11.1.Амортиз.нови активи'!$B$12:$B$59,$B27,'11.1.Амортиз.нови активи'!AP$12:AP$59))</f>
        <v>0.64250988198222458</v>
      </c>
      <c r="O27" s="1267">
        <f>N27+SUMIF('11.1.Амортиз.нови активи'!$B$12:$B$59,$B27,'11.1.Амортиз.нови активи'!O$12:O$59)+('9.Инвестиционна програма'!I$131*SUMIF('11.1.Амортиз.нови активи'!$B$12:$B$59,$B27,'11.1.Амортиз.нови активи'!AQ$12:AQ$59))</f>
        <v>0.64250988198222458</v>
      </c>
      <c r="P27" s="1267">
        <f>O27+SUMIF('11.1.Амортиз.нови активи'!$B$12:$B$59,$B27,'11.1.Амортиз.нови активи'!P$12:P$59)+('9.Инвестиционна програма'!J$131*SUMIF('11.1.Амортиз.нови активи'!$B$12:$B$59,$B27,'11.1.Амортиз.нови активи'!AR$12:AR$59))</f>
        <v>0.64250988198222458</v>
      </c>
      <c r="Q27" s="1267">
        <f>P27+SUMIF('11.1.Амортиз.нови активи'!$B$12:$B$59,$B27,'11.1.Амортиз.нови активи'!Q$12:Q$59)+('9.Инвестиционна програма'!K$131*SUMIF('11.1.Амортиз.нови активи'!$B$12:$B$59,$B27,'11.1.Амортиз.нови активи'!AS$12:AS$59))</f>
        <v>0.64250988198222458</v>
      </c>
      <c r="R27" s="1272">
        <f>Q27+SUMIF('11.1.Амортиз.нови активи'!$B$12:$B$59,$B27,'11.1.Амортиз.нови активи'!R$12:R$59)+('9.Инвестиционна програма'!L$131*SUMIF('11.1.Амортиз.нови активи'!$B$12:$B$59,$B27,'11.1.Амортиз.нови активи'!AT$12:AT$59))</f>
        <v>0.64250988198222458</v>
      </c>
      <c r="S27" s="434">
        <v>1.5138615924284951</v>
      </c>
      <c r="T27" s="1271">
        <f>S27+SUMIF('11.1.Амортиз.нови активи'!$B$12:$B$59,$B27,'11.1.Амортиз.нови активи'!T$12:T$59)+('9.Инвестиционна програма'!G$132*SUMIF('11.1.Амортиз.нови активи'!$B$12:$B$59,$B27,'11.1.Амортиз.нови активи'!AO$12:AO$59))</f>
        <v>1.5138615924284951</v>
      </c>
      <c r="U27" s="1267">
        <f>T27+SUMIF('11.1.Амортиз.нови активи'!$B$12:$B$59,$B27,'11.1.Амортиз.нови активи'!U$12:U$59)+('9.Инвестиционна програма'!H$132*SUMIF('11.1.Амортиз.нови активи'!$B$12:$B$59,$B27,'11.1.Амортиз.нови активи'!AP$12:AP$59))</f>
        <v>1.5138615924284951</v>
      </c>
      <c r="V27" s="1267">
        <f>U27+SUMIF('11.1.Амортиз.нови активи'!$B$12:$B$59,$B27,'11.1.Амортиз.нови активи'!V$12:V$59)+('9.Инвестиционна програма'!I$132*SUMIF('11.1.Амортиз.нови активи'!$B$12:$B$59,$B27,'11.1.Амортиз.нови активи'!AQ$12:AQ$59))</f>
        <v>1.5138615924284951</v>
      </c>
      <c r="W27" s="1267">
        <f>V27+SUMIF('11.1.Амортиз.нови активи'!$B$12:$B$59,$B27,'11.1.Амортиз.нови активи'!W$12:W$59)+('9.Инвестиционна програма'!J$132*SUMIF('11.1.Амортиз.нови активи'!$B$12:$B$59,$B27,'11.1.Амортиз.нови активи'!AR$12:AR$59))</f>
        <v>1.5138615924284951</v>
      </c>
      <c r="X27" s="1267">
        <f>W27+SUMIF('11.1.Амортиз.нови активи'!$B$12:$B$59,$B27,'11.1.Амортиз.нови активи'!X$12:X$59)+('9.Инвестиционна програма'!K$132*SUMIF('11.1.Амортиз.нови активи'!$B$12:$B$59,$B27,'11.1.Амортиз.нови активи'!AS$12:AS$59))</f>
        <v>1.5138615924284951</v>
      </c>
      <c r="Y27" s="1272">
        <f>X27+SUMIF('11.1.Амортиз.нови активи'!$B$12:$B$59,$B27,'11.1.Амортиз.нови активи'!Y$12:Y$59)+('9.Инвестиционна програма'!L$132*SUMIF('11.1.Амортиз.нови активи'!$B$12:$B$59,$B27,'11.1.Амортиз.нови активи'!AT$12:AT$59))</f>
        <v>1.5138615924284951</v>
      </c>
      <c r="Z27" s="425">
        <v>4.8111142997056475E-3</v>
      </c>
      <c r="AA27" s="1271">
        <f>Z27+SUMIF('11.1.Амортиз.нови активи'!$B$12:$B$59,$B27,'11.1.Амортиз.нови активи'!AA$12:AA$59)</f>
        <v>4.8111142997056475E-3</v>
      </c>
      <c r="AB27" s="1267">
        <f>AA27+SUMIF('11.1.Амортиз.нови активи'!$B$12:$B$59,$B27,'11.1.Амортиз.нови активи'!AB$12:AB$59)</f>
        <v>4.8111142997056475E-3</v>
      </c>
      <c r="AC27" s="1267">
        <f>AB27+SUMIF('11.1.Амортиз.нови активи'!$B$12:$B$59,$B27,'11.1.Амортиз.нови активи'!AC$12:AC$59)</f>
        <v>4.8111142997056475E-3</v>
      </c>
      <c r="AD27" s="1267">
        <f>AC27+SUMIF('11.1.Амортиз.нови активи'!$B$12:$B$59,$B27,'11.1.Амортиз.нови активи'!AD$12:AD$59)</f>
        <v>4.8111142997056475E-3</v>
      </c>
      <c r="AE27" s="1267">
        <f>AD27+SUMIF('11.1.Амортиз.нови активи'!$B$12:$B$59,$B27,'11.1.Амортиз.нови активи'!AE$12:AE$59)</f>
        <v>4.8111142997056475E-3</v>
      </c>
      <c r="AF27" s="1272">
        <f>AE27+SUMIF('11.1.Амортиз.нови активи'!$B$12:$B$59,$B27,'11.1.Амортиз.нови активи'!AF$12:AF$59)</f>
        <v>4.8111142997056475E-3</v>
      </c>
      <c r="AG27" s="4335">
        <v>0.14274925610890268</v>
      </c>
      <c r="AH27" s="1271">
        <f>AG27+SUMIF('11.1.Амортиз.нови активи'!$B$12:$B$59,$B27,'11.1.Амортиз.нови активи'!AH$12:AH$59)</f>
        <v>0.14274925610890268</v>
      </c>
      <c r="AI27" s="1267">
        <f>AH27+SUMIF('11.1.Амортиз.нови активи'!$B$12:$B$59,$B27,'11.1.Амортиз.нови активи'!AI$12:AI$59)</f>
        <v>0.14274925610890268</v>
      </c>
      <c r="AJ27" s="1267">
        <f>AI27+SUMIF('11.1.Амортиз.нови активи'!$B$12:$B$59,$B27,'11.1.Амортиз.нови активи'!AJ$12:AJ$59)</f>
        <v>0.14274925610890268</v>
      </c>
      <c r="AK27" s="1267">
        <f>AJ27+SUMIF('11.1.Амортиз.нови активи'!$B$12:$B$59,$B27,'11.1.Амортиз.нови активи'!AK$12:AK$59)</f>
        <v>0.14274925610890268</v>
      </c>
      <c r="AL27" s="1267">
        <f>AK27+SUMIF('11.1.Амортиз.нови активи'!$B$12:$B$59,$B27,'11.1.Амортиз.нови активи'!AL$12:AL$59)</f>
        <v>0.14274925610890268</v>
      </c>
      <c r="AM27" s="1272">
        <f>AL27+SUMIF('11.1.Амортиз.нови активи'!$B$12:$B$59,$B27,'11.1.Амортиз.нови активи'!AM$12:AM$59)</f>
        <v>0.14274925610890268</v>
      </c>
      <c r="AN27" s="2627"/>
      <c r="AO27" s="2635"/>
      <c r="AP27" s="1365"/>
    </row>
    <row r="28" spans="1:42">
      <c r="A28" s="2645">
        <v>10</v>
      </c>
      <c r="B28" s="2641">
        <v>209</v>
      </c>
      <c r="C28" s="2636">
        <v>0.1</v>
      </c>
      <c r="D28" s="2643" t="s">
        <v>1274</v>
      </c>
      <c r="E28" s="434">
        <v>0</v>
      </c>
      <c r="F28" s="943">
        <f>E28+SUMIF('11.1.Амортиз.нови активи'!$B$12:$B$59,$B28,'11.1.Амортиз.нови активи'!F$12:F$59)+('9.Инвестиционна програма'!G$130*SUMIF('11.1.Амортиз.нови активи'!$B$12:$B$59,$B28,'11.1.Амортиз.нови активи'!AO$12:AO$59))</f>
        <v>0</v>
      </c>
      <c r="G28" s="1267">
        <f>F28+SUMIF('11.1.Амортиз.нови активи'!$B$12:$B$59,$B28,'11.1.Амортиз.нови активи'!G$12:G$59)+('9.Инвестиционна програма'!H$130*SUMIF('11.1.Амортиз.нови активи'!$B$12:$B$59,$B28,'11.1.Амортиз.нови активи'!AP$12:AP$59))</f>
        <v>0</v>
      </c>
      <c r="H28" s="1267">
        <f>G28+SUMIF('11.1.Амортиз.нови активи'!$B$12:$B$59,$B28,'11.1.Амортиз.нови активи'!H$12:H$59)+('9.Инвестиционна програма'!I$130*SUMIF('11.1.Амортиз.нови активи'!$B$12:$B$59,$B28,'11.1.Амортиз.нови активи'!AQ$12:AQ$59))</f>
        <v>0</v>
      </c>
      <c r="I28" s="1267">
        <f>H28+SUMIF('11.1.Амортиз.нови активи'!$B$12:$B$59,$B28,'11.1.Амортиз.нови активи'!I$12:I$59)+('9.Инвестиционна програма'!J$130*SUMIF('11.1.Амортиз.нови активи'!$B$12:$B$59,$B28,'11.1.Амортиз.нови активи'!AR$12:AR$59))</f>
        <v>0</v>
      </c>
      <c r="J28" s="1267">
        <f>I28+SUMIF('11.1.Амортиз.нови активи'!$B$12:$B$59,$B28,'11.1.Амортиз.нови активи'!J$12:J$59)+('9.Инвестиционна програма'!K$130*SUMIF('11.1.Амортиз.нови активи'!$B$12:$B$59,$B28,'11.1.Амортиз.нови активи'!AS$12:AS$59))</f>
        <v>0</v>
      </c>
      <c r="K28" s="1272">
        <f>J28+SUMIF('11.1.Амортиз.нови активи'!$B$12:$B$59,$B28,'11.1.Амортиз.нови активи'!K$12:K$59)+('9.Инвестиционна програма'!L$130*SUMIF('11.1.Амортиз.нови активи'!$B$12:$B$59,$B28,'11.1.Амортиз.нови активи'!AT$12:AT$59))</f>
        <v>0</v>
      </c>
      <c r="L28" s="434">
        <v>0</v>
      </c>
      <c r="M28" s="1271">
        <f>L28+SUMIF('11.1.Амортиз.нови активи'!$B$12:$B$59,$B28,'11.1.Амортиз.нови активи'!M$12:M$59)+('9.Инвестиционна програма'!G$131*SUMIF('11.1.Амортиз.нови активи'!$B$12:$B$59,$B28,'11.1.Амортиз.нови активи'!AO$12:AO$59))</f>
        <v>0</v>
      </c>
      <c r="N28" s="1267">
        <f>M28+SUMIF('11.1.Амортиз.нови активи'!$B$12:$B$59,$B28,'11.1.Амортиз.нови активи'!N$12:N$59)+('9.Инвестиционна програма'!H$131*SUMIF('11.1.Амортиз.нови активи'!$B$12:$B$59,$B28,'11.1.Амортиз.нови активи'!AP$12:AP$59))</f>
        <v>0</v>
      </c>
      <c r="O28" s="1267">
        <f>N28+SUMIF('11.1.Амортиз.нови активи'!$B$12:$B$59,$B28,'11.1.Амортиз.нови активи'!O$12:O$59)+('9.Инвестиционна програма'!I$131*SUMIF('11.1.Амортиз.нови активи'!$B$12:$B$59,$B28,'11.1.Амортиз.нови активи'!AQ$12:AQ$59))</f>
        <v>0</v>
      </c>
      <c r="P28" s="1267">
        <f>O28+SUMIF('11.1.Амортиз.нови активи'!$B$12:$B$59,$B28,'11.1.Амортиз.нови активи'!P$12:P$59)+('9.Инвестиционна програма'!J$131*SUMIF('11.1.Амортиз.нови активи'!$B$12:$B$59,$B28,'11.1.Амортиз.нови активи'!AR$12:AR$59))</f>
        <v>0</v>
      </c>
      <c r="Q28" s="1267">
        <f>P28+SUMIF('11.1.Амортиз.нови активи'!$B$12:$B$59,$B28,'11.1.Амортиз.нови активи'!Q$12:Q$59)+('9.Инвестиционна програма'!K$131*SUMIF('11.1.Амортиз.нови активи'!$B$12:$B$59,$B28,'11.1.Амортиз.нови активи'!AS$12:AS$59))</f>
        <v>0</v>
      </c>
      <c r="R28" s="1272">
        <f>Q28+SUMIF('11.1.Амортиз.нови активи'!$B$12:$B$59,$B28,'11.1.Амортиз.нови активи'!R$12:R$59)+('9.Инвестиционна програма'!L$131*SUMIF('11.1.Амортиз.нови активи'!$B$12:$B$59,$B28,'11.1.Амортиз.нови активи'!AT$12:AT$59))</f>
        <v>0</v>
      </c>
      <c r="S28" s="434">
        <v>0</v>
      </c>
      <c r="T28" s="1271">
        <f>S28+SUMIF('11.1.Амортиз.нови активи'!$B$12:$B$59,$B28,'11.1.Амортиз.нови активи'!T$12:T$59)+('9.Инвестиционна програма'!G$132*SUMIF('11.1.Амортиз.нови активи'!$B$12:$B$59,$B28,'11.1.Амортиз.нови активи'!AO$12:AO$59))</f>
        <v>0</v>
      </c>
      <c r="U28" s="1267">
        <f>T28+SUMIF('11.1.Амортиз.нови активи'!$B$12:$B$59,$B28,'11.1.Амортиз.нови активи'!U$12:U$59)+('9.Инвестиционна програма'!H$132*SUMIF('11.1.Амортиз.нови активи'!$B$12:$B$59,$B28,'11.1.Амортиз.нови активи'!AP$12:AP$59))</f>
        <v>0</v>
      </c>
      <c r="V28" s="1267">
        <f>U28+SUMIF('11.1.Амортиз.нови активи'!$B$12:$B$59,$B28,'11.1.Амортиз.нови активи'!V$12:V$59)+('9.Инвестиционна програма'!I$132*SUMIF('11.1.Амортиз.нови активи'!$B$12:$B$59,$B28,'11.1.Амортиз.нови активи'!AQ$12:AQ$59))</f>
        <v>0</v>
      </c>
      <c r="W28" s="1267">
        <f>V28+SUMIF('11.1.Амортиз.нови активи'!$B$12:$B$59,$B28,'11.1.Амортиз.нови активи'!W$12:W$59)+('9.Инвестиционна програма'!J$132*SUMIF('11.1.Амортиз.нови активи'!$B$12:$B$59,$B28,'11.1.Амортиз.нови активи'!AR$12:AR$59))</f>
        <v>0</v>
      </c>
      <c r="X28" s="1267">
        <f>W28+SUMIF('11.1.Амортиз.нови активи'!$B$12:$B$59,$B28,'11.1.Амортиз.нови активи'!X$12:X$59)+('9.Инвестиционна програма'!K$132*SUMIF('11.1.Амортиз.нови активи'!$B$12:$B$59,$B28,'11.1.Амортиз.нови активи'!AS$12:AS$59))</f>
        <v>0</v>
      </c>
      <c r="Y28" s="1272">
        <f>X28+SUMIF('11.1.Амортиз.нови активи'!$B$12:$B$59,$B28,'11.1.Амортиз.нови активи'!Y$12:Y$59)+('9.Инвестиционна програма'!L$132*SUMIF('11.1.Амортиз.нови активи'!$B$12:$B$59,$B28,'11.1.Амортиз.нови активи'!AT$12:AT$59))</f>
        <v>0</v>
      </c>
      <c r="Z28" s="425">
        <v>0</v>
      </c>
      <c r="AA28" s="1271">
        <f>Z28+SUMIF('11.1.Амортиз.нови активи'!$B$12:$B$59,$B28,'11.1.Амортиз.нови активи'!AA$12:AA$59)</f>
        <v>0</v>
      </c>
      <c r="AB28" s="1267">
        <f>AA28+SUMIF('11.1.Амортиз.нови активи'!$B$12:$B$59,$B28,'11.1.Амортиз.нови активи'!AB$12:AB$59)</f>
        <v>0</v>
      </c>
      <c r="AC28" s="1267">
        <f>AB28+SUMIF('11.1.Амортиз.нови активи'!$B$12:$B$59,$B28,'11.1.Амортиз.нови активи'!AC$12:AC$59)</f>
        <v>0</v>
      </c>
      <c r="AD28" s="1267">
        <f>AC28+SUMIF('11.1.Амортиз.нови активи'!$B$12:$B$59,$B28,'11.1.Амортиз.нови активи'!AD$12:AD$59)</f>
        <v>0</v>
      </c>
      <c r="AE28" s="1267">
        <f>AD28+SUMIF('11.1.Амортиз.нови активи'!$B$12:$B$59,$B28,'11.1.Амортиз.нови активи'!AE$12:AE$59)</f>
        <v>0</v>
      </c>
      <c r="AF28" s="1272">
        <f>AE28+SUMIF('11.1.Амортиз.нови активи'!$B$12:$B$59,$B28,'11.1.Амортиз.нови активи'!AF$12:AF$59)</f>
        <v>0</v>
      </c>
      <c r="AG28" s="4335">
        <v>0</v>
      </c>
      <c r="AH28" s="1271">
        <f>AG28+SUMIF('11.1.Амортиз.нови активи'!$B$12:$B$59,$B28,'11.1.Амортиз.нови активи'!AH$12:AH$59)</f>
        <v>0</v>
      </c>
      <c r="AI28" s="1267">
        <f>AH28+SUMIF('11.1.Амортиз.нови активи'!$B$12:$B$59,$B28,'11.1.Амортиз.нови активи'!AI$12:AI$59)</f>
        <v>0</v>
      </c>
      <c r="AJ28" s="1267">
        <f>AI28+SUMIF('11.1.Амортиз.нови активи'!$B$12:$B$59,$B28,'11.1.Амортиз.нови активи'!AJ$12:AJ$59)</f>
        <v>0</v>
      </c>
      <c r="AK28" s="1267">
        <f>AJ28+SUMIF('11.1.Амортиз.нови активи'!$B$12:$B$59,$B28,'11.1.Амортиз.нови активи'!AK$12:AK$59)</f>
        <v>0</v>
      </c>
      <c r="AL28" s="1267">
        <f>AK28+SUMIF('11.1.Амортиз.нови активи'!$B$12:$B$59,$B28,'11.1.Амортиз.нови активи'!AL$12:AL$59)</f>
        <v>0</v>
      </c>
      <c r="AM28" s="1272">
        <f>AL28+SUMIF('11.1.Амортиз.нови активи'!$B$12:$B$59,$B28,'11.1.Амортиз.нови активи'!AM$12:AM$59)</f>
        <v>0</v>
      </c>
      <c r="AN28" s="2627"/>
      <c r="AO28" s="2635"/>
      <c r="AP28" s="1365"/>
    </row>
    <row r="29" spans="1:42" ht="24">
      <c r="A29" s="2645">
        <v>11</v>
      </c>
      <c r="B29" s="2641">
        <v>207</v>
      </c>
      <c r="C29" s="2641" t="s">
        <v>902</v>
      </c>
      <c r="D29" s="2643" t="s">
        <v>1275</v>
      </c>
      <c r="E29" s="434">
        <v>201.46791839782941</v>
      </c>
      <c r="F29" s="943">
        <f>E29+SUMIF('11.1.Амортиз.нови активи'!$B$12:$B$59,$B29,'11.1.Амортиз.нови активи'!F$12:F$59)+('9.Инвестиционна програма'!G$130*SUMIF('11.1.Амортиз.нови активи'!$B$12:$B$59,$B29,'11.1.Амортиз.нови активи'!AO$12:AO$59))</f>
        <v>201.46791839782941</v>
      </c>
      <c r="G29" s="1267">
        <f>F29+SUMIF('11.1.Амортиз.нови активи'!$B$12:$B$59,$B29,'11.1.Амортиз.нови активи'!G$12:G$59)+('9.Инвестиционна програма'!H$130*SUMIF('11.1.Амортиз.нови активи'!$B$12:$B$59,$B29,'11.1.Амортиз.нови активи'!AP$12:AP$59))</f>
        <v>201.46791839782941</v>
      </c>
      <c r="H29" s="1267">
        <f>G29+SUMIF('11.1.Амортиз.нови активи'!$B$12:$B$59,$B29,'11.1.Амортиз.нови активи'!H$12:H$59)+('9.Инвестиционна програма'!I$130*SUMIF('11.1.Амортиз.нови активи'!$B$12:$B$59,$B29,'11.1.Амортиз.нови активи'!AQ$12:AQ$59))</f>
        <v>201.46791839782941</v>
      </c>
      <c r="I29" s="1267">
        <f>H29+SUMIF('11.1.Амортиз.нови активи'!$B$12:$B$59,$B29,'11.1.Амортиз.нови активи'!I$12:I$59)+('9.Инвестиционна програма'!J$130*SUMIF('11.1.Амортиз.нови активи'!$B$12:$B$59,$B29,'11.1.Амортиз.нови активи'!AR$12:AR$59))</f>
        <v>201.46791839782941</v>
      </c>
      <c r="J29" s="1267">
        <f>I29+SUMIF('11.1.Амортиз.нови активи'!$B$12:$B$59,$B29,'11.1.Амортиз.нови активи'!J$12:J$59)+('9.Инвестиционна програма'!K$130*SUMIF('11.1.Амортиз.нови активи'!$B$12:$B$59,$B29,'11.1.Амортиз.нови активи'!AS$12:AS$59))</f>
        <v>201.46791839782941</v>
      </c>
      <c r="K29" s="1272">
        <f>J29+SUMIF('11.1.Амортиз.нови активи'!$B$12:$B$59,$B29,'11.1.Амортиз.нови активи'!K$12:K$59)+('9.Инвестиционна програма'!L$130*SUMIF('11.1.Амортиз.нови активи'!$B$12:$B$59,$B29,'11.1.Амортиз.нови активи'!AT$12:AT$59))</f>
        <v>201.46791839782941</v>
      </c>
      <c r="L29" s="434">
        <v>0.10429565108415417</v>
      </c>
      <c r="M29" s="1271">
        <f>L29+SUMIF('11.1.Амортиз.нови активи'!$B$12:$B$59,$B29,'11.1.Амортиз.нови активи'!M$12:M$59)+('9.Инвестиционна програма'!G$131*SUMIF('11.1.Амортиз.нови активи'!$B$12:$B$59,$B29,'11.1.Амортиз.нови активи'!AO$12:AO$59))</f>
        <v>0.10429565108415417</v>
      </c>
      <c r="N29" s="1267">
        <f>M29+SUMIF('11.1.Амортиз.нови активи'!$B$12:$B$59,$B29,'11.1.Амортиз.нови активи'!N$12:N$59)+('9.Инвестиционна програма'!H$131*SUMIF('11.1.Амортиз.нови активи'!$B$12:$B$59,$B29,'11.1.Амортиз.нови активи'!AP$12:AP$59))</f>
        <v>0.10429565108415417</v>
      </c>
      <c r="O29" s="1267">
        <f>N29+SUMIF('11.1.Амортиз.нови активи'!$B$12:$B$59,$B29,'11.1.Амортиз.нови активи'!O$12:O$59)+('9.Инвестиционна програма'!I$131*SUMIF('11.1.Амортиз.нови активи'!$B$12:$B$59,$B29,'11.1.Амортиз.нови активи'!AQ$12:AQ$59))</f>
        <v>0.10429565108415417</v>
      </c>
      <c r="P29" s="1267">
        <f>O29+SUMIF('11.1.Амортиз.нови активи'!$B$12:$B$59,$B29,'11.1.Амортиз.нови активи'!P$12:P$59)+('9.Инвестиционна програма'!J$131*SUMIF('11.1.Амортиз.нови активи'!$B$12:$B$59,$B29,'11.1.Амортиз.нови активи'!AR$12:AR$59))</f>
        <v>0.10429565108415417</v>
      </c>
      <c r="Q29" s="1267">
        <f>P29+SUMIF('11.1.Амортиз.нови активи'!$B$12:$B$59,$B29,'11.1.Амортиз.нови активи'!Q$12:Q$59)+('9.Инвестиционна програма'!K$131*SUMIF('11.1.Амортиз.нови активи'!$B$12:$B$59,$B29,'11.1.Амортиз.нови активи'!AS$12:AS$59))</f>
        <v>0.10429565108415417</v>
      </c>
      <c r="R29" s="1272">
        <f>Q29+SUMIF('11.1.Амортиз.нови активи'!$B$12:$B$59,$B29,'11.1.Амортиз.нови активи'!R$12:R$59)+('9.Инвестиционна програма'!L$131*SUMIF('11.1.Амортиз.нови активи'!$B$12:$B$59,$B29,'11.1.Амортиз.нови активи'!AT$12:AT$59))</f>
        <v>0.10429565108415417</v>
      </c>
      <c r="S29" s="434">
        <v>0.24573813549219636</v>
      </c>
      <c r="T29" s="1271">
        <f>S29+SUMIF('11.1.Амортиз.нови активи'!$B$12:$B$59,$B29,'11.1.Амортиз.нови активи'!T$12:T$59)+('9.Инвестиционна програма'!G$132*SUMIF('11.1.Амортиз.нови активи'!$B$12:$B$59,$B29,'11.1.Амортиз.нови активи'!AO$12:AO$59))</f>
        <v>0.24573813549219636</v>
      </c>
      <c r="U29" s="1267">
        <f>T29+SUMIF('11.1.Амортиз.нови активи'!$B$12:$B$59,$B29,'11.1.Амортиз.нови активи'!U$12:U$59)+('9.Инвестиционна програма'!H$132*SUMIF('11.1.Амортиз.нови активи'!$B$12:$B$59,$B29,'11.1.Амортиз.нови активи'!AP$12:AP$59))</f>
        <v>0.24573813549219636</v>
      </c>
      <c r="V29" s="1267">
        <f>U29+SUMIF('11.1.Амортиз.нови активи'!$B$12:$B$59,$B29,'11.1.Амортиз.нови активи'!V$12:V$59)+('9.Инвестиционна програма'!I$132*SUMIF('11.1.Амортиз.нови активи'!$B$12:$B$59,$B29,'11.1.Амортиз.нови активи'!AQ$12:AQ$59))</f>
        <v>0.24573813549219636</v>
      </c>
      <c r="W29" s="1267">
        <f>V29+SUMIF('11.1.Амортиз.нови активи'!$B$12:$B$59,$B29,'11.1.Амортиз.нови активи'!W$12:W$59)+('9.Инвестиционна програма'!J$132*SUMIF('11.1.Амортиз.нови активи'!$B$12:$B$59,$B29,'11.1.Амортиз.нови активи'!AR$12:AR$59))</f>
        <v>0.24573813549219636</v>
      </c>
      <c r="X29" s="1267">
        <f>W29+SUMIF('11.1.Амортиз.нови активи'!$B$12:$B$59,$B29,'11.1.Амортиз.нови активи'!X$12:X$59)+('9.Инвестиционна програма'!K$132*SUMIF('11.1.Амортиз.нови активи'!$B$12:$B$59,$B29,'11.1.Амортиз.нови активи'!AS$12:AS$59))</f>
        <v>0.24573813549219636</v>
      </c>
      <c r="Y29" s="1272">
        <f>X29+SUMIF('11.1.Амортиз.нови активи'!$B$12:$B$59,$B29,'11.1.Амортиз.нови активи'!Y$12:Y$59)+('9.Инвестиционна програма'!L$132*SUMIF('11.1.Амортиз.нови активи'!$B$12:$B$59,$B29,'11.1.Амортиз.нови активи'!AT$12:AT$59))</f>
        <v>0.24573813549219636</v>
      </c>
      <c r="Z29" s="425">
        <v>7.8096588456588734E-4</v>
      </c>
      <c r="AA29" s="1271">
        <f>Z29+SUMIF('11.1.Амортиз.нови активи'!$B$12:$B$59,$B29,'11.1.Амортиз.нови активи'!AA$12:AA$59)</f>
        <v>7.8096588456588734E-4</v>
      </c>
      <c r="AB29" s="1267">
        <f>AA29+SUMIF('11.1.Амортиз.нови активи'!$B$12:$B$59,$B29,'11.1.Амортиз.нови активи'!AB$12:AB$59)</f>
        <v>7.8096588456588734E-4</v>
      </c>
      <c r="AC29" s="1267">
        <f>AB29+SUMIF('11.1.Амортиз.нови активи'!$B$12:$B$59,$B29,'11.1.Амортиз.нови активи'!AC$12:AC$59)</f>
        <v>7.8096588456588734E-4</v>
      </c>
      <c r="AD29" s="1267">
        <f>AC29+SUMIF('11.1.Амортиз.нови активи'!$B$12:$B$59,$B29,'11.1.Амортиз.нови активи'!AD$12:AD$59)</f>
        <v>7.8096588456588734E-4</v>
      </c>
      <c r="AE29" s="1267">
        <f>AD29+SUMIF('11.1.Амортиз.нови активи'!$B$12:$B$59,$B29,'11.1.Амортиз.нови активи'!AE$12:AE$59)</f>
        <v>7.8096588456588734E-4</v>
      </c>
      <c r="AF29" s="1272">
        <f>AE29+SUMIF('11.1.Амортиз.нови активи'!$B$12:$B$59,$B29,'11.1.Амортиз.нови активи'!AF$12:AF$59)</f>
        <v>7.8096588456588734E-4</v>
      </c>
      <c r="AG29" s="4335">
        <v>20.240169999999999</v>
      </c>
      <c r="AH29" s="1271">
        <f>AG29+SUMIF('11.1.Амортиз.нови активи'!$B$12:$B$59,$B29,'11.1.Амортиз.нови активи'!AH$12:AH$59)</f>
        <v>20.240169999999999</v>
      </c>
      <c r="AI29" s="1267">
        <f>AH29+SUMIF('11.1.Амортиз.нови активи'!$B$12:$B$59,$B29,'11.1.Амортиз.нови активи'!AI$12:AI$59)</f>
        <v>20.240169999999999</v>
      </c>
      <c r="AJ29" s="1267">
        <f>AI29+SUMIF('11.1.Амортиз.нови активи'!$B$12:$B$59,$B29,'11.1.Амортиз.нови активи'!AJ$12:AJ$59)</f>
        <v>20.240169999999999</v>
      </c>
      <c r="AK29" s="1267">
        <f>AJ29+SUMIF('11.1.Амортиз.нови активи'!$B$12:$B$59,$B29,'11.1.Амортиз.нови активи'!AK$12:AK$59)</f>
        <v>20.240169999999999</v>
      </c>
      <c r="AL29" s="1267">
        <f>AK29+SUMIF('11.1.Амортиз.нови активи'!$B$12:$B$59,$B29,'11.1.Амортиз.нови активи'!AL$12:AL$59)</f>
        <v>20.240169999999999</v>
      </c>
      <c r="AM29" s="1272">
        <f>AL29+SUMIF('11.1.Амортиз.нови активи'!$B$12:$B$59,$B29,'11.1.Амортиз.нови активи'!AM$12:AM$59)</f>
        <v>20.240169999999999</v>
      </c>
      <c r="AN29" s="2627"/>
      <c r="AO29" s="2635"/>
      <c r="AP29" s="1365"/>
    </row>
    <row r="30" spans="1:42">
      <c r="A30" s="2645">
        <v>12</v>
      </c>
      <c r="B30" s="2641">
        <v>212</v>
      </c>
      <c r="C30" s="2636">
        <v>0.2</v>
      </c>
      <c r="D30" s="2646" t="s">
        <v>1276</v>
      </c>
      <c r="E30" s="434">
        <v>86.351103310953249</v>
      </c>
      <c r="F30" s="943">
        <f>E30+SUMIF('11.1.Амортиз.нови активи'!$B$12:$B$59,$B30,'11.1.Амортиз.нови активи'!F$12:F$59)+('9.Инвестиционна програма'!G$130*SUMIF('11.1.Амортиз.нови активи'!$B$12:$B$59,$B30,'11.1.Амортиз.нови активи'!AO$12:AO$59))</f>
        <v>86.351103310953249</v>
      </c>
      <c r="G30" s="1267">
        <f>F30+SUMIF('11.1.Амортиз.нови активи'!$B$12:$B$59,$B30,'11.1.Амортиз.нови активи'!G$12:G$59)+('9.Инвестиционна програма'!H$130*SUMIF('11.1.Амортиз.нови активи'!$B$12:$B$59,$B30,'11.1.Амортиз.нови активи'!AP$12:AP$59))</f>
        <v>86.351103310953249</v>
      </c>
      <c r="H30" s="1267">
        <f>G30+SUMIF('11.1.Амортиз.нови активи'!$B$12:$B$59,$B30,'11.1.Амортиз.нови активи'!H$12:H$59)+('9.Инвестиционна програма'!I$130*SUMIF('11.1.Амортиз.нови активи'!$B$12:$B$59,$B30,'11.1.Амортиз.нови активи'!AQ$12:AQ$59))</f>
        <v>86.351103310953249</v>
      </c>
      <c r="I30" s="1267">
        <f>H30+SUMIF('11.1.Амортиз.нови активи'!$B$12:$B$59,$B30,'11.1.Амортиз.нови активи'!I$12:I$59)+('9.Инвестиционна програма'!J$130*SUMIF('11.1.Амортиз.нови активи'!$B$12:$B$59,$B30,'11.1.Амортиз.нови активи'!AR$12:AR$59))</f>
        <v>86.351103310953249</v>
      </c>
      <c r="J30" s="1267">
        <f>I30+SUMIF('11.1.Амортиз.нови активи'!$B$12:$B$59,$B30,'11.1.Амортиз.нови активи'!J$12:J$59)+('9.Инвестиционна програма'!K$130*SUMIF('11.1.Амортиз.нови активи'!$B$12:$B$59,$B30,'11.1.Амортиз.нови активи'!AS$12:AS$59))</f>
        <v>86.351103310953249</v>
      </c>
      <c r="K30" s="1272">
        <f>J30+SUMIF('11.1.Амортиз.нови активи'!$B$12:$B$59,$B30,'11.1.Амортиз.нови активи'!K$12:K$59)+('9.Инвестиционна програма'!L$130*SUMIF('11.1.Амортиз.нови активи'!$B$12:$B$59,$B30,'11.1.Амортиз.нови активи'!AT$12:AT$59))</f>
        <v>86.351103310953249</v>
      </c>
      <c r="L30" s="434">
        <v>26.144275832042297</v>
      </c>
      <c r="M30" s="1271">
        <f>L30+SUMIF('11.1.Амортиз.нови активи'!$B$12:$B$59,$B30,'11.1.Амортиз.нови активи'!M$12:M$59)+('9.Инвестиционна програма'!G$131*SUMIF('11.1.Амортиз.нови активи'!$B$12:$B$59,$B30,'11.1.Амортиз.нови активи'!AO$12:AO$59))</f>
        <v>26.144275832042297</v>
      </c>
      <c r="N30" s="1267">
        <f>M30+SUMIF('11.1.Амортиз.нови активи'!$B$12:$B$59,$B30,'11.1.Амортиз.нови активи'!N$12:N$59)+('9.Инвестиционна програма'!H$131*SUMIF('11.1.Амортиз.нови активи'!$B$12:$B$59,$B30,'11.1.Амортиз.нови активи'!AP$12:AP$59))</f>
        <v>26.144275832042297</v>
      </c>
      <c r="O30" s="1267">
        <f>N30+SUMIF('11.1.Амортиз.нови активи'!$B$12:$B$59,$B30,'11.1.Амортиз.нови активи'!O$12:O$59)+('9.Инвестиционна програма'!I$131*SUMIF('11.1.Амортиз.нови активи'!$B$12:$B$59,$B30,'11.1.Амортиз.нови активи'!AQ$12:AQ$59))</f>
        <v>26.144275832042297</v>
      </c>
      <c r="P30" s="1267">
        <f>O30+SUMIF('11.1.Амортиз.нови активи'!$B$12:$B$59,$B30,'11.1.Амортиз.нови активи'!P$12:P$59)+('9.Инвестиционна програма'!J$131*SUMIF('11.1.Амортиз.нови активи'!$B$12:$B$59,$B30,'11.1.Амортиз.нови активи'!AR$12:AR$59))</f>
        <v>26.144275832042297</v>
      </c>
      <c r="Q30" s="1267">
        <f>P30+SUMIF('11.1.Амортиз.нови активи'!$B$12:$B$59,$B30,'11.1.Амортиз.нови активи'!Q$12:Q$59)+('9.Инвестиционна програма'!K$131*SUMIF('11.1.Амортиз.нови активи'!$B$12:$B$59,$B30,'11.1.Амортиз.нови активи'!AS$12:AS$59))</f>
        <v>26.144275832042297</v>
      </c>
      <c r="R30" s="1272">
        <f>Q30+SUMIF('11.1.Амортиз.нови активи'!$B$12:$B$59,$B30,'11.1.Амортиз.нови активи'!R$12:R$59)+('9.Инвестиционна програма'!L$131*SUMIF('11.1.Амортиз.нови активи'!$B$12:$B$59,$B30,'11.1.Амортиз.нови активи'!AT$12:AT$59))</f>
        <v>26.144275832042297</v>
      </c>
      <c r="S30" s="434">
        <v>61.600321106159022</v>
      </c>
      <c r="T30" s="1271">
        <f>S30+SUMIF('11.1.Амортиз.нови активи'!$B$12:$B$59,$B30,'11.1.Амортиз.нови активи'!T$12:T$59)+('9.Инвестиционна програма'!G$132*SUMIF('11.1.Амортиз.нови активи'!$B$12:$B$59,$B30,'11.1.Амортиз.нови активи'!AO$12:AO$59))</f>
        <v>61.600321106159022</v>
      </c>
      <c r="U30" s="1267">
        <f>T30+SUMIF('11.1.Амортиз.нови активи'!$B$12:$B$59,$B30,'11.1.Амортиз.нови активи'!U$12:U$59)+('9.Инвестиционна програма'!H$132*SUMIF('11.1.Амортиз.нови активи'!$B$12:$B$59,$B30,'11.1.Амортиз.нови активи'!AP$12:AP$59))</f>
        <v>61.600321106159022</v>
      </c>
      <c r="V30" s="1267">
        <f>U30+SUMIF('11.1.Амортиз.нови активи'!$B$12:$B$59,$B30,'11.1.Амортиз.нови активи'!V$12:V$59)+('9.Инвестиционна програма'!I$132*SUMIF('11.1.Амортиз.нови активи'!$B$12:$B$59,$B30,'11.1.Амортиз.нови активи'!AQ$12:AQ$59))</f>
        <v>61.600321106159022</v>
      </c>
      <c r="W30" s="1267">
        <f>V30+SUMIF('11.1.Амортиз.нови активи'!$B$12:$B$59,$B30,'11.1.Амортиз.нови активи'!W$12:W$59)+('9.Инвестиционна програма'!J$132*SUMIF('11.1.Амортиз.нови активи'!$B$12:$B$59,$B30,'11.1.Амортиз.нови активи'!AR$12:AR$59))</f>
        <v>61.600321106159022</v>
      </c>
      <c r="X30" s="1267">
        <f>W30+SUMIF('11.1.Амортиз.нови активи'!$B$12:$B$59,$B30,'11.1.Амортиз.нови активи'!X$12:X$59)+('9.Инвестиционна програма'!K$132*SUMIF('11.1.Амортиз.нови активи'!$B$12:$B$59,$B30,'11.1.Амортиз.нови активи'!AS$12:AS$59))</f>
        <v>61.600321106159022</v>
      </c>
      <c r="Y30" s="1272">
        <f>X30+SUMIF('11.1.Амортиз.нови активи'!$B$12:$B$59,$B30,'11.1.Амортиз.нови активи'!Y$12:Y$59)+('9.Инвестиционна програма'!L$132*SUMIF('11.1.Амортиз.нови активи'!$B$12:$B$59,$B30,'11.1.Амортиз.нови активи'!AT$12:AT$59))</f>
        <v>61.600321106159022</v>
      </c>
      <c r="Z30" s="425">
        <v>0.19576834977686353</v>
      </c>
      <c r="AA30" s="1271">
        <f>Z30+SUMIF('11.1.Амортиз.нови активи'!$B$12:$B$59,$B30,'11.1.Амортиз.нови активи'!AA$12:AA$59)</f>
        <v>0.19576834977686353</v>
      </c>
      <c r="AB30" s="1267">
        <f>AA30+SUMIF('11.1.Амортиз.нови активи'!$B$12:$B$59,$B30,'11.1.Амортиз.нови активи'!AB$12:AB$59)</f>
        <v>0.19576834977686353</v>
      </c>
      <c r="AC30" s="1267">
        <f>AB30+SUMIF('11.1.Амортиз.нови активи'!$B$12:$B$59,$B30,'11.1.Амортиз.нови активи'!AC$12:AC$59)</f>
        <v>0.19576834977686353</v>
      </c>
      <c r="AD30" s="1267">
        <f>AC30+SUMIF('11.1.Амортиз.нови активи'!$B$12:$B$59,$B30,'11.1.Амортиз.нови активи'!AD$12:AD$59)</f>
        <v>0.19576834977686353</v>
      </c>
      <c r="AE30" s="1267">
        <f>AD30+SUMIF('11.1.Амортиз.нови активи'!$B$12:$B$59,$B30,'11.1.Амортиз.нови активи'!AE$12:AE$59)</f>
        <v>0.19576834977686353</v>
      </c>
      <c r="AF30" s="1272">
        <f>AE30+SUMIF('11.1.Амортиз.нови активи'!$B$12:$B$59,$B30,'11.1.Амортиз.нови активи'!AF$12:AF$59)</f>
        <v>0.19576834977686353</v>
      </c>
      <c r="AG30" s="4335">
        <v>9.3401457979879225</v>
      </c>
      <c r="AH30" s="1271">
        <f>AG30+SUMIF('11.1.Амортиз.нови активи'!$B$12:$B$59,$B30,'11.1.Амортиз.нови активи'!AH$12:AH$59)</f>
        <v>9.3401457979879225</v>
      </c>
      <c r="AI30" s="1267">
        <f>AH30+SUMIF('11.1.Амортиз.нови активи'!$B$12:$B$59,$B30,'11.1.Амортиз.нови активи'!AI$12:AI$59)</f>
        <v>9.3401457979879225</v>
      </c>
      <c r="AJ30" s="1267">
        <f>AI30+SUMIF('11.1.Амортиз.нови активи'!$B$12:$B$59,$B30,'11.1.Амортиз.нови активи'!AJ$12:AJ$59)</f>
        <v>9.3401457979879225</v>
      </c>
      <c r="AK30" s="1267">
        <f>AJ30+SUMIF('11.1.Амортиз.нови активи'!$B$12:$B$59,$B30,'11.1.Амортиз.нови активи'!AK$12:AK$59)</f>
        <v>9.3401457979879225</v>
      </c>
      <c r="AL30" s="1267">
        <f>AK30+SUMIF('11.1.Амортиз.нови активи'!$B$12:$B$59,$B30,'11.1.Амортиз.нови активи'!AL$12:AL$59)</f>
        <v>9.3401457979879225</v>
      </c>
      <c r="AM30" s="1272">
        <f>AL30+SUMIF('11.1.Амортиз.нови активи'!$B$12:$B$59,$B30,'11.1.Амортиз.нови активи'!AM$12:AM$59)</f>
        <v>9.3401457979879225</v>
      </c>
      <c r="AN30" s="2627"/>
      <c r="AO30" s="2635"/>
      <c r="AP30" s="1365"/>
    </row>
    <row r="31" spans="1:42">
      <c r="A31" s="2645">
        <v>13</v>
      </c>
      <c r="B31" s="2640">
        <v>213</v>
      </c>
      <c r="C31" s="2647">
        <v>0.2</v>
      </c>
      <c r="D31" s="2634" t="s">
        <v>1277</v>
      </c>
      <c r="E31" s="434">
        <v>0</v>
      </c>
      <c r="F31" s="943">
        <f>E31+SUMIF('11.1.Амортиз.нови активи'!$B$12:$B$59,$B31,'11.1.Амортиз.нови активи'!F$12:F$59)+('9.Инвестиционна програма'!G$130*SUMIF('11.1.Амортиз.нови активи'!$B$12:$B$59,$B31,'11.1.Амортиз.нови активи'!AO$12:AO$59))</f>
        <v>0</v>
      </c>
      <c r="G31" s="1267">
        <f>F31+SUMIF('11.1.Амортиз.нови активи'!$B$12:$B$59,$B31,'11.1.Амортиз.нови активи'!G$12:G$59)+('9.Инвестиционна програма'!H$130*SUMIF('11.1.Амортиз.нови активи'!$B$12:$B$59,$B31,'11.1.Амортиз.нови активи'!AP$12:AP$59))</f>
        <v>0</v>
      </c>
      <c r="H31" s="1267">
        <f>G31+SUMIF('11.1.Амортиз.нови активи'!$B$12:$B$59,$B31,'11.1.Амортиз.нови активи'!H$12:H$59)+('9.Инвестиционна програма'!I$130*SUMIF('11.1.Амортиз.нови активи'!$B$12:$B$59,$B31,'11.1.Амортиз.нови активи'!AQ$12:AQ$59))</f>
        <v>0</v>
      </c>
      <c r="I31" s="1267">
        <f>H31+SUMIF('11.1.Амортиз.нови активи'!$B$12:$B$59,$B31,'11.1.Амортиз.нови активи'!I$12:I$59)+('9.Инвестиционна програма'!J$130*SUMIF('11.1.Амортиз.нови активи'!$B$12:$B$59,$B31,'11.1.Амортиз.нови активи'!AR$12:AR$59))</f>
        <v>0</v>
      </c>
      <c r="J31" s="1267">
        <f>I31+SUMIF('11.1.Амортиз.нови активи'!$B$12:$B$59,$B31,'11.1.Амортиз.нови активи'!J$12:J$59)+('9.Инвестиционна програма'!K$130*SUMIF('11.1.Амортиз.нови активи'!$B$12:$B$59,$B31,'11.1.Амортиз.нови активи'!AS$12:AS$59))</f>
        <v>0</v>
      </c>
      <c r="K31" s="1272">
        <f>J31+SUMIF('11.1.Амортиз.нови активи'!$B$12:$B$59,$B31,'11.1.Амортиз.нови активи'!K$12:K$59)+('9.Инвестиционна програма'!L$130*SUMIF('11.1.Амортиз.нови активи'!$B$12:$B$59,$B31,'11.1.Амортиз.нови активи'!AT$12:AT$59))</f>
        <v>0</v>
      </c>
      <c r="L31" s="434">
        <v>0</v>
      </c>
      <c r="M31" s="1271">
        <f>L31+SUMIF('11.1.Амортиз.нови активи'!$B$12:$B$59,$B31,'11.1.Амортиз.нови активи'!M$12:M$59)+('9.Инвестиционна програма'!G$131*SUMIF('11.1.Амортиз.нови активи'!$B$12:$B$59,$B31,'11.1.Амортиз.нови активи'!AO$12:AO$59))</f>
        <v>0</v>
      </c>
      <c r="N31" s="1267">
        <f>M31+SUMIF('11.1.Амортиз.нови активи'!$B$12:$B$59,$B31,'11.1.Амортиз.нови активи'!N$12:N$59)+('9.Инвестиционна програма'!H$131*SUMIF('11.1.Амортиз.нови активи'!$B$12:$B$59,$B31,'11.1.Амортиз.нови активи'!AP$12:AP$59))</f>
        <v>0</v>
      </c>
      <c r="O31" s="1267">
        <f>N31+SUMIF('11.1.Амортиз.нови активи'!$B$12:$B$59,$B31,'11.1.Амортиз.нови активи'!O$12:O$59)+('9.Инвестиционна програма'!I$131*SUMIF('11.1.Амортиз.нови активи'!$B$12:$B$59,$B31,'11.1.Амортиз.нови активи'!AQ$12:AQ$59))</f>
        <v>0</v>
      </c>
      <c r="P31" s="1267">
        <f>O31+SUMIF('11.1.Амортиз.нови активи'!$B$12:$B$59,$B31,'11.1.Амортиз.нови активи'!P$12:P$59)+('9.Инвестиционна програма'!J$131*SUMIF('11.1.Амортиз.нови активи'!$B$12:$B$59,$B31,'11.1.Амортиз.нови активи'!AR$12:AR$59))</f>
        <v>0</v>
      </c>
      <c r="Q31" s="1267">
        <f>P31+SUMIF('11.1.Амортиз.нови активи'!$B$12:$B$59,$B31,'11.1.Амортиз.нови активи'!Q$12:Q$59)+('9.Инвестиционна програма'!K$131*SUMIF('11.1.Амортиз.нови активи'!$B$12:$B$59,$B31,'11.1.Амортиз.нови активи'!AS$12:AS$59))</f>
        <v>0</v>
      </c>
      <c r="R31" s="1272">
        <f>Q31+SUMIF('11.1.Амортиз.нови активи'!$B$12:$B$59,$B31,'11.1.Амортиз.нови активи'!R$12:R$59)+('9.Инвестиционна програма'!L$131*SUMIF('11.1.Амортиз.нови активи'!$B$12:$B$59,$B31,'11.1.Амортиз.нови активи'!AT$12:AT$59))</f>
        <v>0</v>
      </c>
      <c r="S31" s="434">
        <v>0</v>
      </c>
      <c r="T31" s="1271">
        <f>S31+SUMIF('11.1.Амортиз.нови активи'!$B$12:$B$59,$B31,'11.1.Амортиз.нови активи'!T$12:T$59)+('9.Инвестиционна програма'!G$132*SUMIF('11.1.Амортиз.нови активи'!$B$12:$B$59,$B31,'11.1.Амортиз.нови активи'!AO$12:AO$59))</f>
        <v>0</v>
      </c>
      <c r="U31" s="1267">
        <f>T31+SUMIF('11.1.Амортиз.нови активи'!$B$12:$B$59,$B31,'11.1.Амортиз.нови активи'!U$12:U$59)+('9.Инвестиционна програма'!H$132*SUMIF('11.1.Амортиз.нови активи'!$B$12:$B$59,$B31,'11.1.Амортиз.нови активи'!AP$12:AP$59))</f>
        <v>0</v>
      </c>
      <c r="V31" s="1267">
        <f>U31+SUMIF('11.1.Амортиз.нови активи'!$B$12:$B$59,$B31,'11.1.Амортиз.нови активи'!V$12:V$59)+('9.Инвестиционна програма'!I$132*SUMIF('11.1.Амортиз.нови активи'!$B$12:$B$59,$B31,'11.1.Амортиз.нови активи'!AQ$12:AQ$59))</f>
        <v>0</v>
      </c>
      <c r="W31" s="1267">
        <f>V31+SUMIF('11.1.Амортиз.нови активи'!$B$12:$B$59,$B31,'11.1.Амортиз.нови активи'!W$12:W$59)+('9.Инвестиционна програма'!J$132*SUMIF('11.1.Амортиз.нови активи'!$B$12:$B$59,$B31,'11.1.Амортиз.нови активи'!AR$12:AR$59))</f>
        <v>0</v>
      </c>
      <c r="X31" s="1267">
        <f>W31+SUMIF('11.1.Амортиз.нови активи'!$B$12:$B$59,$B31,'11.1.Амортиз.нови активи'!X$12:X$59)+('9.Инвестиционна програма'!K$132*SUMIF('11.1.Амортиз.нови активи'!$B$12:$B$59,$B31,'11.1.Амортиз.нови активи'!AS$12:AS$59))</f>
        <v>0</v>
      </c>
      <c r="Y31" s="1272">
        <f>X31+SUMIF('11.1.Амортиз.нови активи'!$B$12:$B$59,$B31,'11.1.Амортиз.нови активи'!Y$12:Y$59)+('9.Инвестиционна програма'!L$132*SUMIF('11.1.Амортиз.нови активи'!$B$12:$B$59,$B31,'11.1.Амортиз.нови активи'!AT$12:AT$59))</f>
        <v>0</v>
      </c>
      <c r="Z31" s="425">
        <v>0</v>
      </c>
      <c r="AA31" s="1271">
        <f>Z31+SUMIF('11.1.Амортиз.нови активи'!$B$12:$B$59,$B31,'11.1.Амортиз.нови активи'!AA$12:AA$59)</f>
        <v>0</v>
      </c>
      <c r="AB31" s="1267">
        <f>AA31+SUMIF('11.1.Амортиз.нови активи'!$B$12:$B$59,$B31,'11.1.Амортиз.нови активи'!AB$12:AB$59)</f>
        <v>0</v>
      </c>
      <c r="AC31" s="1267">
        <f>AB31+SUMIF('11.1.Амортиз.нови активи'!$B$12:$B$59,$B31,'11.1.Амортиз.нови активи'!AC$12:AC$59)</f>
        <v>0</v>
      </c>
      <c r="AD31" s="1267">
        <f>AC31+SUMIF('11.1.Амортиз.нови активи'!$B$12:$B$59,$B31,'11.1.Амортиз.нови активи'!AD$12:AD$59)</f>
        <v>0</v>
      </c>
      <c r="AE31" s="1267">
        <f>AD31+SUMIF('11.1.Амортиз.нови активи'!$B$12:$B$59,$B31,'11.1.Амортиз.нови активи'!AE$12:AE$59)</f>
        <v>0</v>
      </c>
      <c r="AF31" s="1272">
        <f>AE31+SUMIF('11.1.Амортиз.нови активи'!$B$12:$B$59,$B31,'11.1.Амортиз.нови активи'!AF$12:AF$59)</f>
        <v>0</v>
      </c>
      <c r="AG31" s="4335">
        <v>0</v>
      </c>
      <c r="AH31" s="1271">
        <f>AG31+SUMIF('11.1.Амортиз.нови активи'!$B$12:$B$59,$B31,'11.1.Амортиз.нови активи'!AH$12:AH$59)</f>
        <v>0</v>
      </c>
      <c r="AI31" s="1267">
        <f>AH31+SUMIF('11.1.Амортиз.нови активи'!$B$12:$B$59,$B31,'11.1.Амортиз.нови активи'!AI$12:AI$59)</f>
        <v>0</v>
      </c>
      <c r="AJ31" s="1267">
        <f>AI31+SUMIF('11.1.Амортиз.нови активи'!$B$12:$B$59,$B31,'11.1.Амортиз.нови активи'!AJ$12:AJ$59)</f>
        <v>0</v>
      </c>
      <c r="AK31" s="1267">
        <f>AJ31+SUMIF('11.1.Амортиз.нови активи'!$B$12:$B$59,$B31,'11.1.Амортиз.нови активи'!AK$12:AK$59)</f>
        <v>0</v>
      </c>
      <c r="AL31" s="1267">
        <f>AK31+SUMIF('11.1.Амортиз.нови активи'!$B$12:$B$59,$B31,'11.1.Амортиз.нови активи'!AL$12:AL$59)</f>
        <v>0</v>
      </c>
      <c r="AM31" s="1272">
        <f>AL31+SUMIF('11.1.Амортиз.нови активи'!$B$12:$B$59,$B31,'11.1.Амортиз.нови активи'!AM$12:AM$59)</f>
        <v>0</v>
      </c>
      <c r="AN31" s="2627"/>
      <c r="AO31" s="2635"/>
      <c r="AP31" s="1365"/>
    </row>
    <row r="32" spans="1:42">
      <c r="A32" s="2645">
        <v>14</v>
      </c>
      <c r="B32" s="2714"/>
      <c r="C32" s="2714"/>
      <c r="D32" s="2648" t="s">
        <v>1278</v>
      </c>
      <c r="E32" s="434">
        <v>0</v>
      </c>
      <c r="F32" s="943">
        <f>E32+SUMIF('11.1.Амортиз.нови активи'!$B$12:$B$59,$B32,'11.1.Амортиз.нови активи'!F$12:F$59)+('9.Инвестиционна програма'!G$130*SUMIF('11.1.Амортиз.нови активи'!$B$12:$B$59,$B32,'11.1.Амортиз.нови активи'!AO$12:AO$59))</f>
        <v>0</v>
      </c>
      <c r="G32" s="1267">
        <f>F32+SUMIF('11.1.Амортиз.нови активи'!$B$12:$B$59,$B32,'11.1.Амортиз.нови активи'!G$12:G$59)+('9.Инвестиционна програма'!H$130*SUMIF('11.1.Амортиз.нови активи'!$B$12:$B$59,$B32,'11.1.Амортиз.нови активи'!AP$12:AP$59))</f>
        <v>0</v>
      </c>
      <c r="H32" s="1267">
        <f>G32+SUMIF('11.1.Амортиз.нови активи'!$B$12:$B$59,$B32,'11.1.Амортиз.нови активи'!H$12:H$59)+('9.Инвестиционна програма'!I$130*SUMIF('11.1.Амортиз.нови активи'!$B$12:$B$59,$B32,'11.1.Амортиз.нови активи'!AQ$12:AQ$59))</f>
        <v>0</v>
      </c>
      <c r="I32" s="1267">
        <f>H32+SUMIF('11.1.Амортиз.нови активи'!$B$12:$B$59,$B32,'11.1.Амортиз.нови активи'!I$12:I$59)+('9.Инвестиционна програма'!J$130*SUMIF('11.1.Амортиз.нови активи'!$B$12:$B$59,$B32,'11.1.Амортиз.нови активи'!AR$12:AR$59))</f>
        <v>0</v>
      </c>
      <c r="J32" s="1267">
        <f>I32+SUMIF('11.1.Амортиз.нови активи'!$B$12:$B$59,$B32,'11.1.Амортиз.нови активи'!J$12:J$59)+('9.Инвестиционна програма'!K$130*SUMIF('11.1.Амортиз.нови активи'!$B$12:$B$59,$B32,'11.1.Амортиз.нови активи'!AS$12:AS$59))</f>
        <v>0</v>
      </c>
      <c r="K32" s="1272">
        <f>J32+SUMIF('11.1.Амортиз.нови активи'!$B$12:$B$59,$B32,'11.1.Амортиз.нови активи'!K$12:K$59)+('9.Инвестиционна програма'!L$130*SUMIF('11.1.Амортиз.нови активи'!$B$12:$B$59,$B32,'11.1.Амортиз.нови активи'!AT$12:AT$59))</f>
        <v>0</v>
      </c>
      <c r="L32" s="434">
        <v>0</v>
      </c>
      <c r="M32" s="1271">
        <f>L32+SUMIF('11.1.Амортиз.нови активи'!$B$12:$B$59,$B32,'11.1.Амортиз.нови активи'!M$12:M$59)+('9.Инвестиционна програма'!G$131*SUMIF('11.1.Амортиз.нови активи'!$B$12:$B$59,$B32,'11.1.Амортиз.нови активи'!AO$12:AO$59))</f>
        <v>0</v>
      </c>
      <c r="N32" s="1267">
        <f>M32+SUMIF('11.1.Амортиз.нови активи'!$B$12:$B$59,$B32,'11.1.Амортиз.нови активи'!N$12:N$59)+('9.Инвестиционна програма'!H$131*SUMIF('11.1.Амортиз.нови активи'!$B$12:$B$59,$B32,'11.1.Амортиз.нови активи'!AP$12:AP$59))</f>
        <v>0</v>
      </c>
      <c r="O32" s="1267">
        <f>N32+SUMIF('11.1.Амортиз.нови активи'!$B$12:$B$59,$B32,'11.1.Амортиз.нови активи'!O$12:O$59)+('9.Инвестиционна програма'!I$131*SUMIF('11.1.Амортиз.нови активи'!$B$12:$B$59,$B32,'11.1.Амортиз.нови активи'!AQ$12:AQ$59))</f>
        <v>0</v>
      </c>
      <c r="P32" s="1267">
        <f>O32+SUMIF('11.1.Амортиз.нови активи'!$B$12:$B$59,$B32,'11.1.Амортиз.нови активи'!P$12:P$59)+('9.Инвестиционна програма'!J$131*SUMIF('11.1.Амортиз.нови активи'!$B$12:$B$59,$B32,'11.1.Амортиз.нови активи'!AR$12:AR$59))</f>
        <v>0</v>
      </c>
      <c r="Q32" s="1267">
        <f>P32+SUMIF('11.1.Амортиз.нови активи'!$B$12:$B$59,$B32,'11.1.Амортиз.нови активи'!Q$12:Q$59)+('9.Инвестиционна програма'!K$131*SUMIF('11.1.Амортиз.нови активи'!$B$12:$B$59,$B32,'11.1.Амортиз.нови активи'!AS$12:AS$59))</f>
        <v>0</v>
      </c>
      <c r="R32" s="1272">
        <f>Q32+SUMIF('11.1.Амортиз.нови активи'!$B$12:$B$59,$B32,'11.1.Амортиз.нови активи'!R$12:R$59)+('9.Инвестиционна програма'!L$131*SUMIF('11.1.Амортиз.нови активи'!$B$12:$B$59,$B32,'11.1.Амортиз.нови активи'!AT$12:AT$59))</f>
        <v>0</v>
      </c>
      <c r="S32" s="434">
        <v>0</v>
      </c>
      <c r="T32" s="1271">
        <f>S32+SUMIF('11.1.Амортиз.нови активи'!$B$12:$B$59,$B32,'11.1.Амортиз.нови активи'!T$12:T$59)+('9.Инвестиционна програма'!G$132*SUMIF('11.1.Амортиз.нови активи'!$B$12:$B$59,$B32,'11.1.Амортиз.нови активи'!AO$12:AO$59))</f>
        <v>0</v>
      </c>
      <c r="U32" s="1267">
        <f>T32+SUMIF('11.1.Амортиз.нови активи'!$B$12:$B$59,$B32,'11.1.Амортиз.нови активи'!U$12:U$59)+('9.Инвестиционна програма'!H$132*SUMIF('11.1.Амортиз.нови активи'!$B$12:$B$59,$B32,'11.1.Амортиз.нови активи'!AP$12:AP$59))</f>
        <v>0</v>
      </c>
      <c r="V32" s="1267">
        <f>U32+SUMIF('11.1.Амортиз.нови активи'!$B$12:$B$59,$B32,'11.1.Амортиз.нови активи'!V$12:V$59)+('9.Инвестиционна програма'!I$132*SUMIF('11.1.Амортиз.нови активи'!$B$12:$B$59,$B32,'11.1.Амортиз.нови активи'!AQ$12:AQ$59))</f>
        <v>0</v>
      </c>
      <c r="W32" s="1267">
        <f>V32+SUMIF('11.1.Амортиз.нови активи'!$B$12:$B$59,$B32,'11.1.Амортиз.нови активи'!W$12:W$59)+('9.Инвестиционна програма'!J$132*SUMIF('11.1.Амортиз.нови активи'!$B$12:$B$59,$B32,'11.1.Амортиз.нови активи'!AR$12:AR$59))</f>
        <v>0</v>
      </c>
      <c r="X32" s="1267">
        <f>W32+SUMIF('11.1.Амортиз.нови активи'!$B$12:$B$59,$B32,'11.1.Амортиз.нови активи'!X$12:X$59)+('9.Инвестиционна програма'!K$132*SUMIF('11.1.Амортиз.нови активи'!$B$12:$B$59,$B32,'11.1.Амортиз.нови активи'!AS$12:AS$59))</f>
        <v>0</v>
      </c>
      <c r="Y32" s="1272">
        <f>X32+SUMIF('11.1.Амортиз.нови активи'!$B$12:$B$59,$B32,'11.1.Амортиз.нови активи'!Y$12:Y$59)+('9.Инвестиционна програма'!L$132*SUMIF('11.1.Амортиз.нови активи'!$B$12:$B$59,$B32,'11.1.Амортиз.нови активи'!AT$12:AT$59))</f>
        <v>0</v>
      </c>
      <c r="Z32" s="425">
        <v>0</v>
      </c>
      <c r="AA32" s="1271">
        <f>Z32+SUMIF('11.1.Амортиз.нови активи'!$B$12:$B$59,$B32,'11.1.Амортиз.нови активи'!AA$12:AA$59)</f>
        <v>0</v>
      </c>
      <c r="AB32" s="1267">
        <f>AA32+SUMIF('11.1.Амортиз.нови активи'!$B$12:$B$59,$B32,'11.1.Амортиз.нови активи'!AB$12:AB$59)</f>
        <v>0</v>
      </c>
      <c r="AC32" s="1267">
        <f>AB32+SUMIF('11.1.Амортиз.нови активи'!$B$12:$B$59,$B32,'11.1.Амортиз.нови активи'!AC$12:AC$59)</f>
        <v>0</v>
      </c>
      <c r="AD32" s="1267">
        <f>AC32+SUMIF('11.1.Амортиз.нови активи'!$B$12:$B$59,$B32,'11.1.Амортиз.нови активи'!AD$12:AD$59)</f>
        <v>0</v>
      </c>
      <c r="AE32" s="1267">
        <f>AD32+SUMIF('11.1.Амортиз.нови активи'!$B$12:$B$59,$B32,'11.1.Амортиз.нови активи'!AE$12:AE$59)</f>
        <v>0</v>
      </c>
      <c r="AF32" s="1272">
        <f>AE32+SUMIF('11.1.Амортиз.нови активи'!$B$12:$B$59,$B32,'11.1.Амортиз.нови активи'!AF$12:AF$59)</f>
        <v>0</v>
      </c>
      <c r="AG32" s="4335">
        <v>0</v>
      </c>
      <c r="AH32" s="1271">
        <f>AG32+SUMIF('11.1.Амортиз.нови активи'!$B$12:$B$59,$B32,'11.1.Амортиз.нови активи'!AH$12:AH$59)</f>
        <v>0</v>
      </c>
      <c r="AI32" s="1267">
        <f>AH32+SUMIF('11.1.Амортиз.нови активи'!$B$12:$B$59,$B32,'11.1.Амортиз.нови активи'!AI$12:AI$59)</f>
        <v>0</v>
      </c>
      <c r="AJ32" s="1267">
        <f>AI32+SUMIF('11.1.Амортиз.нови активи'!$B$12:$B$59,$B32,'11.1.Амортиз.нови активи'!AJ$12:AJ$59)</f>
        <v>0</v>
      </c>
      <c r="AK32" s="1267">
        <f>AJ32+SUMIF('11.1.Амортиз.нови активи'!$B$12:$B$59,$B32,'11.1.Амортиз.нови активи'!AK$12:AK$59)</f>
        <v>0</v>
      </c>
      <c r="AL32" s="1267">
        <f>AK32+SUMIF('11.1.Амортиз.нови активи'!$B$12:$B$59,$B32,'11.1.Амортиз.нови активи'!AL$12:AL$59)</f>
        <v>0</v>
      </c>
      <c r="AM32" s="1272">
        <f>AL32+SUMIF('11.1.Амортиз.нови активи'!$B$12:$B$59,$B32,'11.1.Амортиз.нови активи'!AM$12:AM$59)</f>
        <v>0</v>
      </c>
      <c r="AN32" s="2627"/>
      <c r="AO32" s="2635"/>
      <c r="AP32" s="1365"/>
    </row>
    <row r="33" spans="1:42" ht="24">
      <c r="A33" s="2645">
        <v>15</v>
      </c>
      <c r="B33" s="2640">
        <v>207</v>
      </c>
      <c r="C33" s="2640" t="s">
        <v>902</v>
      </c>
      <c r="D33" s="2649" t="s">
        <v>1279</v>
      </c>
      <c r="E33" s="434">
        <v>0</v>
      </c>
      <c r="F33" s="943">
        <f>E33+SUMIF('11.1.Амортиз.нови активи'!$B$12:$B$59,$B33,'11.1.Амортиз.нови активи'!F$12:F$59)+('9.Инвестиционна програма'!G$130*SUMIF('11.1.Амортиз.нови активи'!$B$12:$B$59,$B33,'11.1.Амортиз.нови активи'!AO$12:AO$59))</f>
        <v>0</v>
      </c>
      <c r="G33" s="1267">
        <f>F33+SUMIF('11.1.Амортиз.нови активи'!$B$12:$B$59,$B33,'11.1.Амортиз.нови активи'!G$12:G$59)+('9.Инвестиционна програма'!H$130*SUMIF('11.1.Амортиз.нови активи'!$B$12:$B$59,$B33,'11.1.Амортиз.нови активи'!AP$12:AP$59))</f>
        <v>0</v>
      </c>
      <c r="H33" s="1267">
        <f>G33+SUMIF('11.1.Амортиз.нови активи'!$B$12:$B$59,$B33,'11.1.Амортиз.нови активи'!H$12:H$59)+('9.Инвестиционна програма'!I$130*SUMIF('11.1.Амортиз.нови активи'!$B$12:$B$59,$B33,'11.1.Амортиз.нови активи'!AQ$12:AQ$59))</f>
        <v>0</v>
      </c>
      <c r="I33" s="1267">
        <f>H33+SUMIF('11.1.Амортиз.нови активи'!$B$12:$B$59,$B33,'11.1.Амортиз.нови активи'!I$12:I$59)+('9.Инвестиционна програма'!J$130*SUMIF('11.1.Амортиз.нови активи'!$B$12:$B$59,$B33,'11.1.Амортиз.нови активи'!AR$12:AR$59))</f>
        <v>0</v>
      </c>
      <c r="J33" s="1267">
        <f>I33+SUMIF('11.1.Амортиз.нови активи'!$B$12:$B$59,$B33,'11.1.Амортиз.нови активи'!J$12:J$59)+('9.Инвестиционна програма'!K$130*SUMIF('11.1.Амортиз.нови активи'!$B$12:$B$59,$B33,'11.1.Амортиз.нови активи'!AS$12:AS$59))</f>
        <v>0</v>
      </c>
      <c r="K33" s="1272">
        <f>J33+SUMIF('11.1.Амортиз.нови активи'!$B$12:$B$59,$B33,'11.1.Амортиз.нови активи'!K$12:K$59)+('9.Инвестиционна програма'!L$130*SUMIF('11.1.Амортиз.нови активи'!$B$12:$B$59,$B33,'11.1.Амортиз.нови активи'!AT$12:AT$59))</f>
        <v>0</v>
      </c>
      <c r="L33" s="434">
        <v>0</v>
      </c>
      <c r="M33" s="1271">
        <f>L33+SUMIF('11.1.Амортиз.нови активи'!$B$12:$B$59,$B33,'11.1.Амортиз.нови активи'!M$12:M$59)+('9.Инвестиционна програма'!G$131*SUMIF('11.1.Амортиз.нови активи'!$B$12:$B$59,$B33,'11.1.Амортиз.нови активи'!AO$12:AO$59))</f>
        <v>0</v>
      </c>
      <c r="N33" s="1267">
        <f>M33+SUMIF('11.1.Амортиз.нови активи'!$B$12:$B$59,$B33,'11.1.Амортиз.нови активи'!N$12:N$59)+('9.Инвестиционна програма'!H$131*SUMIF('11.1.Амортиз.нови активи'!$B$12:$B$59,$B33,'11.1.Амортиз.нови активи'!AP$12:AP$59))</f>
        <v>0</v>
      </c>
      <c r="O33" s="1267">
        <f>N33+SUMIF('11.1.Амортиз.нови активи'!$B$12:$B$59,$B33,'11.1.Амортиз.нови активи'!O$12:O$59)+('9.Инвестиционна програма'!I$131*SUMIF('11.1.Амортиз.нови активи'!$B$12:$B$59,$B33,'11.1.Амортиз.нови активи'!AQ$12:AQ$59))</f>
        <v>0</v>
      </c>
      <c r="P33" s="1267">
        <f>O33+SUMIF('11.1.Амортиз.нови активи'!$B$12:$B$59,$B33,'11.1.Амортиз.нови активи'!P$12:P$59)+('9.Инвестиционна програма'!J$131*SUMIF('11.1.Амортиз.нови активи'!$B$12:$B$59,$B33,'11.1.Амортиз.нови активи'!AR$12:AR$59))</f>
        <v>0</v>
      </c>
      <c r="Q33" s="1267">
        <f>P33+SUMIF('11.1.Амортиз.нови активи'!$B$12:$B$59,$B33,'11.1.Амортиз.нови активи'!Q$12:Q$59)+('9.Инвестиционна програма'!K$131*SUMIF('11.1.Амортиз.нови активи'!$B$12:$B$59,$B33,'11.1.Амортиз.нови активи'!AS$12:AS$59))</f>
        <v>0</v>
      </c>
      <c r="R33" s="1272">
        <f>Q33+SUMIF('11.1.Амортиз.нови активи'!$B$12:$B$59,$B33,'11.1.Амортиз.нови активи'!R$12:R$59)+('9.Инвестиционна програма'!L$131*SUMIF('11.1.Амортиз.нови активи'!$B$12:$B$59,$B33,'11.1.Амортиз.нови активи'!AT$12:AT$59))</f>
        <v>0</v>
      </c>
      <c r="S33" s="434">
        <v>0</v>
      </c>
      <c r="T33" s="1271">
        <f>S33+SUMIF('11.1.Амортиз.нови активи'!$B$12:$B$59,$B33,'11.1.Амортиз.нови активи'!T$12:T$59)+('9.Инвестиционна програма'!G$132*SUMIF('11.1.Амортиз.нови активи'!$B$12:$B$59,$B33,'11.1.Амортиз.нови активи'!AO$12:AO$59))</f>
        <v>0</v>
      </c>
      <c r="U33" s="1267">
        <f>T33+SUMIF('11.1.Амортиз.нови активи'!$B$12:$B$59,$B33,'11.1.Амортиз.нови активи'!U$12:U$59)+('9.Инвестиционна програма'!H$132*SUMIF('11.1.Амортиз.нови активи'!$B$12:$B$59,$B33,'11.1.Амортиз.нови активи'!AP$12:AP$59))</f>
        <v>0</v>
      </c>
      <c r="V33" s="1267">
        <f>U33+SUMIF('11.1.Амортиз.нови активи'!$B$12:$B$59,$B33,'11.1.Амортиз.нови активи'!V$12:V$59)+('9.Инвестиционна програма'!I$132*SUMIF('11.1.Амортиз.нови активи'!$B$12:$B$59,$B33,'11.1.Амортиз.нови активи'!AQ$12:AQ$59))</f>
        <v>0</v>
      </c>
      <c r="W33" s="1267">
        <f>V33+SUMIF('11.1.Амортиз.нови активи'!$B$12:$B$59,$B33,'11.1.Амортиз.нови активи'!W$12:W$59)+('9.Инвестиционна програма'!J$132*SUMIF('11.1.Амортиз.нови активи'!$B$12:$B$59,$B33,'11.1.Амортиз.нови активи'!AR$12:AR$59))</f>
        <v>0</v>
      </c>
      <c r="X33" s="1267">
        <f>W33+SUMIF('11.1.Амортиз.нови активи'!$B$12:$B$59,$B33,'11.1.Амортиз.нови активи'!X$12:X$59)+('9.Инвестиционна програма'!K$132*SUMIF('11.1.Амортиз.нови активи'!$B$12:$B$59,$B33,'11.1.Амортиз.нови активи'!AS$12:AS$59))</f>
        <v>0</v>
      </c>
      <c r="Y33" s="1272">
        <f>X33+SUMIF('11.1.Амортиз.нови активи'!$B$12:$B$59,$B33,'11.1.Амортиз.нови активи'!Y$12:Y$59)+('9.Инвестиционна програма'!L$132*SUMIF('11.1.Амортиз.нови активи'!$B$12:$B$59,$B33,'11.1.Амортиз.нови активи'!AT$12:AT$59))</f>
        <v>0</v>
      </c>
      <c r="Z33" s="425">
        <v>0</v>
      </c>
      <c r="AA33" s="1271">
        <f>Z33+SUMIF('11.1.Амортиз.нови активи'!$B$12:$B$59,$B33,'11.1.Амортиз.нови активи'!AA$12:AA$59)</f>
        <v>0</v>
      </c>
      <c r="AB33" s="1267">
        <f>AA33+SUMIF('11.1.Амортиз.нови активи'!$B$12:$B$59,$B33,'11.1.Амортиз.нови активи'!AB$12:AB$59)</f>
        <v>0</v>
      </c>
      <c r="AC33" s="1267">
        <f>AB33+SUMIF('11.1.Амортиз.нови активи'!$B$12:$B$59,$B33,'11.1.Амортиз.нови активи'!AC$12:AC$59)</f>
        <v>0</v>
      </c>
      <c r="AD33" s="1267">
        <f>AC33+SUMIF('11.1.Амортиз.нови активи'!$B$12:$B$59,$B33,'11.1.Амортиз.нови активи'!AD$12:AD$59)</f>
        <v>0</v>
      </c>
      <c r="AE33" s="1267">
        <f>AD33+SUMIF('11.1.Амортиз.нови активи'!$B$12:$B$59,$B33,'11.1.Амортиз.нови активи'!AE$12:AE$59)</f>
        <v>0</v>
      </c>
      <c r="AF33" s="1272">
        <f>AE33+SUMIF('11.1.Амортиз.нови активи'!$B$12:$B$59,$B33,'11.1.Амортиз.нови активи'!AF$12:AF$59)</f>
        <v>0</v>
      </c>
      <c r="AG33" s="4335">
        <v>0</v>
      </c>
      <c r="AH33" s="1271">
        <f>AG33+SUMIF('11.1.Амортиз.нови активи'!$B$12:$B$59,$B33,'11.1.Амортиз.нови активи'!AH$12:AH$59)</f>
        <v>0</v>
      </c>
      <c r="AI33" s="1267">
        <f>AH33+SUMIF('11.1.Амортиз.нови активи'!$B$12:$B$59,$B33,'11.1.Амортиз.нови активи'!AI$12:AI$59)</f>
        <v>0</v>
      </c>
      <c r="AJ33" s="1267">
        <f>AI33+SUMIF('11.1.Амортиз.нови активи'!$B$12:$B$59,$B33,'11.1.Амортиз.нови активи'!AJ$12:AJ$59)</f>
        <v>0</v>
      </c>
      <c r="AK33" s="1267">
        <f>AJ33+SUMIF('11.1.Амортиз.нови активи'!$B$12:$B$59,$B33,'11.1.Амортиз.нови активи'!AK$12:AK$59)</f>
        <v>0</v>
      </c>
      <c r="AL33" s="1267">
        <f>AK33+SUMIF('11.1.Амортиз.нови активи'!$B$12:$B$59,$B33,'11.1.Амортиз.нови активи'!AL$12:AL$59)</f>
        <v>0</v>
      </c>
      <c r="AM33" s="1272">
        <f>AL33+SUMIF('11.1.Амортиз.нови активи'!$B$12:$B$59,$B33,'11.1.Амортиз.нови активи'!AM$12:AM$59)</f>
        <v>0</v>
      </c>
      <c r="AN33" s="2627"/>
      <c r="AO33" s="2635"/>
      <c r="AP33" s="1365"/>
    </row>
    <row r="34" spans="1:42" ht="13.5" thickBot="1">
      <c r="A34" s="2645">
        <v>16</v>
      </c>
      <c r="B34" s="2650">
        <v>219</v>
      </c>
      <c r="C34" s="2651">
        <v>0.1</v>
      </c>
      <c r="D34" s="2652" t="s">
        <v>1280</v>
      </c>
      <c r="E34" s="4332">
        <v>7.7</v>
      </c>
      <c r="F34" s="943">
        <f>E34+SUMIF('11.1.Амортиз.нови активи'!$B$12:$B$59,$B34,'11.1.Амортиз.нови активи'!F$12:F$59)+('9.Инвестиционна програма'!G$130*SUMIF('11.1.Амортиз.нови активи'!$B$12:$B$59,$B34,'11.1.Амортиз.нови активи'!AO$12:AO$59))</f>
        <v>7.7</v>
      </c>
      <c r="G34" s="1267">
        <f>F34+SUMIF('11.1.Амортиз.нови активи'!$B$12:$B$59,$B34,'11.1.Амортиз.нови активи'!G$12:G$59)+('9.Инвестиционна програма'!H$130*SUMIF('11.1.Амортиз.нови активи'!$B$12:$B$59,$B34,'11.1.Амортиз.нови активи'!AP$12:AP$59))</f>
        <v>7.7</v>
      </c>
      <c r="H34" s="1267">
        <f>G34+SUMIF('11.1.Амортиз.нови активи'!$B$12:$B$59,$B34,'11.1.Амортиз.нови активи'!H$12:H$59)+('9.Инвестиционна програма'!I$130*SUMIF('11.1.Амортиз.нови активи'!$B$12:$B$59,$B34,'11.1.Амортиз.нови активи'!AQ$12:AQ$59))</f>
        <v>7.7</v>
      </c>
      <c r="I34" s="1267">
        <f>H34+SUMIF('11.1.Амортиз.нови активи'!$B$12:$B$59,$B34,'11.1.Амортиз.нови активи'!I$12:I$59)+('9.Инвестиционна програма'!J$130*SUMIF('11.1.Амортиз.нови активи'!$B$12:$B$59,$B34,'11.1.Амортиз.нови активи'!AR$12:AR$59))</f>
        <v>7.7</v>
      </c>
      <c r="J34" s="1267">
        <f>I34+SUMIF('11.1.Амортиз.нови активи'!$B$12:$B$59,$B34,'11.1.Амортиз.нови активи'!J$12:J$59)+('9.Инвестиционна програма'!K$130*SUMIF('11.1.Амортиз.нови активи'!$B$12:$B$59,$B34,'11.1.Амортиз.нови активи'!AS$12:AS$59))</f>
        <v>7.7</v>
      </c>
      <c r="K34" s="1272">
        <f>J34+SUMIF('11.1.Амортиз.нови активи'!$B$12:$B$59,$B34,'11.1.Амортиз.нови активи'!K$12:K$59)+('9.Инвестиционна програма'!L$130*SUMIF('11.1.Амортиз.нови активи'!$B$12:$B$59,$B34,'11.1.Амортиз.нови активи'!AT$12:AT$59))</f>
        <v>7.7</v>
      </c>
      <c r="L34" s="4332">
        <v>0</v>
      </c>
      <c r="M34" s="1271">
        <f>L34+SUMIF('11.1.Амортиз.нови активи'!$B$12:$B$59,$B34,'11.1.Амортиз.нови активи'!M$12:M$59)+('9.Инвестиционна програма'!G$131*SUMIF('11.1.Амортиз.нови активи'!$B$12:$B$59,$B34,'11.1.Амортиз.нови активи'!AO$12:AO$59))</f>
        <v>0</v>
      </c>
      <c r="N34" s="1267">
        <f>M34+SUMIF('11.1.Амортиз.нови активи'!$B$12:$B$59,$B34,'11.1.Амортиз.нови активи'!N$12:N$59)+('9.Инвестиционна програма'!H$131*SUMIF('11.1.Амортиз.нови активи'!$B$12:$B$59,$B34,'11.1.Амортиз.нови активи'!AP$12:AP$59))</f>
        <v>0</v>
      </c>
      <c r="O34" s="1267">
        <f>N34+SUMIF('11.1.Амортиз.нови активи'!$B$12:$B$59,$B34,'11.1.Амортиз.нови активи'!O$12:O$59)+('9.Инвестиционна програма'!I$131*SUMIF('11.1.Амортиз.нови активи'!$B$12:$B$59,$B34,'11.1.Амортиз.нови активи'!AQ$12:AQ$59))</f>
        <v>0</v>
      </c>
      <c r="P34" s="1267">
        <f>O34+SUMIF('11.1.Амортиз.нови активи'!$B$12:$B$59,$B34,'11.1.Амортиз.нови активи'!P$12:P$59)+('9.Инвестиционна програма'!J$131*SUMIF('11.1.Амортиз.нови активи'!$B$12:$B$59,$B34,'11.1.Амортиз.нови активи'!AR$12:AR$59))</f>
        <v>0</v>
      </c>
      <c r="Q34" s="1267">
        <f>P34+SUMIF('11.1.Амортиз.нови активи'!$B$12:$B$59,$B34,'11.1.Амортиз.нови активи'!Q$12:Q$59)+('9.Инвестиционна програма'!K$131*SUMIF('11.1.Амортиз.нови активи'!$B$12:$B$59,$B34,'11.1.Амортиз.нови активи'!AS$12:AS$59))</f>
        <v>0</v>
      </c>
      <c r="R34" s="1272">
        <f>Q34+SUMIF('11.1.Амортиз.нови активи'!$B$12:$B$59,$B34,'11.1.Амортиз.нови активи'!R$12:R$59)+('9.Инвестиционна програма'!L$131*SUMIF('11.1.Амортиз.нови активи'!$B$12:$B$59,$B34,'11.1.Амортиз.нови активи'!AT$12:AT$59))</f>
        <v>0</v>
      </c>
      <c r="S34" s="4332">
        <v>0</v>
      </c>
      <c r="T34" s="1271">
        <f>S34+SUMIF('11.1.Амортиз.нови активи'!$B$12:$B$59,$B34,'11.1.Амортиз.нови активи'!T$12:T$59)+('9.Инвестиционна програма'!G$132*SUMIF('11.1.Амортиз.нови активи'!$B$12:$B$59,$B34,'11.1.Амортиз.нови активи'!AO$12:AO$59))</f>
        <v>0</v>
      </c>
      <c r="U34" s="1267">
        <f>T34+SUMIF('11.1.Амортиз.нови активи'!$B$12:$B$59,$B34,'11.1.Амортиз.нови активи'!U$12:U$59)+('9.Инвестиционна програма'!H$132*SUMIF('11.1.Амортиз.нови активи'!$B$12:$B$59,$B34,'11.1.Амортиз.нови активи'!AP$12:AP$59))</f>
        <v>0</v>
      </c>
      <c r="V34" s="1267">
        <f>U34+SUMIF('11.1.Амортиз.нови активи'!$B$12:$B$59,$B34,'11.1.Амортиз.нови активи'!V$12:V$59)+('9.Инвестиционна програма'!I$132*SUMIF('11.1.Амортиз.нови активи'!$B$12:$B$59,$B34,'11.1.Амортиз.нови активи'!AQ$12:AQ$59))</f>
        <v>0</v>
      </c>
      <c r="W34" s="1267">
        <f>V34+SUMIF('11.1.Амортиз.нови активи'!$B$12:$B$59,$B34,'11.1.Амортиз.нови активи'!W$12:W$59)+('9.Инвестиционна програма'!J$132*SUMIF('11.1.Амортиз.нови активи'!$B$12:$B$59,$B34,'11.1.Амортиз.нови активи'!AR$12:AR$59))</f>
        <v>0</v>
      </c>
      <c r="X34" s="1267">
        <f>W34+SUMIF('11.1.Амортиз.нови активи'!$B$12:$B$59,$B34,'11.1.Амортиз.нови активи'!X$12:X$59)+('9.Инвестиционна програма'!K$132*SUMIF('11.1.Амортиз.нови активи'!$B$12:$B$59,$B34,'11.1.Амортиз.нови активи'!AS$12:AS$59))</f>
        <v>0</v>
      </c>
      <c r="Y34" s="1272">
        <f>X34+SUMIF('11.1.Амортиз.нови активи'!$B$12:$B$59,$B34,'11.1.Амортиз.нови активи'!Y$12:Y$59)+('9.Инвестиционна програма'!L$132*SUMIF('11.1.Амортиз.нови активи'!$B$12:$B$59,$B34,'11.1.Амортиз.нови активи'!AT$12:AT$59))</f>
        <v>0</v>
      </c>
      <c r="Z34" s="4331">
        <v>0</v>
      </c>
      <c r="AA34" s="1271">
        <f>Z34+SUMIF('11.1.Амортиз.нови активи'!$B$12:$B$59,$B34,'11.1.Амортиз.нови активи'!AA$12:AA$59)</f>
        <v>0</v>
      </c>
      <c r="AB34" s="1267">
        <f>AA34+SUMIF('11.1.Амортиз.нови активи'!$B$12:$B$59,$B34,'11.1.Амортиз.нови активи'!AB$12:AB$59)</f>
        <v>0</v>
      </c>
      <c r="AC34" s="1267">
        <f>AB34+SUMIF('11.1.Амортиз.нови активи'!$B$12:$B$59,$B34,'11.1.Амортиз.нови активи'!AC$12:AC$59)</f>
        <v>0</v>
      </c>
      <c r="AD34" s="1267">
        <f>AC34+SUMIF('11.1.Амортиз.нови активи'!$B$12:$B$59,$B34,'11.1.Амортиз.нови активи'!AD$12:AD$59)</f>
        <v>0</v>
      </c>
      <c r="AE34" s="1267">
        <f>AD34+SUMIF('11.1.Амортиз.нови активи'!$B$12:$B$59,$B34,'11.1.Амортиз.нови активи'!AE$12:AE$59)</f>
        <v>0</v>
      </c>
      <c r="AF34" s="1272">
        <f>AE34+SUMIF('11.1.Амортиз.нови активи'!$B$12:$B$59,$B34,'11.1.Амортиз.нови активи'!AF$12:AF$59)</f>
        <v>0</v>
      </c>
      <c r="AG34" s="4495">
        <v>0</v>
      </c>
      <c r="AH34" s="1271">
        <f>AG34+SUMIF('11.1.Амортиз.нови активи'!$B$12:$B$59,$B34,'11.1.Амортиз.нови активи'!AH$12:AH$59)</f>
        <v>0</v>
      </c>
      <c r="AI34" s="1267">
        <f>AH34+SUMIF('11.1.Амортиз.нови активи'!$B$12:$B$59,$B34,'11.1.Амортиз.нови активи'!AI$12:AI$59)</f>
        <v>0</v>
      </c>
      <c r="AJ34" s="1267">
        <f>AI34+SUMIF('11.1.Амортиз.нови активи'!$B$12:$B$59,$B34,'11.1.Амортиз.нови активи'!AJ$12:AJ$59)</f>
        <v>0</v>
      </c>
      <c r="AK34" s="1267">
        <f>AJ34+SUMIF('11.1.Амортиз.нови активи'!$B$12:$B$59,$B34,'11.1.Амортиз.нови активи'!AK$12:AK$59)</f>
        <v>0</v>
      </c>
      <c r="AL34" s="1267">
        <f>AK34+SUMIF('11.1.Амортиз.нови активи'!$B$12:$B$59,$B34,'11.1.Амортиз.нови активи'!AL$12:AL$59)</f>
        <v>0</v>
      </c>
      <c r="AM34" s="1272">
        <f>AL34+SUMIF('11.1.Амортиз.нови активи'!$B$12:$B$59,$B34,'11.1.Амортиз.нови активи'!AM$12:AM$59)</f>
        <v>0</v>
      </c>
      <c r="AN34" s="2627"/>
      <c r="AO34" s="2635"/>
      <c r="AP34" s="1365"/>
    </row>
    <row r="35" spans="1:42" ht="13.5" thickBot="1">
      <c r="A35" s="4723" t="s">
        <v>674</v>
      </c>
      <c r="B35" s="2653"/>
      <c r="C35" s="2653"/>
      <c r="D35" s="2616" t="s">
        <v>1281</v>
      </c>
      <c r="E35" s="4357">
        <f t="shared" ref="E35:Z35" si="12">SUM(E36:E59)-E38-E44</f>
        <v>81.575351399945959</v>
      </c>
      <c r="F35" s="2618">
        <f t="shared" si="12"/>
        <v>100.70108694744206</v>
      </c>
      <c r="G35" s="2619">
        <f t="shared" si="12"/>
        <v>111.28476489864158</v>
      </c>
      <c r="H35" s="2619">
        <f t="shared" si="12"/>
        <v>115.36957391543012</v>
      </c>
      <c r="I35" s="2619">
        <f t="shared" si="12"/>
        <v>124.54754924249241</v>
      </c>
      <c r="J35" s="2619">
        <f t="shared" si="12"/>
        <v>112.92440744212973</v>
      </c>
      <c r="K35" s="2620">
        <f t="shared" si="12"/>
        <v>114.447538877797</v>
      </c>
      <c r="L35" s="2621">
        <f t="shared" si="12"/>
        <v>51.454110607330172</v>
      </c>
      <c r="M35" s="2618">
        <f t="shared" si="12"/>
        <v>52.897219713038652</v>
      </c>
      <c r="N35" s="2619">
        <f t="shared" si="12"/>
        <v>59.797050287439646</v>
      </c>
      <c r="O35" s="2619">
        <f t="shared" si="12"/>
        <v>68.160755047178426</v>
      </c>
      <c r="P35" s="2619">
        <f t="shared" si="12"/>
        <v>45.850080645989351</v>
      </c>
      <c r="Q35" s="2619">
        <f t="shared" si="12"/>
        <v>31.716577639251234</v>
      </c>
      <c r="R35" s="2620">
        <f t="shared" si="12"/>
        <v>31.904705855383181</v>
      </c>
      <c r="S35" s="2621">
        <f t="shared" si="12"/>
        <v>30.425906182087271</v>
      </c>
      <c r="T35" s="2618">
        <f t="shared" si="12"/>
        <v>32.380304554406329</v>
      </c>
      <c r="U35" s="2619">
        <f t="shared" si="12"/>
        <v>33.027441028805853</v>
      </c>
      <c r="V35" s="2619">
        <f t="shared" si="12"/>
        <v>33.131496252278495</v>
      </c>
      <c r="W35" s="2619">
        <f t="shared" si="12"/>
        <v>23.358213926405242</v>
      </c>
      <c r="X35" s="2619">
        <f t="shared" si="12"/>
        <v>21.526565933506092</v>
      </c>
      <c r="Y35" s="2620">
        <f t="shared" si="12"/>
        <v>20.73075528170682</v>
      </c>
      <c r="Z35" s="2621">
        <f t="shared" si="12"/>
        <v>9.1960737387380226E-2</v>
      </c>
      <c r="AA35" s="2618">
        <f t="shared" ref="AA35:AM35" si="13">SUM(AA36:AA59)-AA38-AA44</f>
        <v>9.6505466827078168E-2</v>
      </c>
      <c r="AB35" s="2619">
        <f t="shared" si="13"/>
        <v>9.4105466827078155E-2</v>
      </c>
      <c r="AC35" s="2619">
        <f t="shared" si="13"/>
        <v>8.9327466827078178E-2</v>
      </c>
      <c r="AD35" s="2619">
        <f t="shared" si="13"/>
        <v>4.9235466827078155E-2</v>
      </c>
      <c r="AE35" s="2619">
        <f t="shared" si="13"/>
        <v>3.6406224827078157E-2</v>
      </c>
      <c r="AF35" s="2620">
        <f t="shared" si="13"/>
        <v>2.6346224827078157E-2</v>
      </c>
      <c r="AG35" s="4357">
        <f t="shared" si="13"/>
        <v>4.3849208332936112</v>
      </c>
      <c r="AH35" s="2618">
        <f t="shared" si="13"/>
        <v>4.7467211101103661</v>
      </c>
      <c r="AI35" s="2619">
        <f t="shared" si="13"/>
        <v>4.6779911101103657</v>
      </c>
      <c r="AJ35" s="2619">
        <f t="shared" si="13"/>
        <v>4.0222311101103667</v>
      </c>
      <c r="AK35" s="2619">
        <f t="shared" si="13"/>
        <v>2.7113295101103669</v>
      </c>
      <c r="AL35" s="2619">
        <f t="shared" si="13"/>
        <v>2.308079510110367</v>
      </c>
      <c r="AM35" s="2620">
        <f t="shared" si="13"/>
        <v>1.8812335101103663</v>
      </c>
      <c r="AN35" s="2622"/>
      <c r="AO35" s="2654">
        <f>(SUM(F$35:Y$35)-L$35-S$35)+(SUM(F$131:Y$131)-L$131-S$131)+(SUM(F$214:Y$214)-L$214-S$214)-((K$60-E$60)+(R$60-L$60)+(Y$60-S$60)+(K$151-E$151)+(R$151-L$151)+(Y$151-S$151)+(K$236-E$236)+(R$236-L$236)+(Y$236-S$236))</f>
        <v>0</v>
      </c>
      <c r="AP35" s="1365"/>
    </row>
    <row r="36" spans="1:42">
      <c r="A36" s="2623">
        <v>1</v>
      </c>
      <c r="B36" s="2655">
        <v>20101</v>
      </c>
      <c r="C36" s="2625">
        <v>0</v>
      </c>
      <c r="D36" s="2656" t="s">
        <v>1258</v>
      </c>
      <c r="E36" s="434">
        <v>0</v>
      </c>
      <c r="F36" s="272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81">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81">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81">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81">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72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4">
        <v>0</v>
      </c>
      <c r="M36" s="272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81">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81">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81">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81">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72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4">
        <v>0</v>
      </c>
      <c r="T36" s="272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81">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81">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81">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81">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72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37">
        <v>0</v>
      </c>
      <c r="AA36" s="272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1">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1">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1">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1">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72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35">
        <v>0</v>
      </c>
      <c r="AH36" s="272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1">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1">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1">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1">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72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657"/>
      <c r="AO36" s="2658"/>
      <c r="AP36" s="1365"/>
    </row>
    <row r="37" spans="1:42">
      <c r="A37" s="2629">
        <v>2</v>
      </c>
      <c r="B37" s="2659">
        <v>20201</v>
      </c>
      <c r="C37" s="2631">
        <v>0.03</v>
      </c>
      <c r="D37" s="2660" t="s">
        <v>1259</v>
      </c>
      <c r="E37" s="4334">
        <v>9.2863172543447554</v>
      </c>
      <c r="F37" s="2729">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9.2863172543447554</v>
      </c>
      <c r="G37" s="1172">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9.5286403406072804</v>
      </c>
      <c r="H37" s="1172">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9.8729880528983056</v>
      </c>
      <c r="I37" s="1172">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10.123354679130481</v>
      </c>
      <c r="J37" s="1172">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10.371827151202263</v>
      </c>
      <c r="K37" s="2730">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10.622201755203857</v>
      </c>
      <c r="L37" s="4334">
        <v>2.2717678719150309</v>
      </c>
      <c r="M37" s="2729">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2.2717678719150309</v>
      </c>
      <c r="N37" s="1172">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2.3056749060516077</v>
      </c>
      <c r="O37" s="1172">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2.3842046410267175</v>
      </c>
      <c r="P37" s="1172">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2.416149278839963</v>
      </c>
      <c r="Q37" s="1172">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2.4460037764884781</v>
      </c>
      <c r="R37" s="2730">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2.4753612509878349</v>
      </c>
      <c r="S37" s="4334">
        <v>6.4312280672910322</v>
      </c>
      <c r="T37" s="2729">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6.4312280672910322</v>
      </c>
      <c r="U37" s="1172">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6.4549979468919316</v>
      </c>
      <c r="V37" s="1172">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6.482120499625796</v>
      </c>
      <c r="W37" s="1172">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6.4998092355803747</v>
      </c>
      <c r="X37" s="1172">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6.5214822658600777</v>
      </c>
      <c r="Y37" s="2730">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6.5417501873591259</v>
      </c>
      <c r="Z37" s="4339">
        <v>1.7010998897733144E-2</v>
      </c>
      <c r="AA37" s="2729">
        <f>$Z37-SUMIF('11.2. ДА за периода'!$B$61:$B$108,$B37,'11.2. ДА за периода'!$Z$61:$Z$108)+SUMIF('11.2. ДА за периода'!$B$61:$B$108,$B37,'11.2. ДА за периода'!AA$61:AA$108)+SUMIF('11.1.Амортиз.нови активи'!$B$61:$B$108,$B37,'11.1.Амортиз.нови активи'!AA$61:AA$108)</f>
        <v>1.7010998897733144E-2</v>
      </c>
      <c r="AB37" s="1172">
        <f>$Z37-SUMIF('11.2. ДА за периода'!$B$61:$B$108,$B37,'11.2. ДА за периода'!$Z$61:$Z$108)+SUMIF('11.2. ДА за периода'!$B$61:$B$108,$B37,'11.2. ДА за периода'!AB$61:AB$108)+SUMIF('11.1.Амортиз.нови активи'!$B$61:$B$108,$B37,'11.1.Амортиз.нови активи'!AB$61:AB$108)</f>
        <v>1.7010998897733144E-2</v>
      </c>
      <c r="AC37" s="1172">
        <f>$Z37-SUMIF('11.2. ДА за периода'!$B$61:$B$108,$B37,'11.2. ДА за периода'!$Z$61:$Z$108)+SUMIF('11.2. ДА за периода'!$B$61:$B$108,$B37,'11.2. ДА за периода'!AC$61:AC$108)+SUMIF('11.1.Амортиз.нови активи'!$B$61:$B$108,$B37,'11.1.Амортиз.нови активи'!AC$61:AC$108)</f>
        <v>1.7010998897733144E-2</v>
      </c>
      <c r="AD37" s="1172">
        <f>$Z37-SUMIF('11.2. ДА за периода'!$B$61:$B$108,$B37,'11.2. ДА за периода'!$Z$61:$Z$108)+SUMIF('11.2. ДА за периода'!$B$61:$B$108,$B37,'11.2. ДА за периода'!AD$61:AD$108)+SUMIF('11.1.Амортиз.нови активи'!$B$61:$B$108,$B37,'11.1.Амортиз.нови активи'!AD$61:AD$108)</f>
        <v>1.7010998897733144E-2</v>
      </c>
      <c r="AE37" s="1172">
        <f>$Z37-SUMIF('11.2. ДА за периода'!$B$61:$B$108,$B37,'11.2. ДА за периода'!$Z$61:$Z$108)+SUMIF('11.2. ДА за периода'!$B$61:$B$108,$B37,'11.2. ДА за периода'!AE$61:AE$108)+SUMIF('11.1.Амортиз.нови активи'!$B$61:$B$108,$B37,'11.1.Амортиз.нови активи'!AE$61:AE$108)</f>
        <v>1.7010998897733144E-2</v>
      </c>
      <c r="AF37" s="2730">
        <f>$Z37-SUMIF('11.2. ДА за периода'!$B$61:$B$108,$B37,'11.2. ДА за периода'!$Z$61:$Z$108)+SUMIF('11.2. ДА за периода'!$B$61:$B$108,$B37,'11.2. ДА за периода'!AF$61:AF$108)+SUMIF('11.1.Амортиз.нови активи'!$B$61:$B$108,$B37,'11.1.Амортиз.нови активи'!AF$61:AF$108)</f>
        <v>1.7010998897733144E-2</v>
      </c>
      <c r="AG37" s="4496">
        <v>0.51122116642079418</v>
      </c>
      <c r="AH37" s="2729">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0.51122116642079418</v>
      </c>
      <c r="AI37" s="1172">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0.51122116642079418</v>
      </c>
      <c r="AJ37" s="1172">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0.51122116642079418</v>
      </c>
      <c r="AK37" s="1172">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0.51122116642079418</v>
      </c>
      <c r="AL37" s="1172">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0.51122116642079418</v>
      </c>
      <c r="AM37" s="2730">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0.51122116642079418</v>
      </c>
      <c r="AN37" s="2657"/>
      <c r="AO37" s="2633"/>
      <c r="AP37" s="1365"/>
    </row>
    <row r="38" spans="1:42" ht="24">
      <c r="A38" s="2629">
        <v>3</v>
      </c>
      <c r="B38" s="2659">
        <v>203</v>
      </c>
      <c r="C38" s="2625"/>
      <c r="D38" s="2661" t="s">
        <v>1260</v>
      </c>
      <c r="E38" s="2731">
        <f>SUM(E39:E42)</f>
        <v>32.572662223871205</v>
      </c>
      <c r="F38" s="2720">
        <f t="shared" ref="F38:Y38" si="14">SUM(F39:F42)</f>
        <v>43.2015706041729</v>
      </c>
      <c r="G38" s="2721">
        <f t="shared" si="14"/>
        <v>49.421570604172906</v>
      </c>
      <c r="H38" s="2721">
        <f t="shared" si="14"/>
        <v>55.364936992601308</v>
      </c>
      <c r="I38" s="2721">
        <f t="shared" si="14"/>
        <v>63.896843600499615</v>
      </c>
      <c r="J38" s="2721">
        <f t="shared" si="14"/>
        <v>64.652158379893862</v>
      </c>
      <c r="K38" s="2721">
        <f t="shared" si="14"/>
        <v>63.493281344722668</v>
      </c>
      <c r="L38" s="2731">
        <f>SUM(L39:L42)</f>
        <v>36.893223013535824</v>
      </c>
      <c r="M38" s="2720">
        <f t="shared" si="14"/>
        <v>37.720671361313372</v>
      </c>
      <c r="N38" s="2721">
        <f t="shared" si="14"/>
        <v>38.937802361313373</v>
      </c>
      <c r="O38" s="2721">
        <f t="shared" si="14"/>
        <v>41.337296514206862</v>
      </c>
      <c r="P38" s="2721">
        <f t="shared" si="14"/>
        <v>24.640622194312208</v>
      </c>
      <c r="Q38" s="2721">
        <f t="shared" si="14"/>
        <v>11.243036278493243</v>
      </c>
      <c r="R38" s="2721">
        <f t="shared" si="14"/>
        <v>11.39644449243853</v>
      </c>
      <c r="S38" s="2731">
        <f>SUM(S39:S42)</f>
        <v>1.5579504399898398</v>
      </c>
      <c r="T38" s="2732">
        <f t="shared" si="14"/>
        <v>2.1649807235064245</v>
      </c>
      <c r="U38" s="2721">
        <f t="shared" si="14"/>
        <v>3.0649807235064248</v>
      </c>
      <c r="V38" s="2721">
        <f t="shared" si="14"/>
        <v>4.4350291821845307</v>
      </c>
      <c r="W38" s="2721">
        <f t="shared" si="14"/>
        <v>6.2061218941808729</v>
      </c>
      <c r="X38" s="2721">
        <f t="shared" si="14"/>
        <v>8.0851050306055949</v>
      </c>
      <c r="Y38" s="2722">
        <f t="shared" si="14"/>
        <v>9.588758851831507</v>
      </c>
      <c r="Z38" s="4358">
        <f>SUM(Z39:Z42)</f>
        <v>4.0093226582123952E-3</v>
      </c>
      <c r="AA38" s="2732">
        <f t="shared" ref="AA38:AF38" si="15">SUM(AA39:AA42)</f>
        <v>4.6672733998656818E-3</v>
      </c>
      <c r="AB38" s="2721">
        <f t="shared" si="15"/>
        <v>4.6672733998656818E-3</v>
      </c>
      <c r="AC38" s="2721">
        <f t="shared" si="15"/>
        <v>4.5472733998656815E-3</v>
      </c>
      <c r="AD38" s="2721">
        <f t="shared" si="15"/>
        <v>3.9232733998656819E-3</v>
      </c>
      <c r="AE38" s="2721">
        <f t="shared" si="15"/>
        <v>3.9220233998656815E-3</v>
      </c>
      <c r="AF38" s="2722">
        <f t="shared" si="15"/>
        <v>3.762023399865682E-3</v>
      </c>
      <c r="AG38" s="4497">
        <f>SUM(AG39:AG42)</f>
        <v>0.94773397723641595</v>
      </c>
      <c r="AH38" s="2732">
        <f t="shared" ref="AH38:AM38" si="16">SUM(AH39:AH42)</f>
        <v>1.0445481693884824</v>
      </c>
      <c r="AI38" s="2721">
        <f t="shared" si="16"/>
        <v>1.0445481693884824</v>
      </c>
      <c r="AJ38" s="2721">
        <f t="shared" si="16"/>
        <v>1.0445481693884824</v>
      </c>
      <c r="AK38" s="2721">
        <f t="shared" si="16"/>
        <v>1.0445481693884824</v>
      </c>
      <c r="AL38" s="2721">
        <f t="shared" si="16"/>
        <v>1.0445481693884824</v>
      </c>
      <c r="AM38" s="2722">
        <f t="shared" si="16"/>
        <v>1.0089171693884824</v>
      </c>
      <c r="AN38" s="2662"/>
      <c r="AO38" s="2663"/>
      <c r="AP38" s="1365"/>
    </row>
    <row r="39" spans="1:42">
      <c r="A39" s="2629"/>
      <c r="B39" s="2630">
        <v>20301</v>
      </c>
      <c r="C39" s="2636">
        <v>0.1</v>
      </c>
      <c r="D39" s="2664" t="s">
        <v>1261</v>
      </c>
      <c r="E39" s="4334">
        <v>7.6448438962932546</v>
      </c>
      <c r="F39" s="2729">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8.1704268962932538</v>
      </c>
      <c r="G39" s="1172">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8.1704268962932538</v>
      </c>
      <c r="H39" s="1172">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8.1704268962932538</v>
      </c>
      <c r="I39" s="1172">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6.0464868962932545</v>
      </c>
      <c r="J39" s="1172">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-1.037067454134899E-7</v>
      </c>
      <c r="K39" s="2730">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-1.037067454134899E-7</v>
      </c>
      <c r="L39" s="4334">
        <v>2.1297171951384142E-2</v>
      </c>
      <c r="M39" s="2729">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2.1297171951384142E-2</v>
      </c>
      <c r="N39" s="1172">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2.1297171951384142E-2</v>
      </c>
      <c r="O39" s="1172">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2.1297171951384142E-2</v>
      </c>
      <c r="P39" s="1172">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2.1297171951384142E-2</v>
      </c>
      <c r="Q39" s="1172">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2.1257171951384143E-2</v>
      </c>
      <c r="R39" s="2730">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7.1719513841418669E-6</v>
      </c>
      <c r="S39" s="4334">
        <v>0.14917972726750661</v>
      </c>
      <c r="T39" s="2729">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0.14917972726750661</v>
      </c>
      <c r="U39" s="1172">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0.14917972726750661</v>
      </c>
      <c r="V39" s="1172">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0.14917972726750661</v>
      </c>
      <c r="W39" s="1172">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0.14917972726750661</v>
      </c>
      <c r="X39" s="1172">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0.14917972726750661</v>
      </c>
      <c r="Y39" s="2730">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4.9424727267506602E-2</v>
      </c>
      <c r="Z39" s="4337">
        <v>1.5947323362946965E-4</v>
      </c>
      <c r="AA39" s="2729">
        <f>$Z39-SUMIF('11.2. ДА за периода'!$B$61:$B$108,$B39,'11.2. ДА за периода'!$Z$61:$Z$108)+SUMIF('11.2. ДА за периода'!$B$61:$B$108,$B39,'11.2. ДА за периода'!AA$61:AA$108)+SUMIF('11.1.Амортиз.нови активи'!$B$61:$B$108,$B39,'11.1.Амортиз.нови активи'!AA$61:AA$108)</f>
        <v>1.5947323362946965E-4</v>
      </c>
      <c r="AB39" s="1172">
        <f>$Z39-SUMIF('11.2. ДА за периода'!$B$61:$B$108,$B39,'11.2. ДА за периода'!$Z$61:$Z$108)+SUMIF('11.2. ДА за периода'!$B$61:$B$108,$B39,'11.2. ДА за периода'!AB$61:AB$108)+SUMIF('11.1.Амортиз.нови активи'!$B$61:$B$108,$B39,'11.1.Амортиз.нови активи'!AB$61:AB$108)</f>
        <v>1.5947323362946965E-4</v>
      </c>
      <c r="AC39" s="1172">
        <f>$Z39-SUMIF('11.2. ДА за периода'!$B$61:$B$108,$B39,'11.2. ДА за периода'!$Z$61:$Z$108)+SUMIF('11.2. ДА за периода'!$B$61:$B$108,$B39,'11.2. ДА за периода'!AC$61:AC$108)+SUMIF('11.1.Амортиз.нови активи'!$B$61:$B$108,$B39,'11.1.Амортиз.нови активи'!AC$61:AC$108)</f>
        <v>1.5947323362946965E-4</v>
      </c>
      <c r="AD39" s="1172">
        <f>$Z39-SUMIF('11.2. ДА за периода'!$B$61:$B$108,$B39,'11.2. ДА за периода'!$Z$61:$Z$108)+SUMIF('11.2. ДА за периода'!$B$61:$B$108,$B39,'11.2. ДА за периода'!AD$61:AD$108)+SUMIF('11.1.Амортиз.нови активи'!$B$61:$B$108,$B39,'11.1.Амортиз.нови активи'!AD$61:AD$108)</f>
        <v>1.5947323362946965E-4</v>
      </c>
      <c r="AE39" s="1172">
        <f>$Z39-SUMIF('11.2. ДА за периода'!$B$61:$B$108,$B39,'11.2. ДА за периода'!$Z$61:$Z$108)+SUMIF('11.2. ДА за периода'!$B$61:$B$108,$B39,'11.2. ДА за периода'!AE$61:AE$108)+SUMIF('11.1.Амортиз.нови активи'!$B$61:$B$108,$B39,'11.1.Амортиз.нови активи'!AE$61:AE$108)</f>
        <v>1.5922323362946964E-4</v>
      </c>
      <c r="AF39" s="2730">
        <f>$Z39-SUMIF('11.2. ДА за периода'!$B$61:$B$108,$B39,'11.2. ДА за периода'!$Z$61:$Z$108)+SUMIF('11.2. ДА за периода'!$B$61:$B$108,$B39,'11.2. ДА за периода'!AF$61:AF$108)+SUMIF('11.1.Амортиз.нови активи'!$B$61:$B$108,$B39,'11.1.Амортиз.нови активи'!AF$61:AF$108)</f>
        <v>-7.7676637053037106E-7</v>
      </c>
      <c r="AG39" s="4496">
        <v>9.639422405934496E-2</v>
      </c>
      <c r="AH39" s="2729">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9.639422405934496E-2</v>
      </c>
      <c r="AI39" s="1172">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9.639422405934496E-2</v>
      </c>
      <c r="AJ39" s="1172">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9.639422405934496E-2</v>
      </c>
      <c r="AK39" s="1172">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9.639422405934496E-2</v>
      </c>
      <c r="AL39" s="1172">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9.639422405934496E-2</v>
      </c>
      <c r="AM39" s="2730">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6.0763224059344957E-2</v>
      </c>
      <c r="AN39" s="2627"/>
      <c r="AO39" s="2663"/>
      <c r="AP39" s="1365"/>
    </row>
    <row r="40" spans="1:42">
      <c r="A40" s="2629"/>
      <c r="B40" s="2630">
        <v>20302</v>
      </c>
      <c r="C40" s="2636">
        <v>0.1</v>
      </c>
      <c r="D40" s="2664" t="s">
        <v>1262</v>
      </c>
      <c r="E40" s="4334">
        <v>4.4478568277997583</v>
      </c>
      <c r="F40" s="2729">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5.2759448277997585</v>
      </c>
      <c r="G40" s="1172">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6.2959448277997581</v>
      </c>
      <c r="H40" s="1172">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6.5459448277997581</v>
      </c>
      <c r="I40" s="1172">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6.5459448277997581</v>
      </c>
      <c r="J40" s="1172">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6.7959448277997581</v>
      </c>
      <c r="K40" s="2730">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7.0459448277997581</v>
      </c>
      <c r="L40" s="4334">
        <v>0.29328976939471607</v>
      </c>
      <c r="M40" s="2729">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0.28287076939471606</v>
      </c>
      <c r="N40" s="1172">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1.7693947160779544E-6</v>
      </c>
      <c r="O40" s="1172">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1.7693947160779544E-6</v>
      </c>
      <c r="P40" s="1172">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1.7693947160779544E-6</v>
      </c>
      <c r="Q40" s="1172">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7.6939471610470989E-7</v>
      </c>
      <c r="R40" s="2730">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7.6939471610470989E-7</v>
      </c>
      <c r="S40" s="4334">
        <v>0.23453247651375267</v>
      </c>
      <c r="T40" s="2729">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0.43453247651375271</v>
      </c>
      <c r="U40" s="1172">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0.73453247651375264</v>
      </c>
      <c r="V40" s="1172">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0.89744147651375272</v>
      </c>
      <c r="W40" s="1172">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0.8999964765137527</v>
      </c>
      <c r="X40" s="1172">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1.0999964765137527</v>
      </c>
      <c r="Y40" s="2730">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1.2999964765137526</v>
      </c>
      <c r="Z40" s="4337">
        <v>7.4535384023489634E-4</v>
      </c>
      <c r="AA40" s="2729">
        <f>$Z40-SUMIF('11.2. ДА за периода'!$B$61:$B$108,$B40,'11.2. ДА за периода'!$Z$61:$Z$108)+SUMIF('11.2. ДА за периода'!$B$61:$B$108,$B40,'11.2. ДА за периода'!AA$61:AA$108)+SUMIF('11.1.Амортиз.нови активи'!$B$61:$B$108,$B40,'11.1.Амортиз.нови активи'!AA$61:AA$108)</f>
        <v>7.4535384023489634E-4</v>
      </c>
      <c r="AB40" s="1172">
        <f>$Z40-SUMIF('11.2. ДА за периода'!$B$61:$B$108,$B40,'11.2. ДА за периода'!$Z$61:$Z$108)+SUMIF('11.2. ДА за периода'!$B$61:$B$108,$B40,'11.2. ДА за периода'!AB$61:AB$108)+SUMIF('11.1.Амортиз.нови активи'!$B$61:$B$108,$B40,'11.1.Амортиз.нови активи'!AB$61:AB$108)</f>
        <v>7.4535384023489634E-4</v>
      </c>
      <c r="AC40" s="1172">
        <f>$Z40-SUMIF('11.2. ДА за периода'!$B$61:$B$108,$B40,'11.2. ДА за периода'!$Z$61:$Z$108)+SUMIF('11.2. ДА за периода'!$B$61:$B$108,$B40,'11.2. ДА за периода'!AC$61:AC$108)+SUMIF('11.1.Амортиз.нови активи'!$B$61:$B$108,$B40,'11.1.Амортиз.нови активи'!AC$61:AC$108)</f>
        <v>6.2535384023489635E-4</v>
      </c>
      <c r="AD40" s="1172">
        <f>$Z40-SUMIF('11.2. ДА за периода'!$B$61:$B$108,$B40,'11.2. ДА за периода'!$Z$61:$Z$108)+SUMIF('11.2. ДА за периода'!$B$61:$B$108,$B40,'11.2. ДА за периода'!AD$61:AD$108)+SUMIF('11.1.Амортиз.нови активи'!$B$61:$B$108,$B40,'11.1.Амортиз.нови активи'!AD$61:AD$108)</f>
        <v>1.3538402348963613E-6</v>
      </c>
      <c r="AE40" s="1172">
        <f>$Z40-SUMIF('11.2. ДА за периода'!$B$61:$B$108,$B40,'11.2. ДА за периода'!$Z$61:$Z$108)+SUMIF('11.2. ДА за периода'!$B$61:$B$108,$B40,'11.2. ДА за периода'!AE$61:AE$108)+SUMIF('11.1.Амортиз.нови активи'!$B$61:$B$108,$B40,'11.1.Амортиз.нови активи'!AE$61:AE$108)</f>
        <v>3.5384023489633699E-7</v>
      </c>
      <c r="AF40" s="2730">
        <f>$Z40-SUMIF('11.2. ДА за периода'!$B$61:$B$108,$B40,'11.2. ДА за периода'!$Z$61:$Z$108)+SUMIF('11.2. ДА за периода'!$B$61:$B$108,$B40,'11.2. ДА за периода'!AF$61:AF$108)+SUMIF('11.1.Амортиз.нови активи'!$B$61:$B$108,$B40,'11.1.Амортиз.нови активи'!AF$61:AF$108)</f>
        <v>3.5384023489633699E-7</v>
      </c>
      <c r="AG40" s="4496">
        <v>0.12755201678653405</v>
      </c>
      <c r="AH40" s="2729">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0.12755201678653405</v>
      </c>
      <c r="AI40" s="1172">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0.12755201678653405</v>
      </c>
      <c r="AJ40" s="1172">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0.12755201678653405</v>
      </c>
      <c r="AK40" s="1172">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0.12755201678653405</v>
      </c>
      <c r="AL40" s="1172">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0.12755201678653405</v>
      </c>
      <c r="AM40" s="2730">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0.12755201678653405</v>
      </c>
      <c r="AN40" s="2627"/>
      <c r="AO40" s="2663"/>
      <c r="AP40" s="1365"/>
    </row>
    <row r="41" spans="1:42">
      <c r="A41" s="2629"/>
      <c r="B41" s="2659">
        <v>20303</v>
      </c>
      <c r="C41" s="2625">
        <v>0.1</v>
      </c>
      <c r="D41" s="2664" t="s">
        <v>1142</v>
      </c>
      <c r="E41" s="4334">
        <v>5.9959199999999999</v>
      </c>
      <c r="F41" s="2729">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13.49492</v>
      </c>
      <c r="G41" s="1172">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17.99492</v>
      </c>
      <c r="H41" s="1172">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22.688286388428402</v>
      </c>
      <c r="I41" s="1172">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32.344132996326714</v>
      </c>
      <c r="J41" s="1172">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37.292873721911235</v>
      </c>
      <c r="K41" s="2730">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37.425967285223308</v>
      </c>
      <c r="L41" s="4334">
        <v>35.373959999999997</v>
      </c>
      <c r="M41" s="2729">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35.373959999999997</v>
      </c>
      <c r="N41" s="1172">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35.373959999999997</v>
      </c>
      <c r="O41" s="1172">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36.273454152893486</v>
      </c>
      <c r="P41" s="1172">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18.076779832998835</v>
      </c>
      <c r="Q41" s="1172">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3.097527192416841</v>
      </c>
      <c r="R41" s="2730">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2.9613582410589676</v>
      </c>
      <c r="S41" s="4334">
        <v>0</v>
      </c>
      <c r="T41" s="2729">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72">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72">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0.40713945867810658</v>
      </c>
      <c r="W41" s="1172">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1.1756771706744484</v>
      </c>
      <c r="X41" s="1172">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1.6045190856719234</v>
      </c>
      <c r="Y41" s="2730">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1.6075944737177252</v>
      </c>
      <c r="Z41" s="4337">
        <v>0</v>
      </c>
      <c r="AA41" s="2729">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72">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72">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72">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72">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730">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4496">
        <v>0</v>
      </c>
      <c r="AH41" s="2729">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72">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72">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72">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72">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730">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627"/>
      <c r="AO41" s="2663"/>
      <c r="AP41" s="1365"/>
    </row>
    <row r="42" spans="1:42">
      <c r="A42" s="2629"/>
      <c r="B42" s="2659">
        <v>20306</v>
      </c>
      <c r="C42" s="2625">
        <v>0.1</v>
      </c>
      <c r="D42" s="2664" t="s">
        <v>1263</v>
      </c>
      <c r="E42" s="4334">
        <v>14.48404149977819</v>
      </c>
      <c r="F42" s="2729">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16.260278880079891</v>
      </c>
      <c r="G42" s="1172">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16.96027888007989</v>
      </c>
      <c r="H42" s="1172">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17.96027888007989</v>
      </c>
      <c r="I42" s="1172">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18.96027888007989</v>
      </c>
      <c r="J42" s="1172">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20.563339933889615</v>
      </c>
      <c r="K42" s="2730">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19.021369335406348</v>
      </c>
      <c r="L42" s="4334">
        <v>1.2046760721897267</v>
      </c>
      <c r="M42" s="2729">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2.0425434199672745</v>
      </c>
      <c r="N42" s="1172">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3.5425434199672745</v>
      </c>
      <c r="O42" s="1172">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5.0425434199672745</v>
      </c>
      <c r="P42" s="1172">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6.5425434199672745</v>
      </c>
      <c r="Q42" s="1172">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8.1242511447303016</v>
      </c>
      <c r="R42" s="2730">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8.435078310033461</v>
      </c>
      <c r="S42" s="4334">
        <v>1.1742382362085806</v>
      </c>
      <c r="T42" s="2729">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1.581268519725165</v>
      </c>
      <c r="U42" s="1172">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2.1812685197251653</v>
      </c>
      <c r="V42" s="1172">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2.9812685197251652</v>
      </c>
      <c r="W42" s="1172">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3.9812685197251652</v>
      </c>
      <c r="X42" s="1172">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5.2314097411524125</v>
      </c>
      <c r="Y42" s="2730">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6.6317431743325228</v>
      </c>
      <c r="Z42" s="4337">
        <v>3.1044955843480297E-3</v>
      </c>
      <c r="AA42" s="2729">
        <f>$Z42-SUMIF('11.2. ДА за периода'!$B$61:$B$108,$B42,'11.2. ДА за периода'!$Z$61:$Z$108)+SUMIF('11.2. ДА за периода'!$B$61:$B$108,$B42,'11.2. ДА за периода'!AA$61:AA$108)+SUMIF('11.1.Амортиз.нови активи'!$B$61:$B$108,$B42,'11.1.Амортиз.нови активи'!AA$61:AA$108)</f>
        <v>3.7624463260013158E-3</v>
      </c>
      <c r="AB42" s="1172">
        <f>$Z42-SUMIF('11.2. ДА за периода'!$B$61:$B$108,$B42,'11.2. ДА за периода'!$Z$61:$Z$108)+SUMIF('11.2. ДА за периода'!$B$61:$B$108,$B42,'11.2. ДА за периода'!AB$61:AB$108)+SUMIF('11.1.Амортиз.нови активи'!$B$61:$B$108,$B42,'11.1.Амортиз.нови активи'!AB$61:AB$108)</f>
        <v>3.7624463260013158E-3</v>
      </c>
      <c r="AC42" s="1172">
        <f>$Z42-SUMIF('11.2. ДА за периода'!$B$61:$B$108,$B42,'11.2. ДА за периода'!$Z$61:$Z$108)+SUMIF('11.2. ДА за периода'!$B$61:$B$108,$B42,'11.2. ДА за периода'!AC$61:AC$108)+SUMIF('11.1.Амортиз.нови активи'!$B$61:$B$108,$B42,'11.1.Амортиз.нови активи'!AC$61:AC$108)</f>
        <v>3.7624463260013158E-3</v>
      </c>
      <c r="AD42" s="1172">
        <f>$Z42-SUMIF('11.2. ДА за периода'!$B$61:$B$108,$B42,'11.2. ДА за периода'!$Z$61:$Z$108)+SUMIF('11.2. ДА за периода'!$B$61:$B$108,$B42,'11.2. ДА за периода'!AD$61:AD$108)+SUMIF('11.1.Амортиз.нови активи'!$B$61:$B$108,$B42,'11.1.Амортиз.нови активи'!AD$61:AD$108)</f>
        <v>3.7624463260013158E-3</v>
      </c>
      <c r="AE42" s="1172">
        <f>$Z42-SUMIF('11.2. ДА за периода'!$B$61:$B$108,$B42,'11.2. ДА за периода'!$Z$61:$Z$108)+SUMIF('11.2. ДА за периода'!$B$61:$B$108,$B42,'11.2. ДА за периода'!AE$61:AE$108)+SUMIF('11.1.Амортиз.нови активи'!$B$61:$B$108,$B42,'11.1.Амортиз.нови активи'!AE$61:AE$108)</f>
        <v>3.7624463260013158E-3</v>
      </c>
      <c r="AF42" s="2730">
        <f>$Z42-SUMIF('11.2. ДА за периода'!$B$61:$B$108,$B42,'11.2. ДА за периода'!$Z$61:$Z$108)+SUMIF('11.2. ДА за периода'!$B$61:$B$108,$B42,'11.2. ДА за периода'!AF$61:AF$108)+SUMIF('11.1.Амортиз.нови активи'!$B$61:$B$108,$B42,'11.1.Амортиз.нови активи'!AF$61:AF$108)</f>
        <v>3.7624463260013158E-3</v>
      </c>
      <c r="AG42" s="4496">
        <v>0.72378773639053695</v>
      </c>
      <c r="AH42" s="2729">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0.82060192854260339</v>
      </c>
      <c r="AI42" s="1172">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0.82060192854260339</v>
      </c>
      <c r="AJ42" s="1172">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0.82060192854260339</v>
      </c>
      <c r="AK42" s="1172">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0.82060192854260339</v>
      </c>
      <c r="AL42" s="1172">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0.82060192854260339</v>
      </c>
      <c r="AM42" s="2730">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0.82060192854260339</v>
      </c>
      <c r="AN42" s="2627"/>
      <c r="AO42" s="2665"/>
    </row>
    <row r="43" spans="1:42">
      <c r="A43" s="2629">
        <v>4</v>
      </c>
      <c r="B43" s="2630">
        <v>20403</v>
      </c>
      <c r="C43" s="2636">
        <v>0.04</v>
      </c>
      <c r="D43" s="2666" t="s">
        <v>1264</v>
      </c>
      <c r="E43" s="4334">
        <v>2.1026578690692523</v>
      </c>
      <c r="F43" s="2729">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2.1026578690692523</v>
      </c>
      <c r="G43" s="1172">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2.1026578690692523</v>
      </c>
      <c r="H43" s="1172">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2.1026578690692523</v>
      </c>
      <c r="I43" s="1172">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2.1026578690692523</v>
      </c>
      <c r="J43" s="1172">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2.1026578690692523</v>
      </c>
      <c r="K43" s="2730">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2.1026578690692523</v>
      </c>
      <c r="L43" s="4334">
        <v>6.3078009775696026E-2</v>
      </c>
      <c r="M43" s="2729">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6.3078009775696026E-2</v>
      </c>
      <c r="N43" s="1172">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6.3078009775696026E-2</v>
      </c>
      <c r="O43" s="1172">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6.3078009775696026E-2</v>
      </c>
      <c r="P43" s="1172">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6.3078009775696026E-2</v>
      </c>
      <c r="Q43" s="1172">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6.3078009775696026E-2</v>
      </c>
      <c r="R43" s="2730">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6.3078009775696026E-2</v>
      </c>
      <c r="S43" s="4334">
        <v>0.14862242434568063</v>
      </c>
      <c r="T43" s="2729">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0.14862242434568063</v>
      </c>
      <c r="U43" s="1172">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0.14862242434568063</v>
      </c>
      <c r="V43" s="1172">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0.14862242434568063</v>
      </c>
      <c r="W43" s="1172">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0.14862242434568063</v>
      </c>
      <c r="X43" s="1172">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0.14862242434568063</v>
      </c>
      <c r="Y43" s="2730">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0.14862242434568063</v>
      </c>
      <c r="Z43" s="4337">
        <v>4.7232816698875236E-4</v>
      </c>
      <c r="AA43" s="2729">
        <f>$Z43-SUMIF('11.2. ДА за периода'!$B$61:$B$108,$B43,'11.2. ДА за периода'!$Z$61:$Z$108)+SUMIF('11.2. ДА за периода'!$B$61:$B$108,$B43,'11.2. ДА за периода'!AA$61:AA$108)+SUMIF('11.1.Амортиз.нови активи'!$B$61:$B$108,$B43,'11.1.Амортиз.нови активи'!AA$61:AA$108)</f>
        <v>4.7232816698875236E-4</v>
      </c>
      <c r="AB43" s="1172">
        <f>$Z43-SUMIF('11.2. ДА за периода'!$B$61:$B$108,$B43,'11.2. ДА за периода'!$Z$61:$Z$108)+SUMIF('11.2. ДА за периода'!$B$61:$B$108,$B43,'11.2. ДА за периода'!AB$61:AB$108)+SUMIF('11.1.Амортиз.нови активи'!$B$61:$B$108,$B43,'11.1.Амортиз.нови активи'!AB$61:AB$108)</f>
        <v>4.7232816698875236E-4</v>
      </c>
      <c r="AC43" s="1172">
        <f>$Z43-SUMIF('11.2. ДА за периода'!$B$61:$B$108,$B43,'11.2. ДА за периода'!$Z$61:$Z$108)+SUMIF('11.2. ДА за периода'!$B$61:$B$108,$B43,'11.2. ДА за периода'!AC$61:AC$108)+SUMIF('11.1.Амортиз.нови активи'!$B$61:$B$108,$B43,'11.1.Амортиз.нови активи'!AC$61:AC$108)</f>
        <v>4.7232816698875236E-4</v>
      </c>
      <c r="AD43" s="1172">
        <f>$Z43-SUMIF('11.2. ДА за периода'!$B$61:$B$108,$B43,'11.2. ДА за периода'!$Z$61:$Z$108)+SUMIF('11.2. ДА за периода'!$B$61:$B$108,$B43,'11.2. ДА за периода'!AD$61:AD$108)+SUMIF('11.1.Амортиз.нови активи'!$B$61:$B$108,$B43,'11.1.Амортиз.нови активи'!AD$61:AD$108)</f>
        <v>4.7232816698875236E-4</v>
      </c>
      <c r="AE43" s="1172">
        <f>$Z43-SUMIF('11.2. ДА за периода'!$B$61:$B$108,$B43,'11.2. ДА за периода'!$Z$61:$Z$108)+SUMIF('11.2. ДА за периода'!$B$61:$B$108,$B43,'11.2. ДА за периода'!AE$61:AE$108)+SUMIF('11.1.Амортиз.нови активи'!$B$61:$B$108,$B43,'11.1.Амортиз.нови активи'!AE$61:AE$108)</f>
        <v>4.7232816698875236E-4</v>
      </c>
      <c r="AF43" s="2730">
        <f>$Z43-SUMIF('11.2. ДА за периода'!$B$61:$B$108,$B43,'11.2. ДА за периода'!$Z$61:$Z$108)+SUMIF('11.2. ДА за периода'!$B$61:$B$108,$B43,'11.2. ДА за периода'!AF$61:AF$108)+SUMIF('11.1.Амортиз.нови активи'!$B$61:$B$108,$B43,'11.1.Амортиз.нови активи'!AF$61:AF$108)</f>
        <v>4.7232816698875236E-4</v>
      </c>
      <c r="AG43" s="4496">
        <v>0.17011916907595956</v>
      </c>
      <c r="AH43" s="2729">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0.17011916907595956</v>
      </c>
      <c r="AI43" s="1172">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0.17011916907595956</v>
      </c>
      <c r="AJ43" s="1172">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0.17011916907595956</v>
      </c>
      <c r="AK43" s="1172">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0.17011916907595956</v>
      </c>
      <c r="AL43" s="1172">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0.17011916907595956</v>
      </c>
      <c r="AM43" s="2730">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7.0639169075959546E-2</v>
      </c>
      <c r="AN43" s="2627"/>
      <c r="AO43" s="2665"/>
    </row>
    <row r="44" spans="1:42">
      <c r="A44" s="2629">
        <v>5</v>
      </c>
      <c r="B44" s="2659">
        <v>205</v>
      </c>
      <c r="C44" s="2625"/>
      <c r="D44" s="2661" t="s">
        <v>1265</v>
      </c>
      <c r="E44" s="2723">
        <f>SUM(E45:E48)</f>
        <v>28.665682633488082</v>
      </c>
      <c r="F44" s="2724">
        <f>SUM(F45:F48)</f>
        <v>33.648382419973224</v>
      </c>
      <c r="G44" s="2725">
        <f>SUM(G45:G48)</f>
        <v>35.826566116988403</v>
      </c>
      <c r="H44" s="2725">
        <f>SUM(H45:H48)</f>
        <v>35.443614156214117</v>
      </c>
      <c r="I44" s="2725">
        <f>SUM(I45:I48)</f>
        <v>37.120200381957545</v>
      </c>
      <c r="J44" s="2725">
        <f t="shared" ref="J44:K44" si="17">SUM(J45:J48)</f>
        <v>22.629330904602973</v>
      </c>
      <c r="K44" s="2725">
        <f t="shared" si="17"/>
        <v>25.690361170200511</v>
      </c>
      <c r="L44" s="2723">
        <f>SUM(L45:L48)</f>
        <v>8.5452413855154088</v>
      </c>
      <c r="M44" s="2724">
        <f>SUM(M45:M48)</f>
        <v>8.5835707729391739</v>
      </c>
      <c r="N44" s="2725">
        <f>SUM(N45:N48)</f>
        <v>14.000905174003096</v>
      </c>
      <c r="O44" s="2725">
        <f t="shared" ref="O44:R44" si="18">SUM(O45:O48)</f>
        <v>19.874817692334442</v>
      </c>
      <c r="P44" s="2725">
        <f t="shared" si="18"/>
        <v>16.062706749264922</v>
      </c>
      <c r="Q44" s="2725">
        <f t="shared" si="18"/>
        <v>15.288225847758566</v>
      </c>
      <c r="R44" s="2725">
        <f t="shared" si="18"/>
        <v>15.123443730238836</v>
      </c>
      <c r="S44" s="2723">
        <f>SUM(S45:S48)</f>
        <v>14.705471355168246</v>
      </c>
      <c r="T44" s="2724">
        <f>SUM(T45:T48)</f>
        <v>14.818442181259343</v>
      </c>
      <c r="U44" s="2725">
        <f>SUM(U45:U48)</f>
        <v>15.022403083180235</v>
      </c>
      <c r="V44" s="2725">
        <f t="shared" ref="V44:Y44" si="19">SUM(V45:V48)</f>
        <v>15.078682525623179</v>
      </c>
      <c r="W44" s="2725">
        <f t="shared" si="19"/>
        <v>7.7862848429492661</v>
      </c>
      <c r="X44" s="2725">
        <f t="shared" si="19"/>
        <v>4.8359784218102027</v>
      </c>
      <c r="Y44" s="2726">
        <f t="shared" si="19"/>
        <v>2.4104142737323939</v>
      </c>
      <c r="Z44" s="4359">
        <f>SUM(Z45:Z48)</f>
        <v>4.6523855868861368E-2</v>
      </c>
      <c r="AA44" s="2724">
        <f>SUM(AA45:AA48)</f>
        <v>4.6523855868861368E-2</v>
      </c>
      <c r="AB44" s="2725">
        <f>SUM(AB45:AB48)</f>
        <v>4.6523855868861368E-2</v>
      </c>
      <c r="AC44" s="2725">
        <f t="shared" ref="AC44:AF44" si="20">SUM(AC45:AC48)</f>
        <v>4.6523855868861368E-2</v>
      </c>
      <c r="AD44" s="2725">
        <f t="shared" si="20"/>
        <v>2.3123855868861364E-2</v>
      </c>
      <c r="AE44" s="2725">
        <f t="shared" si="20"/>
        <v>1.2411863868861365E-2</v>
      </c>
      <c r="AF44" s="2726">
        <f t="shared" si="20"/>
        <v>2.5118638688613644E-3</v>
      </c>
      <c r="AG44" s="4494">
        <f>SUM(AG45:AG48)</f>
        <v>1.3803965989758527</v>
      </c>
      <c r="AH44" s="2724">
        <f>SUM(AH45:AH48)</f>
        <v>1.3803965989758527</v>
      </c>
      <c r="AI44" s="2725">
        <f>SUM(AI45:AI48)</f>
        <v>1.3803965989758527</v>
      </c>
      <c r="AJ44" s="2725">
        <f t="shared" ref="AJ44:AM44" si="21">SUM(AJ45:AJ48)</f>
        <v>1.3803965989758527</v>
      </c>
      <c r="AK44" s="2725">
        <f t="shared" si="21"/>
        <v>0.68717499897585255</v>
      </c>
      <c r="AL44" s="2725">
        <f t="shared" si="21"/>
        <v>0.36774299897585261</v>
      </c>
      <c r="AM44" s="2726">
        <f t="shared" si="21"/>
        <v>7.6007998975852586E-2</v>
      </c>
      <c r="AN44" s="2627"/>
      <c r="AO44" s="2665"/>
    </row>
    <row r="45" spans="1:42">
      <c r="A45" s="2640"/>
      <c r="B45" s="2644">
        <v>20501</v>
      </c>
      <c r="C45" s="2625">
        <v>0.08</v>
      </c>
      <c r="D45" s="2667" t="s">
        <v>1266</v>
      </c>
      <c r="E45" s="4334">
        <v>18.262137373097566</v>
      </c>
      <c r="F45" s="2729">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20.646137373097567</v>
      </c>
      <c r="G45" s="1172">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20.646137373097567</v>
      </c>
      <c r="H45" s="1172">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20.646137373097567</v>
      </c>
      <c r="I45" s="1172">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20.646137373097567</v>
      </c>
      <c r="J45" s="1172">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0.87696697309756644</v>
      </c>
      <c r="K45" s="2730">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2.5907972777940085</v>
      </c>
      <c r="L45" s="4334">
        <v>5.3950468254192412</v>
      </c>
      <c r="M45" s="2729">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5.3950468254192412</v>
      </c>
      <c r="N45" s="1172">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5.3950468254192412</v>
      </c>
      <c r="O45" s="1172">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5.3950468254192412</v>
      </c>
      <c r="P45" s="1172">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1.550076425419241</v>
      </c>
      <c r="Q45" s="1172">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4.2541924116790142E-7</v>
      </c>
      <c r="R45" s="2730">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0.39484819089377021</v>
      </c>
      <c r="S45" s="4334">
        <v>10.805459702025788</v>
      </c>
      <c r="T45" s="2729">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10.805459702025788</v>
      </c>
      <c r="U45" s="1172">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10.805459702025788</v>
      </c>
      <c r="V45" s="1172">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10.805459702025788</v>
      </c>
      <c r="W45" s="1172">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3.3964077020257868</v>
      </c>
      <c r="X45" s="1172">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-2.6979742120403216E-6</v>
      </c>
      <c r="Y45" s="2730">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0.21434323185481802</v>
      </c>
      <c r="Z45" s="4337">
        <v>3.41294587011833E-2</v>
      </c>
      <c r="AA45" s="2729">
        <f>$Z45-SUMIF('11.2. ДА за периода'!$B$61:$B$108,$B45,'11.2. ДА за периода'!$Z$61:$Z$108)+SUMIF('11.2. ДА за периода'!$B$61:$B$108,$B45,'11.2. ДА за периода'!AA$61:AA$108)+SUMIF('11.1.Амортиз.нови активи'!$B$61:$B$108,$B45,'11.1.Амортиз.нови активи'!AA$61:AA$108)</f>
        <v>3.41294587011833E-2</v>
      </c>
      <c r="AB45" s="1172">
        <f>$Z45-SUMIF('11.2. ДА за периода'!$B$61:$B$108,$B45,'11.2. ДА за периода'!$Z$61:$Z$108)+SUMIF('11.2. ДА за периода'!$B$61:$B$108,$B45,'11.2. ДА за периода'!AB$61:AB$108)+SUMIF('11.1.Амортиз.нови активи'!$B$61:$B$108,$B45,'11.1.Амортиз.нови активи'!AB$61:AB$108)</f>
        <v>3.41294587011833E-2</v>
      </c>
      <c r="AC45" s="1172">
        <f>$Z45-SUMIF('11.2. ДА за периода'!$B$61:$B$108,$B45,'11.2. ДА за периода'!$Z$61:$Z$108)+SUMIF('11.2. ДА за периода'!$B$61:$B$108,$B45,'11.2. ДА за периода'!AC$61:AC$108)+SUMIF('11.1.Амортиз.нови активи'!$B$61:$B$108,$B45,'11.1.Амортиз.нови активи'!AC$61:AC$108)</f>
        <v>3.41294587011833E-2</v>
      </c>
      <c r="AD45" s="1172">
        <f>$Z45-SUMIF('11.2. ДА за периода'!$B$61:$B$108,$B45,'11.2. ДА за периода'!$Z$61:$Z$108)+SUMIF('11.2. ДА за периода'!$B$61:$B$108,$B45,'11.2. ДА за периода'!AD$61:AD$108)+SUMIF('11.1.Амортиз.нови активи'!$B$61:$B$108,$B45,'11.1.Амортиз.нови активи'!AD$61:AD$108)</f>
        <v>1.07294587011833E-2</v>
      </c>
      <c r="AE45" s="1172">
        <f>$Z45-SUMIF('11.2. ДА за периода'!$B$61:$B$108,$B45,'11.2. ДА за периода'!$Z$61:$Z$108)+SUMIF('11.2. ДА за периода'!$B$61:$B$108,$B45,'11.2. ДА за периода'!AE$61:AE$108)+SUMIF('11.1.Амортиз.нови активи'!$B$61:$B$108,$B45,'11.1.Амортиз.нови активи'!AE$61:AE$108)</f>
        <v>1.7466701183299627E-5</v>
      </c>
      <c r="AF45" s="2730">
        <f>$Z45-SUMIF('11.2. ДА за периода'!$B$61:$B$108,$B45,'11.2. ДА за периода'!$Z$61:$Z$108)+SUMIF('11.2. ДА за периода'!$B$61:$B$108,$B45,'11.2. ДА за периода'!AF$61:AF$108)+SUMIF('11.1.Амортиз.нови активи'!$B$61:$B$108,$B45,'11.1.Амортиз.нови активи'!AF$61:AF$108)</f>
        <v>1.7466701183299627E-5</v>
      </c>
      <c r="AG45" s="4496">
        <v>1.0126458316094271</v>
      </c>
      <c r="AH45" s="2729">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1.0126458316094271</v>
      </c>
      <c r="AI45" s="1172">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1.0126458316094271</v>
      </c>
      <c r="AJ45" s="1172">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1.0126458316094271</v>
      </c>
      <c r="AK45" s="1172">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0.31942423160942712</v>
      </c>
      <c r="AL45" s="1172">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-7.7683905728154201E-6</v>
      </c>
      <c r="AM45" s="2730">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-7.7683905728154201E-6</v>
      </c>
      <c r="AN45" s="2627"/>
      <c r="AO45" s="2665"/>
    </row>
    <row r="46" spans="1:42">
      <c r="A46" s="2640"/>
      <c r="B46" s="2644">
        <v>20502</v>
      </c>
      <c r="C46" s="2625">
        <v>0.1</v>
      </c>
      <c r="D46" s="2667" t="s">
        <v>1267</v>
      </c>
      <c r="E46" s="4334">
        <v>2.9083199999999998</v>
      </c>
      <c r="F46" s="2729">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4.007019786485138</v>
      </c>
      <c r="G46" s="1172">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3.4735880521877025</v>
      </c>
      <c r="H46" s="1172">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1.9555683285118344</v>
      </c>
      <c r="I46" s="1172">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1.992945249489821</v>
      </c>
      <c r="J46" s="1172">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5.6285688355574441</v>
      </c>
      <c r="K46" s="2730">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11.132369840492519</v>
      </c>
      <c r="L46" s="4334">
        <v>0</v>
      </c>
      <c r="M46" s="2729">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3.8329387423764849E-2</v>
      </c>
      <c r="N46" s="1172">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0.28255861780480507</v>
      </c>
      <c r="O46" s="1172">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0.37478923037228801</v>
      </c>
      <c r="P46" s="1172">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0.16986525458317209</v>
      </c>
      <c r="Q46" s="1172">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0.72954543112157855</v>
      </c>
      <c r="R46" s="2730">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1.5227114922733669</v>
      </c>
      <c r="S46" s="4334">
        <v>0</v>
      </c>
      <c r="T46" s="2729">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0.1129708260910964</v>
      </c>
      <c r="U46" s="1172">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0.1980823300074922</v>
      </c>
      <c r="V46" s="1172">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0.16964144111587776</v>
      </c>
      <c r="W46" s="1172">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0.16328849592700673</v>
      </c>
      <c r="X46" s="1172">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0.46798473332097767</v>
      </c>
      <c r="Y46" s="2730">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0.92101766723411349</v>
      </c>
      <c r="Z46" s="4337">
        <v>0</v>
      </c>
      <c r="AA46" s="2729">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72">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72">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72">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72">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730">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4496">
        <v>0</v>
      </c>
      <c r="AH46" s="2729">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72">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72">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72">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72">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730">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627"/>
      <c r="AO46" s="2665"/>
    </row>
    <row r="47" spans="1:42">
      <c r="A47" s="2640"/>
      <c r="B47" s="2644">
        <v>20503</v>
      </c>
      <c r="C47" s="2625">
        <v>0.1</v>
      </c>
      <c r="D47" s="2664" t="s">
        <v>1268</v>
      </c>
      <c r="E47" s="4334">
        <v>7.4952252603905176</v>
      </c>
      <c r="F47" s="2729">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8.9952252603905176</v>
      </c>
      <c r="G47" s="1172">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11.706840691703139</v>
      </c>
      <c r="H47" s="1172">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12.841908454604718</v>
      </c>
      <c r="I47" s="1172">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14.481117759370161</v>
      </c>
      <c r="J47" s="1172">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16.123795095947962</v>
      </c>
      <c r="K47" s="2730">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11.967194051913982</v>
      </c>
      <c r="L47" s="4334">
        <v>1.6552345600961664</v>
      </c>
      <c r="M47" s="2729">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1.6552345600961664</v>
      </c>
      <c r="N47" s="1172">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7.8247697307790496</v>
      </c>
      <c r="O47" s="1172">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14.104981636542913</v>
      </c>
      <c r="P47" s="1172">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14.34276506926251</v>
      </c>
      <c r="Q47" s="1172">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14.558679991217746</v>
      </c>
      <c r="R47" s="2730">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13.205884047071699</v>
      </c>
      <c r="S47" s="4334">
        <v>3.9000116531424593</v>
      </c>
      <c r="T47" s="2729">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3.9000116531424593</v>
      </c>
      <c r="U47" s="1172">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4.0188610511469545</v>
      </c>
      <c r="V47" s="1172">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4.1035813824815124</v>
      </c>
      <c r="W47" s="1172">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4.2265886449964727</v>
      </c>
      <c r="X47" s="1172">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4.367996386463437</v>
      </c>
      <c r="Y47" s="2730">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1.2750533746434625</v>
      </c>
      <c r="Z47" s="4337">
        <v>1.2394397167678066E-2</v>
      </c>
      <c r="AA47" s="2729">
        <f>$Z47-SUMIF('11.2. ДА за периода'!$B$61:$B$108,$B47,'11.2. ДА за периода'!$Z$61:$Z$108)+SUMIF('11.2. ДА за периода'!$B$61:$B$108,$B47,'11.2. ДА за периода'!AA$61:AA$108)+SUMIF('11.1.Амортиз.нови активи'!$B$61:$B$108,$B47,'11.1.Амортиз.нови активи'!AA$61:AA$108)</f>
        <v>1.2394397167678066E-2</v>
      </c>
      <c r="AB47" s="1172">
        <f>$Z47-SUMIF('11.2. ДА за периода'!$B$61:$B$108,$B47,'11.2. ДА за периода'!$Z$61:$Z$108)+SUMIF('11.2. ДА за периода'!$B$61:$B$108,$B47,'11.2. ДА за периода'!AB$61:AB$108)+SUMIF('11.1.Амортиз.нови активи'!$B$61:$B$108,$B47,'11.1.Амортиз.нови активи'!AB$61:AB$108)</f>
        <v>1.2394397167678066E-2</v>
      </c>
      <c r="AC47" s="1172">
        <f>$Z47-SUMIF('11.2. ДА за периода'!$B$61:$B$108,$B47,'11.2. ДА за периода'!$Z$61:$Z$108)+SUMIF('11.2. ДА за периода'!$B$61:$B$108,$B47,'11.2. ДА за периода'!AC$61:AC$108)+SUMIF('11.1.Амортиз.нови активи'!$B$61:$B$108,$B47,'11.1.Амортиз.нови активи'!AC$61:AC$108)</f>
        <v>1.2394397167678066E-2</v>
      </c>
      <c r="AD47" s="1172">
        <f>$Z47-SUMIF('11.2. ДА за периода'!$B$61:$B$108,$B47,'11.2. ДА за периода'!$Z$61:$Z$108)+SUMIF('11.2. ДА за периода'!$B$61:$B$108,$B47,'11.2. ДА за периода'!AD$61:AD$108)+SUMIF('11.1.Амортиз.нови активи'!$B$61:$B$108,$B47,'11.1.Амортиз.нови активи'!AD$61:AD$108)</f>
        <v>1.2394397167678066E-2</v>
      </c>
      <c r="AE47" s="1172">
        <f>$Z47-SUMIF('11.2. ДА за периода'!$B$61:$B$108,$B47,'11.2. ДА за периода'!$Z$61:$Z$108)+SUMIF('11.2. ДА за периода'!$B$61:$B$108,$B47,'11.2. ДА за периода'!AE$61:AE$108)+SUMIF('11.1.Амортиз.нови активи'!$B$61:$B$108,$B47,'11.1.Амортиз.нови активи'!AE$61:AE$108)</f>
        <v>1.2394397167678066E-2</v>
      </c>
      <c r="AF47" s="2730">
        <f>$Z47-SUMIF('11.2. ДА за периода'!$B$61:$B$108,$B47,'11.2. ДА за периода'!$Z$61:$Z$108)+SUMIF('11.2. ДА за периода'!$B$61:$B$108,$B47,'11.2. ДА за периода'!AF$61:AF$108)+SUMIF('11.1.Амортиз.нови активи'!$B$61:$B$108,$B47,'11.1.Амортиз.нови активи'!AF$61:AF$108)</f>
        <v>2.4943971676780648E-3</v>
      </c>
      <c r="AG47" s="4496">
        <v>0.36775076736642542</v>
      </c>
      <c r="AH47" s="2729">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0.36775076736642542</v>
      </c>
      <c r="AI47" s="1172">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0.36775076736642542</v>
      </c>
      <c r="AJ47" s="1172">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0.36775076736642542</v>
      </c>
      <c r="AK47" s="1172">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0.36775076736642542</v>
      </c>
      <c r="AL47" s="1172">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0.36775076736642542</v>
      </c>
      <c r="AM47" s="2730">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7.6015767366425402E-2</v>
      </c>
      <c r="AN47" s="2627"/>
      <c r="AO47" s="2665"/>
    </row>
    <row r="48" spans="1:42">
      <c r="A48" s="2640"/>
      <c r="B48" s="2644">
        <v>20504</v>
      </c>
      <c r="C48" s="2625">
        <v>0.1</v>
      </c>
      <c r="D48" s="2664" t="s">
        <v>1269</v>
      </c>
      <c r="E48" s="4334">
        <v>0</v>
      </c>
      <c r="F48" s="2729">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72">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72">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72">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72">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730">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334">
        <v>1.4949600000000001</v>
      </c>
      <c r="M48" s="2729">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1.4949600000000001</v>
      </c>
      <c r="N48" s="1172">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0.49853000000000003</v>
      </c>
      <c r="O48" s="1172">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72">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72">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730">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334">
        <v>0</v>
      </c>
      <c r="T48" s="2729">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72">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72">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72">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72">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730">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37">
        <v>0</v>
      </c>
      <c r="AA48" s="2729">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72">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72">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72">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72">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730">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4496">
        <v>0</v>
      </c>
      <c r="AH48" s="2729">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72">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72">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72">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72">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730">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627"/>
      <c r="AO48" s="2665"/>
    </row>
    <row r="49" spans="1:42">
      <c r="A49" s="2640">
        <v>6</v>
      </c>
      <c r="B49" s="2644">
        <v>208</v>
      </c>
      <c r="C49" s="2625">
        <v>0.2</v>
      </c>
      <c r="D49" s="2666" t="s">
        <v>1270</v>
      </c>
      <c r="E49" s="4334">
        <v>1.0203172788943262</v>
      </c>
      <c r="F49" s="2729">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2.8513918776417473</v>
      </c>
      <c r="G49" s="1172">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5.0586112351259818</v>
      </c>
      <c r="H49" s="1172">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6.5005853252998884</v>
      </c>
      <c r="I49" s="1172">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7.6416365401055479</v>
      </c>
      <c r="J49" s="1172">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8.6842382973424908</v>
      </c>
      <c r="K49" s="2730">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7.2258054503812268</v>
      </c>
      <c r="L49" s="4334">
        <v>0.46555492730944431</v>
      </c>
      <c r="M49" s="2729">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0.59836363150478933</v>
      </c>
      <c r="N49" s="1172">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1.0826350471443229</v>
      </c>
      <c r="O49" s="1172">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1.5595565860207261</v>
      </c>
      <c r="P49" s="1172">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1.4931610936228052</v>
      </c>
      <c r="Q49" s="1172">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1.3939129455838546</v>
      </c>
      <c r="R49" s="2730">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1.5794156361531311</v>
      </c>
      <c r="S49" s="4334">
        <v>1.0969258892100682</v>
      </c>
      <c r="T49" s="2729">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1.1768428151147372</v>
      </c>
      <c r="U49" s="1172">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1.3854520419909691</v>
      </c>
      <c r="V49" s="1172">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1.4665564129406601</v>
      </c>
      <c r="W49" s="1172">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1.5799066905329213</v>
      </c>
      <c r="X49" s="1172">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0.72720508133492967</v>
      </c>
      <c r="Y49" s="2730">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0.76560523772691791</v>
      </c>
      <c r="Z49" s="4337">
        <v>3.4860755155495912E-3</v>
      </c>
      <c r="AA49" s="2729">
        <f>$Z49-SUMIF('11.2. ДА за периода'!$B$61:$B$108,$B49,'11.2. ДА за периода'!$Z$61:$Z$108)+SUMIF('11.2. ДА за периода'!$B$61:$B$108,$B49,'11.2. ДА за периода'!AA$61:AA$108)+SUMIF('11.1.Амортиз.нови активи'!$B$61:$B$108,$B49,'11.1.Амортиз.нови активи'!AA$61:AA$108)</f>
        <v>4.0442682783273483E-3</v>
      </c>
      <c r="AB49" s="1172">
        <f>$Z49-SUMIF('11.2. ДА за периода'!$B$61:$B$108,$B49,'11.2. ДА за периода'!$Z$61:$Z$108)+SUMIF('11.2. ДА за периода'!$B$61:$B$108,$B49,'11.2. ДА за периода'!AB$61:AB$108)+SUMIF('11.1.Амортиз.нови активи'!$B$61:$B$108,$B49,'11.1.Амортиз.нови активи'!AB$61:AB$108)</f>
        <v>4.0442682783273483E-3</v>
      </c>
      <c r="AC49" s="1172">
        <f>$Z49-SUMIF('11.2. ДА за периода'!$B$61:$B$108,$B49,'11.2. ДА за периода'!$Z$61:$Z$108)+SUMIF('11.2. ДА за периода'!$B$61:$B$108,$B49,'11.2. ДА за периода'!AC$61:AC$108)+SUMIF('11.1.Амортиз.нови активи'!$B$61:$B$108,$B49,'11.1.Амортиз.нови активи'!AC$61:AC$108)</f>
        <v>4.0442682783273483E-3</v>
      </c>
      <c r="AD49" s="1172">
        <f>$Z49-SUMIF('11.2. ДА за периода'!$B$61:$B$108,$B49,'11.2. ДА за периода'!$Z$61:$Z$108)+SUMIF('11.2. ДА за периода'!$B$61:$B$108,$B49,'11.2. ДА за периода'!AD$61:AD$108)+SUMIF('11.1.Амортиз.нови активи'!$B$61:$B$108,$B49,'11.1.Амортиз.нови активи'!AD$61:AD$108)</f>
        <v>2.1162682783273483E-3</v>
      </c>
      <c r="AE49" s="1172">
        <f>$Z49-SUMIF('11.2. ДА за периода'!$B$61:$B$108,$B49,'11.2. ДА за периода'!$Z$61:$Z$108)+SUMIF('11.2. ДА за периода'!$B$61:$B$108,$B49,'11.2. ДА за периода'!AE$61:AE$108)+SUMIF('11.1.Амортиз.нови активи'!$B$61:$B$108,$B49,'11.1.Амортиз.нови активи'!AE$61:AE$108)</f>
        <v>2.6827832734803089E-7</v>
      </c>
      <c r="AF49" s="2730">
        <f>$Z49-SUMIF('11.2. ДА за периода'!$B$61:$B$108,$B49,'11.2. ДА за периода'!$Z$61:$Z$108)+SUMIF('11.2. ДА за периода'!$B$61:$B$108,$B49,'11.2. ДА за периода'!AF$61:AF$108)+SUMIF('11.1.Амортиз.нови активи'!$B$61:$B$108,$B49,'11.1.Амортиз.нови активи'!AF$61:AF$108)</f>
        <v>2.6827832734803089E-7</v>
      </c>
      <c r="AG49" s="4496">
        <v>0.12437785151671293</v>
      </c>
      <c r="AH49" s="2729">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0.14093983626456502</v>
      </c>
      <c r="AI49" s="1172">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0.14093983626456502</v>
      </c>
      <c r="AJ49" s="1172">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0.14093983626456502</v>
      </c>
      <c r="AK49" s="1172">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8.3819836264565017E-2</v>
      </c>
      <c r="AL49" s="1172">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1.8362645650138454E-6</v>
      </c>
      <c r="AM49" s="2730">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1.8362645650138454E-6</v>
      </c>
      <c r="AN49" s="2627"/>
      <c r="AO49" s="2665"/>
    </row>
    <row r="50" spans="1:42">
      <c r="A50" s="2640">
        <v>7</v>
      </c>
      <c r="B50" s="2644">
        <v>20601</v>
      </c>
      <c r="C50" s="2636">
        <v>0.1</v>
      </c>
      <c r="D50" s="2666" t="s">
        <v>1271</v>
      </c>
      <c r="E50" s="4334">
        <v>0.21960283966000468</v>
      </c>
      <c r="F50" s="2729">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0.27096907830249917</v>
      </c>
      <c r="G50" s="1172">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0.67484088874003967</v>
      </c>
      <c r="H50" s="1172">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1.4443106754095998</v>
      </c>
      <c r="I50" s="1172">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2.2639153277923203</v>
      </c>
      <c r="J50" s="1172">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3.0852539960812213</v>
      </c>
      <c r="K50" s="2730">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3.9142904442818693</v>
      </c>
      <c r="L50" s="4334">
        <v>0.52761252475249987</v>
      </c>
      <c r="M50" s="2729">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0.53931606123890807</v>
      </c>
      <c r="N50" s="1172">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0.59582778479986909</v>
      </c>
      <c r="O50" s="1172">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0.76418959946228093</v>
      </c>
      <c r="P50" s="1172">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0.88308131582208016</v>
      </c>
      <c r="Q50" s="1172">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0.99103877679969732</v>
      </c>
      <c r="R50" s="2730">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0.97568073143746448</v>
      </c>
      <c r="S50" s="4334">
        <v>0.12355188860097117</v>
      </c>
      <c r="T50" s="2729">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0.16937739347522807</v>
      </c>
      <c r="U50" s="1172">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0.2089938594767265</v>
      </c>
      <c r="V50" s="1172">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0.2711622581447547</v>
      </c>
      <c r="W50" s="1172">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0.33266588940223479</v>
      </c>
      <c r="X50" s="1172">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0.4033697601357169</v>
      </c>
      <c r="Y50" s="2730">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0.47080135729730155</v>
      </c>
      <c r="Z50" s="4337">
        <v>3.3316004635813786E-4</v>
      </c>
      <c r="AA50" s="2729">
        <f>$Z50-SUMIF('11.2. ДА за периода'!$B$61:$B$108,$B50,'11.2. ДА за периода'!$Z$61:$Z$108)+SUMIF('11.2. ДА за периода'!$B$61:$B$108,$B50,'11.2. ДА за периода'!AA$61:AA$108)+SUMIF('11.1.Амортиз.нови активи'!$B$61:$B$108,$B50,'11.1.Амортиз.нови активи'!AA$61:AA$108)</f>
        <v>4.2079613309531193E-4</v>
      </c>
      <c r="AB50" s="1172">
        <f>$Z50-SUMIF('11.2. ДА за периода'!$B$61:$B$108,$B50,'11.2. ДА за периода'!$Z$61:$Z$108)+SUMIF('11.2. ДА за периода'!$B$61:$B$108,$B50,'11.2. ДА за периода'!AB$61:AB$108)+SUMIF('11.1.Амортиз.нови активи'!$B$61:$B$108,$B50,'11.1.Амортиз.нови активи'!AB$61:AB$108)</f>
        <v>4.2079613309531193E-4</v>
      </c>
      <c r="AC50" s="1172">
        <f>$Z50-SUMIF('11.2. ДА за периода'!$B$61:$B$108,$B50,'11.2. ДА за периода'!$Z$61:$Z$108)+SUMIF('11.2. ДА за периода'!$B$61:$B$108,$B50,'11.2. ДА за периода'!AC$61:AC$108)+SUMIF('11.1.Амортиз.нови активи'!$B$61:$B$108,$B50,'11.1.Амортиз.нови активи'!AC$61:AC$108)</f>
        <v>4.2079613309531193E-4</v>
      </c>
      <c r="AD50" s="1172">
        <f>$Z50-SUMIF('11.2. ДА за периода'!$B$61:$B$108,$B50,'11.2. ДА за периода'!$Z$61:$Z$108)+SUMIF('11.2. ДА за периода'!$B$61:$B$108,$B50,'11.2. ДА за периода'!AD$61:AD$108)+SUMIF('11.1.Амортиз.нови активи'!$B$61:$B$108,$B50,'11.1.Амортиз.нови активи'!AD$61:AD$108)</f>
        <v>4.2079613309531193E-4</v>
      </c>
      <c r="AE50" s="1172">
        <f>$Z50-SUMIF('11.2. ДА за периода'!$B$61:$B$108,$B50,'11.2. ДА за периода'!$Z$61:$Z$108)+SUMIF('11.2. ДА за периода'!$B$61:$B$108,$B50,'11.2. ДА за периода'!AE$61:AE$108)+SUMIF('11.1.Амортиз.нови активи'!$B$61:$B$108,$B50,'11.1.Амортиз.нови активи'!AE$61:AE$108)</f>
        <v>4.2079613309531193E-4</v>
      </c>
      <c r="AF50" s="2730">
        <f>$Z50-SUMIF('11.2. ДА за периода'!$B$61:$B$108,$B50,'11.2. ДА за периода'!$Z$61:$Z$108)+SUMIF('11.2. ДА за периода'!$B$61:$B$108,$B50,'11.2. ДА за периода'!AF$61:AF$108)+SUMIF('11.1.Амортиз.нови активи'!$B$61:$B$108,$B50,'11.1.Амортиз.нови активи'!AF$61:AF$108)</f>
        <v>4.2079613309531193E-4</v>
      </c>
      <c r="AG50" s="4496">
        <v>0.11870382117456435</v>
      </c>
      <c r="AH50" s="2729">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0.14976795312642327</v>
      </c>
      <c r="AI50" s="1172">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0.14976795312642327</v>
      </c>
      <c r="AJ50" s="1172">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0.14976795312642327</v>
      </c>
      <c r="AK50" s="1172">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0.14976795312642327</v>
      </c>
      <c r="AL50" s="1172">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0.14976795312642327</v>
      </c>
      <c r="AM50" s="2730">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0.14976795312642327</v>
      </c>
      <c r="AN50" s="2627"/>
      <c r="AO50" s="2665"/>
    </row>
    <row r="51" spans="1:42">
      <c r="A51" s="2645">
        <v>8</v>
      </c>
      <c r="B51" s="2644">
        <v>20602</v>
      </c>
      <c r="C51" s="2636">
        <v>0.1</v>
      </c>
      <c r="D51" s="2666" t="s">
        <v>1272</v>
      </c>
      <c r="E51" s="4334">
        <v>0.51432965980762424</v>
      </c>
      <c r="F51" s="2729">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0.6289541862349658</v>
      </c>
      <c r="G51" s="1172">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0.6289541862349658</v>
      </c>
      <c r="H51" s="1172">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0.6289541862349658</v>
      </c>
      <c r="I51" s="1172">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0.6289541862349658</v>
      </c>
      <c r="J51" s="1172">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0.6289541862349658</v>
      </c>
      <c r="K51" s="2730">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0.6289541862349658</v>
      </c>
      <c r="L51" s="4334">
        <v>0.23819562272854392</v>
      </c>
      <c r="M51" s="2729">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0.29128037086952663</v>
      </c>
      <c r="N51" s="1172">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0.29128037086952663</v>
      </c>
      <c r="O51" s="1172">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0.29128037086952663</v>
      </c>
      <c r="P51" s="1172">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0.29128037086952663</v>
      </c>
      <c r="Q51" s="1172">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0.29128037086952663</v>
      </c>
      <c r="R51" s="2730">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0.29128037086952663</v>
      </c>
      <c r="S51" s="4334">
        <v>0.59086904074385371</v>
      </c>
      <c r="T51" s="2729">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0.8048056560737904</v>
      </c>
      <c r="U51" s="1172">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0.8048056560737904</v>
      </c>
      <c r="V51" s="1172">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0.8048056560737904</v>
      </c>
      <c r="W51" s="1172">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0.8048056560737904</v>
      </c>
      <c r="X51" s="1172">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0.8048056560737904</v>
      </c>
      <c r="Y51" s="2730">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0.8048056560737904</v>
      </c>
      <c r="Z51" s="4337">
        <v>1.7836089354782772E-3</v>
      </c>
      <c r="AA51" s="2729">
        <f>$Z51-SUMIF('11.2. ДА за периода'!$B$61:$B$108,$B51,'11.2. ДА за периода'!$Z$61:$Z$108)+SUMIF('11.2. ДА за периода'!$B$61:$B$108,$B51,'11.2. ДА за периода'!AA$61:AA$108)+SUMIF('11.1.Амортиз.нови активи'!$B$61:$B$108,$B51,'11.1.Амортиз.нови активи'!AA$61:AA$108)</f>
        <v>2.1811075546270182E-3</v>
      </c>
      <c r="AB51" s="1172">
        <f>$Z51-SUMIF('11.2. ДА за периода'!$B$61:$B$108,$B51,'11.2. ДА за периода'!$Z$61:$Z$108)+SUMIF('11.2. ДА за периода'!$B$61:$B$108,$B51,'11.2. ДА за периода'!AB$61:AB$108)+SUMIF('11.1.Амортиз.нови активи'!$B$61:$B$108,$B51,'11.1.Амортиз.нови активи'!AB$61:AB$108)</f>
        <v>2.1811075546270182E-3</v>
      </c>
      <c r="AC51" s="1172">
        <f>$Z51-SUMIF('11.2. ДА за периода'!$B$61:$B$108,$B51,'11.2. ДА за периода'!$Z$61:$Z$108)+SUMIF('11.2. ДА за периода'!$B$61:$B$108,$B51,'11.2. ДА за периода'!AC$61:AC$108)+SUMIF('11.1.Амортиз.нови активи'!$B$61:$B$108,$B51,'11.1.Амортиз.нови активи'!AC$61:AC$108)</f>
        <v>2.1811075546270182E-3</v>
      </c>
      <c r="AD51" s="1172">
        <f>$Z51-SUMIF('11.2. ДА за периода'!$B$61:$B$108,$B51,'11.2. ДА за периода'!$Z$61:$Z$108)+SUMIF('11.2. ДА за периода'!$B$61:$B$108,$B51,'11.2. ДА за периода'!AD$61:AD$108)+SUMIF('11.1.Амортиз.нови активи'!$B$61:$B$108,$B51,'11.1.Амортиз.нови активи'!AD$61:AD$108)</f>
        <v>2.1811075546270182E-3</v>
      </c>
      <c r="AE51" s="1172">
        <f>$Z51-SUMIF('11.2. ДА за периода'!$B$61:$B$108,$B51,'11.2. ДА за периода'!$Z$61:$Z$108)+SUMIF('11.2. ДА за периода'!$B$61:$B$108,$B51,'11.2. ДА за периода'!AE$61:AE$108)+SUMIF('11.1.Амортиз.нови активи'!$B$61:$B$108,$B51,'11.1.Амортиз.нови активи'!AE$61:AE$108)</f>
        <v>2.1811075546270182E-3</v>
      </c>
      <c r="AF51" s="2730">
        <f>$Z51-SUMIF('11.2. ДА за периода'!$B$61:$B$108,$B51,'11.2. ДА за периода'!$Z$61:$Z$108)+SUMIF('11.2. ДА за периода'!$B$61:$B$108,$B51,'11.2. ДА за периода'!AF$61:AF$108)+SUMIF('11.1.Амортиз.нови активи'!$B$61:$B$108,$B51,'11.1.Амортиз.нови активи'!AF$61:AF$108)</f>
        <v>2.1811075546270182E-3</v>
      </c>
      <c r="AG51" s="4496">
        <v>5.2920972745189879E-2</v>
      </c>
      <c r="AH51" s="2729">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6.4715045521899925E-2</v>
      </c>
      <c r="AI51" s="1172">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6.4715045521899925E-2</v>
      </c>
      <c r="AJ51" s="1172">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6.4715045521899925E-2</v>
      </c>
      <c r="AK51" s="1172">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6.4715045521899925E-2</v>
      </c>
      <c r="AL51" s="1172">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6.4715045521899925E-2</v>
      </c>
      <c r="AM51" s="2730">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6.4715045521899925E-2</v>
      </c>
      <c r="AN51" s="2627"/>
      <c r="AO51" s="2665"/>
    </row>
    <row r="52" spans="1:42">
      <c r="A52" s="2645">
        <v>9</v>
      </c>
      <c r="B52" s="2641">
        <v>20603</v>
      </c>
      <c r="C52" s="2636">
        <v>0.5</v>
      </c>
      <c r="D52" s="2666" t="s">
        <v>1273</v>
      </c>
      <c r="E52" s="4334">
        <v>0.50990817606122107</v>
      </c>
      <c r="F52" s="2729">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0.69364559804407699</v>
      </c>
      <c r="G52" s="1172">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2.572559804407698E-2</v>
      </c>
      <c r="H52" s="1172">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5.9804407698260675E-7</v>
      </c>
      <c r="I52" s="1172">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5.9804407698260675E-7</v>
      </c>
      <c r="J52" s="1172">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5.9804407698260675E-7</v>
      </c>
      <c r="K52" s="2730">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5.9804407698260675E-7</v>
      </c>
      <c r="L52" s="4334">
        <v>0.23614795144559173</v>
      </c>
      <c r="M52" s="2729">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0.32124016577387543</v>
      </c>
      <c r="N52" s="1172">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1.1915165773875441E-2</v>
      </c>
      <c r="O52" s="1172">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1.6577387543237343E-7</v>
      </c>
      <c r="P52" s="1172">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1.6577387543237343E-7</v>
      </c>
      <c r="Q52" s="1172">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1.6577387543237343E-7</v>
      </c>
      <c r="R52" s="2730">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1.6577387543237343E-7</v>
      </c>
      <c r="S52" s="4334">
        <v>0.55640438201702358</v>
      </c>
      <c r="T52" s="2729">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0.7568959833117197</v>
      </c>
      <c r="U52" s="1172">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2.8075983311719621E-2</v>
      </c>
      <c r="V52" s="1172">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-4.0166882804282267E-6</v>
      </c>
      <c r="W52" s="1172">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-4.0166882804282267E-6</v>
      </c>
      <c r="X52" s="1172">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-4.0166882804282267E-6</v>
      </c>
      <c r="Y52" s="2730">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-4.0166882804282267E-6</v>
      </c>
      <c r="Z52" s="4337">
        <v>1.7682759719445265E-3</v>
      </c>
      <c r="AA52" s="2729">
        <f>$Z52-SUMIF('11.2. ДА за периода'!$B$61:$B$108,$B52,'11.2. ДА за периода'!$Z$61:$Z$108)+SUMIF('11.2. ДА за периода'!$B$61:$B$108,$B52,'11.2. ДА за периода'!AA$61:AA$108)+SUMIF('11.1.Амортиз.нови активи'!$B$61:$B$108,$B52,'11.1.Амортиз.нови активи'!AA$61:AA$108)</f>
        <v>2.4054465130191765E-3</v>
      </c>
      <c r="AB52" s="1172">
        <f>$Z52-SUMIF('11.2. ДА за периода'!$B$61:$B$108,$B52,'11.2. ДА за периода'!$Z$61:$Z$108)+SUMIF('11.2. ДА за периода'!$B$61:$B$108,$B52,'11.2. ДА за периода'!AB$61:AB$108)+SUMIF('11.1.Амортиз.нови активи'!$B$61:$B$108,$B52,'11.1.Амортиз.нови активи'!AB$61:AB$108)</f>
        <v>5.4465130191767158E-6</v>
      </c>
      <c r="AC52" s="1172">
        <f>$Z52-SUMIF('11.2. ДА за периода'!$B$61:$B$108,$B52,'11.2. ДА за периода'!$Z$61:$Z$108)+SUMIF('11.2. ДА за периода'!$B$61:$B$108,$B52,'11.2. ДА за периода'!AC$61:AC$108)+SUMIF('11.1.Амортиз.нови активи'!$B$61:$B$108,$B52,'11.1.Амортиз.нови активи'!AC$61:AC$108)</f>
        <v>5.4465130191767158E-6</v>
      </c>
      <c r="AD52" s="1172">
        <f>$Z52-SUMIF('11.2. ДА за периода'!$B$61:$B$108,$B52,'11.2. ДА за периода'!$Z$61:$Z$108)+SUMIF('11.2. ДА за периода'!$B$61:$B$108,$B52,'11.2. ДА за периода'!AD$61:AD$108)+SUMIF('11.1.Амортиз.нови активи'!$B$61:$B$108,$B52,'11.1.Амортиз.нови активи'!AD$61:AD$108)</f>
        <v>5.4465130191767158E-6</v>
      </c>
      <c r="AE52" s="1172">
        <f>$Z52-SUMIF('11.2. ДА за периода'!$B$61:$B$108,$B52,'11.2. ДА за периода'!$Z$61:$Z$108)+SUMIF('11.2. ДА за периода'!$B$61:$B$108,$B52,'11.2. ДА за периода'!AE$61:AE$108)+SUMIF('11.1.Амортиз.нови активи'!$B$61:$B$108,$B52,'11.1.Амортиз.нови активи'!AE$61:AE$108)</f>
        <v>5.4465130191767158E-6</v>
      </c>
      <c r="AF52" s="2730">
        <f>$Z52-SUMIF('11.2. ДА за периода'!$B$61:$B$108,$B52,'11.2. ДА за периода'!$Z$61:$Z$108)+SUMIF('11.2. ДА за периода'!$B$61:$B$108,$B52,'11.2. ДА за периода'!AF$61:AF$108)+SUMIF('11.1.Амортиз.нови активи'!$B$61:$B$108,$B52,'11.1.Амортиз.нови активи'!AF$61:AF$108)</f>
        <v>5.4465130191767158E-6</v>
      </c>
      <c r="AG52" s="4496">
        <v>5.2466032579141078E-2</v>
      </c>
      <c r="AH52" s="2729">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7.1371345379229428E-2</v>
      </c>
      <c r="AI52" s="1172">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2.6413453792294289E-3</v>
      </c>
      <c r="AJ52" s="1172">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1.3453792294254585E-6</v>
      </c>
      <c r="AK52" s="1172">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1.3453792294254585E-6</v>
      </c>
      <c r="AL52" s="1172">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1.3453792294254585E-6</v>
      </c>
      <c r="AM52" s="2730">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1.3453792294254585E-6</v>
      </c>
      <c r="AN52" s="2627"/>
      <c r="AO52" s="2665"/>
    </row>
    <row r="53" spans="1:42">
      <c r="A53" s="2645">
        <v>10</v>
      </c>
      <c r="B53" s="2644">
        <v>209</v>
      </c>
      <c r="C53" s="2625">
        <v>0.1</v>
      </c>
      <c r="D53" s="2666" t="s">
        <v>1274</v>
      </c>
      <c r="E53" s="4334">
        <v>0</v>
      </c>
      <c r="F53" s="2729">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72">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72">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72">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72">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730">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334">
        <v>0</v>
      </c>
      <c r="M53" s="2729">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72">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72">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72">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72">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730">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334">
        <v>0</v>
      </c>
      <c r="T53" s="2729">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72">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72">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72">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72">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730">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37">
        <v>0</v>
      </c>
      <c r="AA53" s="2729">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72">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72">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72">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72">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730">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4496">
        <v>0</v>
      </c>
      <c r="AH53" s="2729">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72">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72">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72">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72">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730">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627"/>
      <c r="AO53" s="2665"/>
    </row>
    <row r="54" spans="1:42" ht="24">
      <c r="A54" s="2645">
        <v>11</v>
      </c>
      <c r="B54" s="2644">
        <v>207</v>
      </c>
      <c r="C54" s="2625" t="s">
        <v>902</v>
      </c>
      <c r="D54" s="2666" t="s">
        <v>1275</v>
      </c>
      <c r="E54" s="434">
        <v>0</v>
      </c>
      <c r="F54" s="2729">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72">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72">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72">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72">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730">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4">
        <v>0</v>
      </c>
      <c r="M54" s="2729">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72">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72">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72">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72">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730">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4">
        <v>0</v>
      </c>
      <c r="T54" s="2729">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72">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72">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72">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72">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730">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37">
        <v>0</v>
      </c>
      <c r="AA54" s="2729">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72">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72">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72">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72">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730">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35">
        <v>0</v>
      </c>
      <c r="AH54" s="2729">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72">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72">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72">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72">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730">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627"/>
      <c r="AO54" s="2665"/>
    </row>
    <row r="55" spans="1:42">
      <c r="A55" s="2645">
        <v>12</v>
      </c>
      <c r="B55" s="2641">
        <v>212</v>
      </c>
      <c r="C55" s="2636">
        <v>0.2</v>
      </c>
      <c r="D55" s="2668" t="s">
        <v>1276</v>
      </c>
      <c r="E55" s="4334">
        <v>6.5238534647494424</v>
      </c>
      <c r="F55" s="2729">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7.247198059658607</v>
      </c>
      <c r="G55" s="1172">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7.247198059658607</v>
      </c>
      <c r="H55" s="1172">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3.2415260596586073</v>
      </c>
      <c r="I55" s="1172">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-1.3940341392348898E-5</v>
      </c>
      <c r="J55" s="1172">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-1.3940341392348898E-5</v>
      </c>
      <c r="K55" s="2730">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-1.3940341392348898E-5</v>
      </c>
      <c r="L55" s="4334">
        <v>2.2132893003521463</v>
      </c>
      <c r="M55" s="2729">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2.5079314677082856</v>
      </c>
      <c r="N55" s="1172">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2.5079314677082856</v>
      </c>
      <c r="O55" s="1172">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1.8863314677082852</v>
      </c>
      <c r="P55" s="1172">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1.4677082851299872E-6</v>
      </c>
      <c r="Q55" s="1172">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1.4677082851299872E-6</v>
      </c>
      <c r="R55" s="2730">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1.4677082851299872E-6</v>
      </c>
      <c r="S55" s="4334">
        <v>5.2148826947205569</v>
      </c>
      <c r="T55" s="2729">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5.9091093100283789</v>
      </c>
      <c r="U55" s="1172">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5.9091093100283789</v>
      </c>
      <c r="V55" s="1172">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4.4445213100283798</v>
      </c>
      <c r="W55" s="1172">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1.3100283799971635E-6</v>
      </c>
      <c r="X55" s="1172">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1.3100283799971635E-6</v>
      </c>
      <c r="Y55" s="2730">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1.3100283799971635E-6</v>
      </c>
      <c r="Z55" s="4337">
        <v>1.6573111326253987E-2</v>
      </c>
      <c r="AA55" s="2729">
        <f>$Z55-SUMIF('11.2. ДА за периода'!$B$61:$B$108,$B55,'11.2. ДА за периода'!$Z$61:$Z$108)+SUMIF('11.2. ДА за периода'!$B$61:$B$108,$B55,'11.2. ДА за периода'!AA$61:AA$108)+SUMIF('11.1.Амортиз.нови активи'!$B$61:$B$108,$B55,'11.1.Амортиз.нови активи'!AA$61:AA$108)</f>
        <v>1.8779392014560355E-2</v>
      </c>
      <c r="AB55" s="1172">
        <f>$Z55-SUMIF('11.2. ДА за периода'!$B$61:$B$108,$B55,'11.2. ДА за периода'!$Z$61:$Z$108)+SUMIF('11.2. ДА за периода'!$B$61:$B$108,$B55,'11.2. ДА за периода'!AB$61:AB$108)+SUMIF('11.1.Амортиз.нови активи'!$B$61:$B$108,$B55,'11.1.Амортиз.нови активи'!AB$61:AB$108)</f>
        <v>1.8779392014560355E-2</v>
      </c>
      <c r="AC55" s="1172">
        <f>$Z55-SUMIF('11.2. ДА за периода'!$B$61:$B$108,$B55,'11.2. ДА за периода'!$Z$61:$Z$108)+SUMIF('11.2. ДА за периода'!$B$61:$B$108,$B55,'11.2. ДА за периода'!AC$61:AC$108)+SUMIF('11.1.Амортиз.нови активи'!$B$61:$B$108,$B55,'11.1.Амортиз.нови активи'!AC$61:AC$108)</f>
        <v>1.4121392014560355E-2</v>
      </c>
      <c r="AD55" s="1172">
        <f>$Z55-SUMIF('11.2. ДА за периода'!$B$61:$B$108,$B55,'11.2. ДА за периода'!$Z$61:$Z$108)+SUMIF('11.2. ДА за периода'!$B$61:$B$108,$B55,'11.2. ДА за периода'!AD$61:AD$108)+SUMIF('11.1.Амортиз.нови активи'!$B$61:$B$108,$B55,'11.1.Амортиз.нови активи'!AD$61:AD$108)</f>
        <v>-1.8607985439643426E-5</v>
      </c>
      <c r="AE55" s="1172">
        <f>$Z55-SUMIF('11.2. ДА за периода'!$B$61:$B$108,$B55,'11.2. ДА за периода'!$Z$61:$Z$108)+SUMIF('11.2. ДА за периода'!$B$61:$B$108,$B55,'11.2. ДА за периода'!AE$61:AE$108)+SUMIF('11.1.Амортиз.нови активи'!$B$61:$B$108,$B55,'11.1.Амортиз.нови активи'!AE$61:AE$108)</f>
        <v>-1.8607985439643426E-5</v>
      </c>
      <c r="AF55" s="2730">
        <f>$Z55-SUMIF('11.2. ДА за периода'!$B$61:$B$108,$B55,'11.2. ДА за периода'!$Z$61:$Z$108)+SUMIF('11.2. ДА за периода'!$B$61:$B$108,$B55,'11.2. ДА за периода'!AF$61:AF$108)+SUMIF('11.1.Амортиз.нови активи'!$B$61:$B$108,$B55,'11.1.Амортиз.нови активи'!AF$61:AF$108)</f>
        <v>-1.8607985439643426E-5</v>
      </c>
      <c r="AG55" s="4496">
        <v>1.0269812435689822</v>
      </c>
      <c r="AH55" s="2729">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1.2136418259571609</v>
      </c>
      <c r="AI55" s="1172">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1.2136418259571609</v>
      </c>
      <c r="AJ55" s="1172">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0.56052182595716094</v>
      </c>
      <c r="AK55" s="1172">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-3.8174042839123068E-5</v>
      </c>
      <c r="AL55" s="1172">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-3.8174042839123068E-5</v>
      </c>
      <c r="AM55" s="2730">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-3.8174042839123068E-5</v>
      </c>
      <c r="AN55" s="2627"/>
      <c r="AO55" s="2665"/>
    </row>
    <row r="56" spans="1:42">
      <c r="A56" s="2645">
        <v>13</v>
      </c>
      <c r="B56" s="2640">
        <v>213</v>
      </c>
      <c r="C56" s="2647">
        <v>0.2</v>
      </c>
      <c r="D56" s="2669" t="s">
        <v>1277</v>
      </c>
      <c r="E56" s="4334">
        <v>0</v>
      </c>
      <c r="F56" s="2729">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72">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72">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72">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72">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730">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4">
        <v>0</v>
      </c>
      <c r="M56" s="2729">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72">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72">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72">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72">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730">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4">
        <v>0</v>
      </c>
      <c r="T56" s="2729">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72">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72">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72">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72">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730">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37">
        <v>0</v>
      </c>
      <c r="AA56" s="2729">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72">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72">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72">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72">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730">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35">
        <v>0</v>
      </c>
      <c r="AH56" s="2729">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72">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72">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72">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72">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730">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627"/>
      <c r="AO56" s="2665"/>
    </row>
    <row r="57" spans="1:42">
      <c r="A57" s="2645">
        <v>14</v>
      </c>
      <c r="B57" s="2714"/>
      <c r="C57" s="2714"/>
      <c r="D57" s="2670" t="s">
        <v>1278</v>
      </c>
      <c r="E57" s="4334">
        <v>0</v>
      </c>
      <c r="F57" s="2729">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72">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72">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72">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72">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730">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4">
        <v>0</v>
      </c>
      <c r="M57" s="2729">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72">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72">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72">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72">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730">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4">
        <v>0</v>
      </c>
      <c r="T57" s="2729">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72">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72">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72">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72">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730">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37">
        <v>0</v>
      </c>
      <c r="AA57" s="2729">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72">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72">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72">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72">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730">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35">
        <v>0</v>
      </c>
      <c r="AH57" s="2729">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72">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72">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72">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72">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730">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627"/>
      <c r="AO57" s="2635"/>
      <c r="AP57" s="1365"/>
    </row>
    <row r="58" spans="1:42" ht="24">
      <c r="A58" s="2645">
        <v>15</v>
      </c>
      <c r="B58" s="2671">
        <v>207</v>
      </c>
      <c r="C58" s="2672" t="s">
        <v>902</v>
      </c>
      <c r="D58" s="2669" t="s">
        <v>1279</v>
      </c>
      <c r="E58" s="4334">
        <v>0</v>
      </c>
      <c r="F58" s="2729">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72">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72">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72">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72">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730">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4">
        <v>0</v>
      </c>
      <c r="M58" s="2729">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72">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72">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72">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72">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730">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4">
        <v>0</v>
      </c>
      <c r="T58" s="2729">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72">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72">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72">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72">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730">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37">
        <v>0</v>
      </c>
      <c r="AA58" s="2729">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72">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72">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72">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72">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730">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35">
        <v>0</v>
      </c>
      <c r="AH58" s="2729">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72">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72">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72">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72">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730">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627"/>
      <c r="AO58" s="2665"/>
    </row>
    <row r="59" spans="1:42" ht="13.5" thickBot="1">
      <c r="A59" s="2645">
        <v>16</v>
      </c>
      <c r="B59" s="2673">
        <v>219</v>
      </c>
      <c r="C59" s="2672">
        <v>0.1</v>
      </c>
      <c r="D59" s="2674" t="s">
        <v>1280</v>
      </c>
      <c r="E59" s="4334">
        <v>0.16002</v>
      </c>
      <c r="F59" s="2729">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0.77</v>
      </c>
      <c r="G59" s="1172">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0.77</v>
      </c>
      <c r="H59" s="1172">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0.77</v>
      </c>
      <c r="I59" s="1172">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0.77</v>
      </c>
      <c r="J59" s="1172">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0.77</v>
      </c>
      <c r="K59" s="2730">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0.77</v>
      </c>
      <c r="L59" s="4332">
        <v>0</v>
      </c>
      <c r="M59" s="2729">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72">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72">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72">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72">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730">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32">
        <v>0</v>
      </c>
      <c r="T59" s="2729">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72">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72">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72">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72">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730">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38">
        <v>0</v>
      </c>
      <c r="AA59" s="2729">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72">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72">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72">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72">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730">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95">
        <v>0</v>
      </c>
      <c r="AH59" s="2729">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72">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72">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72">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72">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730">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627"/>
      <c r="AO59" s="2665"/>
    </row>
    <row r="60" spans="1:42" ht="13.5" thickBot="1">
      <c r="A60" s="4723" t="s">
        <v>668</v>
      </c>
      <c r="B60" s="2653"/>
      <c r="C60" s="2653"/>
      <c r="D60" s="2616" t="s">
        <v>1282</v>
      </c>
      <c r="E60" s="2621">
        <f t="shared" ref="E60:Z60" si="22">SUM(E61:E84)-E63-E69</f>
        <v>2495.6049866040712</v>
      </c>
      <c r="F60" s="2618">
        <f t="shared" si="22"/>
        <v>2596.3060735515119</v>
      </c>
      <c r="G60" s="2619">
        <f t="shared" si="22"/>
        <v>2707.5908384501568</v>
      </c>
      <c r="H60" s="2619">
        <f t="shared" si="22"/>
        <v>2822.9604123655845</v>
      </c>
      <c r="I60" s="2619">
        <f t="shared" si="22"/>
        <v>2947.5079616080784</v>
      </c>
      <c r="J60" s="2619">
        <f t="shared" si="22"/>
        <v>3060.4323690502069</v>
      </c>
      <c r="K60" s="2620">
        <f t="shared" si="22"/>
        <v>3174.8799079280052</v>
      </c>
      <c r="L60" s="2621">
        <f t="shared" si="22"/>
        <v>474.45663766616616</v>
      </c>
      <c r="M60" s="2618">
        <f t="shared" si="22"/>
        <v>527.35385737920478</v>
      </c>
      <c r="N60" s="2619">
        <f t="shared" si="22"/>
        <v>587.15090766664446</v>
      </c>
      <c r="O60" s="2619">
        <f t="shared" si="22"/>
        <v>655.3116627138229</v>
      </c>
      <c r="P60" s="2619">
        <f t="shared" si="22"/>
        <v>701.16174335981191</v>
      </c>
      <c r="Q60" s="2619">
        <f t="shared" si="22"/>
        <v>732.87832099906302</v>
      </c>
      <c r="R60" s="2620">
        <f t="shared" si="22"/>
        <v>764.78302685444703</v>
      </c>
      <c r="S60" s="2621">
        <f t="shared" si="22"/>
        <v>498.40974483632374</v>
      </c>
      <c r="T60" s="2618">
        <f t="shared" si="22"/>
        <v>530.79004939073059</v>
      </c>
      <c r="U60" s="2619">
        <f t="shared" si="22"/>
        <v>563.81749041953617</v>
      </c>
      <c r="V60" s="2619">
        <f t="shared" si="22"/>
        <v>596.94898667181462</v>
      </c>
      <c r="W60" s="2619">
        <f t="shared" si="22"/>
        <v>620.30720059821965</v>
      </c>
      <c r="X60" s="2619">
        <f t="shared" si="22"/>
        <v>641.83376653172581</v>
      </c>
      <c r="Y60" s="2620">
        <f t="shared" si="22"/>
        <v>662.56452181343275</v>
      </c>
      <c r="Z60" s="2621">
        <f t="shared" si="22"/>
        <v>51.096199969963251</v>
      </c>
      <c r="AA60" s="2618">
        <f t="shared" ref="AA60:AM60" si="23">SUM(AA61:AA84)-AA63-AA69</f>
        <v>51.192705436790327</v>
      </c>
      <c r="AB60" s="2619">
        <f t="shared" si="23"/>
        <v>51.2868109036174</v>
      </c>
      <c r="AC60" s="2619">
        <f t="shared" si="23"/>
        <v>51.37613837044448</v>
      </c>
      <c r="AD60" s="2619">
        <f t="shared" si="23"/>
        <v>51.42537383727155</v>
      </c>
      <c r="AE60" s="2619">
        <f t="shared" si="23"/>
        <v>51.461780062098633</v>
      </c>
      <c r="AF60" s="2620">
        <f t="shared" si="23"/>
        <v>51.488126286925713</v>
      </c>
      <c r="AG60" s="4357">
        <f t="shared" si="23"/>
        <v>150.29829239370497</v>
      </c>
      <c r="AH60" s="2618">
        <f t="shared" si="23"/>
        <v>155.04501350381531</v>
      </c>
      <c r="AI60" s="2619">
        <f t="shared" si="23"/>
        <v>159.7230046139257</v>
      </c>
      <c r="AJ60" s="2619">
        <f t="shared" si="23"/>
        <v>163.74523572403606</v>
      </c>
      <c r="AK60" s="2619">
        <f t="shared" si="23"/>
        <v>166.45656523414644</v>
      </c>
      <c r="AL60" s="2619">
        <f t="shared" si="23"/>
        <v>168.76464474425683</v>
      </c>
      <c r="AM60" s="2620">
        <f t="shared" si="23"/>
        <v>170.64587825436715</v>
      </c>
      <c r="AN60" s="2622"/>
      <c r="AO60" s="2654"/>
      <c r="AP60" s="1367"/>
    </row>
    <row r="61" spans="1:42">
      <c r="A61" s="2623">
        <v>1</v>
      </c>
      <c r="B61" s="2623">
        <v>20101</v>
      </c>
      <c r="C61" s="2672">
        <v>0</v>
      </c>
      <c r="D61" s="2675" t="s">
        <v>1258</v>
      </c>
      <c r="E61" s="434">
        <v>0</v>
      </c>
      <c r="F61" s="2718">
        <f t="shared" ref="F61:K62" si="24">E61+F36</f>
        <v>0</v>
      </c>
      <c r="G61" s="2716">
        <f t="shared" si="24"/>
        <v>0</v>
      </c>
      <c r="H61" s="2716">
        <f t="shared" si="24"/>
        <v>0</v>
      </c>
      <c r="I61" s="2716">
        <f t="shared" si="24"/>
        <v>0</v>
      </c>
      <c r="J61" s="2716">
        <f t="shared" si="24"/>
        <v>0</v>
      </c>
      <c r="K61" s="2717">
        <f t="shared" si="24"/>
        <v>0</v>
      </c>
      <c r="L61" s="434">
        <v>0</v>
      </c>
      <c r="M61" s="2718">
        <f t="shared" ref="M61:R62" si="25">L61+M36</f>
        <v>0</v>
      </c>
      <c r="N61" s="2716">
        <f t="shared" si="25"/>
        <v>0</v>
      </c>
      <c r="O61" s="2716">
        <f t="shared" si="25"/>
        <v>0</v>
      </c>
      <c r="P61" s="2716">
        <f t="shared" si="25"/>
        <v>0</v>
      </c>
      <c r="Q61" s="2716">
        <f t="shared" si="25"/>
        <v>0</v>
      </c>
      <c r="R61" s="2717">
        <f t="shared" si="25"/>
        <v>0</v>
      </c>
      <c r="S61" s="434">
        <v>0</v>
      </c>
      <c r="T61" s="2718">
        <f t="shared" ref="T61:Y62" si="26">S61+T36</f>
        <v>0</v>
      </c>
      <c r="U61" s="2716">
        <f t="shared" si="26"/>
        <v>0</v>
      </c>
      <c r="V61" s="2716">
        <f t="shared" si="26"/>
        <v>0</v>
      </c>
      <c r="W61" s="2716">
        <f t="shared" si="26"/>
        <v>0</v>
      </c>
      <c r="X61" s="2716">
        <f t="shared" si="26"/>
        <v>0</v>
      </c>
      <c r="Y61" s="2717">
        <f t="shared" si="26"/>
        <v>0</v>
      </c>
      <c r="Z61" s="4337">
        <v>0</v>
      </c>
      <c r="AA61" s="2718">
        <f t="shared" ref="AA61:AF62" si="27">Z61+AA36</f>
        <v>0</v>
      </c>
      <c r="AB61" s="2716">
        <f t="shared" si="27"/>
        <v>0</v>
      </c>
      <c r="AC61" s="2716">
        <f t="shared" si="27"/>
        <v>0</v>
      </c>
      <c r="AD61" s="2716">
        <f t="shared" si="27"/>
        <v>0</v>
      </c>
      <c r="AE61" s="2716">
        <f t="shared" si="27"/>
        <v>0</v>
      </c>
      <c r="AF61" s="2717">
        <f t="shared" si="27"/>
        <v>0</v>
      </c>
      <c r="AG61" s="4335">
        <v>0</v>
      </c>
      <c r="AH61" s="2718">
        <f t="shared" ref="AH61:AM62" si="28">AG61+AH36</f>
        <v>0</v>
      </c>
      <c r="AI61" s="2716">
        <f t="shared" si="28"/>
        <v>0</v>
      </c>
      <c r="AJ61" s="2716">
        <f t="shared" si="28"/>
        <v>0</v>
      </c>
      <c r="AK61" s="2716">
        <f t="shared" si="28"/>
        <v>0</v>
      </c>
      <c r="AL61" s="2716">
        <f t="shared" si="28"/>
        <v>0</v>
      </c>
      <c r="AM61" s="2717">
        <f t="shared" si="28"/>
        <v>0</v>
      </c>
      <c r="AN61" s="2627"/>
      <c r="AO61" s="2628"/>
      <c r="AP61" s="1365"/>
    </row>
    <row r="62" spans="1:42">
      <c r="A62" s="2629">
        <v>2</v>
      </c>
      <c r="B62" s="2629">
        <v>20201</v>
      </c>
      <c r="C62" s="2676">
        <v>0.03</v>
      </c>
      <c r="D62" s="2677" t="s">
        <v>1259</v>
      </c>
      <c r="E62" s="4334">
        <v>336.31893800062539</v>
      </c>
      <c r="F62" s="1271">
        <f t="shared" si="24"/>
        <v>345.60525525497013</v>
      </c>
      <c r="G62" s="1267">
        <f t="shared" si="24"/>
        <v>355.13389559557743</v>
      </c>
      <c r="H62" s="1267">
        <f t="shared" si="24"/>
        <v>365.00688364847571</v>
      </c>
      <c r="I62" s="1267">
        <f t="shared" si="24"/>
        <v>375.13023832760621</v>
      </c>
      <c r="J62" s="1267">
        <f t="shared" si="24"/>
        <v>385.50206547880845</v>
      </c>
      <c r="K62" s="1272">
        <f t="shared" si="24"/>
        <v>396.12426723401228</v>
      </c>
      <c r="L62" s="4334">
        <v>38.553226384123363</v>
      </c>
      <c r="M62" s="1271">
        <f t="shared" si="25"/>
        <v>40.824994256038394</v>
      </c>
      <c r="N62" s="1267">
        <f t="shared" si="25"/>
        <v>43.130669162090001</v>
      </c>
      <c r="O62" s="1267">
        <f t="shared" si="25"/>
        <v>45.514873803116721</v>
      </c>
      <c r="P62" s="1267">
        <f t="shared" si="25"/>
        <v>47.931023081956681</v>
      </c>
      <c r="Q62" s="1267">
        <f t="shared" si="25"/>
        <v>50.377026858445163</v>
      </c>
      <c r="R62" s="1272">
        <f t="shared" si="25"/>
        <v>52.852388109433001</v>
      </c>
      <c r="S62" s="4334">
        <v>108.10499043363092</v>
      </c>
      <c r="T62" s="1271">
        <f t="shared" si="26"/>
        <v>114.53621850092195</v>
      </c>
      <c r="U62" s="1267">
        <f t="shared" si="26"/>
        <v>120.99121644781388</v>
      </c>
      <c r="V62" s="1267">
        <f t="shared" si="26"/>
        <v>127.47333694743968</v>
      </c>
      <c r="W62" s="1267">
        <f t="shared" si="26"/>
        <v>133.97314618302005</v>
      </c>
      <c r="X62" s="1267">
        <f t="shared" si="26"/>
        <v>140.49462844888012</v>
      </c>
      <c r="Y62" s="1272">
        <f t="shared" si="26"/>
        <v>147.03637863623925</v>
      </c>
      <c r="Z62" s="4339">
        <v>49.960386577370926</v>
      </c>
      <c r="AA62" s="1271">
        <f t="shared" si="27"/>
        <v>49.977397576268658</v>
      </c>
      <c r="AB62" s="1267">
        <f t="shared" si="27"/>
        <v>49.994408575166389</v>
      </c>
      <c r="AC62" s="1267">
        <f t="shared" si="27"/>
        <v>50.011419574064121</v>
      </c>
      <c r="AD62" s="1267">
        <f t="shared" si="27"/>
        <v>50.028430572961852</v>
      </c>
      <c r="AE62" s="1267">
        <f t="shared" si="27"/>
        <v>50.045441571859584</v>
      </c>
      <c r="AF62" s="1272">
        <f t="shared" si="27"/>
        <v>50.062452570757316</v>
      </c>
      <c r="AG62" s="4496">
        <v>34.225529042614511</v>
      </c>
      <c r="AH62" s="1271">
        <f t="shared" si="28"/>
        <v>34.736750209035307</v>
      </c>
      <c r="AI62" s="1267">
        <f t="shared" si="28"/>
        <v>35.247971375456103</v>
      </c>
      <c r="AJ62" s="1267">
        <f t="shared" si="28"/>
        <v>35.759192541876899</v>
      </c>
      <c r="AK62" s="1267">
        <f t="shared" si="28"/>
        <v>36.270413708297696</v>
      </c>
      <c r="AL62" s="1267">
        <f t="shared" si="28"/>
        <v>36.781634874718492</v>
      </c>
      <c r="AM62" s="1272">
        <f t="shared" si="28"/>
        <v>37.292856041139288</v>
      </c>
      <c r="AN62" s="2627"/>
      <c r="AO62" s="2633"/>
      <c r="AP62" s="1365"/>
    </row>
    <row r="63" spans="1:42" ht="24">
      <c r="A63" s="2629">
        <v>3</v>
      </c>
      <c r="B63" s="2630">
        <v>203</v>
      </c>
      <c r="C63" s="2625"/>
      <c r="D63" s="2661" t="s">
        <v>1260</v>
      </c>
      <c r="E63" s="2731">
        <f>SUM(E64:E67)</f>
        <v>1488.9791620666927</v>
      </c>
      <c r="F63" s="2720">
        <f t="shared" ref="F63:Y63" si="29">SUM(F64:F67)</f>
        <v>1532.1807326708654</v>
      </c>
      <c r="G63" s="2721">
        <f t="shared" si="29"/>
        <v>1581.6023032750384</v>
      </c>
      <c r="H63" s="2721">
        <f t="shared" si="29"/>
        <v>1636.9672402676397</v>
      </c>
      <c r="I63" s="2721">
        <f t="shared" si="29"/>
        <v>1700.864083868139</v>
      </c>
      <c r="J63" s="2721">
        <f t="shared" si="29"/>
        <v>1765.516242248033</v>
      </c>
      <c r="K63" s="2721">
        <f t="shared" si="29"/>
        <v>1829.0095235927556</v>
      </c>
      <c r="L63" s="2731">
        <f>SUM(L64:L67)</f>
        <v>266.22184061694281</v>
      </c>
      <c r="M63" s="2720">
        <f t="shared" si="29"/>
        <v>303.94251197825622</v>
      </c>
      <c r="N63" s="2721">
        <f t="shared" si="29"/>
        <v>342.88031433956962</v>
      </c>
      <c r="O63" s="2721">
        <f t="shared" si="29"/>
        <v>384.21761085377642</v>
      </c>
      <c r="P63" s="2721">
        <f t="shared" si="29"/>
        <v>408.85823304808866</v>
      </c>
      <c r="Q63" s="2721">
        <f t="shared" si="29"/>
        <v>420.10126932658193</v>
      </c>
      <c r="R63" s="2721">
        <f t="shared" si="29"/>
        <v>431.49771381902048</v>
      </c>
      <c r="S63" s="2731">
        <f>SUM(S64:S67)</f>
        <v>50.772650785086789</v>
      </c>
      <c r="T63" s="2720">
        <f t="shared" si="29"/>
        <v>52.937631508593213</v>
      </c>
      <c r="U63" s="2721">
        <f t="shared" si="29"/>
        <v>56.002612232099636</v>
      </c>
      <c r="V63" s="2721">
        <f t="shared" si="29"/>
        <v>60.437641414284165</v>
      </c>
      <c r="W63" s="2721">
        <f t="shared" si="29"/>
        <v>66.64376330846504</v>
      </c>
      <c r="X63" s="2721">
        <f t="shared" si="29"/>
        <v>74.72886833907063</v>
      </c>
      <c r="Y63" s="2722">
        <f t="shared" si="29"/>
        <v>84.31762719090213</v>
      </c>
      <c r="Z63" s="2731">
        <f>SUM(Z64:Z67)</f>
        <v>0.14738848943502408</v>
      </c>
      <c r="AA63" s="2720">
        <f t="shared" ref="AA63:AF63" si="30">SUM(AA64:AA67)</f>
        <v>0.15205576283488981</v>
      </c>
      <c r="AB63" s="2721">
        <f t="shared" si="30"/>
        <v>0.15672303623475548</v>
      </c>
      <c r="AC63" s="2721">
        <f t="shared" si="30"/>
        <v>0.16127030963462113</v>
      </c>
      <c r="AD63" s="2721">
        <f t="shared" si="30"/>
        <v>0.16519358303448684</v>
      </c>
      <c r="AE63" s="2721">
        <f t="shared" si="30"/>
        <v>0.16911560643435253</v>
      </c>
      <c r="AF63" s="2722">
        <f t="shared" si="30"/>
        <v>0.17287762983421817</v>
      </c>
      <c r="AG63" s="4497">
        <f>SUM(AG64:AG67)</f>
        <v>37.40893283954</v>
      </c>
      <c r="AH63" s="2720">
        <f t="shared" ref="AH63:AM63" si="31">SUM(AH64:AH67)</f>
        <v>38.453481008928485</v>
      </c>
      <c r="AI63" s="2721">
        <f t="shared" si="31"/>
        <v>39.498029178316969</v>
      </c>
      <c r="AJ63" s="2721">
        <f t="shared" si="31"/>
        <v>40.542577347705446</v>
      </c>
      <c r="AK63" s="2721">
        <f t="shared" si="31"/>
        <v>41.587125517093938</v>
      </c>
      <c r="AL63" s="2721">
        <f t="shared" si="31"/>
        <v>42.631673686482415</v>
      </c>
      <c r="AM63" s="2722">
        <f t="shared" si="31"/>
        <v>43.640590855870897</v>
      </c>
      <c r="AN63" s="2627"/>
      <c r="AO63" s="2663"/>
      <c r="AP63" s="1365"/>
    </row>
    <row r="64" spans="1:42">
      <c r="A64" s="2629"/>
      <c r="B64" s="2630">
        <v>20301</v>
      </c>
      <c r="C64" s="2636">
        <v>0.1</v>
      </c>
      <c r="D64" s="2664" t="s">
        <v>1261</v>
      </c>
      <c r="E64" s="434">
        <v>214.47163917935453</v>
      </c>
      <c r="F64" s="1271">
        <f t="shared" ref="F64:K68" si="32">E64+F39</f>
        <v>222.64206607564779</v>
      </c>
      <c r="G64" s="1267">
        <f t="shared" si="32"/>
        <v>230.81249297194105</v>
      </c>
      <c r="H64" s="1267">
        <f t="shared" si="32"/>
        <v>238.98291986823432</v>
      </c>
      <c r="I64" s="1267">
        <f t="shared" si="32"/>
        <v>245.02940676452758</v>
      </c>
      <c r="J64" s="1267">
        <f t="shared" si="32"/>
        <v>245.02940666082083</v>
      </c>
      <c r="K64" s="1272">
        <f t="shared" si="32"/>
        <v>245.02940655711407</v>
      </c>
      <c r="L64" s="4334">
        <v>5.1911482466494929</v>
      </c>
      <c r="M64" s="1271">
        <f t="shared" ref="M64:R68" si="33">L64+M39</f>
        <v>5.2124454186008773</v>
      </c>
      <c r="N64" s="1267">
        <f t="shared" si="33"/>
        <v>5.2337425905522617</v>
      </c>
      <c r="O64" s="1267">
        <f t="shared" si="33"/>
        <v>5.255039762503646</v>
      </c>
      <c r="P64" s="1267">
        <f t="shared" si="33"/>
        <v>5.2763369344550304</v>
      </c>
      <c r="Q64" s="1267">
        <f t="shared" si="33"/>
        <v>5.2975941064064145</v>
      </c>
      <c r="R64" s="1272">
        <f t="shared" si="33"/>
        <v>5.2976012783577984</v>
      </c>
      <c r="S64" s="4334">
        <v>9.1424675008314384</v>
      </c>
      <c r="T64" s="1271">
        <f t="shared" ref="T64:Y68" si="34">S64+T39</f>
        <v>9.2916472280989453</v>
      </c>
      <c r="U64" s="1267">
        <f t="shared" si="34"/>
        <v>9.4408269553664521</v>
      </c>
      <c r="V64" s="1267">
        <f t="shared" si="34"/>
        <v>9.5900066826339589</v>
      </c>
      <c r="W64" s="1267">
        <f t="shared" si="34"/>
        <v>9.7391864099014658</v>
      </c>
      <c r="X64" s="1267">
        <f t="shared" si="34"/>
        <v>9.8883661371689726</v>
      </c>
      <c r="Y64" s="1272">
        <f t="shared" si="34"/>
        <v>9.9377908644364794</v>
      </c>
      <c r="Z64" s="4337">
        <v>2.7639319814041559E-2</v>
      </c>
      <c r="AA64" s="1271">
        <f t="shared" ref="AA64:AF68" si="35">Z64+AA39</f>
        <v>2.7798793047671029E-2</v>
      </c>
      <c r="AB64" s="1267">
        <f t="shared" si="35"/>
        <v>2.7958266281300499E-2</v>
      </c>
      <c r="AC64" s="1267">
        <f t="shared" si="35"/>
        <v>2.8117739514929969E-2</v>
      </c>
      <c r="AD64" s="1267">
        <f t="shared" si="35"/>
        <v>2.827721274855944E-2</v>
      </c>
      <c r="AE64" s="1267">
        <f t="shared" si="35"/>
        <v>2.843643598218891E-2</v>
      </c>
      <c r="AF64" s="1272">
        <f t="shared" si="35"/>
        <v>2.8435659215818379E-2</v>
      </c>
      <c r="AG64" s="4496">
        <v>7.73030064935715</v>
      </c>
      <c r="AH64" s="1271">
        <f t="shared" ref="AH64:AM68" si="36">AG64+AH39</f>
        <v>7.8266948734164954</v>
      </c>
      <c r="AI64" s="1267">
        <f t="shared" si="36"/>
        <v>7.9230890974758408</v>
      </c>
      <c r="AJ64" s="1267">
        <f t="shared" si="36"/>
        <v>8.0194833215351853</v>
      </c>
      <c r="AK64" s="1267">
        <f t="shared" si="36"/>
        <v>8.1158775455945307</v>
      </c>
      <c r="AL64" s="1267">
        <f t="shared" si="36"/>
        <v>8.2122717696538761</v>
      </c>
      <c r="AM64" s="1272">
        <f t="shared" si="36"/>
        <v>8.273034993713221</v>
      </c>
      <c r="AN64" s="2627"/>
      <c r="AO64" s="2663"/>
      <c r="AP64" s="1365"/>
    </row>
    <row r="65" spans="1:42">
      <c r="A65" s="2629"/>
      <c r="B65" s="2630">
        <v>20302</v>
      </c>
      <c r="C65" s="2636">
        <v>0.1</v>
      </c>
      <c r="D65" s="2664" t="s">
        <v>1262</v>
      </c>
      <c r="E65" s="434">
        <v>102.4517838173265</v>
      </c>
      <c r="F65" s="1271">
        <f t="shared" si="32"/>
        <v>107.72772864512626</v>
      </c>
      <c r="G65" s="1267">
        <f t="shared" si="32"/>
        <v>114.02367347292602</v>
      </c>
      <c r="H65" s="1267">
        <f t="shared" si="32"/>
        <v>120.56961830072578</v>
      </c>
      <c r="I65" s="1267">
        <f t="shared" si="32"/>
        <v>127.11556312852554</v>
      </c>
      <c r="J65" s="1267">
        <f t="shared" si="32"/>
        <v>133.91150795632529</v>
      </c>
      <c r="K65" s="1272">
        <f t="shared" si="32"/>
        <v>140.95745278412505</v>
      </c>
      <c r="L65" s="4334">
        <v>11.280168717679004</v>
      </c>
      <c r="M65" s="1271">
        <f t="shared" si="33"/>
        <v>11.56303948707372</v>
      </c>
      <c r="N65" s="1267">
        <f t="shared" si="33"/>
        <v>11.563041256468436</v>
      </c>
      <c r="O65" s="1267">
        <f t="shared" si="33"/>
        <v>11.563043025863152</v>
      </c>
      <c r="P65" s="1267">
        <f t="shared" si="33"/>
        <v>11.563044795257868</v>
      </c>
      <c r="Q65" s="1267">
        <f t="shared" si="33"/>
        <v>11.563045564652585</v>
      </c>
      <c r="R65" s="1272">
        <f t="shared" si="33"/>
        <v>11.563046334047302</v>
      </c>
      <c r="S65" s="4334">
        <v>14.641487676184239</v>
      </c>
      <c r="T65" s="1271">
        <f t="shared" si="34"/>
        <v>15.076020152697991</v>
      </c>
      <c r="U65" s="1267">
        <f t="shared" si="34"/>
        <v>15.810552629211744</v>
      </c>
      <c r="V65" s="1267">
        <f t="shared" si="34"/>
        <v>16.707994105725497</v>
      </c>
      <c r="W65" s="1267">
        <f t="shared" si="34"/>
        <v>17.60799058223925</v>
      </c>
      <c r="X65" s="1267">
        <f t="shared" si="34"/>
        <v>18.707987058753002</v>
      </c>
      <c r="Y65" s="1272">
        <f t="shared" si="34"/>
        <v>20.007983535266753</v>
      </c>
      <c r="Z65" s="4337">
        <v>4.6531249012568637E-2</v>
      </c>
      <c r="AA65" s="1271">
        <f t="shared" si="35"/>
        <v>4.7276602852803537E-2</v>
      </c>
      <c r="AB65" s="1267">
        <f t="shared" si="35"/>
        <v>4.8021956693038437E-2</v>
      </c>
      <c r="AC65" s="1267">
        <f t="shared" si="35"/>
        <v>4.8647310533273334E-2</v>
      </c>
      <c r="AD65" s="1267">
        <f t="shared" si="35"/>
        <v>4.8648664373508232E-2</v>
      </c>
      <c r="AE65" s="1267">
        <f t="shared" si="35"/>
        <v>4.864901821374313E-2</v>
      </c>
      <c r="AF65" s="1272">
        <f t="shared" si="35"/>
        <v>4.8649372053978027E-2</v>
      </c>
      <c r="AG65" s="4496">
        <v>2.4451766959373327</v>
      </c>
      <c r="AH65" s="1271">
        <f t="shared" si="36"/>
        <v>2.5727287127238667</v>
      </c>
      <c r="AI65" s="1267">
        <f t="shared" si="36"/>
        <v>2.7002807295104008</v>
      </c>
      <c r="AJ65" s="1267">
        <f t="shared" si="36"/>
        <v>2.8278327462969348</v>
      </c>
      <c r="AK65" s="1267">
        <f t="shared" si="36"/>
        <v>2.9553847630834689</v>
      </c>
      <c r="AL65" s="1267">
        <f t="shared" si="36"/>
        <v>3.0829367798700029</v>
      </c>
      <c r="AM65" s="1272">
        <f t="shared" si="36"/>
        <v>3.210488796656537</v>
      </c>
      <c r="AN65" s="2627"/>
      <c r="AO65" s="2663"/>
      <c r="AP65" s="1365"/>
    </row>
    <row r="66" spans="1:42">
      <c r="A66" s="2629"/>
      <c r="B66" s="2630">
        <v>20303</v>
      </c>
      <c r="C66" s="2625">
        <v>0.1</v>
      </c>
      <c r="D66" s="2664" t="s">
        <v>1142</v>
      </c>
      <c r="E66" s="434">
        <v>977.95806788370112</v>
      </c>
      <c r="F66" s="1271">
        <f t="shared" si="32"/>
        <v>991.4529878837011</v>
      </c>
      <c r="G66" s="1267">
        <f t="shared" si="32"/>
        <v>1009.4479078837011</v>
      </c>
      <c r="H66" s="1267">
        <f t="shared" si="32"/>
        <v>1032.1361942721294</v>
      </c>
      <c r="I66" s="1267">
        <f t="shared" si="32"/>
        <v>1064.480327268456</v>
      </c>
      <c r="J66" s="1267">
        <f t="shared" si="32"/>
        <v>1101.7732009903673</v>
      </c>
      <c r="K66" s="1272">
        <f t="shared" si="32"/>
        <v>1139.1991682755906</v>
      </c>
      <c r="L66" s="4334">
        <v>232.01704999999998</v>
      </c>
      <c r="M66" s="1271">
        <f t="shared" si="33"/>
        <v>267.39100999999999</v>
      </c>
      <c r="N66" s="1267">
        <f t="shared" si="33"/>
        <v>302.76497000000001</v>
      </c>
      <c r="O66" s="1267">
        <f t="shared" si="33"/>
        <v>339.03842415289347</v>
      </c>
      <c r="P66" s="1267">
        <f t="shared" si="33"/>
        <v>357.11520398589232</v>
      </c>
      <c r="Q66" s="1267">
        <f t="shared" si="33"/>
        <v>360.21273117830918</v>
      </c>
      <c r="R66" s="1272">
        <f t="shared" si="33"/>
        <v>363.17408941936816</v>
      </c>
      <c r="S66" s="4334">
        <v>0</v>
      </c>
      <c r="T66" s="1271">
        <f t="shared" si="34"/>
        <v>0</v>
      </c>
      <c r="U66" s="1267">
        <f t="shared" si="34"/>
        <v>0</v>
      </c>
      <c r="V66" s="1267">
        <f t="shared" si="34"/>
        <v>0.40713945867810658</v>
      </c>
      <c r="W66" s="1267">
        <f t="shared" si="34"/>
        <v>1.582816629352555</v>
      </c>
      <c r="X66" s="1267">
        <f t="shared" si="34"/>
        <v>3.1873357150244783</v>
      </c>
      <c r="Y66" s="1272">
        <f t="shared" si="34"/>
        <v>4.7949301887422031</v>
      </c>
      <c r="Z66" s="4337">
        <v>0</v>
      </c>
      <c r="AA66" s="1271">
        <f t="shared" si="35"/>
        <v>0</v>
      </c>
      <c r="AB66" s="1267">
        <f t="shared" si="35"/>
        <v>0</v>
      </c>
      <c r="AC66" s="1267">
        <f t="shared" si="35"/>
        <v>0</v>
      </c>
      <c r="AD66" s="1267">
        <f t="shared" si="35"/>
        <v>0</v>
      </c>
      <c r="AE66" s="1267">
        <f t="shared" si="35"/>
        <v>0</v>
      </c>
      <c r="AF66" s="1272">
        <f t="shared" si="35"/>
        <v>0</v>
      </c>
      <c r="AG66" s="4496">
        <v>20.771582116298895</v>
      </c>
      <c r="AH66" s="1271">
        <f t="shared" si="36"/>
        <v>20.771582116298895</v>
      </c>
      <c r="AI66" s="1267">
        <f t="shared" si="36"/>
        <v>20.771582116298895</v>
      </c>
      <c r="AJ66" s="1267">
        <f t="shared" si="36"/>
        <v>20.771582116298895</v>
      </c>
      <c r="AK66" s="1267">
        <f t="shared" si="36"/>
        <v>20.771582116298895</v>
      </c>
      <c r="AL66" s="1267">
        <f t="shared" si="36"/>
        <v>20.771582116298895</v>
      </c>
      <c r="AM66" s="1272">
        <f t="shared" si="36"/>
        <v>20.771582116298895</v>
      </c>
      <c r="AN66" s="2627"/>
      <c r="AO66" s="2663"/>
      <c r="AP66" s="1365"/>
    </row>
    <row r="67" spans="1:42">
      <c r="A67" s="2629"/>
      <c r="B67" s="2630">
        <v>20306</v>
      </c>
      <c r="C67" s="2625">
        <v>0.1</v>
      </c>
      <c r="D67" s="2664" t="s">
        <v>1263</v>
      </c>
      <c r="E67" s="434">
        <v>194.09767118631038</v>
      </c>
      <c r="F67" s="1271">
        <f t="shared" si="32"/>
        <v>210.35795006639026</v>
      </c>
      <c r="G67" s="1267">
        <f t="shared" si="32"/>
        <v>227.31822894647016</v>
      </c>
      <c r="H67" s="1267">
        <f t="shared" si="32"/>
        <v>245.27850782655005</v>
      </c>
      <c r="I67" s="1267">
        <f t="shared" si="32"/>
        <v>264.23878670662992</v>
      </c>
      <c r="J67" s="1267">
        <f t="shared" si="32"/>
        <v>284.80212664051953</v>
      </c>
      <c r="K67" s="1272">
        <f t="shared" si="32"/>
        <v>303.82349597592588</v>
      </c>
      <c r="L67" s="4334">
        <v>17.733473652614343</v>
      </c>
      <c r="M67" s="1271">
        <f t="shared" si="33"/>
        <v>19.776017072581617</v>
      </c>
      <c r="N67" s="1267">
        <f t="shared" si="33"/>
        <v>23.31856049254889</v>
      </c>
      <c r="O67" s="1267">
        <f t="shared" si="33"/>
        <v>28.361103912516164</v>
      </c>
      <c r="P67" s="1267">
        <f t="shared" si="33"/>
        <v>34.903647332483438</v>
      </c>
      <c r="Q67" s="1267">
        <f t="shared" si="33"/>
        <v>43.027898477213739</v>
      </c>
      <c r="R67" s="1272">
        <f t="shared" si="33"/>
        <v>51.4629767872472</v>
      </c>
      <c r="S67" s="4334">
        <v>26.988695608071112</v>
      </c>
      <c r="T67" s="1271">
        <f t="shared" si="34"/>
        <v>28.569964127796275</v>
      </c>
      <c r="U67" s="1267">
        <f t="shared" si="34"/>
        <v>30.751232647521441</v>
      </c>
      <c r="V67" s="1267">
        <f t="shared" si="34"/>
        <v>33.732501167246603</v>
      </c>
      <c r="W67" s="1267">
        <f t="shared" si="34"/>
        <v>37.713769686971766</v>
      </c>
      <c r="X67" s="1267">
        <f t="shared" si="34"/>
        <v>42.945179428124177</v>
      </c>
      <c r="Y67" s="1272">
        <f t="shared" si="34"/>
        <v>49.576922602456698</v>
      </c>
      <c r="Z67" s="4337">
        <v>7.3217920608413908E-2</v>
      </c>
      <c r="AA67" s="1271">
        <f t="shared" si="35"/>
        <v>7.698036693441522E-2</v>
      </c>
      <c r="AB67" s="1267">
        <f t="shared" si="35"/>
        <v>8.0742813260416532E-2</v>
      </c>
      <c r="AC67" s="1267">
        <f t="shared" si="35"/>
        <v>8.4505259586417844E-2</v>
      </c>
      <c r="AD67" s="1267">
        <f t="shared" si="35"/>
        <v>8.8267705912419156E-2</v>
      </c>
      <c r="AE67" s="1267">
        <f t="shared" si="35"/>
        <v>9.2030152238420468E-2</v>
      </c>
      <c r="AF67" s="1272">
        <f t="shared" si="35"/>
        <v>9.579259856442178E-2</v>
      </c>
      <c r="AG67" s="4496">
        <v>6.4618733779466258</v>
      </c>
      <c r="AH67" s="1271">
        <f t="shared" si="36"/>
        <v>7.2824753064892294</v>
      </c>
      <c r="AI67" s="1267">
        <f t="shared" si="36"/>
        <v>8.103077235031833</v>
      </c>
      <c r="AJ67" s="1267">
        <f t="shared" si="36"/>
        <v>8.9236791635744357</v>
      </c>
      <c r="AK67" s="1267">
        <f t="shared" si="36"/>
        <v>9.7442810921170384</v>
      </c>
      <c r="AL67" s="1267">
        <f t="shared" si="36"/>
        <v>10.564883020659641</v>
      </c>
      <c r="AM67" s="1272">
        <f t="shared" si="36"/>
        <v>11.385484949202244</v>
      </c>
      <c r="AN67" s="2627"/>
      <c r="AO67" s="2665"/>
    </row>
    <row r="68" spans="1:42">
      <c r="A68" s="2629">
        <v>4</v>
      </c>
      <c r="B68" s="2630">
        <v>20403</v>
      </c>
      <c r="C68" s="2636">
        <v>0.04</v>
      </c>
      <c r="D68" s="2666" t="s">
        <v>1264</v>
      </c>
      <c r="E68" s="434">
        <v>43.103223205292736</v>
      </c>
      <c r="F68" s="1271">
        <f t="shared" si="32"/>
        <v>45.20588107436199</v>
      </c>
      <c r="G68" s="1267">
        <f t="shared" si="32"/>
        <v>47.308538943431245</v>
      </c>
      <c r="H68" s="1267">
        <f t="shared" si="32"/>
        <v>49.411196812500499</v>
      </c>
      <c r="I68" s="1267">
        <f t="shared" si="32"/>
        <v>51.513854681569754</v>
      </c>
      <c r="J68" s="1267">
        <f t="shared" si="32"/>
        <v>53.616512550639008</v>
      </c>
      <c r="K68" s="1272">
        <f t="shared" si="32"/>
        <v>55.719170419708263</v>
      </c>
      <c r="L68" s="4334">
        <v>1.0071622433894534</v>
      </c>
      <c r="M68" s="1271">
        <f t="shared" si="33"/>
        <v>1.0702402531651494</v>
      </c>
      <c r="N68" s="1267">
        <f t="shared" si="33"/>
        <v>1.1333182629408454</v>
      </c>
      <c r="O68" s="1267">
        <f t="shared" si="33"/>
        <v>1.1963962727165414</v>
      </c>
      <c r="P68" s="1267">
        <f t="shared" si="33"/>
        <v>1.2594742824922374</v>
      </c>
      <c r="Q68" s="1267">
        <f t="shared" si="33"/>
        <v>1.3225522922679334</v>
      </c>
      <c r="R68" s="1272">
        <f t="shared" si="33"/>
        <v>1.3856303020436294</v>
      </c>
      <c r="S68" s="4334">
        <v>2.373044026821046</v>
      </c>
      <c r="T68" s="1271">
        <f t="shared" si="34"/>
        <v>2.5216664511667268</v>
      </c>
      <c r="U68" s="1267">
        <f t="shared" si="34"/>
        <v>2.6702888755124077</v>
      </c>
      <c r="V68" s="1267">
        <f t="shared" si="34"/>
        <v>2.8189112998580885</v>
      </c>
      <c r="W68" s="1267">
        <f t="shared" si="34"/>
        <v>2.9675337242037694</v>
      </c>
      <c r="X68" s="1267">
        <f t="shared" si="34"/>
        <v>3.1161561485494502</v>
      </c>
      <c r="Y68" s="1272">
        <f t="shared" si="34"/>
        <v>3.2647785728951311</v>
      </c>
      <c r="Z68" s="4337">
        <v>7.5416313541286101E-3</v>
      </c>
      <c r="AA68" s="1271">
        <f t="shared" si="35"/>
        <v>8.0139595211173621E-3</v>
      </c>
      <c r="AB68" s="1267">
        <f t="shared" si="35"/>
        <v>8.4862876881061141E-3</v>
      </c>
      <c r="AC68" s="1267">
        <f t="shared" si="35"/>
        <v>8.9586158550948661E-3</v>
      </c>
      <c r="AD68" s="1267">
        <f t="shared" si="35"/>
        <v>9.4309440220836181E-3</v>
      </c>
      <c r="AE68" s="1267">
        <f t="shared" si="35"/>
        <v>9.90327218907237E-3</v>
      </c>
      <c r="AF68" s="1272">
        <f t="shared" si="35"/>
        <v>1.0375600356061122E-2</v>
      </c>
      <c r="AG68" s="4496">
        <v>3.3361019103829985</v>
      </c>
      <c r="AH68" s="1271">
        <f t="shared" si="36"/>
        <v>3.5062210794589581</v>
      </c>
      <c r="AI68" s="1267">
        <f t="shared" si="36"/>
        <v>3.6763402485349177</v>
      </c>
      <c r="AJ68" s="1267">
        <f t="shared" si="36"/>
        <v>3.8464594176108773</v>
      </c>
      <c r="AK68" s="1267">
        <f t="shared" si="36"/>
        <v>4.0165785866868369</v>
      </c>
      <c r="AL68" s="1267">
        <f t="shared" si="36"/>
        <v>4.186697755762796</v>
      </c>
      <c r="AM68" s="1272">
        <f t="shared" si="36"/>
        <v>4.2573369248387554</v>
      </c>
      <c r="AN68" s="2627"/>
      <c r="AO68" s="2665"/>
    </row>
    <row r="69" spans="1:42">
      <c r="A69" s="2629">
        <v>5</v>
      </c>
      <c r="B69" s="2630">
        <v>205</v>
      </c>
      <c r="C69" s="2625"/>
      <c r="D69" s="2661" t="s">
        <v>1265</v>
      </c>
      <c r="E69" s="2723">
        <f>SUM(E70:E73)</f>
        <v>414.05003674536158</v>
      </c>
      <c r="F69" s="2720">
        <f>SUM(F70:F73)</f>
        <v>447.69841916533483</v>
      </c>
      <c r="G69" s="2721">
        <f>SUM(G70:G73)</f>
        <v>483.5249852823232</v>
      </c>
      <c r="H69" s="2721">
        <f t="shared" ref="H69:K69" si="37">SUM(H70:H73)</f>
        <v>518.96859943853735</v>
      </c>
      <c r="I69" s="2721">
        <f t="shared" si="37"/>
        <v>556.08879982049496</v>
      </c>
      <c r="J69" s="2721">
        <f t="shared" si="37"/>
        <v>578.71813072509792</v>
      </c>
      <c r="K69" s="2721">
        <f t="shared" si="37"/>
        <v>604.40849189529854</v>
      </c>
      <c r="L69" s="2723">
        <f>SUM(L70:L73)</f>
        <v>116.27515398608098</v>
      </c>
      <c r="M69" s="2720">
        <f>SUM(M70:M73)</f>
        <v>124.85872475902016</v>
      </c>
      <c r="N69" s="2721">
        <f>SUM(N70:N73)</f>
        <v>138.85962993302326</v>
      </c>
      <c r="O69" s="2721">
        <f t="shared" ref="O69:R69" si="38">SUM(O70:O73)</f>
        <v>158.73444762535769</v>
      </c>
      <c r="P69" s="2721">
        <f t="shared" si="38"/>
        <v>174.79715437462261</v>
      </c>
      <c r="Q69" s="2721">
        <f t="shared" si="38"/>
        <v>190.08538022238119</v>
      </c>
      <c r="R69" s="2721">
        <f t="shared" si="38"/>
        <v>205.20882395262004</v>
      </c>
      <c r="S69" s="2723">
        <f>SUM(S70:S73)</f>
        <v>218.22297993719232</v>
      </c>
      <c r="T69" s="2720">
        <f>SUM(T70:T73)</f>
        <v>233.04142211845169</v>
      </c>
      <c r="U69" s="2721">
        <f>SUM(U70:U73)</f>
        <v>248.06382520163189</v>
      </c>
      <c r="V69" s="2721">
        <f t="shared" ref="V69:Y69" si="39">SUM(V70:V73)</f>
        <v>263.14250772725507</v>
      </c>
      <c r="W69" s="2721">
        <f t="shared" si="39"/>
        <v>270.92879257020428</v>
      </c>
      <c r="X69" s="2721">
        <f t="shared" si="39"/>
        <v>275.76477099201446</v>
      </c>
      <c r="Y69" s="2722">
        <f t="shared" si="39"/>
        <v>278.17518526574685</v>
      </c>
      <c r="Z69" s="2723">
        <f>SUM(Z70:Z73)</f>
        <v>0.60509815952952573</v>
      </c>
      <c r="AA69" s="2720">
        <f>SUM(AA70:AA73)</f>
        <v>0.65162201539838704</v>
      </c>
      <c r="AB69" s="2721">
        <f>SUM(AB70:AB73)</f>
        <v>0.69814587126724847</v>
      </c>
      <c r="AC69" s="2721">
        <f t="shared" ref="AC69:AF69" si="40">SUM(AC70:AC73)</f>
        <v>0.74466972713610979</v>
      </c>
      <c r="AD69" s="2721">
        <f t="shared" si="40"/>
        <v>0.76779358300497114</v>
      </c>
      <c r="AE69" s="2721">
        <f t="shared" si="40"/>
        <v>0.78020544687383242</v>
      </c>
      <c r="AF69" s="2722">
        <f t="shared" si="40"/>
        <v>0.78271731074269391</v>
      </c>
      <c r="AG69" s="4494">
        <f>SUM(AG70:AG73)</f>
        <v>48.390288017551178</v>
      </c>
      <c r="AH69" s="2720">
        <f>SUM(AH70:AH73)</f>
        <v>49.770684616527028</v>
      </c>
      <c r="AI69" s="2721">
        <f>SUM(AI70:AI73)</f>
        <v>51.151081215502884</v>
      </c>
      <c r="AJ69" s="2721">
        <f t="shared" ref="AJ69:AM69" si="41">SUM(AJ70:AJ73)</f>
        <v>52.531477814478741</v>
      </c>
      <c r="AK69" s="2721">
        <f t="shared" si="41"/>
        <v>53.21865281345459</v>
      </c>
      <c r="AL69" s="2721">
        <f t="shared" si="41"/>
        <v>53.586395812430439</v>
      </c>
      <c r="AM69" s="2722">
        <f t="shared" si="41"/>
        <v>53.6624038114063</v>
      </c>
      <c r="AN69" s="2627"/>
      <c r="AO69" s="2665"/>
    </row>
    <row r="70" spans="1:42">
      <c r="A70" s="2640"/>
      <c r="B70" s="2641">
        <v>20501</v>
      </c>
      <c r="C70" s="2625">
        <v>0.08</v>
      </c>
      <c r="D70" s="2667" t="s">
        <v>1266</v>
      </c>
      <c r="E70" s="434">
        <v>201.65046174087712</v>
      </c>
      <c r="F70" s="1271">
        <f t="shared" ref="F70:K76" si="42">E70+F45</f>
        <v>222.29659911397468</v>
      </c>
      <c r="G70" s="1267">
        <f t="shared" si="42"/>
        <v>242.94273648707224</v>
      </c>
      <c r="H70" s="1267">
        <f t="shared" si="42"/>
        <v>263.58887386016983</v>
      </c>
      <c r="I70" s="1267">
        <f t="shared" si="42"/>
        <v>284.23501123326741</v>
      </c>
      <c r="J70" s="1267">
        <f t="shared" si="42"/>
        <v>285.111978206365</v>
      </c>
      <c r="K70" s="1272">
        <f t="shared" si="42"/>
        <v>287.70277548415902</v>
      </c>
      <c r="L70" s="4334">
        <v>72.907834341215633</v>
      </c>
      <c r="M70" s="1271">
        <f t="shared" ref="M70:R77" si="43">L70+M45</f>
        <v>78.302881166634876</v>
      </c>
      <c r="N70" s="1267">
        <f t="shared" si="43"/>
        <v>83.697927992054119</v>
      </c>
      <c r="O70" s="1267">
        <f t="shared" si="43"/>
        <v>89.092974817473362</v>
      </c>
      <c r="P70" s="1267">
        <f t="shared" si="43"/>
        <v>90.643051242892597</v>
      </c>
      <c r="Q70" s="1267">
        <f t="shared" si="43"/>
        <v>90.643051668311841</v>
      </c>
      <c r="R70" s="1272">
        <f t="shared" si="43"/>
        <v>91.037899859205609</v>
      </c>
      <c r="S70" s="4334">
        <v>121.33127546071471</v>
      </c>
      <c r="T70" s="1271">
        <f t="shared" ref="T70:Y84" si="44">S70+T45</f>
        <v>132.13673516274051</v>
      </c>
      <c r="U70" s="1267">
        <f t="shared" si="44"/>
        <v>142.94219486476629</v>
      </c>
      <c r="V70" s="1267">
        <f t="shared" si="44"/>
        <v>153.74765456679208</v>
      </c>
      <c r="W70" s="1267">
        <f t="shared" si="44"/>
        <v>157.14406226881786</v>
      </c>
      <c r="X70" s="1267">
        <f t="shared" si="44"/>
        <v>157.14405957084364</v>
      </c>
      <c r="Y70" s="1272">
        <f t="shared" si="44"/>
        <v>157.35840280269846</v>
      </c>
      <c r="Z70" s="4337">
        <v>0.38362205286093093</v>
      </c>
      <c r="AA70" s="1271">
        <f t="shared" ref="AA70:AF84" si="45">Z70+AA45</f>
        <v>0.41775151156211421</v>
      </c>
      <c r="AB70" s="1267">
        <f t="shared" si="45"/>
        <v>0.45188097026329749</v>
      </c>
      <c r="AC70" s="1267">
        <f t="shared" si="45"/>
        <v>0.48601042896448077</v>
      </c>
      <c r="AD70" s="1267">
        <f t="shared" si="45"/>
        <v>0.49673988766566407</v>
      </c>
      <c r="AE70" s="1267">
        <f t="shared" si="45"/>
        <v>0.49675735436684737</v>
      </c>
      <c r="AF70" s="1272">
        <f t="shared" si="45"/>
        <v>0.49677482106803067</v>
      </c>
      <c r="AG70" s="4496">
        <v>11.897769309985607</v>
      </c>
      <c r="AH70" s="1271">
        <f t="shared" ref="AH70:AM84" si="46">AG70+AH45</f>
        <v>12.910415141595035</v>
      </c>
      <c r="AI70" s="1267">
        <f t="shared" si="46"/>
        <v>13.923060973204462</v>
      </c>
      <c r="AJ70" s="1267">
        <f t="shared" si="46"/>
        <v>14.93570680481389</v>
      </c>
      <c r="AK70" s="1267">
        <f t="shared" si="46"/>
        <v>15.255131036423316</v>
      </c>
      <c r="AL70" s="1267">
        <f t="shared" si="46"/>
        <v>15.255123268032744</v>
      </c>
      <c r="AM70" s="1272">
        <f t="shared" si="46"/>
        <v>15.255115499642171</v>
      </c>
      <c r="AN70" s="2627"/>
      <c r="AO70" s="2665"/>
    </row>
    <row r="71" spans="1:42">
      <c r="A71" s="2640"/>
      <c r="B71" s="2641">
        <v>20502</v>
      </c>
      <c r="C71" s="2625">
        <v>0.1</v>
      </c>
      <c r="D71" s="2667" t="s">
        <v>1267</v>
      </c>
      <c r="E71" s="434">
        <v>136.03746804686239</v>
      </c>
      <c r="F71" s="1271">
        <f t="shared" si="42"/>
        <v>140.04448783334752</v>
      </c>
      <c r="G71" s="1267">
        <f t="shared" si="42"/>
        <v>143.51807588553521</v>
      </c>
      <c r="H71" s="1267">
        <f t="shared" si="42"/>
        <v>145.47364421404706</v>
      </c>
      <c r="I71" s="1267">
        <f t="shared" si="42"/>
        <v>147.46658946353688</v>
      </c>
      <c r="J71" s="1267">
        <f t="shared" si="42"/>
        <v>153.09515829909432</v>
      </c>
      <c r="K71" s="1272">
        <f t="shared" si="42"/>
        <v>164.22752813958684</v>
      </c>
      <c r="L71" s="4334">
        <v>15.836098693662942</v>
      </c>
      <c r="M71" s="1271">
        <f t="shared" si="43"/>
        <v>15.874428081086707</v>
      </c>
      <c r="N71" s="1267">
        <f t="shared" si="43"/>
        <v>16.156986698891512</v>
      </c>
      <c r="O71" s="1267">
        <f t="shared" si="43"/>
        <v>16.531775929263798</v>
      </c>
      <c r="P71" s="1267">
        <f t="shared" si="43"/>
        <v>16.70164118384697</v>
      </c>
      <c r="Q71" s="1267">
        <f t="shared" si="43"/>
        <v>17.431186614968549</v>
      </c>
      <c r="R71" s="1272">
        <f t="shared" si="43"/>
        <v>18.953898107241915</v>
      </c>
      <c r="S71" s="4334">
        <v>37.312518077203116</v>
      </c>
      <c r="T71" s="1271">
        <f t="shared" si="44"/>
        <v>37.425488903294209</v>
      </c>
      <c r="U71" s="1267">
        <f t="shared" si="44"/>
        <v>37.623571233301703</v>
      </c>
      <c r="V71" s="1267">
        <f t="shared" si="44"/>
        <v>37.793212674417582</v>
      </c>
      <c r="W71" s="1267">
        <f t="shared" si="44"/>
        <v>37.956501170344588</v>
      </c>
      <c r="X71" s="1267">
        <f t="shared" si="44"/>
        <v>38.424485903665563</v>
      </c>
      <c r="Y71" s="1272">
        <f t="shared" si="44"/>
        <v>39.345503570899673</v>
      </c>
      <c r="Z71" s="4337">
        <v>0.11858071449668306</v>
      </c>
      <c r="AA71" s="1271">
        <f t="shared" si="45"/>
        <v>0.11858071449668306</v>
      </c>
      <c r="AB71" s="1267">
        <f t="shared" si="45"/>
        <v>0.11858071449668306</v>
      </c>
      <c r="AC71" s="1267">
        <f t="shared" si="45"/>
        <v>0.11858071449668306</v>
      </c>
      <c r="AD71" s="1267">
        <f t="shared" si="45"/>
        <v>0.11858071449668306</v>
      </c>
      <c r="AE71" s="1267">
        <f t="shared" si="45"/>
        <v>0.11858071449668306</v>
      </c>
      <c r="AF71" s="1272">
        <f t="shared" si="45"/>
        <v>0.11858071449668306</v>
      </c>
      <c r="AG71" s="4496">
        <v>32.986417035224825</v>
      </c>
      <c r="AH71" s="1271">
        <f t="shared" si="46"/>
        <v>32.986417035224825</v>
      </c>
      <c r="AI71" s="1267">
        <f t="shared" si="46"/>
        <v>32.986417035224825</v>
      </c>
      <c r="AJ71" s="1267">
        <f t="shared" si="46"/>
        <v>32.986417035224825</v>
      </c>
      <c r="AK71" s="1267">
        <f t="shared" si="46"/>
        <v>32.986417035224825</v>
      </c>
      <c r="AL71" s="1267">
        <f t="shared" si="46"/>
        <v>32.986417035224825</v>
      </c>
      <c r="AM71" s="1272">
        <f t="shared" si="46"/>
        <v>32.986417035224825</v>
      </c>
      <c r="AN71" s="2627"/>
      <c r="AO71" s="2665"/>
    </row>
    <row r="72" spans="1:42">
      <c r="A72" s="2640"/>
      <c r="B72" s="2641">
        <v>20503</v>
      </c>
      <c r="C72" s="2625">
        <v>0.1</v>
      </c>
      <c r="D72" s="2664" t="s">
        <v>1268</v>
      </c>
      <c r="E72" s="434">
        <v>72.717000656870454</v>
      </c>
      <c r="F72" s="1271">
        <f t="shared" si="42"/>
        <v>81.712225917260966</v>
      </c>
      <c r="G72" s="1267">
        <f t="shared" si="42"/>
        <v>93.419066608964101</v>
      </c>
      <c r="H72" s="1267">
        <f t="shared" si="42"/>
        <v>106.26097506356882</v>
      </c>
      <c r="I72" s="1267">
        <f t="shared" si="42"/>
        <v>120.74209282293899</v>
      </c>
      <c r="J72" s="1267">
        <f t="shared" si="42"/>
        <v>136.86588791888695</v>
      </c>
      <c r="K72" s="1272">
        <f t="shared" si="42"/>
        <v>148.83308197080095</v>
      </c>
      <c r="L72" s="4334">
        <v>13.611870517772919</v>
      </c>
      <c r="M72" s="1271">
        <f t="shared" si="43"/>
        <v>15.267105077869086</v>
      </c>
      <c r="N72" s="1267">
        <f t="shared" si="43"/>
        <v>23.091874808648136</v>
      </c>
      <c r="O72" s="1267">
        <f t="shared" si="43"/>
        <v>37.196856445191045</v>
      </c>
      <c r="P72" s="1267">
        <f t="shared" si="43"/>
        <v>51.539621514453557</v>
      </c>
      <c r="Q72" s="1267">
        <f t="shared" si="43"/>
        <v>66.098301505671301</v>
      </c>
      <c r="R72" s="1272">
        <f t="shared" si="43"/>
        <v>79.304185552743007</v>
      </c>
      <c r="S72" s="4334">
        <v>59.142931547705011</v>
      </c>
      <c r="T72" s="1271">
        <f t="shared" si="44"/>
        <v>63.042943200847468</v>
      </c>
      <c r="U72" s="1267">
        <f t="shared" si="44"/>
        <v>67.061804251994417</v>
      </c>
      <c r="V72" s="1267">
        <f t="shared" si="44"/>
        <v>71.165385634475925</v>
      </c>
      <c r="W72" s="1267">
        <f t="shared" si="44"/>
        <v>75.391974279472393</v>
      </c>
      <c r="X72" s="1267">
        <f t="shared" si="44"/>
        <v>79.759970665935825</v>
      </c>
      <c r="Y72" s="1272">
        <f t="shared" si="44"/>
        <v>81.035024040579287</v>
      </c>
      <c r="Z72" s="4337">
        <v>0.10192569286523562</v>
      </c>
      <c r="AA72" s="1271">
        <f t="shared" si="45"/>
        <v>0.11432009003291368</v>
      </c>
      <c r="AB72" s="1267">
        <f t="shared" si="45"/>
        <v>0.12671448720059175</v>
      </c>
      <c r="AC72" s="1267">
        <f t="shared" si="45"/>
        <v>0.13910888436826982</v>
      </c>
      <c r="AD72" s="1267">
        <f t="shared" si="45"/>
        <v>0.15150328153594789</v>
      </c>
      <c r="AE72" s="1267">
        <f t="shared" si="45"/>
        <v>0.16389767870362595</v>
      </c>
      <c r="AF72" s="1272">
        <f t="shared" si="45"/>
        <v>0.16639207587130403</v>
      </c>
      <c r="AG72" s="4496">
        <v>3.0242093470502369</v>
      </c>
      <c r="AH72" s="1271">
        <f t="shared" si="46"/>
        <v>3.3919601144166625</v>
      </c>
      <c r="AI72" s="1267">
        <f t="shared" si="46"/>
        <v>3.759710881783088</v>
      </c>
      <c r="AJ72" s="1267">
        <f t="shared" si="46"/>
        <v>4.1274616491495131</v>
      </c>
      <c r="AK72" s="1267">
        <f t="shared" si="46"/>
        <v>4.4952124165159386</v>
      </c>
      <c r="AL72" s="1267">
        <f t="shared" si="46"/>
        <v>4.8629631838823641</v>
      </c>
      <c r="AM72" s="1272">
        <f t="shared" si="46"/>
        <v>4.9389789512487896</v>
      </c>
      <c r="AN72" s="2627"/>
      <c r="AO72" s="2665"/>
    </row>
    <row r="73" spans="1:42">
      <c r="A73" s="2640"/>
      <c r="B73" s="2641">
        <v>20504</v>
      </c>
      <c r="C73" s="2625">
        <v>0.1</v>
      </c>
      <c r="D73" s="2664" t="s">
        <v>1269</v>
      </c>
      <c r="E73" s="434">
        <v>3.6451063007516606</v>
      </c>
      <c r="F73" s="1271">
        <f t="shared" si="42"/>
        <v>3.6451063007516606</v>
      </c>
      <c r="G73" s="1267">
        <f t="shared" si="42"/>
        <v>3.6451063007516606</v>
      </c>
      <c r="H73" s="1267">
        <f t="shared" si="42"/>
        <v>3.6451063007516606</v>
      </c>
      <c r="I73" s="1267">
        <f t="shared" si="42"/>
        <v>3.6451063007516606</v>
      </c>
      <c r="J73" s="1267">
        <f t="shared" si="42"/>
        <v>3.6451063007516606</v>
      </c>
      <c r="K73" s="1272">
        <f t="shared" si="42"/>
        <v>3.6451063007516606</v>
      </c>
      <c r="L73" s="4334">
        <v>13.919350433429491</v>
      </c>
      <c r="M73" s="1271">
        <f t="shared" si="43"/>
        <v>15.414310433429492</v>
      </c>
      <c r="N73" s="1267">
        <f t="shared" si="43"/>
        <v>15.912840433429492</v>
      </c>
      <c r="O73" s="1267">
        <f t="shared" si="43"/>
        <v>15.912840433429492</v>
      </c>
      <c r="P73" s="1267">
        <f t="shared" si="43"/>
        <v>15.912840433429492</v>
      </c>
      <c r="Q73" s="1267">
        <f t="shared" si="43"/>
        <v>15.912840433429492</v>
      </c>
      <c r="R73" s="1272">
        <f t="shared" si="43"/>
        <v>15.912840433429492</v>
      </c>
      <c r="S73" s="4334">
        <v>0.43625485156947774</v>
      </c>
      <c r="T73" s="1271">
        <f t="shared" si="44"/>
        <v>0.43625485156947774</v>
      </c>
      <c r="U73" s="1267">
        <f t="shared" si="44"/>
        <v>0.43625485156947774</v>
      </c>
      <c r="V73" s="1267">
        <f t="shared" si="44"/>
        <v>0.43625485156947774</v>
      </c>
      <c r="W73" s="1267">
        <f t="shared" si="44"/>
        <v>0.43625485156947774</v>
      </c>
      <c r="X73" s="1267">
        <f t="shared" si="44"/>
        <v>0.43625485156947774</v>
      </c>
      <c r="Y73" s="1272">
        <f t="shared" si="44"/>
        <v>0.43625485156947774</v>
      </c>
      <c r="Z73" s="4337">
        <v>9.696993066760927E-4</v>
      </c>
      <c r="AA73" s="1271">
        <f t="shared" si="45"/>
        <v>9.696993066760927E-4</v>
      </c>
      <c r="AB73" s="1267">
        <f t="shared" si="45"/>
        <v>9.696993066760927E-4</v>
      </c>
      <c r="AC73" s="1267">
        <f t="shared" si="45"/>
        <v>9.696993066760927E-4</v>
      </c>
      <c r="AD73" s="1267">
        <f t="shared" si="45"/>
        <v>9.696993066760927E-4</v>
      </c>
      <c r="AE73" s="1267">
        <f t="shared" si="45"/>
        <v>9.696993066760927E-4</v>
      </c>
      <c r="AF73" s="1272">
        <f t="shared" si="45"/>
        <v>9.696993066760927E-4</v>
      </c>
      <c r="AG73" s="4496">
        <v>0.48189232529051013</v>
      </c>
      <c r="AH73" s="1271">
        <f t="shared" si="46"/>
        <v>0.48189232529051013</v>
      </c>
      <c r="AI73" s="1267">
        <f t="shared" si="46"/>
        <v>0.48189232529051013</v>
      </c>
      <c r="AJ73" s="1267">
        <f t="shared" si="46"/>
        <v>0.48189232529051013</v>
      </c>
      <c r="AK73" s="1267">
        <f t="shared" si="46"/>
        <v>0.48189232529051013</v>
      </c>
      <c r="AL73" s="1267">
        <f t="shared" si="46"/>
        <v>0.48189232529051013</v>
      </c>
      <c r="AM73" s="1272">
        <f t="shared" si="46"/>
        <v>0.48189232529051013</v>
      </c>
      <c r="AN73" s="2627"/>
      <c r="AO73" s="2665"/>
    </row>
    <row r="74" spans="1:42">
      <c r="A74" s="2640">
        <v>6</v>
      </c>
      <c r="B74" s="2641">
        <v>208</v>
      </c>
      <c r="C74" s="2625">
        <v>0.2</v>
      </c>
      <c r="D74" s="2666" t="s">
        <v>1270</v>
      </c>
      <c r="E74" s="434">
        <v>99.819496044908519</v>
      </c>
      <c r="F74" s="1271">
        <f t="shared" si="42"/>
        <v>102.67088792255026</v>
      </c>
      <c r="G74" s="1267">
        <f t="shared" si="42"/>
        <v>107.72949915767624</v>
      </c>
      <c r="H74" s="1267">
        <f t="shared" si="42"/>
        <v>114.23008448297614</v>
      </c>
      <c r="I74" s="1267">
        <f t="shared" si="42"/>
        <v>121.87172102308169</v>
      </c>
      <c r="J74" s="1267">
        <f t="shared" si="42"/>
        <v>130.55595932042419</v>
      </c>
      <c r="K74" s="1272">
        <f t="shared" si="42"/>
        <v>137.78176477080541</v>
      </c>
      <c r="L74" s="4334">
        <v>24.703022921014632</v>
      </c>
      <c r="M74" s="1271">
        <f t="shared" si="43"/>
        <v>25.301386552519421</v>
      </c>
      <c r="N74" s="1267">
        <f t="shared" si="43"/>
        <v>26.384021599663743</v>
      </c>
      <c r="O74" s="1267">
        <f t="shared" si="43"/>
        <v>27.943578185684469</v>
      </c>
      <c r="P74" s="1267">
        <f t="shared" si="43"/>
        <v>29.436739279307275</v>
      </c>
      <c r="Q74" s="1267">
        <f t="shared" si="43"/>
        <v>30.830652224891129</v>
      </c>
      <c r="R74" s="1272">
        <f t="shared" si="43"/>
        <v>32.410067861044261</v>
      </c>
      <c r="S74" s="4334">
        <v>58.833906289970308</v>
      </c>
      <c r="T74" s="1271">
        <f t="shared" si="44"/>
        <v>60.010749105085047</v>
      </c>
      <c r="U74" s="1267">
        <f t="shared" si="44"/>
        <v>61.396201147076013</v>
      </c>
      <c r="V74" s="1267">
        <f t="shared" si="44"/>
        <v>62.862757560016675</v>
      </c>
      <c r="W74" s="1267">
        <f t="shared" si="44"/>
        <v>64.442664250549598</v>
      </c>
      <c r="X74" s="1267">
        <f t="shared" si="44"/>
        <v>65.169869331884527</v>
      </c>
      <c r="Y74" s="1272">
        <f t="shared" si="44"/>
        <v>65.935474569611443</v>
      </c>
      <c r="Z74" s="4337">
        <v>0.1849762472984624</v>
      </c>
      <c r="AA74" s="1271">
        <f t="shared" si="45"/>
        <v>0.18902051557678975</v>
      </c>
      <c r="AB74" s="1267">
        <f t="shared" si="45"/>
        <v>0.19306478385511711</v>
      </c>
      <c r="AC74" s="1267">
        <f t="shared" si="45"/>
        <v>0.19710905213344446</v>
      </c>
      <c r="AD74" s="1267">
        <f t="shared" si="45"/>
        <v>0.19922532041177179</v>
      </c>
      <c r="AE74" s="1267">
        <f t="shared" si="45"/>
        <v>0.19922558869009915</v>
      </c>
      <c r="AF74" s="1272">
        <f t="shared" si="45"/>
        <v>0.19922585696842651</v>
      </c>
      <c r="AG74" s="4496">
        <v>5.7833333351269545</v>
      </c>
      <c r="AH74" s="1271">
        <f t="shared" si="46"/>
        <v>5.9242731713915191</v>
      </c>
      <c r="AI74" s="1267">
        <f t="shared" si="46"/>
        <v>6.0652130076560837</v>
      </c>
      <c r="AJ74" s="1267">
        <f t="shared" si="46"/>
        <v>6.2061528439206484</v>
      </c>
      <c r="AK74" s="1267">
        <f t="shared" si="46"/>
        <v>6.2899726801852136</v>
      </c>
      <c r="AL74" s="1267">
        <f t="shared" si="46"/>
        <v>6.2899745164497789</v>
      </c>
      <c r="AM74" s="1272">
        <f t="shared" si="46"/>
        <v>6.2899763527143442</v>
      </c>
      <c r="AN74" s="2627"/>
      <c r="AO74" s="2665"/>
    </row>
    <row r="75" spans="1:42">
      <c r="A75" s="2640">
        <v>7</v>
      </c>
      <c r="B75" s="2644">
        <v>20601</v>
      </c>
      <c r="C75" s="2636">
        <v>0.1</v>
      </c>
      <c r="D75" s="2666" t="s">
        <v>1271</v>
      </c>
      <c r="E75" s="434">
        <v>16.610857838209004</v>
      </c>
      <c r="F75" s="1271">
        <f>E75+F50</f>
        <v>16.881826916511503</v>
      </c>
      <c r="G75" s="1267">
        <f t="shared" si="42"/>
        <v>17.556667805251543</v>
      </c>
      <c r="H75" s="1267">
        <f t="shared" si="42"/>
        <v>19.000978480661143</v>
      </c>
      <c r="I75" s="1267">
        <f t="shared" si="42"/>
        <v>21.264893808453465</v>
      </c>
      <c r="J75" s="1267">
        <f t="shared" si="42"/>
        <v>24.350147804534686</v>
      </c>
      <c r="K75" s="1272">
        <f t="shared" si="42"/>
        <v>28.264438248816553</v>
      </c>
      <c r="L75" s="4334">
        <v>3.5822061152720943</v>
      </c>
      <c r="M75" s="1271">
        <f t="shared" si="43"/>
        <v>4.1215221765110019</v>
      </c>
      <c r="N75" s="1267">
        <f t="shared" si="43"/>
        <v>4.7173499613108714</v>
      </c>
      <c r="O75" s="1267">
        <f t="shared" si="43"/>
        <v>5.4815395607731521</v>
      </c>
      <c r="P75" s="1267">
        <f t="shared" si="43"/>
        <v>6.3646208765952323</v>
      </c>
      <c r="Q75" s="1267">
        <f t="shared" si="43"/>
        <v>7.3556596533949294</v>
      </c>
      <c r="R75" s="1272">
        <f t="shared" si="43"/>
        <v>8.3313403848323944</v>
      </c>
      <c r="S75" s="4334">
        <v>3.2558245243953299</v>
      </c>
      <c r="T75" s="1271">
        <f t="shared" si="44"/>
        <v>3.4252019178705577</v>
      </c>
      <c r="U75" s="1267">
        <f t="shared" si="44"/>
        <v>3.6341957773472844</v>
      </c>
      <c r="V75" s="1267">
        <f t="shared" si="44"/>
        <v>3.9053580354920392</v>
      </c>
      <c r="W75" s="1267">
        <f t="shared" si="44"/>
        <v>4.2380239248942742</v>
      </c>
      <c r="X75" s="1267">
        <f t="shared" si="44"/>
        <v>4.6413936850299908</v>
      </c>
      <c r="Y75" s="1272">
        <f t="shared" si="44"/>
        <v>5.1121950423272926</v>
      </c>
      <c r="Z75" s="4337">
        <v>1.024303139715514E-2</v>
      </c>
      <c r="AA75" s="1271">
        <f t="shared" si="45"/>
        <v>1.0663827530250452E-2</v>
      </c>
      <c r="AB75" s="1267">
        <f t="shared" si="45"/>
        <v>1.1084623663345764E-2</v>
      </c>
      <c r="AC75" s="1267">
        <f t="shared" si="45"/>
        <v>1.1505419796441076E-2</v>
      </c>
      <c r="AD75" s="1267">
        <f t="shared" si="45"/>
        <v>1.1926215929536388E-2</v>
      </c>
      <c r="AE75" s="1267">
        <f t="shared" si="45"/>
        <v>1.2347012062631699E-2</v>
      </c>
      <c r="AF75" s="1272">
        <f t="shared" si="45"/>
        <v>1.2767808195727011E-2</v>
      </c>
      <c r="AG75" s="4496">
        <v>1.1183878955159934</v>
      </c>
      <c r="AH75" s="1271">
        <f t="shared" si="46"/>
        <v>1.2681558486424167</v>
      </c>
      <c r="AI75" s="1267">
        <f t="shared" si="46"/>
        <v>1.41792380176884</v>
      </c>
      <c r="AJ75" s="1267">
        <f t="shared" si="46"/>
        <v>1.5676917548952634</v>
      </c>
      <c r="AK75" s="1267">
        <f t="shared" si="46"/>
        <v>1.7174597080216867</v>
      </c>
      <c r="AL75" s="1267">
        <f t="shared" si="46"/>
        <v>1.86722766114811</v>
      </c>
      <c r="AM75" s="1272">
        <f t="shared" si="46"/>
        <v>2.0169956142745331</v>
      </c>
      <c r="AN75" s="2627"/>
      <c r="AO75" s="2665"/>
    </row>
    <row r="76" spans="1:42">
      <c r="A76" s="2645">
        <v>8</v>
      </c>
      <c r="B76" s="2644">
        <v>20602</v>
      </c>
      <c r="C76" s="2636">
        <v>0.1</v>
      </c>
      <c r="D76" s="2666" t="s">
        <v>1272</v>
      </c>
      <c r="E76" s="434">
        <v>27.280098261593142</v>
      </c>
      <c r="F76" s="1271">
        <f>E76+F51</f>
        <v>27.90905244782811</v>
      </c>
      <c r="G76" s="1267">
        <f t="shared" si="42"/>
        <v>28.538006634063077</v>
      </c>
      <c r="H76" s="1267">
        <f t="shared" si="42"/>
        <v>29.166960820298044</v>
      </c>
      <c r="I76" s="1267">
        <f t="shared" si="42"/>
        <v>29.795915006533011</v>
      </c>
      <c r="J76" s="1267">
        <f t="shared" si="42"/>
        <v>30.424869192767979</v>
      </c>
      <c r="K76" s="1272">
        <f t="shared" si="42"/>
        <v>31.053823379002946</v>
      </c>
      <c r="L76" s="4334">
        <v>4.5625957740656915</v>
      </c>
      <c r="M76" s="1271">
        <f t="shared" si="43"/>
        <v>4.8538761449352181</v>
      </c>
      <c r="N76" s="1267">
        <f t="shared" si="43"/>
        <v>5.1451565158047448</v>
      </c>
      <c r="O76" s="1267">
        <f t="shared" si="43"/>
        <v>5.4364368866742714</v>
      </c>
      <c r="P76" s="1267">
        <f t="shared" si="43"/>
        <v>5.727717257543798</v>
      </c>
      <c r="Q76" s="1267">
        <f t="shared" si="43"/>
        <v>6.0189976284133246</v>
      </c>
      <c r="R76" s="1272">
        <f t="shared" si="43"/>
        <v>6.3102779992828513</v>
      </c>
      <c r="S76" s="4334">
        <v>10.779884778843261</v>
      </c>
      <c r="T76" s="1271">
        <f t="shared" si="44"/>
        <v>11.584690434917052</v>
      </c>
      <c r="U76" s="1267">
        <f>T76+U51</f>
        <v>12.389496090990843</v>
      </c>
      <c r="V76" s="1267">
        <f t="shared" si="44"/>
        <v>13.194301747064634</v>
      </c>
      <c r="W76" s="1267">
        <f t="shared" si="44"/>
        <v>13.999107403138424</v>
      </c>
      <c r="X76" s="1267">
        <f t="shared" si="44"/>
        <v>14.803913059212215</v>
      </c>
      <c r="Y76" s="1272">
        <f t="shared" si="44"/>
        <v>15.608718715286006</v>
      </c>
      <c r="Z76" s="4337">
        <v>3.41647193108717E-2</v>
      </c>
      <c r="AA76" s="1271">
        <f t="shared" si="45"/>
        <v>3.6345826865498719E-2</v>
      </c>
      <c r="AB76" s="1267">
        <f>AA76+AB51</f>
        <v>3.8526934420125739E-2</v>
      </c>
      <c r="AC76" s="1267">
        <f t="shared" si="45"/>
        <v>4.0708041974752758E-2</v>
      </c>
      <c r="AD76" s="1267">
        <f t="shared" si="45"/>
        <v>4.2889149529379778E-2</v>
      </c>
      <c r="AE76" s="1267">
        <f t="shared" si="45"/>
        <v>4.5070257084006797E-2</v>
      </c>
      <c r="AF76" s="1272">
        <f t="shared" si="45"/>
        <v>4.7251364638633817E-2</v>
      </c>
      <c r="AG76" s="4496">
        <v>13.614649062280941</v>
      </c>
      <c r="AH76" s="1271">
        <f t="shared" si="46"/>
        <v>13.679364107802842</v>
      </c>
      <c r="AI76" s="1267">
        <f>AH76+AI51</f>
        <v>13.744079153324742</v>
      </c>
      <c r="AJ76" s="1267">
        <f t="shared" si="46"/>
        <v>13.808794198846643</v>
      </c>
      <c r="AK76" s="1267">
        <f t="shared" si="46"/>
        <v>13.873509244368543</v>
      </c>
      <c r="AL76" s="1267">
        <f t="shared" si="46"/>
        <v>13.938224289890444</v>
      </c>
      <c r="AM76" s="1272">
        <f t="shared" si="46"/>
        <v>14.002939335412345</v>
      </c>
      <c r="AN76" s="2627"/>
      <c r="AO76" s="2665"/>
    </row>
    <row r="77" spans="1:42">
      <c r="A77" s="2645">
        <v>9</v>
      </c>
      <c r="B77" s="2641">
        <v>20603</v>
      </c>
      <c r="C77" s="2636">
        <v>0.5</v>
      </c>
      <c r="D77" s="2666" t="s">
        <v>1273</v>
      </c>
      <c r="E77" s="434">
        <v>0.6679780966860307</v>
      </c>
      <c r="F77" s="1271">
        <f t="shared" ref="F77:K84" si="47">E77+F52</f>
        <v>1.3616236947301077</v>
      </c>
      <c r="G77" s="1267">
        <f t="shared" si="47"/>
        <v>1.3873492927741846</v>
      </c>
      <c r="H77" s="1267">
        <f t="shared" si="47"/>
        <v>1.3873498908182615</v>
      </c>
      <c r="I77" s="1267">
        <f t="shared" si="47"/>
        <v>1.3873504888623385</v>
      </c>
      <c r="J77" s="1267">
        <f t="shared" si="47"/>
        <v>1.3873510869064154</v>
      </c>
      <c r="K77" s="1272">
        <f t="shared" si="47"/>
        <v>1.3873516849504923</v>
      </c>
      <c r="L77" s="4334">
        <v>0.30935306894155906</v>
      </c>
      <c r="M77" s="1271">
        <f>L77+M52</f>
        <v>0.63059323471543449</v>
      </c>
      <c r="N77" s="1267">
        <f t="shared" si="43"/>
        <v>0.64250840048930991</v>
      </c>
      <c r="O77" s="1267">
        <f t="shared" si="43"/>
        <v>0.64250856626318531</v>
      </c>
      <c r="P77" s="1267">
        <f t="shared" si="43"/>
        <v>0.64250873203706071</v>
      </c>
      <c r="Q77" s="1267">
        <f t="shared" si="43"/>
        <v>0.64250889781093612</v>
      </c>
      <c r="R77" s="1272">
        <f t="shared" si="43"/>
        <v>0.64250906358481152</v>
      </c>
      <c r="S77" s="4334">
        <v>0.72888797931899652</v>
      </c>
      <c r="T77" s="1271">
        <f t="shared" si="44"/>
        <v>1.4857839626307161</v>
      </c>
      <c r="U77" s="1267">
        <f t="shared" si="44"/>
        <v>1.5138599459424358</v>
      </c>
      <c r="V77" s="1267">
        <f t="shared" si="44"/>
        <v>1.5138559292541554</v>
      </c>
      <c r="W77" s="1267">
        <f t="shared" si="44"/>
        <v>1.5138519125658749</v>
      </c>
      <c r="X77" s="1267">
        <f t="shared" si="44"/>
        <v>1.5138478958775945</v>
      </c>
      <c r="Y77" s="1272">
        <f t="shared" si="44"/>
        <v>1.5138438791893141</v>
      </c>
      <c r="Z77" s="4337">
        <v>2.3164359263251571E-3</v>
      </c>
      <c r="AA77" s="1271">
        <f t="shared" si="45"/>
        <v>4.7218824393443336E-3</v>
      </c>
      <c r="AB77" s="1267">
        <f t="shared" si="45"/>
        <v>4.7273289523635104E-3</v>
      </c>
      <c r="AC77" s="1267">
        <f t="shared" si="45"/>
        <v>4.7327754653826871E-3</v>
      </c>
      <c r="AD77" s="1267">
        <f t="shared" si="45"/>
        <v>4.7382219784018638E-3</v>
      </c>
      <c r="AE77" s="1267">
        <f t="shared" si="45"/>
        <v>4.7436684914210405E-3</v>
      </c>
      <c r="AF77" s="1272">
        <f t="shared" si="45"/>
        <v>4.7491150044402172E-3</v>
      </c>
      <c r="AG77" s="4496">
        <v>6.87303366139283E-2</v>
      </c>
      <c r="AH77" s="1271">
        <f t="shared" si="46"/>
        <v>0.14010168199315773</v>
      </c>
      <c r="AI77" s="1267">
        <f t="shared" si="46"/>
        <v>0.14274302737238714</v>
      </c>
      <c r="AJ77" s="1267">
        <f t="shared" si="46"/>
        <v>0.14274437275161656</v>
      </c>
      <c r="AK77" s="1267">
        <f t="shared" si="46"/>
        <v>0.14274571813084597</v>
      </c>
      <c r="AL77" s="1267">
        <f t="shared" si="46"/>
        <v>0.14274706351007538</v>
      </c>
      <c r="AM77" s="1272">
        <f t="shared" si="46"/>
        <v>0.14274840888930479</v>
      </c>
      <c r="AN77" s="2627"/>
      <c r="AO77" s="2665"/>
    </row>
    <row r="78" spans="1:42">
      <c r="A78" s="2645">
        <v>10</v>
      </c>
      <c r="B78" s="2641">
        <v>209</v>
      </c>
      <c r="C78" s="2625">
        <v>0.1</v>
      </c>
      <c r="D78" s="2666" t="s">
        <v>1274</v>
      </c>
      <c r="E78" s="434">
        <v>0</v>
      </c>
      <c r="F78" s="1271">
        <f t="shared" si="47"/>
        <v>0</v>
      </c>
      <c r="G78" s="1267">
        <f t="shared" si="47"/>
        <v>0</v>
      </c>
      <c r="H78" s="1267">
        <f t="shared" si="47"/>
        <v>0</v>
      </c>
      <c r="I78" s="1267">
        <f t="shared" si="47"/>
        <v>0</v>
      </c>
      <c r="J78" s="1267">
        <f t="shared" si="47"/>
        <v>0</v>
      </c>
      <c r="K78" s="1272">
        <f t="shared" si="47"/>
        <v>0</v>
      </c>
      <c r="L78" s="4334">
        <v>0</v>
      </c>
      <c r="M78" s="1271">
        <f t="shared" ref="M78:R84" si="48">L78+M53</f>
        <v>0</v>
      </c>
      <c r="N78" s="1267">
        <f t="shared" si="48"/>
        <v>0</v>
      </c>
      <c r="O78" s="1267">
        <f t="shared" si="48"/>
        <v>0</v>
      </c>
      <c r="P78" s="1267">
        <f t="shared" si="48"/>
        <v>0</v>
      </c>
      <c r="Q78" s="1267">
        <f t="shared" si="48"/>
        <v>0</v>
      </c>
      <c r="R78" s="1272">
        <f t="shared" si="48"/>
        <v>0</v>
      </c>
      <c r="S78" s="4334">
        <v>0</v>
      </c>
      <c r="T78" s="1271">
        <f t="shared" si="44"/>
        <v>0</v>
      </c>
      <c r="U78" s="1267">
        <f t="shared" si="44"/>
        <v>0</v>
      </c>
      <c r="V78" s="1267">
        <f t="shared" si="44"/>
        <v>0</v>
      </c>
      <c r="W78" s="1267">
        <f t="shared" si="44"/>
        <v>0</v>
      </c>
      <c r="X78" s="1267">
        <f t="shared" si="44"/>
        <v>0</v>
      </c>
      <c r="Y78" s="1272">
        <f t="shared" si="44"/>
        <v>0</v>
      </c>
      <c r="Z78" s="4337">
        <v>0</v>
      </c>
      <c r="AA78" s="1271">
        <f t="shared" si="45"/>
        <v>0</v>
      </c>
      <c r="AB78" s="1267">
        <f t="shared" si="45"/>
        <v>0</v>
      </c>
      <c r="AC78" s="1267">
        <f t="shared" si="45"/>
        <v>0</v>
      </c>
      <c r="AD78" s="1267">
        <f t="shared" si="45"/>
        <v>0</v>
      </c>
      <c r="AE78" s="1267">
        <f t="shared" si="45"/>
        <v>0</v>
      </c>
      <c r="AF78" s="1272">
        <f t="shared" si="45"/>
        <v>0</v>
      </c>
      <c r="AG78" s="4496">
        <v>0</v>
      </c>
      <c r="AH78" s="1271">
        <f t="shared" si="46"/>
        <v>0</v>
      </c>
      <c r="AI78" s="1267">
        <f t="shared" si="46"/>
        <v>0</v>
      </c>
      <c r="AJ78" s="1267">
        <f t="shared" si="46"/>
        <v>0</v>
      </c>
      <c r="AK78" s="1267">
        <f t="shared" si="46"/>
        <v>0</v>
      </c>
      <c r="AL78" s="1267">
        <f t="shared" si="46"/>
        <v>0</v>
      </c>
      <c r="AM78" s="1272">
        <f t="shared" si="46"/>
        <v>0</v>
      </c>
      <c r="AN78" s="2627"/>
      <c r="AO78" s="2665"/>
    </row>
    <row r="79" spans="1:42" ht="24">
      <c r="A79" s="2645">
        <v>11</v>
      </c>
      <c r="B79" s="2641">
        <v>207</v>
      </c>
      <c r="C79" s="2625" t="s">
        <v>902</v>
      </c>
      <c r="D79" s="2666" t="s">
        <v>1275</v>
      </c>
      <c r="E79" s="434">
        <v>0</v>
      </c>
      <c r="F79" s="1271">
        <f t="shared" si="47"/>
        <v>0</v>
      </c>
      <c r="G79" s="1267">
        <f t="shared" si="47"/>
        <v>0</v>
      </c>
      <c r="H79" s="1267">
        <f t="shared" si="47"/>
        <v>0</v>
      </c>
      <c r="I79" s="1267">
        <f t="shared" si="47"/>
        <v>0</v>
      </c>
      <c r="J79" s="1267">
        <f t="shared" si="47"/>
        <v>0</v>
      </c>
      <c r="K79" s="1272">
        <f t="shared" si="47"/>
        <v>0</v>
      </c>
      <c r="L79" s="4334">
        <v>0</v>
      </c>
      <c r="M79" s="1271">
        <f t="shared" si="48"/>
        <v>0</v>
      </c>
      <c r="N79" s="1267">
        <f t="shared" si="48"/>
        <v>0</v>
      </c>
      <c r="O79" s="1267">
        <f t="shared" si="48"/>
        <v>0</v>
      </c>
      <c r="P79" s="1267">
        <f t="shared" si="48"/>
        <v>0</v>
      </c>
      <c r="Q79" s="1267">
        <f t="shared" si="48"/>
        <v>0</v>
      </c>
      <c r="R79" s="1272">
        <f t="shared" si="48"/>
        <v>0</v>
      </c>
      <c r="S79" s="4334">
        <v>0</v>
      </c>
      <c r="T79" s="1271">
        <f t="shared" si="44"/>
        <v>0</v>
      </c>
      <c r="U79" s="1267">
        <f t="shared" si="44"/>
        <v>0</v>
      </c>
      <c r="V79" s="1267">
        <f t="shared" si="44"/>
        <v>0</v>
      </c>
      <c r="W79" s="1267">
        <f t="shared" si="44"/>
        <v>0</v>
      </c>
      <c r="X79" s="1267">
        <f t="shared" si="44"/>
        <v>0</v>
      </c>
      <c r="Y79" s="1272">
        <f t="shared" si="44"/>
        <v>0</v>
      </c>
      <c r="Z79" s="4337">
        <v>0</v>
      </c>
      <c r="AA79" s="1271">
        <f t="shared" si="45"/>
        <v>0</v>
      </c>
      <c r="AB79" s="1267">
        <f t="shared" si="45"/>
        <v>0</v>
      </c>
      <c r="AC79" s="1267">
        <f t="shared" si="45"/>
        <v>0</v>
      </c>
      <c r="AD79" s="1267">
        <f t="shared" si="45"/>
        <v>0</v>
      </c>
      <c r="AE79" s="1267">
        <f t="shared" si="45"/>
        <v>0</v>
      </c>
      <c r="AF79" s="1272">
        <f t="shared" si="45"/>
        <v>0</v>
      </c>
      <c r="AG79" s="4335">
        <v>0</v>
      </c>
      <c r="AH79" s="1271">
        <f t="shared" si="46"/>
        <v>0</v>
      </c>
      <c r="AI79" s="1267">
        <f t="shared" si="46"/>
        <v>0</v>
      </c>
      <c r="AJ79" s="1267">
        <f t="shared" si="46"/>
        <v>0</v>
      </c>
      <c r="AK79" s="1267">
        <f t="shared" si="46"/>
        <v>0</v>
      </c>
      <c r="AL79" s="1267">
        <f t="shared" si="46"/>
        <v>0</v>
      </c>
      <c r="AM79" s="1272">
        <f t="shared" si="46"/>
        <v>0</v>
      </c>
      <c r="AN79" s="2627"/>
      <c r="AO79" s="2665"/>
    </row>
    <row r="80" spans="1:42">
      <c r="A80" s="2645">
        <v>12</v>
      </c>
      <c r="B80" s="2641">
        <v>212</v>
      </c>
      <c r="C80" s="2636">
        <v>0.2</v>
      </c>
      <c r="D80" s="2668" t="s">
        <v>1276</v>
      </c>
      <c r="E80" s="434">
        <v>68.615176344702348</v>
      </c>
      <c r="F80" s="1271">
        <f t="shared" si="47"/>
        <v>75.862374404360949</v>
      </c>
      <c r="G80" s="1267">
        <f t="shared" si="47"/>
        <v>83.10957246401955</v>
      </c>
      <c r="H80" s="1267">
        <f t="shared" si="47"/>
        <v>86.351098523678161</v>
      </c>
      <c r="I80" s="1267">
        <f t="shared" si="47"/>
        <v>86.351084583336771</v>
      </c>
      <c r="J80" s="1267">
        <f t="shared" si="47"/>
        <v>86.351070642995381</v>
      </c>
      <c r="K80" s="1272">
        <f t="shared" si="47"/>
        <v>86.351056702653992</v>
      </c>
      <c r="L80" s="4334">
        <v>19.24207655633559</v>
      </c>
      <c r="M80" s="1271">
        <f t="shared" si="48"/>
        <v>21.750008024043876</v>
      </c>
      <c r="N80" s="1267">
        <f t="shared" si="48"/>
        <v>24.257939491752161</v>
      </c>
      <c r="O80" s="1267">
        <f t="shared" si="48"/>
        <v>26.144270959460446</v>
      </c>
      <c r="P80" s="1267">
        <f t="shared" si="48"/>
        <v>26.14427242716873</v>
      </c>
      <c r="Q80" s="1267">
        <f t="shared" si="48"/>
        <v>26.144273894877013</v>
      </c>
      <c r="R80" s="1272">
        <f t="shared" si="48"/>
        <v>26.144275362585297</v>
      </c>
      <c r="S80" s="4334">
        <v>45.337576081065009</v>
      </c>
      <c r="T80" s="1271">
        <f>S80+T55</f>
        <v>51.246685391093386</v>
      </c>
      <c r="U80" s="1267">
        <f t="shared" si="44"/>
        <v>57.155794701121764</v>
      </c>
      <c r="V80" s="1267">
        <f t="shared" si="44"/>
        <v>61.600316011150142</v>
      </c>
      <c r="W80" s="1267">
        <f t="shared" si="44"/>
        <v>61.600317321178522</v>
      </c>
      <c r="X80" s="1267">
        <f t="shared" si="44"/>
        <v>61.600318631206903</v>
      </c>
      <c r="Y80" s="1272">
        <f t="shared" si="44"/>
        <v>61.600319941235284</v>
      </c>
      <c r="Z80" s="4337">
        <v>0.14408467834083541</v>
      </c>
      <c r="AA80" s="1271">
        <f>Z80+AA55</f>
        <v>0.16286407035539577</v>
      </c>
      <c r="AB80" s="1267">
        <f t="shared" si="45"/>
        <v>0.18164346236995613</v>
      </c>
      <c r="AC80" s="1267">
        <f t="shared" si="45"/>
        <v>0.19576485438451649</v>
      </c>
      <c r="AD80" s="1267">
        <f t="shared" si="45"/>
        <v>0.19574624639907684</v>
      </c>
      <c r="AE80" s="1267">
        <f t="shared" si="45"/>
        <v>0.19572763841363719</v>
      </c>
      <c r="AF80" s="1272">
        <f t="shared" si="45"/>
        <v>0.19570903042819754</v>
      </c>
      <c r="AG80" s="4335">
        <v>6.3523399540784453</v>
      </c>
      <c r="AH80" s="1271">
        <f>AG80+AH55</f>
        <v>7.5659817800356066</v>
      </c>
      <c r="AI80" s="1267">
        <f t="shared" si="46"/>
        <v>8.7796236059927679</v>
      </c>
      <c r="AJ80" s="1267">
        <f t="shared" si="46"/>
        <v>9.340145431949928</v>
      </c>
      <c r="AK80" s="1267">
        <f t="shared" si="46"/>
        <v>9.3401072579070892</v>
      </c>
      <c r="AL80" s="1267">
        <f t="shared" si="46"/>
        <v>9.3400690838642504</v>
      </c>
      <c r="AM80" s="1272">
        <f t="shared" si="46"/>
        <v>9.3400309098214116</v>
      </c>
      <c r="AN80" s="2627"/>
      <c r="AO80" s="2665"/>
    </row>
    <row r="81" spans="1:42">
      <c r="A81" s="2645">
        <v>13</v>
      </c>
      <c r="B81" s="2640">
        <v>213</v>
      </c>
      <c r="C81" s="2647">
        <v>0.2</v>
      </c>
      <c r="D81" s="2669" t="s">
        <v>1277</v>
      </c>
      <c r="E81" s="434">
        <v>0</v>
      </c>
      <c r="F81" s="1271">
        <f t="shared" si="47"/>
        <v>0</v>
      </c>
      <c r="G81" s="1267">
        <f t="shared" si="47"/>
        <v>0</v>
      </c>
      <c r="H81" s="1267">
        <f t="shared" si="47"/>
        <v>0</v>
      </c>
      <c r="I81" s="1267">
        <f t="shared" si="47"/>
        <v>0</v>
      </c>
      <c r="J81" s="1267">
        <f t="shared" si="47"/>
        <v>0</v>
      </c>
      <c r="K81" s="1272">
        <f t="shared" si="47"/>
        <v>0</v>
      </c>
      <c r="L81" s="434">
        <v>0</v>
      </c>
      <c r="M81" s="1271">
        <f t="shared" si="48"/>
        <v>0</v>
      </c>
      <c r="N81" s="1267">
        <f t="shared" si="48"/>
        <v>0</v>
      </c>
      <c r="O81" s="1267">
        <f t="shared" si="48"/>
        <v>0</v>
      </c>
      <c r="P81" s="1267">
        <f t="shared" si="48"/>
        <v>0</v>
      </c>
      <c r="Q81" s="1267">
        <f t="shared" si="48"/>
        <v>0</v>
      </c>
      <c r="R81" s="1272">
        <f t="shared" si="48"/>
        <v>0</v>
      </c>
      <c r="S81" s="434">
        <v>0</v>
      </c>
      <c r="T81" s="1271">
        <f>S81+T56</f>
        <v>0</v>
      </c>
      <c r="U81" s="1267">
        <f t="shared" si="44"/>
        <v>0</v>
      </c>
      <c r="V81" s="1267">
        <f t="shared" si="44"/>
        <v>0</v>
      </c>
      <c r="W81" s="1267">
        <f t="shared" si="44"/>
        <v>0</v>
      </c>
      <c r="X81" s="1267">
        <f t="shared" si="44"/>
        <v>0</v>
      </c>
      <c r="Y81" s="1272">
        <f t="shared" si="44"/>
        <v>0</v>
      </c>
      <c r="Z81" s="4337">
        <v>0</v>
      </c>
      <c r="AA81" s="1271">
        <f>Z81+AA56</f>
        <v>0</v>
      </c>
      <c r="AB81" s="1267">
        <f t="shared" si="45"/>
        <v>0</v>
      </c>
      <c r="AC81" s="1267">
        <f t="shared" si="45"/>
        <v>0</v>
      </c>
      <c r="AD81" s="1267">
        <f t="shared" si="45"/>
        <v>0</v>
      </c>
      <c r="AE81" s="1267">
        <f t="shared" si="45"/>
        <v>0</v>
      </c>
      <c r="AF81" s="1272">
        <f t="shared" si="45"/>
        <v>0</v>
      </c>
      <c r="AG81" s="4335">
        <v>0</v>
      </c>
      <c r="AH81" s="1271">
        <f>AG81+AH56</f>
        <v>0</v>
      </c>
      <c r="AI81" s="1267">
        <f t="shared" si="46"/>
        <v>0</v>
      </c>
      <c r="AJ81" s="1267">
        <f t="shared" si="46"/>
        <v>0</v>
      </c>
      <c r="AK81" s="1267">
        <f t="shared" si="46"/>
        <v>0</v>
      </c>
      <c r="AL81" s="1267">
        <f t="shared" si="46"/>
        <v>0</v>
      </c>
      <c r="AM81" s="1272">
        <f t="shared" si="46"/>
        <v>0</v>
      </c>
      <c r="AN81" s="2627"/>
      <c r="AO81" s="2635"/>
      <c r="AP81" s="1365"/>
    </row>
    <row r="82" spans="1:42">
      <c r="A82" s="2645">
        <v>14</v>
      </c>
      <c r="B82" s="2714"/>
      <c r="C82" s="2714"/>
      <c r="D82" s="2670" t="s">
        <v>1278</v>
      </c>
      <c r="E82" s="434">
        <v>0</v>
      </c>
      <c r="F82" s="1271">
        <f t="shared" si="47"/>
        <v>0</v>
      </c>
      <c r="G82" s="1267">
        <f t="shared" si="47"/>
        <v>0</v>
      </c>
      <c r="H82" s="1267">
        <f t="shared" si="47"/>
        <v>0</v>
      </c>
      <c r="I82" s="1267">
        <f t="shared" si="47"/>
        <v>0</v>
      </c>
      <c r="J82" s="1267">
        <f t="shared" si="47"/>
        <v>0</v>
      </c>
      <c r="K82" s="1272">
        <f t="shared" si="47"/>
        <v>0</v>
      </c>
      <c r="L82" s="434">
        <v>0</v>
      </c>
      <c r="M82" s="1271">
        <f t="shared" si="48"/>
        <v>0</v>
      </c>
      <c r="N82" s="1267">
        <f t="shared" si="48"/>
        <v>0</v>
      </c>
      <c r="O82" s="1267">
        <f t="shared" si="48"/>
        <v>0</v>
      </c>
      <c r="P82" s="1267">
        <f t="shared" si="48"/>
        <v>0</v>
      </c>
      <c r="Q82" s="1267">
        <f t="shared" si="48"/>
        <v>0</v>
      </c>
      <c r="R82" s="1272">
        <f t="shared" si="48"/>
        <v>0</v>
      </c>
      <c r="S82" s="434">
        <v>0</v>
      </c>
      <c r="T82" s="1271">
        <f>S82+T57</f>
        <v>0</v>
      </c>
      <c r="U82" s="1267">
        <f t="shared" si="44"/>
        <v>0</v>
      </c>
      <c r="V82" s="1267">
        <f t="shared" si="44"/>
        <v>0</v>
      </c>
      <c r="W82" s="1267">
        <f t="shared" si="44"/>
        <v>0</v>
      </c>
      <c r="X82" s="1267">
        <f t="shared" si="44"/>
        <v>0</v>
      </c>
      <c r="Y82" s="1272">
        <f t="shared" si="44"/>
        <v>0</v>
      </c>
      <c r="Z82" s="4337">
        <v>0</v>
      </c>
      <c r="AA82" s="1271">
        <f>Z82+AA57</f>
        <v>0</v>
      </c>
      <c r="AB82" s="1267">
        <f t="shared" si="45"/>
        <v>0</v>
      </c>
      <c r="AC82" s="1267">
        <f t="shared" si="45"/>
        <v>0</v>
      </c>
      <c r="AD82" s="1267">
        <f t="shared" si="45"/>
        <v>0</v>
      </c>
      <c r="AE82" s="1267">
        <f t="shared" si="45"/>
        <v>0</v>
      </c>
      <c r="AF82" s="1272">
        <f t="shared" si="45"/>
        <v>0</v>
      </c>
      <c r="AG82" s="4335">
        <v>0</v>
      </c>
      <c r="AH82" s="1271">
        <f>AG82+AH57</f>
        <v>0</v>
      </c>
      <c r="AI82" s="1267">
        <f t="shared" si="46"/>
        <v>0</v>
      </c>
      <c r="AJ82" s="1267">
        <f t="shared" si="46"/>
        <v>0</v>
      </c>
      <c r="AK82" s="1267">
        <f t="shared" si="46"/>
        <v>0</v>
      </c>
      <c r="AL82" s="1267">
        <f t="shared" si="46"/>
        <v>0</v>
      </c>
      <c r="AM82" s="1272">
        <f t="shared" si="46"/>
        <v>0</v>
      </c>
      <c r="AN82" s="2627"/>
      <c r="AO82" s="2665"/>
    </row>
    <row r="83" spans="1:42" ht="24">
      <c r="A83" s="2645">
        <v>15</v>
      </c>
      <c r="B83" s="2640">
        <v>207</v>
      </c>
      <c r="C83" s="2672" t="s">
        <v>902</v>
      </c>
      <c r="D83" s="2669" t="s">
        <v>1279</v>
      </c>
      <c r="E83" s="434">
        <v>0</v>
      </c>
      <c r="F83" s="1271">
        <f t="shared" si="47"/>
        <v>0</v>
      </c>
      <c r="G83" s="1267">
        <f t="shared" si="47"/>
        <v>0</v>
      </c>
      <c r="H83" s="1267">
        <f t="shared" si="47"/>
        <v>0</v>
      </c>
      <c r="I83" s="1267">
        <f t="shared" si="47"/>
        <v>0</v>
      </c>
      <c r="J83" s="1267">
        <f t="shared" si="47"/>
        <v>0</v>
      </c>
      <c r="K83" s="1272">
        <f t="shared" si="47"/>
        <v>0</v>
      </c>
      <c r="L83" s="434">
        <v>0</v>
      </c>
      <c r="M83" s="1271">
        <f t="shared" si="48"/>
        <v>0</v>
      </c>
      <c r="N83" s="1267">
        <f t="shared" si="48"/>
        <v>0</v>
      </c>
      <c r="O83" s="1267">
        <f t="shared" si="48"/>
        <v>0</v>
      </c>
      <c r="P83" s="1267">
        <f t="shared" si="48"/>
        <v>0</v>
      </c>
      <c r="Q83" s="1267">
        <f t="shared" si="48"/>
        <v>0</v>
      </c>
      <c r="R83" s="1272">
        <f t="shared" si="48"/>
        <v>0</v>
      </c>
      <c r="S83" s="434">
        <v>0</v>
      </c>
      <c r="T83" s="1271">
        <f>S83+T58</f>
        <v>0</v>
      </c>
      <c r="U83" s="1267">
        <f t="shared" si="44"/>
        <v>0</v>
      </c>
      <c r="V83" s="1267">
        <f t="shared" si="44"/>
        <v>0</v>
      </c>
      <c r="W83" s="1267">
        <f t="shared" si="44"/>
        <v>0</v>
      </c>
      <c r="X83" s="1267">
        <f t="shared" si="44"/>
        <v>0</v>
      </c>
      <c r="Y83" s="1272">
        <f t="shared" si="44"/>
        <v>0</v>
      </c>
      <c r="Z83" s="4337">
        <v>0</v>
      </c>
      <c r="AA83" s="1271">
        <f>Z83+AA58</f>
        <v>0</v>
      </c>
      <c r="AB83" s="1267">
        <f t="shared" si="45"/>
        <v>0</v>
      </c>
      <c r="AC83" s="1267">
        <f t="shared" si="45"/>
        <v>0</v>
      </c>
      <c r="AD83" s="1267">
        <f t="shared" si="45"/>
        <v>0</v>
      </c>
      <c r="AE83" s="1267">
        <f t="shared" si="45"/>
        <v>0</v>
      </c>
      <c r="AF83" s="1272">
        <f t="shared" si="45"/>
        <v>0</v>
      </c>
      <c r="AG83" s="4335">
        <v>0</v>
      </c>
      <c r="AH83" s="1271">
        <f>AG83+AH58</f>
        <v>0</v>
      </c>
      <c r="AI83" s="1267">
        <f t="shared" si="46"/>
        <v>0</v>
      </c>
      <c r="AJ83" s="1267">
        <f t="shared" si="46"/>
        <v>0</v>
      </c>
      <c r="AK83" s="1267">
        <f t="shared" si="46"/>
        <v>0</v>
      </c>
      <c r="AL83" s="1267">
        <f t="shared" si="46"/>
        <v>0</v>
      </c>
      <c r="AM83" s="1272">
        <f t="shared" si="46"/>
        <v>0</v>
      </c>
      <c r="AN83" s="2627"/>
      <c r="AO83" s="2665"/>
    </row>
    <row r="84" spans="1:42" ht="13.5" thickBot="1">
      <c r="A84" s="2645">
        <v>16</v>
      </c>
      <c r="B84" s="2650">
        <v>219</v>
      </c>
      <c r="C84" s="2678">
        <v>0.1</v>
      </c>
      <c r="D84" s="2674" t="s">
        <v>1280</v>
      </c>
      <c r="E84" s="4332">
        <v>0.16002</v>
      </c>
      <c r="F84" s="1271">
        <f t="shared" si="47"/>
        <v>0.93002000000000007</v>
      </c>
      <c r="G84" s="1267">
        <f t="shared" si="47"/>
        <v>1.7000200000000001</v>
      </c>
      <c r="H84" s="1267">
        <f t="shared" si="47"/>
        <v>2.4700199999999999</v>
      </c>
      <c r="I84" s="1267">
        <f t="shared" si="47"/>
        <v>3.2400199999999999</v>
      </c>
      <c r="J84" s="1267">
        <f t="shared" si="47"/>
        <v>4.0100199999999999</v>
      </c>
      <c r="K84" s="1272">
        <f t="shared" si="47"/>
        <v>4.7800200000000004</v>
      </c>
      <c r="L84" s="4332">
        <v>0</v>
      </c>
      <c r="M84" s="1271">
        <f t="shared" si="48"/>
        <v>0</v>
      </c>
      <c r="N84" s="1267">
        <f t="shared" si="48"/>
        <v>0</v>
      </c>
      <c r="O84" s="1267">
        <f t="shared" si="48"/>
        <v>0</v>
      </c>
      <c r="P84" s="1267">
        <f t="shared" si="48"/>
        <v>0</v>
      </c>
      <c r="Q84" s="1267">
        <f t="shared" si="48"/>
        <v>0</v>
      </c>
      <c r="R84" s="1272">
        <f t="shared" si="48"/>
        <v>0</v>
      </c>
      <c r="S84" s="4332">
        <v>0</v>
      </c>
      <c r="T84" s="1271">
        <f>S84+T59</f>
        <v>0</v>
      </c>
      <c r="U84" s="1267">
        <f t="shared" si="44"/>
        <v>0</v>
      </c>
      <c r="V84" s="1267">
        <f t="shared" si="44"/>
        <v>0</v>
      </c>
      <c r="W84" s="1267">
        <f t="shared" si="44"/>
        <v>0</v>
      </c>
      <c r="X84" s="1267">
        <f t="shared" si="44"/>
        <v>0</v>
      </c>
      <c r="Y84" s="1272">
        <f t="shared" si="44"/>
        <v>0</v>
      </c>
      <c r="Z84" s="4338">
        <v>0</v>
      </c>
      <c r="AA84" s="1271">
        <f>Z84+AA59</f>
        <v>0</v>
      </c>
      <c r="AB84" s="1267">
        <f t="shared" si="45"/>
        <v>0</v>
      </c>
      <c r="AC84" s="1267">
        <f t="shared" si="45"/>
        <v>0</v>
      </c>
      <c r="AD84" s="1267">
        <f t="shared" si="45"/>
        <v>0</v>
      </c>
      <c r="AE84" s="1267">
        <f t="shared" si="45"/>
        <v>0</v>
      </c>
      <c r="AF84" s="1272">
        <f t="shared" si="45"/>
        <v>0</v>
      </c>
      <c r="AG84" s="4495">
        <v>0</v>
      </c>
      <c r="AH84" s="1271">
        <f>AG84+AH59</f>
        <v>0</v>
      </c>
      <c r="AI84" s="1267">
        <f t="shared" si="46"/>
        <v>0</v>
      </c>
      <c r="AJ84" s="1267">
        <f t="shared" si="46"/>
        <v>0</v>
      </c>
      <c r="AK84" s="1267">
        <f t="shared" si="46"/>
        <v>0</v>
      </c>
      <c r="AL84" s="1267">
        <f t="shared" si="46"/>
        <v>0</v>
      </c>
      <c r="AM84" s="1272">
        <f t="shared" si="46"/>
        <v>0</v>
      </c>
      <c r="AN84" s="2627"/>
      <c r="AO84" s="2665"/>
    </row>
    <row r="85" spans="1:42" ht="13.5" thickBot="1">
      <c r="A85" s="4723" t="s">
        <v>669</v>
      </c>
      <c r="B85" s="2653"/>
      <c r="C85" s="2653"/>
      <c r="D85" s="2616" t="s">
        <v>1283</v>
      </c>
      <c r="E85" s="4642">
        <f t="shared" ref="E85:AM85" si="49">SUM(E86:E109)-E88-E94</f>
        <v>844.1747004432201</v>
      </c>
      <c r="F85" s="4643">
        <f t="shared" si="49"/>
        <v>920.45125267719504</v>
      </c>
      <c r="G85" s="4644">
        <f t="shared" si="49"/>
        <v>847.49982111188706</v>
      </c>
      <c r="H85" s="4644">
        <f t="shared" si="49"/>
        <v>792.13024719645682</v>
      </c>
      <c r="I85" s="4644">
        <f t="shared" si="49"/>
        <v>740.91603128729798</v>
      </c>
      <c r="J85" s="4644">
        <f t="shared" si="49"/>
        <v>687.99162384516819</v>
      </c>
      <c r="K85" s="4645">
        <f t="shared" si="49"/>
        <v>635.21075163403771</v>
      </c>
      <c r="L85" s="4642">
        <f t="shared" si="49"/>
        <v>226.43256737091124</v>
      </c>
      <c r="M85" s="4643">
        <f t="shared" si="49"/>
        <v>190.02420612575602</v>
      </c>
      <c r="N85" s="4644">
        <f t="shared" si="49"/>
        <v>288.56048917164969</v>
      </c>
      <c r="O85" s="4644">
        <f t="shared" si="49"/>
        <v>285.39973412447125</v>
      </c>
      <c r="P85" s="4644">
        <f t="shared" si="49"/>
        <v>317.88298681181544</v>
      </c>
      <c r="Q85" s="4644">
        <f t="shared" si="49"/>
        <v>346.16640917256393</v>
      </c>
      <c r="R85" s="4645">
        <f t="shared" si="49"/>
        <v>380.9283699838474</v>
      </c>
      <c r="S85" s="4642">
        <f t="shared" si="49"/>
        <v>243.77215191088959</v>
      </c>
      <c r="T85" s="4643">
        <f t="shared" si="49"/>
        <v>224.32634970718269</v>
      </c>
      <c r="U85" s="4644">
        <f t="shared" si="49"/>
        <v>224.63224201171008</v>
      </c>
      <c r="V85" s="4644">
        <f t="shared" si="49"/>
        <v>251.5007457594316</v>
      </c>
      <c r="W85" s="4644">
        <f t="shared" si="49"/>
        <v>305.47586516635977</v>
      </c>
      <c r="X85" s="4644">
        <f t="shared" si="49"/>
        <v>342.94929923285366</v>
      </c>
      <c r="Y85" s="4645">
        <f t="shared" si="49"/>
        <v>390.88521061781341</v>
      </c>
      <c r="Z85" s="4642">
        <f t="shared" si="49"/>
        <v>0.70819791745732563</v>
      </c>
      <c r="AA85" s="4643">
        <f t="shared" si="49"/>
        <v>0.61169245063024913</v>
      </c>
      <c r="AB85" s="4644">
        <f t="shared" si="49"/>
        <v>0.51758698380317236</v>
      </c>
      <c r="AC85" s="4644">
        <f t="shared" si="49"/>
        <v>0.42825951697609577</v>
      </c>
      <c r="AD85" s="4644">
        <f t="shared" si="49"/>
        <v>0.37902405014901913</v>
      </c>
      <c r="AE85" s="4644">
        <f t="shared" si="49"/>
        <v>0.34261782532194252</v>
      </c>
      <c r="AF85" s="4645">
        <f t="shared" si="49"/>
        <v>0.31627160049486591</v>
      </c>
      <c r="AG85" s="4642">
        <f t="shared" si="49"/>
        <v>51.753192142987984</v>
      </c>
      <c r="AH85" s="4643">
        <f t="shared" si="49"/>
        <v>47.006471032877613</v>
      </c>
      <c r="AI85" s="4644">
        <f t="shared" si="49"/>
        <v>42.328479922767251</v>
      </c>
      <c r="AJ85" s="4644">
        <f t="shared" si="49"/>
        <v>38.306248812656868</v>
      </c>
      <c r="AK85" s="4644">
        <f t="shared" si="49"/>
        <v>35.594919302546522</v>
      </c>
      <c r="AL85" s="4644">
        <f t="shared" si="49"/>
        <v>33.286839792436133</v>
      </c>
      <c r="AM85" s="4645">
        <f t="shared" si="49"/>
        <v>31.405606282325763</v>
      </c>
      <c r="AN85" s="2622"/>
      <c r="AO85" s="2679">
        <f>-(K85+R85+Y85+K171+R171+Y171+K258+R258+Y258)+((K10+R10+Y10+K111+R111+Y111+K192+R192+Y192)-(K60+R60+Y60+K151+R151+Y151+K236+R236+Y236))</f>
        <v>0</v>
      </c>
      <c r="AP85" s="1367"/>
    </row>
    <row r="86" spans="1:42">
      <c r="A86" s="2623">
        <v>1</v>
      </c>
      <c r="B86" s="2623">
        <v>20101</v>
      </c>
      <c r="C86" s="2647">
        <v>0</v>
      </c>
      <c r="D86" s="2675" t="s">
        <v>1258</v>
      </c>
      <c r="E86" s="4609">
        <f>E11-E61</f>
        <v>56.056052083142752</v>
      </c>
      <c r="F86" s="4481">
        <f t="shared" ref="F86:AM87" si="50">F11-F61</f>
        <v>56.056052083142752</v>
      </c>
      <c r="G86" s="4478">
        <f t="shared" si="50"/>
        <v>56.056052083142752</v>
      </c>
      <c r="H86" s="4478">
        <f t="shared" si="50"/>
        <v>56.056052083142752</v>
      </c>
      <c r="I86" s="4478">
        <f t="shared" si="50"/>
        <v>56.056052083142752</v>
      </c>
      <c r="J86" s="4478">
        <f t="shared" si="50"/>
        <v>56.056052083142752</v>
      </c>
      <c r="K86" s="4610">
        <f t="shared" si="50"/>
        <v>56.056052083142752</v>
      </c>
      <c r="L86" s="4609">
        <f t="shared" si="50"/>
        <v>16.217973743585866</v>
      </c>
      <c r="M86" s="4481">
        <f t="shared" si="50"/>
        <v>16.217973743585866</v>
      </c>
      <c r="N86" s="4478">
        <f t="shared" si="50"/>
        <v>16.217973743585866</v>
      </c>
      <c r="O86" s="4478">
        <f t="shared" si="50"/>
        <v>16.217973743585866</v>
      </c>
      <c r="P86" s="4478">
        <f t="shared" si="50"/>
        <v>16.217973743585866</v>
      </c>
      <c r="Q86" s="4478">
        <f t="shared" si="50"/>
        <v>16.217973743585866</v>
      </c>
      <c r="R86" s="4610">
        <f t="shared" si="50"/>
        <v>16.217973743585866</v>
      </c>
      <c r="S86" s="4609">
        <f t="shared" si="50"/>
        <v>38.212280069036609</v>
      </c>
      <c r="T86" s="4477">
        <f t="shared" si="50"/>
        <v>38.212280069036609</v>
      </c>
      <c r="U86" s="4478">
        <f t="shared" si="50"/>
        <v>38.212280069036609</v>
      </c>
      <c r="V86" s="4478">
        <f t="shared" si="50"/>
        <v>38.212280069036609</v>
      </c>
      <c r="W86" s="4478">
        <f t="shared" si="50"/>
        <v>38.212280069036609</v>
      </c>
      <c r="X86" s="4478">
        <f t="shared" si="50"/>
        <v>38.212280069036609</v>
      </c>
      <c r="Y86" s="4479">
        <f t="shared" si="50"/>
        <v>38.212280069036609</v>
      </c>
      <c r="Z86" s="4609">
        <f t="shared" si="50"/>
        <v>0.1214401950508449</v>
      </c>
      <c r="AA86" s="4477">
        <f t="shared" si="50"/>
        <v>0.1214401950508449</v>
      </c>
      <c r="AB86" s="4478">
        <f t="shared" si="50"/>
        <v>0.1214401950508449</v>
      </c>
      <c r="AC86" s="4478">
        <f t="shared" si="50"/>
        <v>0.1214401950508449</v>
      </c>
      <c r="AD86" s="4478">
        <f t="shared" si="50"/>
        <v>0.1214401950508449</v>
      </c>
      <c r="AE86" s="4478">
        <f t="shared" si="50"/>
        <v>0.1214401950508449</v>
      </c>
      <c r="AF86" s="4479">
        <f t="shared" si="50"/>
        <v>0.1214401950508449</v>
      </c>
      <c r="AG86" s="4609">
        <f t="shared" si="50"/>
        <v>3.6032188024069125</v>
      </c>
      <c r="AH86" s="4477">
        <f t="shared" si="50"/>
        <v>3.6032188024069125</v>
      </c>
      <c r="AI86" s="4478">
        <f t="shared" si="50"/>
        <v>3.6032188024069125</v>
      </c>
      <c r="AJ86" s="4478">
        <f t="shared" si="50"/>
        <v>3.6032188024069125</v>
      </c>
      <c r="AK86" s="4478">
        <f t="shared" si="50"/>
        <v>3.6032188024069125</v>
      </c>
      <c r="AL86" s="4478">
        <f t="shared" si="50"/>
        <v>3.6032188024069125</v>
      </c>
      <c r="AM86" s="4479">
        <f t="shared" si="50"/>
        <v>3.6032188024069125</v>
      </c>
      <c r="AN86" s="2627"/>
      <c r="AO86" s="2628"/>
      <c r="AP86" s="1365"/>
    </row>
    <row r="87" spans="1:42">
      <c r="A87" s="2629">
        <v>2</v>
      </c>
      <c r="B87" s="2629">
        <v>20201</v>
      </c>
      <c r="C87" s="2676">
        <v>0.03</v>
      </c>
      <c r="D87" s="2677" t="s">
        <v>1259</v>
      </c>
      <c r="E87" s="4611">
        <f t="shared" ref="E87" si="51">E12-E62</f>
        <v>165.72804586804205</v>
      </c>
      <c r="F87" s="4486">
        <f t="shared" si="50"/>
        <v>156.44172861369731</v>
      </c>
      <c r="G87" s="4483">
        <f t="shared" si="50"/>
        <v>153.5797549397567</v>
      </c>
      <c r="H87" s="4483">
        <f t="shared" si="50"/>
        <v>147.04010022019173</v>
      </c>
      <c r="I87" s="4483">
        <f t="shared" si="50"/>
        <v>140.2500788743946</v>
      </c>
      <c r="J87" s="4483">
        <f t="shared" si="50"/>
        <v>133.21158505652573</v>
      </c>
      <c r="K87" s="4612">
        <f t="shared" si="50"/>
        <v>125.92271663465527</v>
      </c>
      <c r="L87" s="4611">
        <f t="shared" si="50"/>
        <v>38.262297141945808</v>
      </c>
      <c r="M87" s="4486">
        <f t="shared" si="50"/>
        <v>35.990529270030777</v>
      </c>
      <c r="N87" s="4483">
        <f t="shared" si="50"/>
        <v>40.351521030645841</v>
      </c>
      <c r="O87" s="4483">
        <f t="shared" si="50"/>
        <v>41.30064972295245</v>
      </c>
      <c r="P87" s="4483">
        <f t="shared" si="50"/>
        <v>42.217833777445819</v>
      </c>
      <c r="Q87" s="4483">
        <f t="shared" si="50"/>
        <v>43.105163334290665</v>
      </c>
      <c r="R87" s="4612">
        <f t="shared" si="50"/>
        <v>43.963135416636156</v>
      </c>
      <c r="S87" s="4611">
        <f t="shared" si="50"/>
        <v>108.83862209594659</v>
      </c>
      <c r="T87" s="4482">
        <f t="shared" si="50"/>
        <v>102.40739402865556</v>
      </c>
      <c r="U87" s="4483">
        <f t="shared" si="50"/>
        <v>102.61906274843028</v>
      </c>
      <c r="V87" s="4483">
        <f t="shared" si="50"/>
        <v>99.47027558213783</v>
      </c>
      <c r="W87" s="4483">
        <f t="shared" si="50"/>
        <v>96.303799679890801</v>
      </c>
      <c r="X87" s="4483">
        <f t="shared" si="50"/>
        <v>93.115650747364072</v>
      </c>
      <c r="Y87" s="4484">
        <f t="shared" si="50"/>
        <v>89.907233893338287</v>
      </c>
      <c r="Z87" s="4611">
        <f t="shared" si="50"/>
        <v>0.28650809906810792</v>
      </c>
      <c r="AA87" s="4482">
        <f t="shared" si="50"/>
        <v>0.26949710017037631</v>
      </c>
      <c r="AB87" s="4483">
        <f t="shared" si="50"/>
        <v>0.2524861012726447</v>
      </c>
      <c r="AC87" s="4483">
        <f t="shared" si="50"/>
        <v>0.23547510237491309</v>
      </c>
      <c r="AD87" s="4483">
        <f t="shared" si="50"/>
        <v>0.21846410347718148</v>
      </c>
      <c r="AE87" s="4483">
        <f t="shared" si="50"/>
        <v>0.20145310457944987</v>
      </c>
      <c r="AF87" s="4484">
        <f t="shared" si="50"/>
        <v>0.18444210568171826</v>
      </c>
      <c r="AG87" s="4611">
        <f t="shared" si="50"/>
        <v>8.5219981383733767</v>
      </c>
      <c r="AH87" s="4482">
        <f t="shared" si="50"/>
        <v>8.0107769719525805</v>
      </c>
      <c r="AI87" s="4483">
        <f t="shared" si="50"/>
        <v>7.4995558055317844</v>
      </c>
      <c r="AJ87" s="4483">
        <f t="shared" si="50"/>
        <v>6.9883346391109882</v>
      </c>
      <c r="AK87" s="4483">
        <f t="shared" si="50"/>
        <v>6.477113472690192</v>
      </c>
      <c r="AL87" s="4483">
        <f t="shared" si="50"/>
        <v>5.9658923062693958</v>
      </c>
      <c r="AM87" s="4484">
        <f t="shared" si="50"/>
        <v>5.4546711398485996</v>
      </c>
      <c r="AN87" s="2627"/>
      <c r="AO87" s="2680"/>
    </row>
    <row r="88" spans="1:42" ht="24">
      <c r="A88" s="2629">
        <v>3</v>
      </c>
      <c r="B88" s="2630">
        <v>203</v>
      </c>
      <c r="C88" s="2636"/>
      <c r="D88" s="2661" t="s">
        <v>1260</v>
      </c>
      <c r="E88" s="4613">
        <f t="shared" ref="E88" si="52">SUM(E89:E92)</f>
        <v>227.41227071688536</v>
      </c>
      <c r="F88" s="4614">
        <f t="shared" ref="F88:AM88" si="53">SUM(F89:F92)</f>
        <v>293.61070011271249</v>
      </c>
      <c r="G88" s="4615">
        <f t="shared" si="53"/>
        <v>259.18912950853957</v>
      </c>
      <c r="H88" s="4615">
        <f t="shared" si="53"/>
        <v>253.82419251593834</v>
      </c>
      <c r="I88" s="4615">
        <f t="shared" si="53"/>
        <v>239.92734891543884</v>
      </c>
      <c r="J88" s="4615">
        <f t="shared" si="53"/>
        <v>195.27519053554494</v>
      </c>
      <c r="K88" s="4616">
        <f t="shared" si="53"/>
        <v>141.78190919082223</v>
      </c>
      <c r="L88" s="4613">
        <f t="shared" si="53"/>
        <v>128.5605096084013</v>
      </c>
      <c r="M88" s="4614">
        <f t="shared" si="53"/>
        <v>105.83983824708791</v>
      </c>
      <c r="N88" s="4615">
        <f t="shared" si="53"/>
        <v>81.902035885774524</v>
      </c>
      <c r="O88" s="4615">
        <f t="shared" si="53"/>
        <v>95.564739371567697</v>
      </c>
      <c r="P88" s="4615">
        <f t="shared" si="53"/>
        <v>125.92411717725545</v>
      </c>
      <c r="Q88" s="4615">
        <f t="shared" si="53"/>
        <v>134.68108089876219</v>
      </c>
      <c r="R88" s="4616">
        <f t="shared" si="53"/>
        <v>138.28463640632367</v>
      </c>
      <c r="S88" s="4613">
        <f t="shared" si="53"/>
        <v>9.8268607915653465</v>
      </c>
      <c r="T88" s="4617">
        <f t="shared" si="53"/>
        <v>15.661880068058926</v>
      </c>
      <c r="U88" s="4618">
        <f t="shared" si="53"/>
        <v>22.596899344552501</v>
      </c>
      <c r="V88" s="4618">
        <f t="shared" si="53"/>
        <v>68.161870162367961</v>
      </c>
      <c r="W88" s="4618">
        <f t="shared" si="53"/>
        <v>115.95574826818711</v>
      </c>
      <c r="X88" s="4618">
        <f t="shared" si="53"/>
        <v>126.8706432375815</v>
      </c>
      <c r="Y88" s="4619">
        <f t="shared" si="53"/>
        <v>134.28188438575</v>
      </c>
      <c r="Z88" s="4613">
        <f t="shared" si="53"/>
        <v>2.9499723728169339E-2</v>
      </c>
      <c r="AA88" s="4617">
        <f t="shared" si="53"/>
        <v>2.4832450328303658E-2</v>
      </c>
      <c r="AB88" s="4618">
        <f t="shared" si="53"/>
        <v>2.0165176928437976E-2</v>
      </c>
      <c r="AC88" s="4618">
        <f t="shared" si="53"/>
        <v>1.5617903528572296E-2</v>
      </c>
      <c r="AD88" s="4618">
        <f t="shared" si="53"/>
        <v>1.1694630128706616E-2</v>
      </c>
      <c r="AE88" s="4618">
        <f t="shared" si="53"/>
        <v>7.7726067288409369E-3</v>
      </c>
      <c r="AF88" s="4619">
        <f t="shared" si="53"/>
        <v>4.0105833289752583E-3</v>
      </c>
      <c r="AG88" s="4613">
        <f t="shared" si="53"/>
        <v>8.249813259730205</v>
      </c>
      <c r="AH88" s="4617">
        <f t="shared" si="53"/>
        <v>7.2052650903417224</v>
      </c>
      <c r="AI88" s="4618">
        <f t="shared" si="53"/>
        <v>6.1607169209532389</v>
      </c>
      <c r="AJ88" s="4618">
        <f t="shared" si="53"/>
        <v>5.1161687515647571</v>
      </c>
      <c r="AK88" s="4618">
        <f t="shared" si="53"/>
        <v>4.0716205821762754</v>
      </c>
      <c r="AL88" s="4618">
        <f t="shared" si="53"/>
        <v>3.0270724127877933</v>
      </c>
      <c r="AM88" s="4619">
        <f t="shared" si="53"/>
        <v>2.0181552433993115</v>
      </c>
      <c r="AN88" s="2627"/>
      <c r="AO88" s="2665"/>
    </row>
    <row r="89" spans="1:42">
      <c r="A89" s="2629"/>
      <c r="B89" s="2630">
        <v>20301</v>
      </c>
      <c r="C89" s="2636">
        <v>0.1</v>
      </c>
      <c r="D89" s="2664" t="s">
        <v>1261</v>
      </c>
      <c r="E89" s="4611">
        <f t="shared" ref="E89:AM93" si="54">E14-E64</f>
        <v>30.557770984733651</v>
      </c>
      <c r="F89" s="4486">
        <f t="shared" si="54"/>
        <v>22.387344088440386</v>
      </c>
      <c r="G89" s="4483">
        <f t="shared" si="54"/>
        <v>14.216917192147122</v>
      </c>
      <c r="H89" s="4483">
        <f t="shared" si="54"/>
        <v>6.0464902958538573</v>
      </c>
      <c r="I89" s="4483">
        <f t="shared" si="54"/>
        <v>3.399560597472373E-6</v>
      </c>
      <c r="J89" s="4483">
        <f t="shared" si="54"/>
        <v>3.5032673508794687E-6</v>
      </c>
      <c r="K89" s="4612">
        <f t="shared" si="54"/>
        <v>3.6069741042865644E-6</v>
      </c>
      <c r="L89" s="4611">
        <f t="shared" si="54"/>
        <v>0.10645457106159473</v>
      </c>
      <c r="M89" s="4486">
        <f t="shared" si="54"/>
        <v>8.5157399110210363E-2</v>
      </c>
      <c r="N89" s="4483">
        <f t="shared" si="54"/>
        <v>6.3860227158826E-2</v>
      </c>
      <c r="O89" s="4483">
        <f t="shared" si="54"/>
        <v>4.2563055207441636E-2</v>
      </c>
      <c r="P89" s="4483">
        <f t="shared" si="54"/>
        <v>2.1265883256057272E-2</v>
      </c>
      <c r="Q89" s="4483">
        <f t="shared" si="54"/>
        <v>8.7113046731701615E-6</v>
      </c>
      <c r="R89" s="4612">
        <f t="shared" si="54"/>
        <v>1.5393532892815642E-6</v>
      </c>
      <c r="S89" s="4611">
        <f t="shared" si="54"/>
        <v>0.79532491489688262</v>
      </c>
      <c r="T89" s="4482">
        <f t="shared" si="54"/>
        <v>0.64614518762937578</v>
      </c>
      <c r="U89" s="4483">
        <f t="shared" si="54"/>
        <v>0.49696546036186895</v>
      </c>
      <c r="V89" s="4483">
        <f t="shared" si="54"/>
        <v>0.34778573309436212</v>
      </c>
      <c r="W89" s="4483">
        <f t="shared" si="54"/>
        <v>0.19860600582685528</v>
      </c>
      <c r="X89" s="4483">
        <f t="shared" si="54"/>
        <v>4.9426278559348447E-2</v>
      </c>
      <c r="Y89" s="4484">
        <f t="shared" si="54"/>
        <v>1.5512918416504817E-6</v>
      </c>
      <c r="Z89" s="4611">
        <f t="shared" si="54"/>
        <v>7.9713187838197433E-4</v>
      </c>
      <c r="AA89" s="4482">
        <f t="shared" si="54"/>
        <v>6.3765864475250414E-4</v>
      </c>
      <c r="AB89" s="4483">
        <f t="shared" si="54"/>
        <v>4.7818541112303395E-4</v>
      </c>
      <c r="AC89" s="4483">
        <f t="shared" si="54"/>
        <v>3.1871217749356376E-4</v>
      </c>
      <c r="AD89" s="4483">
        <f t="shared" si="54"/>
        <v>1.5923894386409357E-4</v>
      </c>
      <c r="AE89" s="4483">
        <f t="shared" si="54"/>
        <v>1.5710234623628194E-8</v>
      </c>
      <c r="AF89" s="4484">
        <f t="shared" si="54"/>
        <v>7.9247660515410767E-7</v>
      </c>
      <c r="AG89" s="4611">
        <f t="shared" si="54"/>
        <v>0.54273510460961827</v>
      </c>
      <c r="AH89" s="4482">
        <f t="shared" si="54"/>
        <v>0.44634088055027288</v>
      </c>
      <c r="AI89" s="4483">
        <f t="shared" si="54"/>
        <v>0.34994665649092749</v>
      </c>
      <c r="AJ89" s="4483">
        <f t="shared" si="54"/>
        <v>0.25355243243158299</v>
      </c>
      <c r="AK89" s="4483">
        <f t="shared" si="54"/>
        <v>0.1571582083722376</v>
      </c>
      <c r="AL89" s="4483">
        <f t="shared" si="54"/>
        <v>6.0763984312892205E-2</v>
      </c>
      <c r="AM89" s="4484">
        <f t="shared" si="54"/>
        <v>7.6025354722730754E-7</v>
      </c>
      <c r="AN89" s="2627"/>
      <c r="AO89" s="2665"/>
    </row>
    <row r="90" spans="1:42">
      <c r="A90" s="2629"/>
      <c r="B90" s="2630">
        <v>20302</v>
      </c>
      <c r="C90" s="2636">
        <v>0.1</v>
      </c>
      <c r="D90" s="2664" t="s">
        <v>1262</v>
      </c>
      <c r="E90" s="4611">
        <f t="shared" si="54"/>
        <v>27.686654727753719</v>
      </c>
      <c r="F90" s="4486">
        <f t="shared" si="54"/>
        <v>37.810709899953963</v>
      </c>
      <c r="G90" s="4483">
        <f t="shared" si="54"/>
        <v>36.514765072154205</v>
      </c>
      <c r="H90" s="4483">
        <f t="shared" si="54"/>
        <v>29.968820244354447</v>
      </c>
      <c r="I90" s="4483">
        <f t="shared" si="54"/>
        <v>23.422875416554689</v>
      </c>
      <c r="J90" s="4483">
        <f t="shared" si="54"/>
        <v>21.626930588754931</v>
      </c>
      <c r="K90" s="4612">
        <f t="shared" si="54"/>
        <v>14.580985760955173</v>
      </c>
      <c r="L90" s="4611">
        <f t="shared" si="54"/>
        <v>0.28287761791384725</v>
      </c>
      <c r="M90" s="4486">
        <f t="shared" si="54"/>
        <v>6.8485191313527594E-6</v>
      </c>
      <c r="N90" s="4483">
        <f t="shared" si="54"/>
        <v>5.079124415274805E-6</v>
      </c>
      <c r="O90" s="4483">
        <f t="shared" si="54"/>
        <v>3.3097296991968506E-6</v>
      </c>
      <c r="P90" s="4483">
        <f t="shared" si="54"/>
        <v>1.5403349831188962E-6</v>
      </c>
      <c r="Q90" s="4483">
        <f t="shared" si="54"/>
        <v>7.7094026629254131E-7</v>
      </c>
      <c r="R90" s="4612">
        <f t="shared" si="54"/>
        <v>1.5455494661864577E-9</v>
      </c>
      <c r="S90" s="4611">
        <f t="shared" si="54"/>
        <v>0.66650735362430424</v>
      </c>
      <c r="T90" s="4482">
        <f t="shared" si="54"/>
        <v>4.2319748771105541</v>
      </c>
      <c r="U90" s="4483">
        <f t="shared" si="54"/>
        <v>5.4974424005968014</v>
      </c>
      <c r="V90" s="4483">
        <f t="shared" si="54"/>
        <v>6.6000009240830479</v>
      </c>
      <c r="W90" s="4483">
        <f t="shared" si="54"/>
        <v>7.7000044475692953</v>
      </c>
      <c r="X90" s="4483">
        <f t="shared" si="54"/>
        <v>8.6000079710555433</v>
      </c>
      <c r="Y90" s="4484">
        <f t="shared" si="54"/>
        <v>9.300011494541792</v>
      </c>
      <c r="Z90" s="4611">
        <f t="shared" si="54"/>
        <v>2.1181877365267221E-3</v>
      </c>
      <c r="AA90" s="4482">
        <f t="shared" si="54"/>
        <v>1.3728338962918224E-3</v>
      </c>
      <c r="AB90" s="4483">
        <f t="shared" si="54"/>
        <v>6.274800560569227E-4</v>
      </c>
      <c r="AC90" s="4483">
        <f t="shared" si="54"/>
        <v>2.126215822025046E-6</v>
      </c>
      <c r="AD90" s="4483">
        <f t="shared" si="54"/>
        <v>7.7237558712694998E-7</v>
      </c>
      <c r="AE90" s="4483">
        <f t="shared" si="54"/>
        <v>4.1853535222985405E-7</v>
      </c>
      <c r="AF90" s="4484">
        <f t="shared" si="54"/>
        <v>6.4695117332758123E-8</v>
      </c>
      <c r="AG90" s="4611">
        <f t="shared" si="54"/>
        <v>0.96206377973084845</v>
      </c>
      <c r="AH90" s="4482">
        <f t="shared" si="54"/>
        <v>0.83451176294431439</v>
      </c>
      <c r="AI90" s="4483">
        <f t="shared" si="54"/>
        <v>0.70695974615778034</v>
      </c>
      <c r="AJ90" s="4483">
        <f t="shared" si="54"/>
        <v>0.57940772937124629</v>
      </c>
      <c r="AK90" s="4483">
        <f t="shared" si="54"/>
        <v>0.45185571258471224</v>
      </c>
      <c r="AL90" s="4483">
        <f t="shared" si="54"/>
        <v>0.32430369579817819</v>
      </c>
      <c r="AM90" s="4484">
        <f t="shared" si="54"/>
        <v>0.19675167901164414</v>
      </c>
      <c r="AN90" s="2627"/>
      <c r="AO90" s="2665"/>
    </row>
    <row r="91" spans="1:42" ht="18.75" customHeight="1">
      <c r="A91" s="2629"/>
      <c r="B91" s="2630">
        <v>20303</v>
      </c>
      <c r="C91" s="2636">
        <v>0.1</v>
      </c>
      <c r="D91" s="2664" t="s">
        <v>1142</v>
      </c>
      <c r="E91" s="4611">
        <f t="shared" si="54"/>
        <v>75.959519999999998</v>
      </c>
      <c r="F91" s="4486">
        <f t="shared" si="54"/>
        <v>152.46460000000002</v>
      </c>
      <c r="G91" s="4483">
        <f t="shared" si="54"/>
        <v>134.46968000000004</v>
      </c>
      <c r="H91" s="4483">
        <f t="shared" si="54"/>
        <v>151.78139361157173</v>
      </c>
      <c r="I91" s="4483">
        <f t="shared" si="54"/>
        <v>159.43726061524512</v>
      </c>
      <c r="J91" s="4483">
        <f t="shared" si="54"/>
        <v>122.14438689333383</v>
      </c>
      <c r="K91" s="4612">
        <f t="shared" si="54"/>
        <v>84.71841960811048</v>
      </c>
      <c r="L91" s="4611">
        <f t="shared" si="54"/>
        <v>121.72354999999999</v>
      </c>
      <c r="M91" s="4486">
        <f t="shared" si="54"/>
        <v>86.349589999999978</v>
      </c>
      <c r="N91" s="4483">
        <f t="shared" si="54"/>
        <v>50.975629999999967</v>
      </c>
      <c r="O91" s="4483">
        <f t="shared" si="54"/>
        <v>54.702175847106503</v>
      </c>
      <c r="P91" s="4483">
        <f t="shared" si="54"/>
        <v>76.62539601410765</v>
      </c>
      <c r="Q91" s="4483">
        <f t="shared" si="54"/>
        <v>73.527868821690788</v>
      </c>
      <c r="R91" s="4612">
        <f t="shared" si="54"/>
        <v>70.566510580631814</v>
      </c>
      <c r="S91" s="4611">
        <f t="shared" si="54"/>
        <v>0</v>
      </c>
      <c r="T91" s="4482">
        <f t="shared" si="54"/>
        <v>0</v>
      </c>
      <c r="U91" s="4483">
        <f t="shared" si="54"/>
        <v>0</v>
      </c>
      <c r="V91" s="4483">
        <f t="shared" si="54"/>
        <v>39.59286054132189</v>
      </c>
      <c r="W91" s="4483">
        <f t="shared" si="54"/>
        <v>78.41718337064745</v>
      </c>
      <c r="X91" s="4483">
        <f t="shared" si="54"/>
        <v>76.812664284975526</v>
      </c>
      <c r="Y91" s="4484">
        <f t="shared" si="54"/>
        <v>75.2050698112578</v>
      </c>
      <c r="Z91" s="4611">
        <f t="shared" si="54"/>
        <v>0</v>
      </c>
      <c r="AA91" s="4482">
        <f t="shared" si="54"/>
        <v>0</v>
      </c>
      <c r="AB91" s="4483">
        <f t="shared" si="54"/>
        <v>0</v>
      </c>
      <c r="AC91" s="4483">
        <f t="shared" si="54"/>
        <v>0</v>
      </c>
      <c r="AD91" s="4483">
        <f t="shared" si="54"/>
        <v>0</v>
      </c>
      <c r="AE91" s="4483">
        <f t="shared" si="54"/>
        <v>0</v>
      </c>
      <c r="AF91" s="4484">
        <f t="shared" si="54"/>
        <v>0</v>
      </c>
      <c r="AG91" s="4611">
        <f t="shared" si="54"/>
        <v>0</v>
      </c>
      <c r="AH91" s="4482">
        <f t="shared" si="54"/>
        <v>0</v>
      </c>
      <c r="AI91" s="4483">
        <f t="shared" si="54"/>
        <v>0</v>
      </c>
      <c r="AJ91" s="4483">
        <f t="shared" si="54"/>
        <v>0</v>
      </c>
      <c r="AK91" s="4483">
        <f t="shared" si="54"/>
        <v>0</v>
      </c>
      <c r="AL91" s="4483">
        <f t="shared" si="54"/>
        <v>0</v>
      </c>
      <c r="AM91" s="4484">
        <f t="shared" si="54"/>
        <v>0</v>
      </c>
      <c r="AN91" s="2627"/>
      <c r="AO91" s="2665"/>
    </row>
    <row r="92" spans="1:42">
      <c r="A92" s="2629"/>
      <c r="B92" s="2630">
        <v>20306</v>
      </c>
      <c r="C92" s="2636">
        <v>0.1</v>
      </c>
      <c r="D92" s="2664" t="s">
        <v>1263</v>
      </c>
      <c r="E92" s="4611">
        <f t="shared" si="54"/>
        <v>93.208325004397977</v>
      </c>
      <c r="F92" s="4486">
        <f t="shared" si="54"/>
        <v>80.948046124318097</v>
      </c>
      <c r="G92" s="4483">
        <f t="shared" si="54"/>
        <v>73.987767244238199</v>
      </c>
      <c r="H92" s="4483">
        <f t="shared" si="54"/>
        <v>66.027488364158302</v>
      </c>
      <c r="I92" s="4483">
        <f t="shared" si="54"/>
        <v>57.067209484078433</v>
      </c>
      <c r="J92" s="4483">
        <f t="shared" si="54"/>
        <v>51.503869550188824</v>
      </c>
      <c r="K92" s="4612">
        <f t="shared" si="54"/>
        <v>42.482500214782476</v>
      </c>
      <c r="L92" s="4611">
        <f t="shared" si="54"/>
        <v>6.4476274194258707</v>
      </c>
      <c r="M92" s="4486">
        <f t="shared" si="54"/>
        <v>19.405083999458597</v>
      </c>
      <c r="N92" s="4483">
        <f t="shared" si="54"/>
        <v>30.862540579491323</v>
      </c>
      <c r="O92" s="4483">
        <f t="shared" si="54"/>
        <v>40.819997159524043</v>
      </c>
      <c r="P92" s="4483">
        <f t="shared" si="54"/>
        <v>49.277453739556769</v>
      </c>
      <c r="Q92" s="4483">
        <f t="shared" si="54"/>
        <v>61.153202594826467</v>
      </c>
      <c r="R92" s="4612">
        <f t="shared" si="54"/>
        <v>67.718124284793006</v>
      </c>
      <c r="S92" s="4611">
        <f t="shared" si="54"/>
        <v>8.3650285230441597</v>
      </c>
      <c r="T92" s="4482">
        <f t="shared" si="54"/>
        <v>10.783760003318996</v>
      </c>
      <c r="U92" s="4483">
        <f t="shared" si="54"/>
        <v>16.60249148359383</v>
      </c>
      <c r="V92" s="4483">
        <f t="shared" si="54"/>
        <v>21.621222963868668</v>
      </c>
      <c r="W92" s="4483">
        <f t="shared" si="54"/>
        <v>29.639954444143505</v>
      </c>
      <c r="X92" s="4483">
        <f t="shared" si="54"/>
        <v>41.408544702991094</v>
      </c>
      <c r="Y92" s="4484">
        <f t="shared" si="54"/>
        <v>49.776801528658574</v>
      </c>
      <c r="Z92" s="4611">
        <f t="shared" si="54"/>
        <v>2.6584404113260643E-2</v>
      </c>
      <c r="AA92" s="4482">
        <f t="shared" si="54"/>
        <v>2.2821957787259331E-2</v>
      </c>
      <c r="AB92" s="4483">
        <f t="shared" si="54"/>
        <v>1.9059511461258019E-2</v>
      </c>
      <c r="AC92" s="4483">
        <f t="shared" si="54"/>
        <v>1.5297065135256707E-2</v>
      </c>
      <c r="AD92" s="4483">
        <f t="shared" si="54"/>
        <v>1.1534618809255395E-2</v>
      </c>
      <c r="AE92" s="4483">
        <f t="shared" si="54"/>
        <v>7.7721724832540834E-3</v>
      </c>
      <c r="AF92" s="4484">
        <f t="shared" si="54"/>
        <v>4.0097261572527715E-3</v>
      </c>
      <c r="AG92" s="4611">
        <f t="shared" si="54"/>
        <v>6.7450143753897382</v>
      </c>
      <c r="AH92" s="4482">
        <f t="shared" si="54"/>
        <v>5.9244124468471346</v>
      </c>
      <c r="AI92" s="4483">
        <f t="shared" si="54"/>
        <v>5.103810518304531</v>
      </c>
      <c r="AJ92" s="4483">
        <f t="shared" si="54"/>
        <v>4.2832085897619283</v>
      </c>
      <c r="AK92" s="4483">
        <f t="shared" si="54"/>
        <v>3.4626066612193256</v>
      </c>
      <c r="AL92" s="4483">
        <f t="shared" si="54"/>
        <v>2.6420047326767229</v>
      </c>
      <c r="AM92" s="4484">
        <f t="shared" si="54"/>
        <v>1.8214028041341201</v>
      </c>
      <c r="AN92" s="2627"/>
      <c r="AO92" s="2665"/>
    </row>
    <row r="93" spans="1:42">
      <c r="A93" s="2629">
        <v>4</v>
      </c>
      <c r="B93" s="2630">
        <v>20403</v>
      </c>
      <c r="C93" s="2636">
        <v>0.04</v>
      </c>
      <c r="D93" s="2666" t="s">
        <v>1264</v>
      </c>
      <c r="E93" s="4611">
        <f t="shared" si="54"/>
        <v>28.112482848144396</v>
      </c>
      <c r="F93" s="4486">
        <f t="shared" si="54"/>
        <v>26.009824979075141</v>
      </c>
      <c r="G93" s="4483">
        <f t="shared" si="54"/>
        <v>23.907167110005886</v>
      </c>
      <c r="H93" s="4483">
        <f t="shared" si="54"/>
        <v>21.804509240936632</v>
      </c>
      <c r="I93" s="4483">
        <f t="shared" si="54"/>
        <v>19.701851371867377</v>
      </c>
      <c r="J93" s="4483">
        <f t="shared" si="54"/>
        <v>17.599193502798123</v>
      </c>
      <c r="K93" s="4612">
        <f t="shared" si="54"/>
        <v>15.496535633728868</v>
      </c>
      <c r="L93" s="4611">
        <f t="shared" si="54"/>
        <v>0.59204816946600847</v>
      </c>
      <c r="M93" s="4486">
        <f t="shared" si="54"/>
        <v>0.52897015969031247</v>
      </c>
      <c r="N93" s="4483">
        <f t="shared" si="54"/>
        <v>0.46589214991461647</v>
      </c>
      <c r="O93" s="4483">
        <f t="shared" si="54"/>
        <v>0.40281414013892047</v>
      </c>
      <c r="P93" s="4483">
        <f t="shared" si="54"/>
        <v>0.33973613036322448</v>
      </c>
      <c r="Q93" s="4483">
        <f t="shared" si="54"/>
        <v>0.27665812058752848</v>
      </c>
      <c r="R93" s="4612">
        <f t="shared" si="54"/>
        <v>0.21358011081183248</v>
      </c>
      <c r="S93" s="4611">
        <f t="shared" si="54"/>
        <v>1.3949652912061881</v>
      </c>
      <c r="T93" s="4482">
        <f t="shared" si="54"/>
        <v>1.2463428668605072</v>
      </c>
      <c r="U93" s="4483">
        <f t="shared" si="54"/>
        <v>1.0977204425148264</v>
      </c>
      <c r="V93" s="4483">
        <f t="shared" si="54"/>
        <v>0.94909801816914552</v>
      </c>
      <c r="W93" s="4483">
        <f t="shared" si="54"/>
        <v>0.80047559382346467</v>
      </c>
      <c r="X93" s="4483">
        <f t="shared" si="54"/>
        <v>0.65185316947778382</v>
      </c>
      <c r="Y93" s="4484">
        <f t="shared" si="54"/>
        <v>0.50323074513210297</v>
      </c>
      <c r="Z93" s="4611">
        <f t="shared" si="54"/>
        <v>4.4332569725538794E-3</v>
      </c>
      <c r="AA93" s="4482">
        <f t="shared" si="54"/>
        <v>3.9609288055651275E-3</v>
      </c>
      <c r="AB93" s="4483">
        <f t="shared" si="54"/>
        <v>3.4886006385763755E-3</v>
      </c>
      <c r="AC93" s="4483">
        <f t="shared" si="54"/>
        <v>3.0162724715876235E-3</v>
      </c>
      <c r="AD93" s="4483">
        <f t="shared" si="54"/>
        <v>2.5439443045988715E-3</v>
      </c>
      <c r="AE93" s="4483">
        <f t="shared" si="54"/>
        <v>2.0716161376101196E-3</v>
      </c>
      <c r="AF93" s="4484">
        <f t="shared" si="54"/>
        <v>1.5992879706213676E-3</v>
      </c>
      <c r="AG93" s="4611">
        <f t="shared" si="54"/>
        <v>0.92123943685842846</v>
      </c>
      <c r="AH93" s="4482">
        <f t="shared" si="54"/>
        <v>0.75112026778246888</v>
      </c>
      <c r="AI93" s="4483">
        <f t="shared" si="54"/>
        <v>0.58100109870650929</v>
      </c>
      <c r="AJ93" s="4483">
        <f t="shared" si="54"/>
        <v>0.4108819296305497</v>
      </c>
      <c r="AK93" s="4483">
        <f t="shared" si="54"/>
        <v>0.24076276055459012</v>
      </c>
      <c r="AL93" s="4483">
        <f t="shared" si="54"/>
        <v>7.0643591478630974E-2</v>
      </c>
      <c r="AM93" s="4484">
        <f t="shared" si="54"/>
        <v>4.4224026716221942E-6</v>
      </c>
      <c r="AN93" s="2627"/>
      <c r="AO93" s="2665"/>
    </row>
    <row r="94" spans="1:42">
      <c r="A94" s="2629">
        <v>5</v>
      </c>
      <c r="B94" s="2630">
        <v>205</v>
      </c>
      <c r="C94" s="2636"/>
      <c r="D94" s="2661" t="s">
        <v>1265</v>
      </c>
      <c r="E94" s="4620">
        <f>SUM(E95:E98)</f>
        <v>128.60000616937108</v>
      </c>
      <c r="F94" s="4621">
        <f>SUM(F95:F98)</f>
        <v>146.30206986506408</v>
      </c>
      <c r="G94" s="4618">
        <f>SUM(G95:G98)</f>
        <v>120.47550374807571</v>
      </c>
      <c r="H94" s="4618">
        <f t="shared" ref="H94:K94" si="55">SUM(H95:H98)</f>
        <v>85.031889591861557</v>
      </c>
      <c r="I94" s="4618">
        <f t="shared" si="55"/>
        <v>61.245022543237326</v>
      </c>
      <c r="J94" s="4618">
        <f t="shared" si="55"/>
        <v>68.615691638634331</v>
      </c>
      <c r="K94" s="4622">
        <f t="shared" si="55"/>
        <v>84.591997135100485</v>
      </c>
      <c r="L94" s="4620">
        <f>SUM(L95:L98)</f>
        <v>28.347038092923697</v>
      </c>
      <c r="M94" s="4621">
        <f>SUM(M95:M98)</f>
        <v>20.609390405757249</v>
      </c>
      <c r="N94" s="4618">
        <f>SUM(N95:N98)</f>
        <v>136.60848523175414</v>
      </c>
      <c r="O94" s="4618">
        <f t="shared" ref="O94:R94" si="56">SUM(O95:O98)</f>
        <v>116.73366753941971</v>
      </c>
      <c r="P94" s="4618">
        <f t="shared" si="56"/>
        <v>114.00429412348814</v>
      </c>
      <c r="Q94" s="4618">
        <f t="shared" si="56"/>
        <v>128.71606827572955</v>
      </c>
      <c r="R94" s="4622">
        <f t="shared" si="56"/>
        <v>155.25929121215739</v>
      </c>
      <c r="S94" s="4620">
        <f>SUM(S95:S98)</f>
        <v>56.119022479387688</v>
      </c>
      <c r="T94" s="4617">
        <f>SUM(T95:T98)</f>
        <v>44.104211096689397</v>
      </c>
      <c r="U94" s="4618">
        <f>SUM(U95:U98)</f>
        <v>39.081808013509168</v>
      </c>
      <c r="V94" s="4618">
        <f t="shared" ref="V94:Y94" si="57">SUM(V95:V98)</f>
        <v>24.003125487885995</v>
      </c>
      <c r="W94" s="4618">
        <f t="shared" si="57"/>
        <v>29.550173978270067</v>
      </c>
      <c r="X94" s="4618">
        <f t="shared" si="57"/>
        <v>54.714195556459877</v>
      </c>
      <c r="Y94" s="4619">
        <f t="shared" si="57"/>
        <v>93.970447949394142</v>
      </c>
      <c r="Z94" s="4620">
        <f>SUM(Z95:Z98)</f>
        <v>0.17768806540607346</v>
      </c>
      <c r="AA94" s="4617">
        <f>SUM(AA95:AA98)</f>
        <v>0.13116420953721211</v>
      </c>
      <c r="AB94" s="4618">
        <f>SUM(AB95:AB98)</f>
        <v>8.4640353668350765E-2</v>
      </c>
      <c r="AC94" s="4618">
        <f t="shared" ref="AC94:AF94" si="58">SUM(AC95:AC98)</f>
        <v>3.8116497799489418E-2</v>
      </c>
      <c r="AD94" s="4618">
        <f t="shared" si="58"/>
        <v>1.4992641930628048E-2</v>
      </c>
      <c r="AE94" s="4618">
        <f t="shared" si="58"/>
        <v>2.5807780617666809E-3</v>
      </c>
      <c r="AF94" s="4619">
        <f t="shared" si="58"/>
        <v>6.8914192905306093E-5</v>
      </c>
      <c r="AG94" s="4620">
        <f>SUM(AG95:AG98)</f>
        <v>5.2721339748047313</v>
      </c>
      <c r="AH94" s="4617">
        <f>SUM(AH95:AH98)</f>
        <v>3.8917373758288787</v>
      </c>
      <c r="AI94" s="4618">
        <f>SUM(AI95:AI98)</f>
        <v>2.5113407768530256</v>
      </c>
      <c r="AJ94" s="4618">
        <f t="shared" ref="AJ94:AM94" si="59">SUM(AJ95:AJ98)</f>
        <v>1.1309441778771729</v>
      </c>
      <c r="AK94" s="4618">
        <f t="shared" si="59"/>
        <v>0.44376917890132095</v>
      </c>
      <c r="AL94" s="4618">
        <f t="shared" si="59"/>
        <v>7.6026179925468007E-2</v>
      </c>
      <c r="AM94" s="4619">
        <f t="shared" si="59"/>
        <v>1.8180949615143049E-5</v>
      </c>
      <c r="AN94" s="2627"/>
      <c r="AO94" s="2665"/>
    </row>
    <row r="95" spans="1:42">
      <c r="A95" s="2640"/>
      <c r="B95" s="2641">
        <v>20501</v>
      </c>
      <c r="C95" s="2636">
        <v>0.08</v>
      </c>
      <c r="D95" s="2667" t="s">
        <v>1266</v>
      </c>
      <c r="E95" s="4611">
        <f t="shared" ref="E95:AM102" si="60">E20-E70</f>
        <v>83.461521703008884</v>
      </c>
      <c r="F95" s="4486">
        <f t="shared" si="60"/>
        <v>62.815384329911325</v>
      </c>
      <c r="G95" s="4483">
        <f t="shared" si="60"/>
        <v>42.169246956813765</v>
      </c>
      <c r="H95" s="4483">
        <f t="shared" si="60"/>
        <v>21.523109583716177</v>
      </c>
      <c r="I95" s="4483">
        <f t="shared" si="60"/>
        <v>0.87697221061858954</v>
      </c>
      <c r="J95" s="4483">
        <f t="shared" si="60"/>
        <v>5.2375210088939639E-6</v>
      </c>
      <c r="K95" s="4612">
        <f t="shared" si="60"/>
        <v>24.07587462639367</v>
      </c>
      <c r="L95" s="4611">
        <f t="shared" si="60"/>
        <v>17.735219502974488</v>
      </c>
      <c r="M95" s="4486">
        <f t="shared" si="60"/>
        <v>12.340172677555245</v>
      </c>
      <c r="N95" s="4483">
        <f t="shared" si="60"/>
        <v>6.9451258521360018</v>
      </c>
      <c r="O95" s="4483">
        <f t="shared" si="60"/>
        <v>1.5500790267167588</v>
      </c>
      <c r="P95" s="4483">
        <f t="shared" si="60"/>
        <v>2.6012975240519154E-6</v>
      </c>
      <c r="Q95" s="4483">
        <f t="shared" si="60"/>
        <v>2.1758782793313003E-6</v>
      </c>
      <c r="R95" s="4612">
        <f t="shared" si="60"/>
        <v>26.271820651651169</v>
      </c>
      <c r="S95" s="4611">
        <f t="shared" si="60"/>
        <v>35.812787495108509</v>
      </c>
      <c r="T95" s="4482">
        <f t="shared" si="60"/>
        <v>25.007327793082709</v>
      </c>
      <c r="U95" s="4483">
        <f t="shared" si="60"/>
        <v>14.201868091056923</v>
      </c>
      <c r="V95" s="4483">
        <f t="shared" si="60"/>
        <v>3.3964083890311372</v>
      </c>
      <c r="W95" s="4483">
        <f t="shared" si="60"/>
        <v>6.8700535393872997E-7</v>
      </c>
      <c r="X95" s="4483">
        <f t="shared" si="60"/>
        <v>3.3849795784135495E-6</v>
      </c>
      <c r="Y95" s="4484">
        <f t="shared" si="60"/>
        <v>26.452326819791409</v>
      </c>
      <c r="Z95" s="4611">
        <f t="shared" si="60"/>
        <v>0.11315401685456222</v>
      </c>
      <c r="AA95" s="4482">
        <f t="shared" si="60"/>
        <v>7.9024558153378943E-2</v>
      </c>
      <c r="AB95" s="4483">
        <f t="shared" si="60"/>
        <v>4.4895099452195664E-2</v>
      </c>
      <c r="AC95" s="4483">
        <f t="shared" si="60"/>
        <v>1.0765640751012384E-2</v>
      </c>
      <c r="AD95" s="4483">
        <f t="shared" si="60"/>
        <v>3.618204982908102E-5</v>
      </c>
      <c r="AE95" s="4483">
        <f t="shared" si="60"/>
        <v>1.8715348645781393E-5</v>
      </c>
      <c r="AF95" s="4484">
        <f t="shared" si="60"/>
        <v>1.2486474624817667E-6</v>
      </c>
      <c r="AG95" s="4611">
        <f t="shared" si="60"/>
        <v>3.3573618761689428</v>
      </c>
      <c r="AH95" s="4482">
        <f t="shared" si="60"/>
        <v>2.3447160445595152</v>
      </c>
      <c r="AI95" s="4483">
        <f t="shared" si="60"/>
        <v>1.3320702129500877</v>
      </c>
      <c r="AJ95" s="4483">
        <f t="shared" si="60"/>
        <v>0.31942438134066009</v>
      </c>
      <c r="AK95" s="4483">
        <f t="shared" si="60"/>
        <v>1.4973123363404284E-7</v>
      </c>
      <c r="AL95" s="4483">
        <f t="shared" si="60"/>
        <v>7.9181218062274183E-6</v>
      </c>
      <c r="AM95" s="4484">
        <f t="shared" si="60"/>
        <v>1.5686512378820794E-5</v>
      </c>
      <c r="AN95" s="2627"/>
      <c r="AO95" s="2665"/>
    </row>
    <row r="96" spans="1:42">
      <c r="A96" s="2640"/>
      <c r="B96" s="2641">
        <v>20502</v>
      </c>
      <c r="C96" s="2636">
        <v>0.1</v>
      </c>
      <c r="D96" s="2667" t="s">
        <v>1267</v>
      </c>
      <c r="E96" s="4611">
        <f t="shared" si="60"/>
        <v>4.3625499999999988</v>
      </c>
      <c r="F96" s="4486">
        <f t="shared" si="60"/>
        <v>21.705976329181084</v>
      </c>
      <c r="G96" s="4483">
        <f t="shared" si="60"/>
        <v>18.23238827699339</v>
      </c>
      <c r="H96" s="4483">
        <f t="shared" si="60"/>
        <v>16.276819948481545</v>
      </c>
      <c r="I96" s="4483">
        <f t="shared" si="60"/>
        <v>14.283874698991724</v>
      </c>
      <c r="J96" s="4483">
        <f t="shared" si="60"/>
        <v>38.655305863434279</v>
      </c>
      <c r="K96" s="4612">
        <f t="shared" si="60"/>
        <v>42.522936022941764</v>
      </c>
      <c r="L96" s="4611">
        <f t="shared" si="60"/>
        <v>0</v>
      </c>
      <c r="M96" s="4486">
        <f t="shared" si="60"/>
        <v>0.80759369834896866</v>
      </c>
      <c r="N96" s="4483">
        <f t="shared" si="60"/>
        <v>0.52503508054416415</v>
      </c>
      <c r="O96" s="4483">
        <f t="shared" si="60"/>
        <v>0.15024585017187775</v>
      </c>
      <c r="P96" s="4646">
        <f t="shared" si="60"/>
        <v>-1.9619404411294283E-2</v>
      </c>
      <c r="Q96" s="4483">
        <f t="shared" si="60"/>
        <v>29.250835164467123</v>
      </c>
      <c r="R96" s="4612">
        <f t="shared" si="60"/>
        <v>42.72812367219376</v>
      </c>
      <c r="S96" s="4611">
        <f t="shared" si="60"/>
        <v>0</v>
      </c>
      <c r="T96" s="4482">
        <f t="shared" si="60"/>
        <v>2.690659972469966</v>
      </c>
      <c r="U96" s="4483">
        <f t="shared" si="60"/>
        <v>2.4925776424624715</v>
      </c>
      <c r="V96" s="4483">
        <f t="shared" si="60"/>
        <v>2.3229362013465931</v>
      </c>
      <c r="W96" s="4483">
        <f t="shared" si="60"/>
        <v>2.1596477054195873</v>
      </c>
      <c r="X96" s="4483">
        <f t="shared" si="60"/>
        <v>31.691662972098605</v>
      </c>
      <c r="Y96" s="4484">
        <f t="shared" si="60"/>
        <v>45.770645304864495</v>
      </c>
      <c r="Z96" s="4611">
        <f t="shared" si="60"/>
        <v>0</v>
      </c>
      <c r="AA96" s="4482">
        <f t="shared" si="60"/>
        <v>0</v>
      </c>
      <c r="AB96" s="4483">
        <f t="shared" si="60"/>
        <v>0</v>
      </c>
      <c r="AC96" s="4483">
        <f t="shared" si="60"/>
        <v>0</v>
      </c>
      <c r="AD96" s="4483">
        <f t="shared" si="60"/>
        <v>0</v>
      </c>
      <c r="AE96" s="4483">
        <f t="shared" si="60"/>
        <v>0</v>
      </c>
      <c r="AF96" s="4484">
        <f t="shared" si="60"/>
        <v>0</v>
      </c>
      <c r="AG96" s="4611">
        <f t="shared" si="60"/>
        <v>0</v>
      </c>
      <c r="AH96" s="4482">
        <f t="shared" si="60"/>
        <v>0</v>
      </c>
      <c r="AI96" s="4483">
        <f t="shared" si="60"/>
        <v>0</v>
      </c>
      <c r="AJ96" s="4483">
        <f t="shared" si="60"/>
        <v>0</v>
      </c>
      <c r="AK96" s="4483">
        <f t="shared" si="60"/>
        <v>0</v>
      </c>
      <c r="AL96" s="4483">
        <f t="shared" si="60"/>
        <v>0</v>
      </c>
      <c r="AM96" s="4484">
        <f t="shared" si="60"/>
        <v>0</v>
      </c>
      <c r="AN96" s="2627"/>
      <c r="AO96" s="2665"/>
    </row>
    <row r="97" spans="1:42">
      <c r="A97" s="2640"/>
      <c r="B97" s="2641">
        <v>20503</v>
      </c>
      <c r="C97" s="2636">
        <v>0.1</v>
      </c>
      <c r="D97" s="2664" t="s">
        <v>1268</v>
      </c>
      <c r="E97" s="4611">
        <f t="shared" si="60"/>
        <v>40.775934466362202</v>
      </c>
      <c r="F97" s="4486">
        <f t="shared" si="60"/>
        <v>61.780709205971689</v>
      </c>
      <c r="G97" s="4483">
        <f t="shared" si="60"/>
        <v>60.073868514268554</v>
      </c>
      <c r="H97" s="4483">
        <f t="shared" si="60"/>
        <v>47.231960059663834</v>
      </c>
      <c r="I97" s="4483">
        <f t="shared" si="60"/>
        <v>46.084175633627012</v>
      </c>
      <c r="J97" s="4483">
        <f t="shared" si="60"/>
        <v>29.960380537679043</v>
      </c>
      <c r="K97" s="4612">
        <f t="shared" si="60"/>
        <v>17.993186485765051</v>
      </c>
      <c r="L97" s="4611">
        <f t="shared" si="60"/>
        <v>8.6183285899492059</v>
      </c>
      <c r="M97" s="4486">
        <f t="shared" si="60"/>
        <v>6.963094029853039</v>
      </c>
      <c r="N97" s="4483">
        <f t="shared" si="60"/>
        <v>129.13832429907399</v>
      </c>
      <c r="O97" s="4483">
        <f t="shared" si="60"/>
        <v>115.03334266253107</v>
      </c>
      <c r="P97" s="4483">
        <f t="shared" si="60"/>
        <v>114.0239109266019</v>
      </c>
      <c r="Q97" s="4483">
        <f t="shared" si="60"/>
        <v>99.465230935384156</v>
      </c>
      <c r="R97" s="4612">
        <f t="shared" si="60"/>
        <v>86.25934688831245</v>
      </c>
      <c r="S97" s="4611">
        <f t="shared" si="60"/>
        <v>20.306234984279179</v>
      </c>
      <c r="T97" s="4482">
        <f t="shared" si="60"/>
        <v>16.406223331136722</v>
      </c>
      <c r="U97" s="4483">
        <f t="shared" si="60"/>
        <v>22.387362279989773</v>
      </c>
      <c r="V97" s="4483">
        <f t="shared" si="60"/>
        <v>18.283780897508265</v>
      </c>
      <c r="W97" s="4483">
        <f t="shared" si="60"/>
        <v>27.390525585845126</v>
      </c>
      <c r="X97" s="4483">
        <f t="shared" si="60"/>
        <v>23.022529199381694</v>
      </c>
      <c r="Y97" s="4484">
        <f t="shared" si="60"/>
        <v>21.747475824738231</v>
      </c>
      <c r="Z97" s="4611">
        <f t="shared" si="60"/>
        <v>6.4534048551511236E-2</v>
      </c>
      <c r="AA97" s="4482">
        <f t="shared" si="60"/>
        <v>5.2139651383833169E-2</v>
      </c>
      <c r="AB97" s="4483">
        <f t="shared" si="60"/>
        <v>3.9745254216155101E-2</v>
      </c>
      <c r="AC97" s="4483">
        <f t="shared" si="60"/>
        <v>2.7350857048477034E-2</v>
      </c>
      <c r="AD97" s="4483">
        <f t="shared" si="60"/>
        <v>1.4956459880798967E-2</v>
      </c>
      <c r="AE97" s="4483">
        <f t="shared" si="60"/>
        <v>2.5620627131208995E-3</v>
      </c>
      <c r="AF97" s="4484">
        <f t="shared" si="60"/>
        <v>6.7665545442824326E-5</v>
      </c>
      <c r="AG97" s="4611">
        <f t="shared" si="60"/>
        <v>1.914772098635789</v>
      </c>
      <c r="AH97" s="4482">
        <f t="shared" si="60"/>
        <v>1.5470213312693635</v>
      </c>
      <c r="AI97" s="4483">
        <f t="shared" si="60"/>
        <v>1.1792705639029379</v>
      </c>
      <c r="AJ97" s="4483">
        <f t="shared" si="60"/>
        <v>0.81151979653651285</v>
      </c>
      <c r="AK97" s="4483">
        <f t="shared" si="60"/>
        <v>0.44376902917008731</v>
      </c>
      <c r="AL97" s="4483">
        <f t="shared" si="60"/>
        <v>7.601826180366178E-2</v>
      </c>
      <c r="AM97" s="4484">
        <f t="shared" si="60"/>
        <v>2.4944372363222556E-6</v>
      </c>
      <c r="AN97" s="2627"/>
      <c r="AO97" s="2665"/>
    </row>
    <row r="98" spans="1:42">
      <c r="A98" s="2640"/>
      <c r="B98" s="2641">
        <v>20504</v>
      </c>
      <c r="C98" s="2636">
        <v>0.1</v>
      </c>
      <c r="D98" s="2664" t="s">
        <v>1269</v>
      </c>
      <c r="E98" s="4611">
        <f t="shared" si="60"/>
        <v>0</v>
      </c>
      <c r="F98" s="4486">
        <f t="shared" si="60"/>
        <v>0</v>
      </c>
      <c r="G98" s="4483">
        <f t="shared" si="60"/>
        <v>0</v>
      </c>
      <c r="H98" s="4483">
        <f t="shared" si="60"/>
        <v>0</v>
      </c>
      <c r="I98" s="4483">
        <f t="shared" si="60"/>
        <v>0</v>
      </c>
      <c r="J98" s="4483">
        <f t="shared" si="60"/>
        <v>0</v>
      </c>
      <c r="K98" s="4612">
        <f t="shared" si="60"/>
        <v>0</v>
      </c>
      <c r="L98" s="4611">
        <f t="shared" si="60"/>
        <v>1.9934899999999995</v>
      </c>
      <c r="M98" s="4486">
        <f t="shared" si="60"/>
        <v>0.49852999999999881</v>
      </c>
      <c r="N98" s="4483">
        <f t="shared" si="60"/>
        <v>0</v>
      </c>
      <c r="O98" s="4483">
        <f t="shared" si="60"/>
        <v>0</v>
      </c>
      <c r="P98" s="4483">
        <f t="shared" si="60"/>
        <v>0</v>
      </c>
      <c r="Q98" s="4483">
        <f t="shared" si="60"/>
        <v>0</v>
      </c>
      <c r="R98" s="4612">
        <f t="shared" si="60"/>
        <v>0</v>
      </c>
      <c r="S98" s="4611">
        <f t="shared" si="60"/>
        <v>0</v>
      </c>
      <c r="T98" s="4482">
        <f t="shared" si="60"/>
        <v>0</v>
      </c>
      <c r="U98" s="4483">
        <f t="shared" si="60"/>
        <v>0</v>
      </c>
      <c r="V98" s="4483">
        <f t="shared" si="60"/>
        <v>0</v>
      </c>
      <c r="W98" s="4483">
        <f t="shared" si="60"/>
        <v>0</v>
      </c>
      <c r="X98" s="4483">
        <f t="shared" si="60"/>
        <v>0</v>
      </c>
      <c r="Y98" s="4484">
        <f t="shared" si="60"/>
        <v>0</v>
      </c>
      <c r="Z98" s="4611">
        <f t="shared" si="60"/>
        <v>0</v>
      </c>
      <c r="AA98" s="4482">
        <f t="shared" si="60"/>
        <v>0</v>
      </c>
      <c r="AB98" s="4483">
        <f t="shared" si="60"/>
        <v>0</v>
      </c>
      <c r="AC98" s="4483">
        <f t="shared" si="60"/>
        <v>0</v>
      </c>
      <c r="AD98" s="4483">
        <f t="shared" si="60"/>
        <v>0</v>
      </c>
      <c r="AE98" s="4483">
        <f t="shared" si="60"/>
        <v>0</v>
      </c>
      <c r="AF98" s="4484">
        <f t="shared" si="60"/>
        <v>0</v>
      </c>
      <c r="AG98" s="4611">
        <f t="shared" si="60"/>
        <v>0</v>
      </c>
      <c r="AH98" s="4482">
        <f t="shared" si="60"/>
        <v>0</v>
      </c>
      <c r="AI98" s="4483">
        <f t="shared" si="60"/>
        <v>0</v>
      </c>
      <c r="AJ98" s="4483">
        <f t="shared" si="60"/>
        <v>0</v>
      </c>
      <c r="AK98" s="4483">
        <f t="shared" si="60"/>
        <v>0</v>
      </c>
      <c r="AL98" s="4483">
        <f t="shared" si="60"/>
        <v>0</v>
      </c>
      <c r="AM98" s="4484">
        <f t="shared" si="60"/>
        <v>0</v>
      </c>
      <c r="AN98" s="2627"/>
      <c r="AO98" s="2665"/>
    </row>
    <row r="99" spans="1:42">
      <c r="A99" s="2640">
        <v>6</v>
      </c>
      <c r="B99" s="2641">
        <v>208</v>
      </c>
      <c r="C99" s="2636">
        <v>0.2</v>
      </c>
      <c r="D99" s="2666" t="s">
        <v>1270</v>
      </c>
      <c r="E99" s="4611">
        <f t="shared" si="60"/>
        <v>4.1701491963199402</v>
      </c>
      <c r="F99" s="4486">
        <f t="shared" si="60"/>
        <v>17.545950384429133</v>
      </c>
      <c r="G99" s="4483">
        <f t="shared" si="60"/>
        <v>15.820672482636482</v>
      </c>
      <c r="H99" s="4483">
        <f t="shared" si="60"/>
        <v>12.653420490669916</v>
      </c>
      <c r="I99" s="4483">
        <f t="shared" si="60"/>
        <v>8.345117283897693</v>
      </c>
      <c r="J99" s="4483">
        <f t="shared" si="60"/>
        <v>2.9942123198885326</v>
      </c>
      <c r="K99" s="4612">
        <f t="shared" si="60"/>
        <v>-0.89825979715934068</v>
      </c>
      <c r="L99" s="4611">
        <f t="shared" si="60"/>
        <v>1.9033817261989903</v>
      </c>
      <c r="M99" s="4486">
        <f t="shared" si="60"/>
        <v>1.9479534768049085</v>
      </c>
      <c r="N99" s="4483">
        <f t="shared" si="60"/>
        <v>4.1986517629939186</v>
      </c>
      <c r="O99" s="4483">
        <f t="shared" si="60"/>
        <v>5.9724285103065249</v>
      </c>
      <c r="P99" s="4483">
        <f t="shared" si="60"/>
        <v>7.8126007500170545</v>
      </c>
      <c r="Q99" s="4483">
        <f t="shared" si="60"/>
        <v>9.7520211377665369</v>
      </c>
      <c r="R99" s="4612">
        <f t="shared" si="60"/>
        <v>11.50593883494674</v>
      </c>
      <c r="S99" s="4611">
        <f t="shared" si="60"/>
        <v>4.4846882076478565</v>
      </c>
      <c r="T99" s="4482">
        <f t="shared" si="60"/>
        <v>5.4387169446714623</v>
      </c>
      <c r="U99" s="4483">
        <f t="shared" si="60"/>
        <v>7.3865982360138247</v>
      </c>
      <c r="V99" s="4483">
        <f t="shared" si="60"/>
        <v>9.2533751564064914</v>
      </c>
      <c r="W99" s="4483">
        <f t="shared" si="60"/>
        <v>11.006801799206897</v>
      </c>
      <c r="X99" s="4483">
        <f t="shared" si="60"/>
        <v>13.612930051205296</v>
      </c>
      <c r="Y99" s="4484">
        <f t="shared" si="60"/>
        <v>16.180658146811709</v>
      </c>
      <c r="Z99" s="4611">
        <f t="shared" si="60"/>
        <v>1.4252523264642519E-2</v>
      </c>
      <c r="AA99" s="4482">
        <f t="shared" si="60"/>
        <v>1.0208254986315168E-2</v>
      </c>
      <c r="AB99" s="4483">
        <f t="shared" si="60"/>
        <v>6.1639867079878174E-3</v>
      </c>
      <c r="AC99" s="4483">
        <f t="shared" si="60"/>
        <v>2.1197184296604665E-3</v>
      </c>
      <c r="AD99" s="4483">
        <f t="shared" si="60"/>
        <v>3.4501513331286482E-6</v>
      </c>
      <c r="AE99" s="4483">
        <f t="shared" si="60"/>
        <v>3.1818730057697753E-6</v>
      </c>
      <c r="AF99" s="4484">
        <f t="shared" si="60"/>
        <v>2.9135946784109024E-6</v>
      </c>
      <c r="AG99" s="4611">
        <f t="shared" si="60"/>
        <v>0.50665655303801937</v>
      </c>
      <c r="AH99" s="4482">
        <f t="shared" si="60"/>
        <v>0.36571671677345474</v>
      </c>
      <c r="AI99" s="4483">
        <f t="shared" si="60"/>
        <v>0.22477688050889011</v>
      </c>
      <c r="AJ99" s="4483">
        <f t="shared" si="60"/>
        <v>8.3837044244325476E-2</v>
      </c>
      <c r="AK99" s="4483">
        <f t="shared" si="60"/>
        <v>1.7207979760236469E-5</v>
      </c>
      <c r="AL99" s="4483">
        <f t="shared" si="60"/>
        <v>1.5371715194945068E-5</v>
      </c>
      <c r="AM99" s="4484">
        <f t="shared" si="60"/>
        <v>1.3535450629653667E-5</v>
      </c>
      <c r="AN99" s="2627"/>
      <c r="AO99" s="2665"/>
    </row>
    <row r="100" spans="1:42">
      <c r="A100" s="2640">
        <v>7</v>
      </c>
      <c r="B100" s="2644">
        <v>20601</v>
      </c>
      <c r="C100" s="2636">
        <v>0.1</v>
      </c>
      <c r="D100" s="2666" t="s">
        <v>1271</v>
      </c>
      <c r="E100" s="4611">
        <f t="shared" si="60"/>
        <v>2.1140501855877289</v>
      </c>
      <c r="F100" s="4486">
        <f t="shared" si="60"/>
        <v>1.8430811072852293</v>
      </c>
      <c r="G100" s="4483">
        <f>G25-G75</f>
        <v>4.501573551878522</v>
      </c>
      <c r="H100" s="4483">
        <f t="shared" si="60"/>
        <v>6.3905962098022542</v>
      </c>
      <c r="I100" s="4483">
        <f t="shared" si="60"/>
        <v>7.4600142153432643</v>
      </c>
      <c r="J100" s="4483">
        <f t="shared" si="60"/>
        <v>7.7080935525953791</v>
      </c>
      <c r="K100" s="4612">
        <f t="shared" si="60"/>
        <v>7.1271364416468472</v>
      </c>
      <c r="L100" s="4611">
        <f t="shared" si="60"/>
        <v>3.1170931112924185</v>
      </c>
      <c r="M100" s="4486">
        <f t="shared" si="60"/>
        <v>2.5777770500535109</v>
      </c>
      <c r="N100" s="4483">
        <f t="shared" si="60"/>
        <v>5.3152825985869736</v>
      </c>
      <c r="O100" s="4483">
        <f t="shared" si="60"/>
        <v>7.884426332458025</v>
      </c>
      <c r="P100" s="4483">
        <f t="shared" si="60"/>
        <v>10.334678349969277</v>
      </c>
      <c r="Q100" s="4483">
        <f t="shared" si="60"/>
        <v>12.676972906502911</v>
      </c>
      <c r="R100" s="4612">
        <f t="shared" si="60"/>
        <v>15.034625508398779</v>
      </c>
      <c r="S100" s="4611">
        <f t="shared" si="60"/>
        <v>1.5164390169728565</v>
      </c>
      <c r="T100" s="4482">
        <f t="shared" si="60"/>
        <v>1.3470616234976287</v>
      </c>
      <c r="U100" s="4483">
        <f t="shared" si="60"/>
        <v>4.4714010973542342</v>
      </c>
      <c r="V100" s="4483">
        <f t="shared" si="60"/>
        <v>7.5335721725428115</v>
      </c>
      <c r="W100" s="4483">
        <f t="shared" si="60"/>
        <v>10.534239616473908</v>
      </c>
      <c r="X100" s="4483">
        <f t="shared" si="60"/>
        <v>13.464203189671524</v>
      </c>
      <c r="Y100" s="4484">
        <f t="shared" si="60"/>
        <v>16.326735165707554</v>
      </c>
      <c r="Z100" s="4611">
        <f t="shared" si="60"/>
        <v>3.747542893704079E-3</v>
      </c>
      <c r="AA100" s="4482">
        <f t="shared" si="60"/>
        <v>3.3267467606087672E-3</v>
      </c>
      <c r="AB100" s="4483">
        <f t="shared" si="60"/>
        <v>2.9059506275134553E-3</v>
      </c>
      <c r="AC100" s="4483">
        <f t="shared" si="60"/>
        <v>2.4851544944181434E-3</v>
      </c>
      <c r="AD100" s="4483">
        <f t="shared" si="60"/>
        <v>2.0643583613228315E-3</v>
      </c>
      <c r="AE100" s="4483">
        <f t="shared" si="60"/>
        <v>1.6435622282275197E-3</v>
      </c>
      <c r="AF100" s="4484">
        <f t="shared" si="60"/>
        <v>1.2227660951322078E-3</v>
      </c>
      <c r="AG100" s="4611">
        <f t="shared" si="60"/>
        <v>0.91122080522511806</v>
      </c>
      <c r="AH100" s="4482">
        <f t="shared" si="60"/>
        <v>0.76145285209869473</v>
      </c>
      <c r="AI100" s="4483">
        <f t="shared" si="60"/>
        <v>0.61168489897227141</v>
      </c>
      <c r="AJ100" s="4483">
        <f t="shared" si="60"/>
        <v>0.46191694584584808</v>
      </c>
      <c r="AK100" s="4483">
        <f t="shared" si="60"/>
        <v>0.31214899271942476</v>
      </c>
      <c r="AL100" s="4483">
        <f t="shared" si="60"/>
        <v>0.16238103959300143</v>
      </c>
      <c r="AM100" s="4484">
        <f t="shared" si="60"/>
        <v>1.2613086466578327E-2</v>
      </c>
      <c r="AN100" s="2627"/>
      <c r="AO100" s="2665"/>
    </row>
    <row r="101" spans="1:42">
      <c r="A101" s="2645">
        <v>8</v>
      </c>
      <c r="B101" s="2644">
        <v>20602</v>
      </c>
      <c r="C101" s="2636">
        <v>0.1</v>
      </c>
      <c r="D101" s="2666" t="s">
        <v>1272</v>
      </c>
      <c r="E101" s="4611">
        <f>E26-E76</f>
        <v>4.5184411047539044</v>
      </c>
      <c r="F101" s="4486">
        <f>F26-F76</f>
        <v>3.8894869185189371</v>
      </c>
      <c r="G101" s="4483">
        <f t="shared" ref="G101:L101" si="61">G26-G76</f>
        <v>3.2605327322839699</v>
      </c>
      <c r="H101" s="4483">
        <f t="shared" si="61"/>
        <v>2.6315785460490027</v>
      </c>
      <c r="I101" s="4483">
        <f t="shared" si="61"/>
        <v>2.0026243598140354</v>
      </c>
      <c r="J101" s="4483">
        <f t="shared" si="61"/>
        <v>1.3736701735790682</v>
      </c>
      <c r="K101" s="4612">
        <f t="shared" si="61"/>
        <v>0.74471598734410094</v>
      </c>
      <c r="L101" s="4611">
        <f t="shared" si="61"/>
        <v>2.0925740372656429</v>
      </c>
      <c r="M101" s="4486">
        <f t="shared" si="60"/>
        <v>1.8012936663961163</v>
      </c>
      <c r="N101" s="4483">
        <f t="shared" si="60"/>
        <v>1.5100132955265897</v>
      </c>
      <c r="O101" s="4483">
        <f t="shared" si="60"/>
        <v>1.2187329246570631</v>
      </c>
      <c r="P101" s="4483">
        <f t="shared" si="60"/>
        <v>0.92745255378753644</v>
      </c>
      <c r="Q101" s="4483">
        <f t="shared" si="60"/>
        <v>0.63617218291800981</v>
      </c>
      <c r="R101" s="4612">
        <f t="shared" si="60"/>
        <v>0.34489181204848318</v>
      </c>
      <c r="S101" s="4611">
        <f t="shared" si="60"/>
        <v>6.0858171854307024</v>
      </c>
      <c r="T101" s="4482">
        <f t="shared" si="60"/>
        <v>5.2810115293569115</v>
      </c>
      <c r="U101" s="4483">
        <f t="shared" si="60"/>
        <v>4.4762058732831207</v>
      </c>
      <c r="V101" s="4483">
        <f t="shared" si="60"/>
        <v>3.6714002172093299</v>
      </c>
      <c r="W101" s="4483">
        <f t="shared" si="60"/>
        <v>2.866594561135539</v>
      </c>
      <c r="X101" s="4483">
        <f t="shared" si="60"/>
        <v>2.0617889050617482</v>
      </c>
      <c r="Y101" s="4484">
        <f t="shared" si="60"/>
        <v>1.2569832489879573</v>
      </c>
      <c r="Z101" s="4611">
        <f t="shared" si="60"/>
        <v>1.5669195379254958E-2</v>
      </c>
      <c r="AA101" s="4482">
        <f t="shared" si="60"/>
        <v>1.3488087824627938E-2</v>
      </c>
      <c r="AB101" s="4483">
        <f t="shared" si="60"/>
        <v>1.1306980270000919E-2</v>
      </c>
      <c r="AC101" s="4483">
        <f t="shared" si="60"/>
        <v>9.1258727153738992E-3</v>
      </c>
      <c r="AD101" s="4483">
        <f t="shared" si="60"/>
        <v>6.9447651607468797E-3</v>
      </c>
      <c r="AE101" s="4483">
        <f t="shared" si="60"/>
        <v>4.7636576061198602E-3</v>
      </c>
      <c r="AF101" s="4484">
        <f t="shared" si="60"/>
        <v>2.5825500514928407E-3</v>
      </c>
      <c r="AG101" s="4611">
        <f t="shared" si="60"/>
        <v>0.46491640914674548</v>
      </c>
      <c r="AH101" s="4482">
        <f t="shared" si="60"/>
        <v>0.40020136362484493</v>
      </c>
      <c r="AI101" s="4483">
        <f t="shared" si="60"/>
        <v>0.33548631810294438</v>
      </c>
      <c r="AJ101" s="4483">
        <f t="shared" si="60"/>
        <v>0.27077127258104383</v>
      </c>
      <c r="AK101" s="4483">
        <f t="shared" si="60"/>
        <v>0.20605622705914328</v>
      </c>
      <c r="AL101" s="4483">
        <f t="shared" si="60"/>
        <v>0.14134118153724273</v>
      </c>
      <c r="AM101" s="4484">
        <f t="shared" si="60"/>
        <v>7.6626136015342183E-2</v>
      </c>
      <c r="AN101" s="2627"/>
      <c r="AO101" s="2665"/>
    </row>
    <row r="102" spans="1:42">
      <c r="A102" s="2645">
        <v>9</v>
      </c>
      <c r="B102" s="2641">
        <v>20603</v>
      </c>
      <c r="C102" s="2636">
        <v>0.5</v>
      </c>
      <c r="D102" s="2666" t="s">
        <v>1273</v>
      </c>
      <c r="E102" s="4611">
        <f t="shared" ref="E102:T109" si="62">E27-E77</f>
        <v>0.7193769068925211</v>
      </c>
      <c r="F102" s="4486">
        <f t="shared" si="62"/>
        <v>2.5731308848444101E-2</v>
      </c>
      <c r="G102" s="4483">
        <f t="shared" si="62"/>
        <v>5.7108043671760811E-6</v>
      </c>
      <c r="H102" s="4483">
        <f t="shared" si="62"/>
        <v>5.1127602902489855E-6</v>
      </c>
      <c r="I102" s="4483">
        <f t="shared" si="62"/>
        <v>4.5147162133218899E-6</v>
      </c>
      <c r="J102" s="4483">
        <f t="shared" si="62"/>
        <v>3.9166721363947943E-6</v>
      </c>
      <c r="K102" s="4612">
        <f t="shared" si="62"/>
        <v>3.3186280594676987E-6</v>
      </c>
      <c r="L102" s="4611">
        <f>L27-L77</f>
        <v>0.33315681304066552</v>
      </c>
      <c r="M102" s="4486">
        <f>M27-M77</f>
        <v>1.1916647266790092E-2</v>
      </c>
      <c r="N102" s="4483">
        <f t="shared" si="60"/>
        <v>1.4814929146789169E-6</v>
      </c>
      <c r="O102" s="4483">
        <f t="shared" si="60"/>
        <v>1.315719039274299E-6</v>
      </c>
      <c r="P102" s="4483">
        <f t="shared" si="60"/>
        <v>1.1499451638696812E-6</v>
      </c>
      <c r="Q102" s="4483">
        <f t="shared" si="60"/>
        <v>9.841712884650633E-7</v>
      </c>
      <c r="R102" s="4612">
        <f t="shared" si="60"/>
        <v>8.1839741306044544E-7</v>
      </c>
      <c r="S102" s="4611">
        <f>S27-S77</f>
        <v>0.78497361310949854</v>
      </c>
      <c r="T102" s="4482">
        <f t="shared" si="60"/>
        <v>2.8077629797778947E-2</v>
      </c>
      <c r="U102" s="4483">
        <f t="shared" si="60"/>
        <v>1.6464860592702024E-6</v>
      </c>
      <c r="V102" s="4483">
        <f t="shared" si="60"/>
        <v>5.6631743396984291E-6</v>
      </c>
      <c r="W102" s="4483">
        <f t="shared" si="60"/>
        <v>9.6798626201266558E-6</v>
      </c>
      <c r="X102" s="4483">
        <f t="shared" si="60"/>
        <v>1.3696550900554882E-5</v>
      </c>
      <c r="Y102" s="4484">
        <f t="shared" si="60"/>
        <v>1.7713239180983109E-5</v>
      </c>
      <c r="Z102" s="4611">
        <f>Z27-Z77</f>
        <v>2.4946783733804903E-3</v>
      </c>
      <c r="AA102" s="4482">
        <f t="shared" si="60"/>
        <v>8.9231860361313822E-5</v>
      </c>
      <c r="AB102" s="4483">
        <f t="shared" si="60"/>
        <v>8.3785347342137106E-5</v>
      </c>
      <c r="AC102" s="4483">
        <f t="shared" si="60"/>
        <v>7.8338834322960391E-5</v>
      </c>
      <c r="AD102" s="4483">
        <f t="shared" si="60"/>
        <v>7.2892321303783675E-5</v>
      </c>
      <c r="AE102" s="4483">
        <f t="shared" si="60"/>
        <v>6.7445808284606959E-5</v>
      </c>
      <c r="AF102" s="4484">
        <f t="shared" si="60"/>
        <v>6.1999295265430243E-5</v>
      </c>
      <c r="AG102" s="4611">
        <f>AG27-AG77</f>
        <v>7.4018919494974383E-2</v>
      </c>
      <c r="AH102" s="4482">
        <f t="shared" si="60"/>
        <v>2.647574115744955E-3</v>
      </c>
      <c r="AI102" s="4483">
        <f t="shared" si="60"/>
        <v>6.2287365155400121E-6</v>
      </c>
      <c r="AJ102" s="4483">
        <f t="shared" ref="AJ102:AM102" si="63">AJ27-AJ77</f>
        <v>4.8833572861284313E-6</v>
      </c>
      <c r="AK102" s="4483">
        <f t="shared" si="63"/>
        <v>3.5379780567168506E-6</v>
      </c>
      <c r="AL102" s="4483">
        <f t="shared" si="63"/>
        <v>2.1925988273052699E-6</v>
      </c>
      <c r="AM102" s="4484">
        <f t="shared" si="63"/>
        <v>8.4721959789368917E-7</v>
      </c>
      <c r="AN102" s="2627"/>
      <c r="AO102" s="2665"/>
    </row>
    <row r="103" spans="1:42">
      <c r="A103" s="2645">
        <v>10</v>
      </c>
      <c r="B103" s="2641">
        <v>209</v>
      </c>
      <c r="C103" s="2636">
        <v>0.1</v>
      </c>
      <c r="D103" s="2666" t="s">
        <v>1274</v>
      </c>
      <c r="E103" s="4611">
        <f t="shared" si="62"/>
        <v>0</v>
      </c>
      <c r="F103" s="4486">
        <f t="shared" si="62"/>
        <v>0</v>
      </c>
      <c r="G103" s="4483">
        <f>G28-G78</f>
        <v>0</v>
      </c>
      <c r="H103" s="4483">
        <f t="shared" si="62"/>
        <v>0</v>
      </c>
      <c r="I103" s="4483">
        <f t="shared" si="62"/>
        <v>0</v>
      </c>
      <c r="J103" s="4483">
        <f t="shared" si="62"/>
        <v>0</v>
      </c>
      <c r="K103" s="4612">
        <f t="shared" si="62"/>
        <v>0</v>
      </c>
      <c r="L103" s="4611">
        <f t="shared" si="62"/>
        <v>0</v>
      </c>
      <c r="M103" s="4486">
        <f t="shared" si="62"/>
        <v>0</v>
      </c>
      <c r="N103" s="4483">
        <f t="shared" si="62"/>
        <v>0</v>
      </c>
      <c r="O103" s="4483">
        <f t="shared" si="62"/>
        <v>0</v>
      </c>
      <c r="P103" s="4483">
        <f t="shared" si="62"/>
        <v>0</v>
      </c>
      <c r="Q103" s="4483">
        <f t="shared" si="62"/>
        <v>0</v>
      </c>
      <c r="R103" s="4612">
        <f t="shared" si="62"/>
        <v>0</v>
      </c>
      <c r="S103" s="4611">
        <f t="shared" si="62"/>
        <v>0</v>
      </c>
      <c r="T103" s="4482">
        <f t="shared" si="62"/>
        <v>0</v>
      </c>
      <c r="U103" s="4483">
        <f t="shared" ref="U103:AM109" si="64">U28-U78</f>
        <v>0</v>
      </c>
      <c r="V103" s="4483">
        <f t="shared" si="64"/>
        <v>0</v>
      </c>
      <c r="W103" s="4483">
        <f t="shared" si="64"/>
        <v>0</v>
      </c>
      <c r="X103" s="4483">
        <f t="shared" si="64"/>
        <v>0</v>
      </c>
      <c r="Y103" s="4484">
        <f t="shared" si="64"/>
        <v>0</v>
      </c>
      <c r="Z103" s="4611">
        <f t="shared" si="64"/>
        <v>0</v>
      </c>
      <c r="AA103" s="4482">
        <f t="shared" si="64"/>
        <v>0</v>
      </c>
      <c r="AB103" s="4483">
        <f t="shared" si="64"/>
        <v>0</v>
      </c>
      <c r="AC103" s="4483">
        <f t="shared" si="64"/>
        <v>0</v>
      </c>
      <c r="AD103" s="4483">
        <f t="shared" si="64"/>
        <v>0</v>
      </c>
      <c r="AE103" s="4483">
        <f t="shared" si="64"/>
        <v>0</v>
      </c>
      <c r="AF103" s="4484">
        <f t="shared" si="64"/>
        <v>0</v>
      </c>
      <c r="AG103" s="4611">
        <f t="shared" si="64"/>
        <v>0</v>
      </c>
      <c r="AH103" s="4482">
        <f t="shared" si="64"/>
        <v>0</v>
      </c>
      <c r="AI103" s="4483">
        <f t="shared" si="64"/>
        <v>0</v>
      </c>
      <c r="AJ103" s="4483">
        <f t="shared" si="64"/>
        <v>0</v>
      </c>
      <c r="AK103" s="4483">
        <f t="shared" si="64"/>
        <v>0</v>
      </c>
      <c r="AL103" s="4483">
        <f t="shared" si="64"/>
        <v>0</v>
      </c>
      <c r="AM103" s="4484">
        <f t="shared" si="64"/>
        <v>0</v>
      </c>
      <c r="AN103" s="2627"/>
      <c r="AO103" s="2665"/>
    </row>
    <row r="104" spans="1:42" ht="24">
      <c r="A104" s="2645">
        <v>11</v>
      </c>
      <c r="B104" s="2641">
        <v>207</v>
      </c>
      <c r="C104" s="2636" t="s">
        <v>902</v>
      </c>
      <c r="D104" s="2666" t="s">
        <v>1275</v>
      </c>
      <c r="E104" s="4611">
        <f t="shared" si="62"/>
        <v>201.46791839782941</v>
      </c>
      <c r="F104" s="4486">
        <f t="shared" si="62"/>
        <v>201.46791839782941</v>
      </c>
      <c r="G104" s="4483">
        <f t="shared" si="62"/>
        <v>201.46791839782941</v>
      </c>
      <c r="H104" s="4483">
        <f t="shared" si="62"/>
        <v>201.46791839782941</v>
      </c>
      <c r="I104" s="4483">
        <f t="shared" si="62"/>
        <v>201.46791839782941</v>
      </c>
      <c r="J104" s="4483">
        <f t="shared" si="62"/>
        <v>201.46791839782941</v>
      </c>
      <c r="K104" s="4612">
        <f t="shared" si="62"/>
        <v>201.46791839782941</v>
      </c>
      <c r="L104" s="4611">
        <f t="shared" si="62"/>
        <v>0.10429565108415417</v>
      </c>
      <c r="M104" s="4486">
        <f t="shared" si="62"/>
        <v>0.10429565108415417</v>
      </c>
      <c r="N104" s="4483">
        <f t="shared" si="62"/>
        <v>0.10429565108415417</v>
      </c>
      <c r="O104" s="4483">
        <f t="shared" si="62"/>
        <v>0.10429565108415417</v>
      </c>
      <c r="P104" s="4483">
        <f t="shared" si="62"/>
        <v>0.10429565108415417</v>
      </c>
      <c r="Q104" s="4483">
        <f t="shared" si="62"/>
        <v>0.10429565108415417</v>
      </c>
      <c r="R104" s="4612">
        <f t="shared" si="62"/>
        <v>0.10429565108415417</v>
      </c>
      <c r="S104" s="4611">
        <f t="shared" si="62"/>
        <v>0.24573813549219636</v>
      </c>
      <c r="T104" s="4482">
        <f t="shared" si="62"/>
        <v>0.24573813549219636</v>
      </c>
      <c r="U104" s="4483">
        <f t="shared" si="64"/>
        <v>0.24573813549219636</v>
      </c>
      <c r="V104" s="4483">
        <f t="shared" si="64"/>
        <v>0.24573813549219636</v>
      </c>
      <c r="W104" s="4483">
        <f t="shared" si="64"/>
        <v>0.24573813549219636</v>
      </c>
      <c r="X104" s="4483">
        <f t="shared" si="64"/>
        <v>0.24573813549219636</v>
      </c>
      <c r="Y104" s="4484">
        <f t="shared" si="64"/>
        <v>0.24573813549219636</v>
      </c>
      <c r="Z104" s="4611">
        <f t="shared" si="64"/>
        <v>7.8096588456588734E-4</v>
      </c>
      <c r="AA104" s="4482">
        <f t="shared" si="64"/>
        <v>7.8096588456588734E-4</v>
      </c>
      <c r="AB104" s="4483">
        <f t="shared" si="64"/>
        <v>7.8096588456588734E-4</v>
      </c>
      <c r="AC104" s="4483">
        <f t="shared" si="64"/>
        <v>7.8096588456588734E-4</v>
      </c>
      <c r="AD104" s="4483">
        <f t="shared" si="64"/>
        <v>7.8096588456588734E-4</v>
      </c>
      <c r="AE104" s="4483">
        <f t="shared" si="64"/>
        <v>7.8096588456588734E-4</v>
      </c>
      <c r="AF104" s="4484">
        <f t="shared" si="64"/>
        <v>7.8096588456588734E-4</v>
      </c>
      <c r="AG104" s="4611">
        <f t="shared" si="64"/>
        <v>20.240169999999999</v>
      </c>
      <c r="AH104" s="4482">
        <f t="shared" si="64"/>
        <v>20.240169999999999</v>
      </c>
      <c r="AI104" s="4483">
        <f t="shared" si="64"/>
        <v>20.240169999999999</v>
      </c>
      <c r="AJ104" s="4483">
        <f t="shared" si="64"/>
        <v>20.240169999999999</v>
      </c>
      <c r="AK104" s="4483">
        <f t="shared" si="64"/>
        <v>20.240169999999999</v>
      </c>
      <c r="AL104" s="4483">
        <f t="shared" si="64"/>
        <v>20.240169999999999</v>
      </c>
      <c r="AM104" s="4484">
        <f t="shared" si="64"/>
        <v>20.240169999999999</v>
      </c>
      <c r="AN104" s="2627"/>
      <c r="AO104" s="2635"/>
      <c r="AP104" s="1365"/>
    </row>
    <row r="105" spans="1:42">
      <c r="A105" s="2645">
        <v>12</v>
      </c>
      <c r="B105" s="2641">
        <v>212</v>
      </c>
      <c r="C105" s="2636">
        <v>0.2</v>
      </c>
      <c r="D105" s="2668" t="s">
        <v>1276</v>
      </c>
      <c r="E105" s="4611">
        <f t="shared" si="62"/>
        <v>17.735926966250901</v>
      </c>
      <c r="F105" s="4486">
        <f t="shared" si="62"/>
        <v>10.4887289065923</v>
      </c>
      <c r="G105" s="4483">
        <f t="shared" si="62"/>
        <v>3.2415308469336992</v>
      </c>
      <c r="H105" s="4483">
        <f t="shared" si="62"/>
        <v>4.7872750883470871E-6</v>
      </c>
      <c r="I105" s="4483">
        <f t="shared" si="62"/>
        <v>1.872761647803145E-5</v>
      </c>
      <c r="J105" s="4483">
        <f t="shared" si="62"/>
        <v>3.2667957867715813E-5</v>
      </c>
      <c r="K105" s="4612">
        <f t="shared" si="62"/>
        <v>4.6608299257400176E-5</v>
      </c>
      <c r="L105" s="4611">
        <f t="shared" si="62"/>
        <v>6.9021992757067068</v>
      </c>
      <c r="M105" s="4486">
        <f t="shared" si="62"/>
        <v>4.3942678079984212</v>
      </c>
      <c r="N105" s="4483">
        <f t="shared" si="62"/>
        <v>1.8863363402901356</v>
      </c>
      <c r="O105" s="4483">
        <f t="shared" si="62"/>
        <v>4.872581850889901E-6</v>
      </c>
      <c r="P105" s="4483">
        <f t="shared" si="62"/>
        <v>3.4048735670921815E-6</v>
      </c>
      <c r="Q105" s="4483">
        <f t="shared" si="62"/>
        <v>1.9371652832944619E-6</v>
      </c>
      <c r="R105" s="4612">
        <f t="shared" si="62"/>
        <v>4.6945699949674236E-7</v>
      </c>
      <c r="S105" s="4611">
        <f t="shared" si="62"/>
        <v>16.262745025094013</v>
      </c>
      <c r="T105" s="4482">
        <f t="shared" si="62"/>
        <v>10.353635715065636</v>
      </c>
      <c r="U105" s="4483">
        <f t="shared" si="64"/>
        <v>4.4445264050372586</v>
      </c>
      <c r="V105" s="4483">
        <f t="shared" si="64"/>
        <v>5.0950088805734595E-6</v>
      </c>
      <c r="W105" s="4483">
        <f t="shared" si="64"/>
        <v>3.7849804996881176E-6</v>
      </c>
      <c r="X105" s="4483">
        <f t="shared" si="64"/>
        <v>2.4749521188027757E-6</v>
      </c>
      <c r="Y105" s="4484">
        <f t="shared" si="64"/>
        <v>1.1649237379174338E-6</v>
      </c>
      <c r="Z105" s="4611">
        <f t="shared" si="64"/>
        <v>5.1683671436028117E-2</v>
      </c>
      <c r="AA105" s="4482">
        <f t="shared" si="64"/>
        <v>3.2904279421467758E-2</v>
      </c>
      <c r="AB105" s="4483">
        <f t="shared" si="64"/>
        <v>1.4124887406907399E-2</v>
      </c>
      <c r="AC105" s="4483">
        <f t="shared" si="64"/>
        <v>3.4953923470359971E-6</v>
      </c>
      <c r="AD105" s="4483">
        <f t="shared" si="64"/>
        <v>2.2103377786686362E-5</v>
      </c>
      <c r="AE105" s="4483">
        <f t="shared" si="64"/>
        <v>4.0711363226336728E-5</v>
      </c>
      <c r="AF105" s="4484">
        <f t="shared" si="64"/>
        <v>5.9319348665987093E-5</v>
      </c>
      <c r="AG105" s="4611">
        <f t="shared" si="64"/>
        <v>2.9878058439094772</v>
      </c>
      <c r="AH105" s="4482">
        <f t="shared" si="64"/>
        <v>1.7741640179523159</v>
      </c>
      <c r="AI105" s="4483">
        <f t="shared" si="64"/>
        <v>0.56052219199515463</v>
      </c>
      <c r="AJ105" s="4483">
        <f t="shared" si="64"/>
        <v>3.6603799458134745E-7</v>
      </c>
      <c r="AK105" s="4483">
        <f t="shared" si="64"/>
        <v>3.8540080833371348E-5</v>
      </c>
      <c r="AL105" s="4483">
        <f t="shared" si="64"/>
        <v>7.671412367216135E-5</v>
      </c>
      <c r="AM105" s="4484">
        <f t="shared" si="64"/>
        <v>1.1488816651095135E-4</v>
      </c>
      <c r="AN105" s="2627"/>
      <c r="AO105" s="2665"/>
    </row>
    <row r="106" spans="1:42">
      <c r="A106" s="2645">
        <v>13</v>
      </c>
      <c r="B106" s="2640">
        <v>213</v>
      </c>
      <c r="C106" s="2647">
        <v>0.2</v>
      </c>
      <c r="D106" s="2669" t="s">
        <v>1277</v>
      </c>
      <c r="E106" s="4611">
        <f t="shared" si="62"/>
        <v>0</v>
      </c>
      <c r="F106" s="4486">
        <f t="shared" si="62"/>
        <v>0</v>
      </c>
      <c r="G106" s="4483">
        <f t="shared" si="62"/>
        <v>0</v>
      </c>
      <c r="H106" s="4483">
        <f t="shared" si="62"/>
        <v>0</v>
      </c>
      <c r="I106" s="4483">
        <f t="shared" si="62"/>
        <v>0</v>
      </c>
      <c r="J106" s="4483">
        <f t="shared" si="62"/>
        <v>0</v>
      </c>
      <c r="K106" s="4612">
        <f t="shared" si="62"/>
        <v>0</v>
      </c>
      <c r="L106" s="4611">
        <f t="shared" si="62"/>
        <v>0</v>
      </c>
      <c r="M106" s="4486">
        <f t="shared" si="62"/>
        <v>0</v>
      </c>
      <c r="N106" s="4483">
        <f t="shared" si="62"/>
        <v>0</v>
      </c>
      <c r="O106" s="4483">
        <f t="shared" si="62"/>
        <v>0</v>
      </c>
      <c r="P106" s="4483">
        <f t="shared" si="62"/>
        <v>0</v>
      </c>
      <c r="Q106" s="4483">
        <f t="shared" si="62"/>
        <v>0</v>
      </c>
      <c r="R106" s="4612">
        <f t="shared" si="62"/>
        <v>0</v>
      </c>
      <c r="S106" s="4611">
        <f t="shared" si="62"/>
        <v>0</v>
      </c>
      <c r="T106" s="4482">
        <f t="shared" si="62"/>
        <v>0</v>
      </c>
      <c r="U106" s="4483">
        <f t="shared" si="64"/>
        <v>0</v>
      </c>
      <c r="V106" s="4483">
        <f t="shared" si="64"/>
        <v>0</v>
      </c>
      <c r="W106" s="4483">
        <f t="shared" si="64"/>
        <v>0</v>
      </c>
      <c r="X106" s="4483">
        <f t="shared" si="64"/>
        <v>0</v>
      </c>
      <c r="Y106" s="4484">
        <f t="shared" si="64"/>
        <v>0</v>
      </c>
      <c r="Z106" s="4611">
        <f t="shared" si="64"/>
        <v>0</v>
      </c>
      <c r="AA106" s="4482">
        <f t="shared" si="64"/>
        <v>0</v>
      </c>
      <c r="AB106" s="4483">
        <f t="shared" si="64"/>
        <v>0</v>
      </c>
      <c r="AC106" s="4483">
        <f t="shared" si="64"/>
        <v>0</v>
      </c>
      <c r="AD106" s="4483">
        <f t="shared" si="64"/>
        <v>0</v>
      </c>
      <c r="AE106" s="4483">
        <f t="shared" si="64"/>
        <v>0</v>
      </c>
      <c r="AF106" s="4484">
        <f t="shared" si="64"/>
        <v>0</v>
      </c>
      <c r="AG106" s="4611">
        <f t="shared" si="64"/>
        <v>0</v>
      </c>
      <c r="AH106" s="4482">
        <f t="shared" si="64"/>
        <v>0</v>
      </c>
      <c r="AI106" s="4483">
        <f t="shared" si="64"/>
        <v>0</v>
      </c>
      <c r="AJ106" s="4483">
        <f t="shared" si="64"/>
        <v>0</v>
      </c>
      <c r="AK106" s="4483">
        <f t="shared" si="64"/>
        <v>0</v>
      </c>
      <c r="AL106" s="4483">
        <f t="shared" si="64"/>
        <v>0</v>
      </c>
      <c r="AM106" s="4484">
        <f t="shared" si="64"/>
        <v>0</v>
      </c>
      <c r="AN106" s="2627"/>
      <c r="AO106" s="2665"/>
    </row>
    <row r="107" spans="1:42">
      <c r="A107" s="2645">
        <v>14</v>
      </c>
      <c r="B107" s="2714"/>
      <c r="C107" s="2714"/>
      <c r="D107" s="2670" t="s">
        <v>1278</v>
      </c>
      <c r="E107" s="4611">
        <f t="shared" si="62"/>
        <v>0</v>
      </c>
      <c r="F107" s="4486">
        <f t="shared" si="62"/>
        <v>0</v>
      </c>
      <c r="G107" s="4483">
        <f t="shared" si="62"/>
        <v>0</v>
      </c>
      <c r="H107" s="4483">
        <f t="shared" si="62"/>
        <v>0</v>
      </c>
      <c r="I107" s="4483">
        <f t="shared" si="62"/>
        <v>0</v>
      </c>
      <c r="J107" s="4483">
        <f t="shared" si="62"/>
        <v>0</v>
      </c>
      <c r="K107" s="4612">
        <f t="shared" si="62"/>
        <v>0</v>
      </c>
      <c r="L107" s="4611">
        <f t="shared" si="62"/>
        <v>0</v>
      </c>
      <c r="M107" s="4486">
        <f t="shared" si="62"/>
        <v>0</v>
      </c>
      <c r="N107" s="4483">
        <f t="shared" si="62"/>
        <v>0</v>
      </c>
      <c r="O107" s="4483">
        <f t="shared" si="62"/>
        <v>0</v>
      </c>
      <c r="P107" s="4483">
        <f t="shared" si="62"/>
        <v>0</v>
      </c>
      <c r="Q107" s="4483">
        <f t="shared" si="62"/>
        <v>0</v>
      </c>
      <c r="R107" s="4612">
        <f t="shared" si="62"/>
        <v>0</v>
      </c>
      <c r="S107" s="4611">
        <f t="shared" si="62"/>
        <v>0</v>
      </c>
      <c r="T107" s="4482">
        <f t="shared" si="62"/>
        <v>0</v>
      </c>
      <c r="U107" s="4483">
        <f t="shared" si="64"/>
        <v>0</v>
      </c>
      <c r="V107" s="4483">
        <f t="shared" si="64"/>
        <v>0</v>
      </c>
      <c r="W107" s="4483">
        <f t="shared" si="64"/>
        <v>0</v>
      </c>
      <c r="X107" s="4483">
        <f t="shared" si="64"/>
        <v>0</v>
      </c>
      <c r="Y107" s="4484">
        <f t="shared" si="64"/>
        <v>0</v>
      </c>
      <c r="Z107" s="4611">
        <f t="shared" si="64"/>
        <v>0</v>
      </c>
      <c r="AA107" s="4482">
        <f t="shared" si="64"/>
        <v>0</v>
      </c>
      <c r="AB107" s="4483">
        <f t="shared" si="64"/>
        <v>0</v>
      </c>
      <c r="AC107" s="4483">
        <f t="shared" si="64"/>
        <v>0</v>
      </c>
      <c r="AD107" s="4483">
        <f t="shared" si="64"/>
        <v>0</v>
      </c>
      <c r="AE107" s="4483">
        <f t="shared" si="64"/>
        <v>0</v>
      </c>
      <c r="AF107" s="4484">
        <f t="shared" si="64"/>
        <v>0</v>
      </c>
      <c r="AG107" s="4611">
        <f t="shared" si="64"/>
        <v>0</v>
      </c>
      <c r="AH107" s="4482">
        <f t="shared" si="64"/>
        <v>0</v>
      </c>
      <c r="AI107" s="4483">
        <f t="shared" si="64"/>
        <v>0</v>
      </c>
      <c r="AJ107" s="4483">
        <f t="shared" si="64"/>
        <v>0</v>
      </c>
      <c r="AK107" s="4483">
        <f t="shared" si="64"/>
        <v>0</v>
      </c>
      <c r="AL107" s="4483">
        <f t="shared" si="64"/>
        <v>0</v>
      </c>
      <c r="AM107" s="4484">
        <f t="shared" si="64"/>
        <v>0</v>
      </c>
      <c r="AN107" s="2627"/>
      <c r="AO107" s="2665"/>
    </row>
    <row r="108" spans="1:42" ht="24">
      <c r="A108" s="2645">
        <v>15</v>
      </c>
      <c r="B108" s="2640">
        <v>207</v>
      </c>
      <c r="C108" s="2640" t="s">
        <v>902</v>
      </c>
      <c r="D108" s="2669" t="s">
        <v>1279</v>
      </c>
      <c r="E108" s="4611">
        <f t="shared" si="62"/>
        <v>0</v>
      </c>
      <c r="F108" s="4486">
        <f t="shared" si="62"/>
        <v>0</v>
      </c>
      <c r="G108" s="4483">
        <f t="shared" si="62"/>
        <v>0</v>
      </c>
      <c r="H108" s="4483">
        <f t="shared" si="62"/>
        <v>0</v>
      </c>
      <c r="I108" s="4483">
        <f t="shared" si="62"/>
        <v>0</v>
      </c>
      <c r="J108" s="4483">
        <f t="shared" si="62"/>
        <v>0</v>
      </c>
      <c r="K108" s="4612">
        <f t="shared" si="62"/>
        <v>0</v>
      </c>
      <c r="L108" s="4611">
        <f t="shared" si="62"/>
        <v>0</v>
      </c>
      <c r="M108" s="4486">
        <f t="shared" si="62"/>
        <v>0</v>
      </c>
      <c r="N108" s="4483">
        <f t="shared" si="62"/>
        <v>0</v>
      </c>
      <c r="O108" s="4483">
        <f t="shared" si="62"/>
        <v>0</v>
      </c>
      <c r="P108" s="4483">
        <f t="shared" si="62"/>
        <v>0</v>
      </c>
      <c r="Q108" s="4483">
        <f t="shared" si="62"/>
        <v>0</v>
      </c>
      <c r="R108" s="4612">
        <f t="shared" si="62"/>
        <v>0</v>
      </c>
      <c r="S108" s="4611">
        <f t="shared" si="62"/>
        <v>0</v>
      </c>
      <c r="T108" s="4482">
        <f t="shared" si="62"/>
        <v>0</v>
      </c>
      <c r="U108" s="4483">
        <f t="shared" si="64"/>
        <v>0</v>
      </c>
      <c r="V108" s="4483">
        <f t="shared" si="64"/>
        <v>0</v>
      </c>
      <c r="W108" s="4483">
        <f t="shared" si="64"/>
        <v>0</v>
      </c>
      <c r="X108" s="4483">
        <f t="shared" si="64"/>
        <v>0</v>
      </c>
      <c r="Y108" s="4484">
        <f t="shared" si="64"/>
        <v>0</v>
      </c>
      <c r="Z108" s="4611">
        <f t="shared" si="64"/>
        <v>0</v>
      </c>
      <c r="AA108" s="4482">
        <f t="shared" si="64"/>
        <v>0</v>
      </c>
      <c r="AB108" s="4483">
        <f t="shared" si="64"/>
        <v>0</v>
      </c>
      <c r="AC108" s="4483">
        <f t="shared" si="64"/>
        <v>0</v>
      </c>
      <c r="AD108" s="4483">
        <f t="shared" si="64"/>
        <v>0</v>
      </c>
      <c r="AE108" s="4483">
        <f t="shared" si="64"/>
        <v>0</v>
      </c>
      <c r="AF108" s="4484">
        <f t="shared" si="64"/>
        <v>0</v>
      </c>
      <c r="AG108" s="4611">
        <f t="shared" si="64"/>
        <v>0</v>
      </c>
      <c r="AH108" s="4482">
        <f t="shared" si="64"/>
        <v>0</v>
      </c>
      <c r="AI108" s="4483">
        <f t="shared" si="64"/>
        <v>0</v>
      </c>
      <c r="AJ108" s="4483">
        <f t="shared" si="64"/>
        <v>0</v>
      </c>
      <c r="AK108" s="4483">
        <f t="shared" si="64"/>
        <v>0</v>
      </c>
      <c r="AL108" s="4483">
        <f t="shared" si="64"/>
        <v>0</v>
      </c>
      <c r="AM108" s="4484">
        <f t="shared" si="64"/>
        <v>0</v>
      </c>
      <c r="AN108" s="2627"/>
      <c r="AO108" s="2665"/>
    </row>
    <row r="109" spans="1:42" ht="13.5" thickBot="1">
      <c r="A109" s="2645">
        <v>16</v>
      </c>
      <c r="B109" s="2650">
        <v>219</v>
      </c>
      <c r="C109" s="2651">
        <v>0.1</v>
      </c>
      <c r="D109" s="2674" t="s">
        <v>1280</v>
      </c>
      <c r="E109" s="4623">
        <f t="shared" si="62"/>
        <v>7.5399799999999999</v>
      </c>
      <c r="F109" s="4486">
        <f t="shared" si="62"/>
        <v>6.7699800000000003</v>
      </c>
      <c r="G109" s="4483">
        <f t="shared" si="62"/>
        <v>5.9999799999999999</v>
      </c>
      <c r="H109" s="4483">
        <f t="shared" si="62"/>
        <v>5.2299800000000003</v>
      </c>
      <c r="I109" s="4483">
        <f t="shared" si="62"/>
        <v>4.4599799999999998</v>
      </c>
      <c r="J109" s="4483">
        <f t="shared" si="62"/>
        <v>3.6899800000000003</v>
      </c>
      <c r="K109" s="4612">
        <f t="shared" si="62"/>
        <v>2.9199799999999998</v>
      </c>
      <c r="L109" s="4623">
        <f t="shared" si="62"/>
        <v>0</v>
      </c>
      <c r="M109" s="4486">
        <f t="shared" si="62"/>
        <v>0</v>
      </c>
      <c r="N109" s="4483">
        <f t="shared" si="62"/>
        <v>0</v>
      </c>
      <c r="O109" s="4483">
        <f t="shared" si="62"/>
        <v>0</v>
      </c>
      <c r="P109" s="4483">
        <f t="shared" si="62"/>
        <v>0</v>
      </c>
      <c r="Q109" s="4483">
        <f t="shared" si="62"/>
        <v>0</v>
      </c>
      <c r="R109" s="4612">
        <f t="shared" si="62"/>
        <v>0</v>
      </c>
      <c r="S109" s="4623">
        <f t="shared" si="62"/>
        <v>0</v>
      </c>
      <c r="T109" s="4482">
        <f t="shared" si="62"/>
        <v>0</v>
      </c>
      <c r="U109" s="4483">
        <f t="shared" si="64"/>
        <v>0</v>
      </c>
      <c r="V109" s="4483">
        <f t="shared" si="64"/>
        <v>0</v>
      </c>
      <c r="W109" s="4483">
        <f t="shared" si="64"/>
        <v>0</v>
      </c>
      <c r="X109" s="4483">
        <f t="shared" si="64"/>
        <v>0</v>
      </c>
      <c r="Y109" s="4484">
        <f t="shared" si="64"/>
        <v>0</v>
      </c>
      <c r="Z109" s="4623">
        <f t="shared" si="64"/>
        <v>0</v>
      </c>
      <c r="AA109" s="4482">
        <f t="shared" si="64"/>
        <v>0</v>
      </c>
      <c r="AB109" s="4483">
        <f t="shared" si="64"/>
        <v>0</v>
      </c>
      <c r="AC109" s="4483">
        <f t="shared" si="64"/>
        <v>0</v>
      </c>
      <c r="AD109" s="4483">
        <f t="shared" si="64"/>
        <v>0</v>
      </c>
      <c r="AE109" s="4483">
        <f t="shared" si="64"/>
        <v>0</v>
      </c>
      <c r="AF109" s="4484">
        <f t="shared" si="64"/>
        <v>0</v>
      </c>
      <c r="AG109" s="4623">
        <f t="shared" si="64"/>
        <v>0</v>
      </c>
      <c r="AH109" s="4482">
        <f t="shared" si="64"/>
        <v>0</v>
      </c>
      <c r="AI109" s="4483">
        <f t="shared" si="64"/>
        <v>0</v>
      </c>
      <c r="AJ109" s="4483">
        <f t="shared" si="64"/>
        <v>0</v>
      </c>
      <c r="AK109" s="4483">
        <f t="shared" si="64"/>
        <v>0</v>
      </c>
      <c r="AL109" s="4483">
        <f t="shared" si="64"/>
        <v>0</v>
      </c>
      <c r="AM109" s="4484">
        <f t="shared" si="64"/>
        <v>0</v>
      </c>
      <c r="AN109" s="2681"/>
      <c r="AO109" s="2663"/>
      <c r="AP109" s="1365"/>
    </row>
    <row r="110" spans="1:42" ht="24.75" thickBot="1">
      <c r="A110" s="2682" t="s">
        <v>1284</v>
      </c>
      <c r="B110" s="2682"/>
      <c r="C110" s="2682"/>
      <c r="D110" s="2683" t="s">
        <v>1285</v>
      </c>
      <c r="E110" s="2735"/>
      <c r="F110" s="2736"/>
      <c r="G110" s="2609"/>
      <c r="H110" s="2609"/>
      <c r="I110" s="2609"/>
      <c r="J110" s="2609"/>
      <c r="K110" s="2737"/>
      <c r="L110" s="2735"/>
      <c r="M110" s="2736"/>
      <c r="N110" s="2609"/>
      <c r="O110" s="2609"/>
      <c r="P110" s="2609"/>
      <c r="Q110" s="2609"/>
      <c r="R110" s="2737"/>
      <c r="S110" s="2735"/>
      <c r="T110" s="2736"/>
      <c r="U110" s="2609"/>
      <c r="V110" s="2609"/>
      <c r="W110" s="2609"/>
      <c r="X110" s="2609"/>
      <c r="Y110" s="2737"/>
      <c r="Z110" s="2735"/>
      <c r="AA110" s="2736"/>
      <c r="AB110" s="2609"/>
      <c r="AC110" s="2609"/>
      <c r="AD110" s="2609"/>
      <c r="AE110" s="2609"/>
      <c r="AF110" s="2737"/>
      <c r="AG110" s="4498"/>
      <c r="AH110" s="2736"/>
      <c r="AI110" s="2609"/>
      <c r="AJ110" s="2609"/>
      <c r="AK110" s="2609"/>
      <c r="AL110" s="2609"/>
      <c r="AM110" s="2737"/>
      <c r="AN110" s="2684"/>
      <c r="AO110" s="2663"/>
      <c r="AP110" s="1368"/>
    </row>
    <row r="111" spans="1:42" s="1366" customFormat="1" ht="11.25" customHeight="1" thickBot="1">
      <c r="A111" s="2615" t="s">
        <v>521</v>
      </c>
      <c r="B111" s="2616"/>
      <c r="C111" s="2616"/>
      <c r="D111" s="2616" t="s">
        <v>1257</v>
      </c>
      <c r="E111" s="1289">
        <f t="shared" ref="E111:AM111" si="65">SUM(E112:E130)</f>
        <v>3469.907071015974</v>
      </c>
      <c r="F111" s="2738">
        <f t="shared" si="65"/>
        <v>4285.7115119275213</v>
      </c>
      <c r="G111" s="1183">
        <f t="shared" si="65"/>
        <v>4921.3781785941892</v>
      </c>
      <c r="H111" s="1183">
        <f t="shared" si="65"/>
        <v>5629.0448452608553</v>
      </c>
      <c r="I111" s="1184">
        <f t="shared" si="65"/>
        <v>6336.7115119275213</v>
      </c>
      <c r="J111" s="1183">
        <f t="shared" si="65"/>
        <v>7064.3781785941892</v>
      </c>
      <c r="K111" s="1183">
        <f t="shared" si="65"/>
        <v>7742.0448452608553</v>
      </c>
      <c r="L111" s="1289">
        <f t="shared" si="65"/>
        <v>59.820880133298495</v>
      </c>
      <c r="M111" s="2738">
        <f t="shared" si="65"/>
        <v>82.66690376307227</v>
      </c>
      <c r="N111" s="1183">
        <f t="shared" si="65"/>
        <v>168.33357042973893</v>
      </c>
      <c r="O111" s="1183">
        <f t="shared" si="65"/>
        <v>224.00023709640558</v>
      </c>
      <c r="P111" s="1184">
        <f t="shared" si="65"/>
        <v>279.66690376307224</v>
      </c>
      <c r="Q111" s="1183">
        <f t="shared" si="65"/>
        <v>335.33357042973887</v>
      </c>
      <c r="R111" s="1183">
        <f t="shared" si="65"/>
        <v>391.00023709640556</v>
      </c>
      <c r="S111" s="1289">
        <f t="shared" si="65"/>
        <v>165.8370523111177</v>
      </c>
      <c r="T111" s="2738">
        <f t="shared" si="65"/>
        <v>283.26958776979649</v>
      </c>
      <c r="U111" s="1183">
        <f t="shared" si="65"/>
        <v>325.93625443646317</v>
      </c>
      <c r="V111" s="1183">
        <f t="shared" si="65"/>
        <v>350.6029211031298</v>
      </c>
      <c r="W111" s="1184">
        <f t="shared" si="65"/>
        <v>393.26958776979649</v>
      </c>
      <c r="X111" s="1183">
        <f t="shared" si="65"/>
        <v>435.93625443646317</v>
      </c>
      <c r="Y111" s="2739">
        <f t="shared" si="65"/>
        <v>461.60292110312986</v>
      </c>
      <c r="Z111" s="1289">
        <f t="shared" si="65"/>
        <v>76.454157400460957</v>
      </c>
      <c r="AA111" s="2738">
        <f t="shared" si="65"/>
        <v>77.334157400460953</v>
      </c>
      <c r="AB111" s="1183">
        <f t="shared" si="65"/>
        <v>122.33415740046095</v>
      </c>
      <c r="AC111" s="1183">
        <f t="shared" si="65"/>
        <v>152.33415740046095</v>
      </c>
      <c r="AD111" s="1184">
        <f t="shared" si="65"/>
        <v>176.33415740046098</v>
      </c>
      <c r="AE111" s="1183">
        <f t="shared" si="65"/>
        <v>204.33415740046098</v>
      </c>
      <c r="AF111" s="2739">
        <f t="shared" si="65"/>
        <v>226.33415740046098</v>
      </c>
      <c r="AG111" s="4360">
        <f t="shared" si="65"/>
        <v>196.65572151763288</v>
      </c>
      <c r="AH111" s="2738">
        <f t="shared" si="65"/>
        <v>282.72572151763285</v>
      </c>
      <c r="AI111" s="1183">
        <f t="shared" si="65"/>
        <v>305.72572151763285</v>
      </c>
      <c r="AJ111" s="1183">
        <f t="shared" si="65"/>
        <v>350.72572151763285</v>
      </c>
      <c r="AK111" s="1184">
        <f t="shared" si="65"/>
        <v>394.72572151763285</v>
      </c>
      <c r="AL111" s="1183">
        <f t="shared" si="65"/>
        <v>449.72572151763285</v>
      </c>
      <c r="AM111" s="2739">
        <f t="shared" si="65"/>
        <v>489.72572151763285</v>
      </c>
      <c r="AN111" s="2622"/>
      <c r="AO111" s="2665"/>
      <c r="AP111" s="1369"/>
    </row>
    <row r="112" spans="1:42" s="1366" customFormat="1">
      <c r="A112" s="2629">
        <v>1</v>
      </c>
      <c r="B112" s="2623">
        <v>20102</v>
      </c>
      <c r="C112" s="2647">
        <v>0</v>
      </c>
      <c r="D112" s="2677" t="s">
        <v>1286</v>
      </c>
      <c r="E112" s="434">
        <v>0</v>
      </c>
      <c r="F112" s="2727">
        <f>E112+SUMIF('11.1.Амортиз.нови активи'!$B$12:$B$59,$B112,'11.1.Амортиз.нови активи'!F$12:F$59)+('9.Инвестиционна програма'!G$130*SUMIF('11.1.Амортиз.нови активи'!$B$12:$B$59,$B112,'11.1.Амортиз.нови активи'!AO$12:AO$59))</f>
        <v>0</v>
      </c>
      <c r="G112" s="1176">
        <f>F112+SUMIF('11.1.Амортиз.нови активи'!$B$12:$B$59,$B112,'11.1.Амортиз.нови активи'!G$12:G$59)+('9.Инвестиционна програма'!H$130*SUMIF('11.1.Амортиз.нови активи'!$B$12:$B$59,$B112,'11.1.Амортиз.нови активи'!AP$12:AP$59))</f>
        <v>0</v>
      </c>
      <c r="H112" s="1181">
        <f>G112+SUMIF('11.1.Амортиз.нови активи'!$B$12:$B$59,$B112,'11.1.Амортиз.нови активи'!H$12:H$59)+('9.Инвестиционна програма'!I$130*SUMIF('11.1.Амортиз.нови активи'!$B$12:$B$59,$B112,'11.1.Амортиз.нови активи'!AQ$12:AQ$59))</f>
        <v>0</v>
      </c>
      <c r="I112" s="1181">
        <f>H112+SUMIF('11.1.Амортиз.нови активи'!$B$12:$B$59,$B112,'11.1.Амортиз.нови активи'!I$12:I$59)+('9.Инвестиционна програма'!J$130*SUMIF('11.1.Амортиз.нови активи'!$B$12:$B$59,$B112,'11.1.Амортиз.нови активи'!AR$12:AR$59))</f>
        <v>0</v>
      </c>
      <c r="J112" s="1181">
        <f>I112+SUMIF('11.1.Амортиз.нови активи'!$B$12:$B$59,$B112,'11.1.Амортиз.нови активи'!J$12:J$59)+('9.Инвестиционна програма'!K$130*SUMIF('11.1.Амортиз.нови активи'!$B$12:$B$59,$B112,'11.1.Амортиз.нови активи'!AS$12:AS$59))</f>
        <v>0</v>
      </c>
      <c r="K112" s="2728">
        <f>J112+SUMIF('11.1.Амортиз.нови активи'!$B$12:$B$59,$B112,'11.1.Амортиз.нови активи'!K$12:K$59)+('9.Инвестиционна програма'!L$130*SUMIF('11.1.Амортиз.нови активи'!$B$12:$B$59,$B112,'11.1.Амортиз.нови активи'!AT$12:AT$59))</f>
        <v>0</v>
      </c>
      <c r="L112" s="434">
        <v>0</v>
      </c>
      <c r="M112" s="2727">
        <f>L112+SUMIF('11.1.Амортиз.нови активи'!$B$12:$B$59,$B112,'11.1.Амортиз.нови активи'!M$12:M$59)+('9.Инвестиционна програма'!G$131*SUMIF('11.1.Амортиз.нови активи'!$B$12:$B$59,$B112,'11.1.Амортиз.нови активи'!AO$12:AO$59))</f>
        <v>0</v>
      </c>
      <c r="N112" s="1181">
        <f>M112+SUMIF('11.1.Амортиз.нови активи'!$B$12:$B$59,$B112,'11.1.Амортиз.нови активи'!N$12:N$59)+('9.Инвестиционна програма'!H$131*SUMIF('11.1.Амортиз.нови активи'!$B$12:$B$59,$B112,'11.1.Амортиз.нови активи'!AP$12:AP$59))</f>
        <v>0</v>
      </c>
      <c r="O112" s="1181">
        <f>N112+SUMIF('11.1.Амортиз.нови активи'!$B$12:$B$59,$B112,'11.1.Амортиз.нови активи'!O$12:O$59)+('9.Инвестиционна програма'!I$131*SUMIF('11.1.Амортиз.нови активи'!$B$12:$B$59,$B112,'11.1.Амортиз.нови активи'!AQ$12:AQ$59))</f>
        <v>0</v>
      </c>
      <c r="P112" s="1181">
        <f>O112+SUMIF('11.1.Амортиз.нови активи'!$B$12:$B$59,$B112,'11.1.Амортиз.нови активи'!P$12:P$59)+('9.Инвестиционна програма'!J$131*SUMIF('11.1.Амортиз.нови активи'!$B$12:$B$59,$B112,'11.1.Амортиз.нови активи'!AR$12:AR$59))</f>
        <v>0</v>
      </c>
      <c r="Q112" s="1181">
        <f>P112+SUMIF('11.1.Амортиз.нови активи'!$B$12:$B$59,$B112,'11.1.Амортиз.нови активи'!Q$12:Q$59)+('9.Инвестиционна програма'!K$131*SUMIF('11.1.Амортиз.нови активи'!$B$12:$B$59,$B112,'11.1.Амортиз.нови активи'!AS$12:AS$59))</f>
        <v>0</v>
      </c>
      <c r="R112" s="2728">
        <f>Q112+SUMIF('11.1.Амортиз.нови активи'!$B$12:$B$59,$B112,'11.1.Амортиз.нови активи'!R$12:R$59)+('9.Инвестиционна програма'!L$131*SUMIF('11.1.Амортиз.нови активи'!$B$12:$B$59,$B112,'11.1.Амортиз.нови активи'!AT$12:AT$59))</f>
        <v>0</v>
      </c>
      <c r="S112" s="434">
        <v>0</v>
      </c>
      <c r="T112" s="2727">
        <f>S112+SUMIF('11.1.Амортиз.нови активи'!$B$12:$B$59,$B112,'11.1.Амортиз.нови активи'!T$12:T$59)+('9.Инвестиционна програма'!G$132*SUMIF('11.1.Амортиз.нови активи'!$B$12:$B$59,$B112,'11.1.Амортиз.нови активи'!AO$12:AO$59))</f>
        <v>0</v>
      </c>
      <c r="U112" s="1181">
        <f>T112+SUMIF('11.1.Амортиз.нови активи'!$B$12:$B$59,$B112,'11.1.Амортиз.нови активи'!U$12:U$59)+('9.Инвестиционна програма'!H$132*SUMIF('11.1.Амортиз.нови активи'!$B$12:$B$59,$B112,'11.1.Амортиз.нови активи'!AP$12:AP$59))</f>
        <v>0</v>
      </c>
      <c r="V112" s="1181">
        <f>U112+SUMIF('11.1.Амортиз.нови активи'!$B$12:$B$59,$B112,'11.1.Амортиз.нови активи'!V$12:V$59)+('9.Инвестиционна програма'!I$132*SUMIF('11.1.Амортиз.нови активи'!$B$12:$B$59,$B112,'11.1.Амортиз.нови активи'!AQ$12:AQ$59))</f>
        <v>0</v>
      </c>
      <c r="W112" s="1181">
        <f>V112+SUMIF('11.1.Амортиз.нови активи'!$B$12:$B$59,$B112,'11.1.Амортиз.нови активи'!W$12:W$59)+('9.Инвестиционна програма'!J$132*SUMIF('11.1.Амортиз.нови активи'!$B$12:$B$59,$B112,'11.1.Амортиз.нови активи'!AR$12:AR$59))</f>
        <v>0</v>
      </c>
      <c r="X112" s="1181">
        <f>W112+SUMIF('11.1.Амортиз.нови активи'!$B$12:$B$59,$B112,'11.1.Амортиз.нови активи'!X$12:X$59)+('9.Инвестиционна програма'!K$132*SUMIF('11.1.Амортиз.нови активи'!$B$12:$B$59,$B112,'11.1.Амортиз.нови активи'!AS$12:AS$59))</f>
        <v>0</v>
      </c>
      <c r="Y112" s="2728">
        <f>X112+SUMIF('11.1.Амортиз.нови активи'!$B$12:$B$59,$B112,'11.1.Амортиз.нови активи'!Y$12:Y$59)+('9.Инвестиционна програма'!L$132*SUMIF('11.1.Амортиз.нови активи'!$B$12:$B$59,$B112,'11.1.Амортиз.нови активи'!AT$12:AT$59))</f>
        <v>0</v>
      </c>
      <c r="Z112" s="434">
        <v>0</v>
      </c>
      <c r="AA112" s="2727">
        <f>Z112+SUMIF('11.1.Амортиз.нови активи'!$B$12:$B$59,$B112,'11.1.Амортиз.нови активи'!AA$12:AA$59)</f>
        <v>0</v>
      </c>
      <c r="AB112" s="1181">
        <f>AA112+SUMIF('11.1.Амортиз.нови активи'!$B$12:$B$59,$B112,'11.1.Амортиз.нови активи'!AB$12:AB$59)</f>
        <v>0</v>
      </c>
      <c r="AC112" s="1181">
        <f>AB112+SUMIF('11.1.Амортиз.нови активи'!$B$12:$B$59,$B112,'11.1.Амортиз.нови активи'!AC$12:AC$59)</f>
        <v>0</v>
      </c>
      <c r="AD112" s="1181">
        <f>AC112+SUMIF('11.1.Амортиз.нови активи'!$B$12:$B$59,$B112,'11.1.Амортиз.нови активи'!AD$12:AD$59)</f>
        <v>0</v>
      </c>
      <c r="AE112" s="1181">
        <f>AD112+SUMIF('11.1.Амортиз.нови активи'!$B$12:$B$59,$B112,'11.1.Амортиз.нови активи'!AE$12:AE$59)</f>
        <v>0</v>
      </c>
      <c r="AF112" s="2728">
        <f>AE112+SUMIF('11.1.Амортиз.нови активи'!$B$12:$B$59,$B112,'11.1.Амортиз.нови активи'!AF$12:AF$59)</f>
        <v>0</v>
      </c>
      <c r="AG112" s="4335">
        <v>0</v>
      </c>
      <c r="AH112" s="2727">
        <f>AG112+SUMIF('11.1.Амортиз.нови активи'!$B$12:$B$59,$B112,'11.1.Амортиз.нови активи'!AH$12:AH$59)</f>
        <v>0</v>
      </c>
      <c r="AI112" s="1181">
        <f>AH112+SUMIF('11.1.Амортиз.нови активи'!$B$12:$B$59,$B112,'11.1.Амортиз.нови активи'!AI$12:AI$59)</f>
        <v>0</v>
      </c>
      <c r="AJ112" s="1181">
        <f>AI112+SUMIF('11.1.Амортиз.нови активи'!$B$12:$B$59,$B112,'11.1.Амортиз.нови активи'!AJ$12:AJ$59)</f>
        <v>0</v>
      </c>
      <c r="AK112" s="1181">
        <f>AJ112+SUMIF('11.1.Амортиз.нови активи'!$B$12:$B$59,$B112,'11.1.Амортиз.нови активи'!AK$12:AK$59)</f>
        <v>0</v>
      </c>
      <c r="AL112" s="1181">
        <f>AK112+SUMIF('11.1.Амортиз.нови активи'!$B$12:$B$59,$B112,'11.1.Амортиз.нови активи'!AL$12:AL$59)</f>
        <v>0</v>
      </c>
      <c r="AM112" s="2728">
        <f>AL112+SUMIF('11.1.Амортиз.нови активи'!$B$12:$B$59,$B112,'11.1.Амортиз.нови активи'!AM$12:AM$59)</f>
        <v>0</v>
      </c>
      <c r="AN112" s="2627"/>
      <c r="AO112" s="2665"/>
      <c r="AP112" s="1369"/>
    </row>
    <row r="113" spans="1:42" s="1366" customFormat="1">
      <c r="A113" s="2629">
        <v>2</v>
      </c>
      <c r="B113" s="2630">
        <v>20202</v>
      </c>
      <c r="C113" s="2631">
        <v>0.03</v>
      </c>
      <c r="D113" s="2685" t="s">
        <v>1287</v>
      </c>
      <c r="E113" s="434">
        <v>76.947837663215651</v>
      </c>
      <c r="F113" s="2729">
        <f>E113+SUMIF('11.1.Амортиз.нови активи'!$B$12:$B$59,$B113,'11.1.Амортиз.нови активи'!F$12:F$59)+('9.Инвестиционна програма'!G$130*SUMIF('11.1.Амортиз.нови активи'!$B$12:$B$59,$B113,'11.1.Амортиз.нови активи'!AO$12:AO$59))</f>
        <v>88.947837663215651</v>
      </c>
      <c r="G113" s="1172">
        <f>F113+SUMIF('11.1.Амортиз.нови активи'!$B$12:$B$59,$B113,'11.1.Амортиз.нови активи'!G$12:G$59)+('9.Инвестиционна програма'!H$130*SUMIF('11.1.Амортиз.нови активи'!$B$12:$B$59,$B113,'11.1.Амортиз.нови активи'!AP$12:AP$59))</f>
        <v>108.94783766321565</v>
      </c>
      <c r="H113" s="1172">
        <f>G113+SUMIF('11.1.Амортиз.нови активи'!$B$12:$B$59,$B113,'11.1.Амортиз.нови активи'!H$12:H$59)+('9.Инвестиционна програма'!I$130*SUMIF('11.1.Амортиз.нови активи'!$B$12:$B$59,$B113,'11.1.Амортиз.нови активи'!AQ$12:AQ$59))</f>
        <v>133.94783766321564</v>
      </c>
      <c r="I113" s="1172">
        <f>H113+SUMIF('11.1.Амортиз.нови активи'!$B$12:$B$59,$B113,'11.1.Амортиз.нови активи'!I$12:I$59)+('9.Инвестиционна програма'!J$130*SUMIF('11.1.Амортиз.нови активи'!$B$12:$B$59,$B113,'11.1.Амортиз.нови активи'!AR$12:AR$59))</f>
        <v>153.94783766321564</v>
      </c>
      <c r="J113" s="1172">
        <f>I113+SUMIF('11.1.Амортиз.нови активи'!$B$12:$B$59,$B113,'11.1.Амортиз.нови активи'!J$12:J$59)+('9.Инвестиционна програма'!K$130*SUMIF('11.1.Амортиз.нови активи'!$B$12:$B$59,$B113,'11.1.Амортиз.нови активи'!AS$12:AS$59))</f>
        <v>173.94783766321564</v>
      </c>
      <c r="K113" s="2730">
        <f>J113+SUMIF('11.1.Амортиз.нови активи'!$B$12:$B$59,$B113,'11.1.Амортиз.нови активи'!K$12:K$59)+('9.Инвестиционна програма'!L$130*SUMIF('11.1.Амортиз.нови активи'!$B$12:$B$59,$B113,'11.1.Амортиз.нови активи'!AT$12:AT$59))</f>
        <v>193.94783766321564</v>
      </c>
      <c r="L113" s="434">
        <v>0</v>
      </c>
      <c r="M113" s="2729">
        <f>L113+SUMIF('11.1.Амортиз.нови активи'!$B$12:$B$59,$B113,'11.1.Амортиз.нови активи'!M$12:M$59)+('9.Инвестиционна програма'!G$131*SUMIF('11.1.Амортиз.нови активи'!$B$12:$B$59,$B113,'11.1.Амортиз.нови активи'!AO$12:AO$59))</f>
        <v>0</v>
      </c>
      <c r="N113" s="1172">
        <f>M113+SUMIF('11.1.Амортиз.нови активи'!$B$12:$B$59,$B113,'11.1.Амортиз.нови активи'!N$12:N$59)+('9.Инвестиционна програма'!H$131*SUMIF('11.1.Амортиз.нови активи'!$B$12:$B$59,$B113,'11.1.Амортиз.нови активи'!AP$12:AP$59))</f>
        <v>0</v>
      </c>
      <c r="O113" s="1172">
        <f>N113+SUMIF('11.1.Амортиз.нови активи'!$B$12:$B$59,$B113,'11.1.Амортиз.нови активи'!O$12:O$59)+('9.Инвестиционна програма'!I$131*SUMIF('11.1.Амортиз.нови активи'!$B$12:$B$59,$B113,'11.1.Амортиз.нови активи'!AQ$12:AQ$59))</f>
        <v>0</v>
      </c>
      <c r="P113" s="1172">
        <f>O113+SUMIF('11.1.Амортиз.нови активи'!$B$12:$B$59,$B113,'11.1.Амортиз.нови активи'!P$12:P$59)+('9.Инвестиционна програма'!J$131*SUMIF('11.1.Амортиз.нови активи'!$B$12:$B$59,$B113,'11.1.Амортиз.нови активи'!AR$12:AR$59))</f>
        <v>0</v>
      </c>
      <c r="Q113" s="1172">
        <f>P113+SUMIF('11.1.Амортиз.нови активи'!$B$12:$B$59,$B113,'11.1.Амортиз.нови активи'!Q$12:Q$59)+('9.Инвестиционна програма'!K$131*SUMIF('11.1.Амортиз.нови активи'!$B$12:$B$59,$B113,'11.1.Амортиз.нови активи'!AS$12:AS$59))</f>
        <v>0</v>
      </c>
      <c r="R113" s="2730">
        <f>Q113+SUMIF('11.1.Амортиз.нови активи'!$B$12:$B$59,$B113,'11.1.Амортиз.нови активи'!R$12:R$59)+('9.Инвестиционна програма'!L$131*SUMIF('11.1.Амортиз.нови активи'!$B$12:$B$59,$B113,'11.1.Амортиз.нови активи'!AT$12:AT$59))</f>
        <v>0</v>
      </c>
      <c r="S113" s="434">
        <v>10.78959</v>
      </c>
      <c r="T113" s="2729">
        <f>S113+SUMIF('11.1.Амортиз.нови активи'!$B$12:$B$59,$B113,'11.1.Амортиз.нови активи'!T$12:T$59)+('9.Инвестиционна програма'!G$132*SUMIF('11.1.Амортиз.нови активи'!$B$12:$B$59,$B113,'11.1.Амортиз.нови активи'!AO$12:AO$59))</f>
        <v>10.78959</v>
      </c>
      <c r="U113" s="1172">
        <f>T113+SUMIF('11.1.Амортиз.нови активи'!$B$12:$B$59,$B113,'11.1.Амортиз.нови активи'!U$12:U$59)+('9.Инвестиционна програма'!H$132*SUMIF('11.1.Амортиз.нови активи'!$B$12:$B$59,$B113,'11.1.Амортиз.нови активи'!AP$12:AP$59))</f>
        <v>10.78959</v>
      </c>
      <c r="V113" s="1172">
        <f>U113+SUMIF('11.1.Амортиз.нови активи'!$B$12:$B$59,$B113,'11.1.Амортиз.нови активи'!V$12:V$59)+('9.Инвестиционна програма'!I$132*SUMIF('11.1.Амортиз.нови активи'!$B$12:$B$59,$B113,'11.1.Амортиз.нови активи'!AQ$12:AQ$59))</f>
        <v>10.78959</v>
      </c>
      <c r="W113" s="1172">
        <f>V113+SUMIF('11.1.Амортиз.нови активи'!$B$12:$B$59,$B113,'11.1.Амортиз.нови активи'!W$12:W$59)+('9.Инвестиционна програма'!J$132*SUMIF('11.1.Амортиз.нови активи'!$B$12:$B$59,$B113,'11.1.Амортиз.нови активи'!AR$12:AR$59))</f>
        <v>10.78959</v>
      </c>
      <c r="X113" s="1172">
        <f>W113+SUMIF('11.1.Амортиз.нови активи'!$B$12:$B$59,$B113,'11.1.Амортиз.нови активи'!X$12:X$59)+('9.Инвестиционна програма'!K$132*SUMIF('11.1.Амортиз.нови активи'!$B$12:$B$59,$B113,'11.1.Амортиз.нови активи'!AS$12:AS$59))</f>
        <v>10.78959</v>
      </c>
      <c r="Y113" s="2730">
        <f>X113+SUMIF('11.1.Амортиз.нови активи'!$B$12:$B$59,$B113,'11.1.Амортиз.нови активи'!Y$12:Y$59)+('9.Инвестиционна програма'!L$132*SUMIF('11.1.Амортиз.нови активи'!$B$12:$B$59,$B113,'11.1.Амортиз.нови активи'!AT$12:AT$59))</f>
        <v>10.78959</v>
      </c>
      <c r="Z113" s="434">
        <v>0</v>
      </c>
      <c r="AA113" s="2729">
        <f>Z113+SUMIF('11.1.Амортиз.нови активи'!$B$12:$B$59,$B113,'11.1.Амортиз.нови активи'!AA$12:AA$59)</f>
        <v>0</v>
      </c>
      <c r="AB113" s="1172">
        <f>AA113+SUMIF('11.1.Амортиз.нови активи'!$B$12:$B$59,$B113,'11.1.Амортиз.нови активи'!AB$12:AB$59)</f>
        <v>0</v>
      </c>
      <c r="AC113" s="1172">
        <f>AB113+SUMIF('11.1.Амортиз.нови активи'!$B$12:$B$59,$B113,'11.1.Амортиз.нови активи'!AC$12:AC$59)</f>
        <v>0</v>
      </c>
      <c r="AD113" s="1172">
        <f>AC113+SUMIF('11.1.Амортиз.нови активи'!$B$12:$B$59,$B113,'11.1.Амортиз.нови активи'!AD$12:AD$59)</f>
        <v>3</v>
      </c>
      <c r="AE113" s="1172">
        <f>AD113+SUMIF('11.1.Амортиз.нови активи'!$B$12:$B$59,$B113,'11.1.Амортиз.нови активи'!AE$12:AE$59)</f>
        <v>11</v>
      </c>
      <c r="AF113" s="2730">
        <f>AE113+SUMIF('11.1.Амортиз.нови активи'!$B$12:$B$59,$B113,'11.1.Амортиз.нови активи'!AF$12:AF$59)</f>
        <v>11</v>
      </c>
      <c r="AG113" s="4335">
        <v>23.050602336784348</v>
      </c>
      <c r="AH113" s="2729">
        <f>AG113+SUMIF('11.1.Амортиз.нови активи'!$B$12:$B$59,$B113,'11.1.Амортиз.нови активи'!AH$12:AH$59)</f>
        <v>23.050602336784348</v>
      </c>
      <c r="AI113" s="1172">
        <f>AH113+SUMIF('11.1.Амортиз.нови активи'!$B$12:$B$59,$B113,'11.1.Амортиз.нови активи'!AI$12:AI$59)</f>
        <v>23.050602336784348</v>
      </c>
      <c r="AJ113" s="1172">
        <f>AI113+SUMIF('11.1.Амортиз.нови активи'!$B$12:$B$59,$B113,'11.1.Амортиз.нови активи'!AJ$12:AJ$59)</f>
        <v>23.050602336784348</v>
      </c>
      <c r="AK113" s="1172">
        <f>AJ113+SUMIF('11.1.Амортиз.нови активи'!$B$12:$B$59,$B113,'11.1.Амортиз.нови активи'!AK$12:AK$59)</f>
        <v>23.050602336784348</v>
      </c>
      <c r="AL113" s="1172">
        <f>AK113+SUMIF('11.1.Амортиз.нови активи'!$B$12:$B$59,$B113,'11.1.Амортиз.нови активи'!AL$12:AL$59)</f>
        <v>23.050602336784348</v>
      </c>
      <c r="AM113" s="2730">
        <f>AL113+SUMIF('11.1.Амортиз.нови активи'!$B$12:$B$59,$B113,'11.1.Амортиз.нови активи'!AM$12:AM$59)</f>
        <v>23.050602336784348</v>
      </c>
      <c r="AN113" s="2627"/>
      <c r="AO113" s="2665"/>
      <c r="AP113" s="1369"/>
    </row>
    <row r="114" spans="1:42" s="1366" customFormat="1">
      <c r="A114" s="2629">
        <v>3</v>
      </c>
      <c r="B114" s="2630">
        <v>2030401</v>
      </c>
      <c r="C114" s="2636">
        <v>0.1</v>
      </c>
      <c r="D114" s="2666" t="s">
        <v>1288</v>
      </c>
      <c r="E114" s="434">
        <v>70.740597482762269</v>
      </c>
      <c r="F114" s="2729">
        <f>E114+SUMIF('11.1.Амортиз.нови активи'!$B$12:$B$59,$B114,'11.1.Амортиз.нови активи'!F$12:F$59)+('9.Инвестиционна програма'!G$130*SUMIF('11.1.Амортиз.нови активи'!$B$12:$B$59,$B114,'11.1.Амортиз.нови активи'!AO$12:AO$59))</f>
        <v>70.740597482762269</v>
      </c>
      <c r="G114" s="1172">
        <f>F114+SUMIF('11.1.Амортиз.нови активи'!$B$12:$B$59,$B114,'11.1.Амортиз.нови активи'!G$12:G$59)+('9.Инвестиционна програма'!H$130*SUMIF('11.1.Амортиз.нови активи'!$B$12:$B$59,$B114,'11.1.Амортиз.нови активи'!AP$12:AP$59))</f>
        <v>100.74059748276227</v>
      </c>
      <c r="H114" s="1172">
        <f>G114+SUMIF('11.1.Амортиз.нови активи'!$B$12:$B$59,$B114,'11.1.Амортиз.нови активи'!H$12:H$59)+('9.Инвестиционна програма'!I$130*SUMIF('11.1.Амортиз.нови активи'!$B$12:$B$59,$B114,'11.1.Амортиз.нови активи'!AQ$12:AQ$59))</f>
        <v>150.74059748276227</v>
      </c>
      <c r="I114" s="1172">
        <f>H114+SUMIF('11.1.Амортиз.нови активи'!$B$12:$B$59,$B114,'11.1.Амортиз.нови активи'!I$12:I$59)+('9.Инвестиционна програма'!J$130*SUMIF('11.1.Амортиз.нови активи'!$B$12:$B$59,$B114,'11.1.Амортиз.нови активи'!AR$12:AR$59))</f>
        <v>180.74059748276227</v>
      </c>
      <c r="J114" s="1172">
        <f>I114+SUMIF('11.1.Амортиз.нови активи'!$B$12:$B$59,$B114,'11.1.Амортиз.нови активи'!J$12:J$59)+('9.Инвестиционна програма'!K$130*SUMIF('11.1.Амортиз.нови активи'!$B$12:$B$59,$B114,'11.1.Амортиз.нови активи'!AS$12:AS$59))</f>
        <v>210.74059748276227</v>
      </c>
      <c r="K114" s="2730">
        <f>J114+SUMIF('11.1.Амортиз.нови активи'!$B$12:$B$59,$B114,'11.1.Амортиз.нови активи'!K$12:K$59)+('9.Инвестиционна програма'!L$130*SUMIF('11.1.Амортиз.нови активи'!$B$12:$B$59,$B114,'11.1.Амортиз.нови активи'!AT$12:AT$59))</f>
        <v>240.74059748276227</v>
      </c>
      <c r="L114" s="434">
        <v>0</v>
      </c>
      <c r="M114" s="2729">
        <f>L114+SUMIF('11.1.Амортиз.нови активи'!$B$12:$B$59,$B114,'11.1.Амортиз.нови активи'!M$12:M$59)+('9.Инвестиционна програма'!G$131*SUMIF('11.1.Амортиз.нови активи'!$B$12:$B$59,$B114,'11.1.Амортиз.нови активи'!AO$12:AO$59))</f>
        <v>0</v>
      </c>
      <c r="N114" s="1172">
        <f>M114+SUMIF('11.1.Амортиз.нови активи'!$B$12:$B$59,$B114,'11.1.Амортиз.нови активи'!N$12:N$59)+('9.Инвестиционна програма'!H$131*SUMIF('11.1.Амортиз.нови активи'!$B$12:$B$59,$B114,'11.1.Амортиз.нови активи'!AP$12:AP$59))</f>
        <v>0</v>
      </c>
      <c r="O114" s="1172">
        <f>N114+SUMIF('11.1.Амортиз.нови активи'!$B$12:$B$59,$B114,'11.1.Амортиз.нови активи'!O$12:O$59)+('9.Инвестиционна програма'!I$131*SUMIF('11.1.Амортиз.нови активи'!$B$12:$B$59,$B114,'11.1.Амортиз.нови активи'!AQ$12:AQ$59))</f>
        <v>0</v>
      </c>
      <c r="P114" s="1172">
        <f>O114+SUMIF('11.1.Амортиз.нови активи'!$B$12:$B$59,$B114,'11.1.Амортиз.нови активи'!P$12:P$59)+('9.Инвестиционна програма'!J$131*SUMIF('11.1.Амортиз.нови активи'!$B$12:$B$59,$B114,'11.1.Амортиз.нови активи'!AR$12:AR$59))</f>
        <v>0</v>
      </c>
      <c r="Q114" s="1172">
        <f>P114+SUMIF('11.1.Амортиз.нови активи'!$B$12:$B$59,$B114,'11.1.Амортиз.нови активи'!Q$12:Q$59)+('9.Инвестиционна програма'!K$131*SUMIF('11.1.Амортиз.нови активи'!$B$12:$B$59,$B114,'11.1.Амортиз.нови активи'!AS$12:AS$59))</f>
        <v>0</v>
      </c>
      <c r="R114" s="2730">
        <f>Q114+SUMIF('11.1.Амортиз.нови активи'!$B$12:$B$59,$B114,'11.1.Амортиз.нови активи'!R$12:R$59)+('9.Инвестиционна програма'!L$131*SUMIF('11.1.Амортиз.нови активи'!$B$12:$B$59,$B114,'11.1.Амортиз.нови активи'!AT$12:AT$59))</f>
        <v>0</v>
      </c>
      <c r="S114" s="434">
        <v>4.4669999999999996</v>
      </c>
      <c r="T114" s="2729">
        <f>S114+SUMIF('11.1.Амортиз.нови активи'!$B$12:$B$59,$B114,'11.1.Амортиз.нови активи'!T$12:T$59)+('9.Инвестиционна програма'!G$132*SUMIF('11.1.Амортиз.нови активи'!$B$12:$B$59,$B114,'11.1.Амортиз.нови активи'!AO$12:AO$59))</f>
        <v>4.4669999999999996</v>
      </c>
      <c r="U114" s="1172">
        <f>T114+SUMIF('11.1.Амортиз.нови активи'!$B$12:$B$59,$B114,'11.1.Амортиз.нови активи'!U$12:U$59)+('9.Инвестиционна програма'!H$132*SUMIF('11.1.Амортиз.нови активи'!$B$12:$B$59,$B114,'11.1.Амортиз.нови активи'!AP$12:AP$59))</f>
        <v>4.4669999999999996</v>
      </c>
      <c r="V114" s="1172">
        <f>U114+SUMIF('11.1.Амортиз.нови активи'!$B$12:$B$59,$B114,'11.1.Амортиз.нови активи'!V$12:V$59)+('9.Инвестиционна програма'!I$132*SUMIF('11.1.Амортиз.нови активи'!$B$12:$B$59,$B114,'11.1.Амортиз.нови активи'!AQ$12:AQ$59))</f>
        <v>4.4669999999999996</v>
      </c>
      <c r="W114" s="1172">
        <f>V114+SUMIF('11.1.Амортиз.нови активи'!$B$12:$B$59,$B114,'11.1.Амортиз.нови активи'!W$12:W$59)+('9.Инвестиционна програма'!J$132*SUMIF('11.1.Амортиз.нови активи'!$B$12:$B$59,$B114,'11.1.Амортиз.нови активи'!AR$12:AR$59))</f>
        <v>4.4669999999999996</v>
      </c>
      <c r="X114" s="1172">
        <f>W114+SUMIF('11.1.Амортиз.нови активи'!$B$12:$B$59,$B114,'11.1.Амортиз.нови активи'!X$12:X$59)+('9.Инвестиционна програма'!K$132*SUMIF('11.1.Амортиз.нови активи'!$B$12:$B$59,$B114,'11.1.Амортиз.нови активи'!AS$12:AS$59))</f>
        <v>4.4669999999999996</v>
      </c>
      <c r="Y114" s="2730">
        <f>X114+SUMIF('11.1.Амортиз.нови активи'!$B$12:$B$59,$B114,'11.1.Амортиз.нови активи'!Y$12:Y$59)+('9.Инвестиционна програма'!L$132*SUMIF('11.1.Амортиз.нови активи'!$B$12:$B$59,$B114,'11.1.Амортиз.нови активи'!AT$12:AT$59))</f>
        <v>4.4669999999999996</v>
      </c>
      <c r="Z114" s="434">
        <v>0</v>
      </c>
      <c r="AA114" s="2729">
        <f>Z114+SUMIF('11.1.Амортиз.нови активи'!$B$12:$B$59,$B114,'11.1.Амортиз.нови активи'!AA$12:AA$59)</f>
        <v>0</v>
      </c>
      <c r="AB114" s="1172">
        <f>AA114+SUMIF('11.1.Амортиз.нови активи'!$B$12:$B$59,$B114,'11.1.Амортиз.нови активи'!AB$12:AB$59)</f>
        <v>0</v>
      </c>
      <c r="AC114" s="1172">
        <f>AB114+SUMIF('11.1.Амортиз.нови активи'!$B$12:$B$59,$B114,'11.1.Амортиз.нови активи'!AC$12:AC$59)</f>
        <v>0</v>
      </c>
      <c r="AD114" s="1172">
        <f>AC114+SUMIF('11.1.Амортиз.нови активи'!$B$12:$B$59,$B114,'11.1.Амортиз.нови активи'!AD$12:AD$59)</f>
        <v>0</v>
      </c>
      <c r="AE114" s="1172">
        <f>AD114+SUMIF('11.1.Амортиз.нови активи'!$B$12:$B$59,$B114,'11.1.Амортиз.нови активи'!AE$12:AE$59)</f>
        <v>10</v>
      </c>
      <c r="AF114" s="2730">
        <f>AE114+SUMIF('11.1.Амортиз.нови активи'!$B$12:$B$59,$B114,'11.1.Амортиз.нови активи'!AF$12:AF$59)</f>
        <v>10</v>
      </c>
      <c r="AG114" s="4335">
        <v>4.9330825172377351</v>
      </c>
      <c r="AH114" s="2729">
        <f>AG114+SUMIF('11.1.Амортиз.нови активи'!$B$12:$B$59,$B114,'11.1.Амортиз.нови активи'!AH$12:AH$59)</f>
        <v>20.153082517237735</v>
      </c>
      <c r="AI114" s="1172">
        <f>AH114+SUMIF('11.1.Амортиз.нови активи'!$B$12:$B$59,$B114,'11.1.Амортиз.нови активи'!AI$12:AI$59)</f>
        <v>20.153082517237735</v>
      </c>
      <c r="AJ114" s="1172">
        <f>AI114+SUMIF('11.1.Амортиз.нови активи'!$B$12:$B$59,$B114,'11.1.Амортиз.нови активи'!AJ$12:AJ$59)</f>
        <v>20.153082517237735</v>
      </c>
      <c r="AK114" s="1172">
        <f>AJ114+SUMIF('11.1.Амортиз.нови активи'!$B$12:$B$59,$B114,'11.1.Амортиз.нови активи'!AK$12:AK$59)</f>
        <v>20.153082517237735</v>
      </c>
      <c r="AL114" s="1172">
        <f>AK114+SUMIF('11.1.Амортиз.нови активи'!$B$12:$B$59,$B114,'11.1.Амортиз.нови активи'!AL$12:AL$59)</f>
        <v>20.153082517237735</v>
      </c>
      <c r="AM114" s="2730">
        <f>AL114+SUMIF('11.1.Амортиз.нови активи'!$B$12:$B$59,$B114,'11.1.Амортиз.нови активи'!AM$12:AM$59)</f>
        <v>20.153082517237735</v>
      </c>
      <c r="AN114" s="2627"/>
      <c r="AO114" s="2665"/>
      <c r="AP114" s="1369"/>
    </row>
    <row r="115" spans="1:42" s="1366" customFormat="1">
      <c r="A115" s="2629">
        <v>4</v>
      </c>
      <c r="B115" s="2630">
        <v>2030402</v>
      </c>
      <c r="C115" s="2636">
        <v>0.1</v>
      </c>
      <c r="D115" s="2666" t="s">
        <v>1289</v>
      </c>
      <c r="E115" s="434">
        <v>22.394710090210765</v>
      </c>
      <c r="F115" s="2729">
        <f>E115+SUMIF('11.1.Амортиз.нови активи'!$B$12:$B$59,$B115,'11.1.Амортиз.нови активи'!F$12:F$59)+('9.Инвестиционна програма'!G$130*SUMIF('11.1.Амортиз.нови активи'!$B$12:$B$59,$B115,'11.1.Амортиз.нови активи'!AO$12:AO$59))</f>
        <v>22.394710090210765</v>
      </c>
      <c r="G115" s="1172">
        <f>F115+SUMIF('11.1.Амортиз.нови активи'!$B$12:$B$59,$B115,'11.1.Амортиз.нови активи'!G$12:G$59)+('9.Инвестиционна програма'!H$130*SUMIF('11.1.Амортиз.нови активи'!$B$12:$B$59,$B115,'11.1.Амортиз.нови активи'!AP$12:AP$59))</f>
        <v>22.394710090210765</v>
      </c>
      <c r="H115" s="1172">
        <f>G115+SUMIF('11.1.Амортиз.нови активи'!$B$12:$B$59,$B115,'11.1.Амортиз.нови активи'!H$12:H$59)+('9.Инвестиционна програма'!I$130*SUMIF('11.1.Амортиз.нови активи'!$B$12:$B$59,$B115,'11.1.Амортиз.нови активи'!AQ$12:AQ$59))</f>
        <v>22.394710090210765</v>
      </c>
      <c r="I115" s="1172">
        <f>H115+SUMIF('11.1.Амортиз.нови активи'!$B$12:$B$59,$B115,'11.1.Амортиз.нови активи'!I$12:I$59)+('9.Инвестиционна програма'!J$130*SUMIF('11.1.Амортиз.нови активи'!$B$12:$B$59,$B115,'11.1.Амортиз.нови активи'!AR$12:AR$59))</f>
        <v>22.394710090210765</v>
      </c>
      <c r="J115" s="1172">
        <f>I115+SUMIF('11.1.Амортиз.нови активи'!$B$12:$B$59,$B115,'11.1.Амортиз.нови активи'!J$12:J$59)+('9.Инвестиционна програма'!K$130*SUMIF('11.1.Амортиз.нови активи'!$B$12:$B$59,$B115,'11.1.Амортиз.нови активи'!AS$12:AS$59))</f>
        <v>22.394710090210765</v>
      </c>
      <c r="K115" s="2730">
        <f>J115+SUMIF('11.1.Амортиз.нови активи'!$B$12:$B$59,$B115,'11.1.Амортиз.нови активи'!K$12:K$59)+('9.Инвестиционна програма'!L$130*SUMIF('11.1.Амортиз.нови активи'!$B$12:$B$59,$B115,'11.1.Амортиз.нови активи'!AT$12:AT$59))</f>
        <v>22.394710090210765</v>
      </c>
      <c r="L115" s="434">
        <v>0</v>
      </c>
      <c r="M115" s="2729">
        <f>L115+SUMIF('11.1.Амортиз.нови активи'!$B$12:$B$59,$B115,'11.1.Амортиз.нови активи'!M$12:M$59)+('9.Инвестиционна програма'!G$131*SUMIF('11.1.Амортиз.нови активи'!$B$12:$B$59,$B115,'11.1.Амортиз.нови активи'!AO$12:AO$59))</f>
        <v>0</v>
      </c>
      <c r="N115" s="1172">
        <f>M115+SUMIF('11.1.Амортиз.нови активи'!$B$12:$B$59,$B115,'11.1.Амортиз.нови активи'!N$12:N$59)+('9.Инвестиционна програма'!H$131*SUMIF('11.1.Амортиз.нови активи'!$B$12:$B$59,$B115,'11.1.Амортиз.нови активи'!AP$12:AP$59))</f>
        <v>0</v>
      </c>
      <c r="O115" s="1172">
        <f>N115+SUMIF('11.1.Амортиз.нови активи'!$B$12:$B$59,$B115,'11.1.Амортиз.нови активи'!O$12:O$59)+('9.Инвестиционна програма'!I$131*SUMIF('11.1.Амортиз.нови активи'!$B$12:$B$59,$B115,'11.1.Амортиз.нови активи'!AQ$12:AQ$59))</f>
        <v>0</v>
      </c>
      <c r="P115" s="1172">
        <f>O115+SUMIF('11.1.Амортиз.нови активи'!$B$12:$B$59,$B115,'11.1.Амортиз.нови активи'!P$12:P$59)+('9.Инвестиционна програма'!J$131*SUMIF('11.1.Амортиз.нови активи'!$B$12:$B$59,$B115,'11.1.Амортиз.нови активи'!AR$12:AR$59))</f>
        <v>0</v>
      </c>
      <c r="Q115" s="1172">
        <f>P115+SUMIF('11.1.Амортиз.нови активи'!$B$12:$B$59,$B115,'11.1.Амортиз.нови активи'!Q$12:Q$59)+('9.Инвестиционна програма'!K$131*SUMIF('11.1.Амортиз.нови активи'!$B$12:$B$59,$B115,'11.1.Амортиз.нови активи'!AS$12:AS$59))</f>
        <v>0</v>
      </c>
      <c r="R115" s="2730">
        <f>Q115+SUMIF('11.1.Амортиз.нови активи'!$B$12:$B$59,$B115,'11.1.Амортиз.нови активи'!R$12:R$59)+('9.Инвестиционна програма'!L$131*SUMIF('11.1.Амортиз.нови активи'!$B$12:$B$59,$B115,'11.1.Амортиз.нови активи'!AT$12:AT$59))</f>
        <v>0</v>
      </c>
      <c r="S115" s="434">
        <v>4.12</v>
      </c>
      <c r="T115" s="2729">
        <f>S115+SUMIF('11.1.Амортиз.нови активи'!$B$12:$B$59,$B115,'11.1.Амортиз.нови активи'!T$12:T$59)+('9.Инвестиционна програма'!G$132*SUMIF('11.1.Амортиз.нови активи'!$B$12:$B$59,$B115,'11.1.Амортиз.нови активи'!AO$12:AO$59))</f>
        <v>4.12</v>
      </c>
      <c r="U115" s="1172">
        <f>T115+SUMIF('11.1.Амортиз.нови активи'!$B$12:$B$59,$B115,'11.1.Амортиз.нови активи'!U$12:U$59)+('9.Инвестиционна програма'!H$132*SUMIF('11.1.Амортиз.нови активи'!$B$12:$B$59,$B115,'11.1.Амортиз.нови активи'!AP$12:AP$59))</f>
        <v>4.12</v>
      </c>
      <c r="V115" s="1172">
        <f>U115+SUMIF('11.1.Амортиз.нови активи'!$B$12:$B$59,$B115,'11.1.Амортиз.нови активи'!V$12:V$59)+('9.Инвестиционна програма'!I$132*SUMIF('11.1.Амортиз.нови активи'!$B$12:$B$59,$B115,'11.1.Амортиз.нови активи'!AQ$12:AQ$59))</f>
        <v>4.12</v>
      </c>
      <c r="W115" s="1172">
        <f>V115+SUMIF('11.1.Амортиз.нови активи'!$B$12:$B$59,$B115,'11.1.Амортиз.нови активи'!W$12:W$59)+('9.Инвестиционна програма'!J$132*SUMIF('11.1.Амортиз.нови активи'!$B$12:$B$59,$B115,'11.1.Амортиз.нови активи'!AR$12:AR$59))</f>
        <v>4.12</v>
      </c>
      <c r="X115" s="1172">
        <f>W115+SUMIF('11.1.Амортиз.нови активи'!$B$12:$B$59,$B115,'11.1.Амортиз.нови активи'!X$12:X$59)+('9.Инвестиционна програма'!K$132*SUMIF('11.1.Амортиз.нови активи'!$B$12:$B$59,$B115,'11.1.Амортиз.нови активи'!AS$12:AS$59))</f>
        <v>4.12</v>
      </c>
      <c r="Y115" s="2730">
        <f>X115+SUMIF('11.1.Амортиз.нови активи'!$B$12:$B$59,$B115,'11.1.Амортиз.нови активи'!Y$12:Y$59)+('9.Инвестиционна програма'!L$132*SUMIF('11.1.Амортиз.нови активи'!$B$12:$B$59,$B115,'11.1.Амортиз.нови активи'!AT$12:AT$59))</f>
        <v>4.12</v>
      </c>
      <c r="Z115" s="434">
        <v>0</v>
      </c>
      <c r="AA115" s="2729">
        <f>Z115+SUMIF('11.1.Амортиз.нови активи'!$B$12:$B$59,$B115,'11.1.Амортиз.нови активи'!AA$12:AA$59)</f>
        <v>0</v>
      </c>
      <c r="AB115" s="1172">
        <f>AA115+SUMIF('11.1.Амортиз.нови активи'!$B$12:$B$59,$B115,'11.1.Амортиз.нови активи'!AB$12:AB$59)</f>
        <v>0</v>
      </c>
      <c r="AC115" s="1172">
        <f>AB115+SUMIF('11.1.Амортиз.нови активи'!$B$12:$B$59,$B115,'11.1.Амортиз.нови активи'!AC$12:AC$59)</f>
        <v>0</v>
      </c>
      <c r="AD115" s="1172">
        <f>AC115+SUMIF('11.1.Амортиз.нови активи'!$B$12:$B$59,$B115,'11.1.Амортиз.нови активи'!AD$12:AD$59)</f>
        <v>0</v>
      </c>
      <c r="AE115" s="1172">
        <f>AD115+SUMIF('11.1.Амортиз.нови активи'!$B$12:$B$59,$B115,'11.1.Амортиз.нови активи'!AE$12:AE$59)</f>
        <v>0</v>
      </c>
      <c r="AF115" s="2730">
        <f>AE115+SUMIF('11.1.Амортиз.нови активи'!$B$12:$B$59,$B115,'11.1.Амортиз.нови активи'!AF$12:AF$59)</f>
        <v>0</v>
      </c>
      <c r="AG115" s="4335">
        <v>10.230289909789235</v>
      </c>
      <c r="AH115" s="2729">
        <f>AG115+SUMIF('11.1.Амортиз.нови активи'!$B$12:$B$59,$B115,'11.1.Амортиз.нови активи'!AH$12:AH$59)</f>
        <v>10.230289909789235</v>
      </c>
      <c r="AI115" s="1172">
        <f>AH115+SUMIF('11.1.Амортиз.нови активи'!$B$12:$B$59,$B115,'11.1.Амортиз.нови активи'!AI$12:AI$59)</f>
        <v>10.230289909789235</v>
      </c>
      <c r="AJ115" s="1172">
        <f>AI115+SUMIF('11.1.Амортиз.нови активи'!$B$12:$B$59,$B115,'11.1.Амортиз.нови активи'!AJ$12:AJ$59)</f>
        <v>10.230289909789235</v>
      </c>
      <c r="AK115" s="1172">
        <f>AJ115+SUMIF('11.1.Амортиз.нови активи'!$B$12:$B$59,$B115,'11.1.Амортиз.нови активи'!AK$12:AK$59)</f>
        <v>10.230289909789235</v>
      </c>
      <c r="AL115" s="1172">
        <f>AK115+SUMIF('11.1.Амортиз.нови активи'!$B$12:$B$59,$B115,'11.1.Амортиз.нови активи'!AL$12:AL$59)</f>
        <v>10.230289909789235</v>
      </c>
      <c r="AM115" s="2730">
        <f>AL115+SUMIF('11.1.Амортиз.нови активи'!$B$12:$B$59,$B115,'11.1.Амортиз.нови активи'!AM$12:AM$59)</f>
        <v>10.230289909789235</v>
      </c>
      <c r="AN115" s="2627"/>
      <c r="AO115" s="2665"/>
      <c r="AP115" s="1369"/>
    </row>
    <row r="116" spans="1:42" s="1366" customFormat="1">
      <c r="A116" s="2629">
        <v>5</v>
      </c>
      <c r="B116" s="2630">
        <v>2030501</v>
      </c>
      <c r="C116" s="2636">
        <v>0.1</v>
      </c>
      <c r="D116" s="2666" t="s">
        <v>1290</v>
      </c>
      <c r="E116" s="434">
        <v>299.41352978952455</v>
      </c>
      <c r="F116" s="2729">
        <f>E116+SUMIF('11.1.Амортиз.нови активи'!$B$12:$B$59,$B116,'11.1.Амортиз.нови активи'!F$12:F$59)+('9.Инвестиционна програма'!G$130*SUMIF('11.1.Амортиз.нови активи'!$B$12:$B$59,$B116,'11.1.Амортиз.нови активи'!AO$12:AO$59))</f>
        <v>649.01797070107193</v>
      </c>
      <c r="G116" s="1172">
        <f>F116+SUMIF('11.1.Амортиз.нови активи'!$B$12:$B$59,$B116,'11.1.Амортиз.нови активи'!G$12:G$59)+('9.Инвестиционна програма'!H$130*SUMIF('11.1.Амортиз.нови активи'!$B$12:$B$59,$B116,'11.1.Амортиз.нови активи'!AP$12:AP$59))</f>
        <v>731.68463736773856</v>
      </c>
      <c r="H116" s="1172">
        <f>G116+SUMIF('11.1.Амортиз.нови активи'!$B$12:$B$59,$B116,'11.1.Амортиз.нови активи'!H$12:H$59)+('9.Инвестиционна програма'!I$130*SUMIF('11.1.Амортиз.нови активи'!$B$12:$B$59,$B116,'11.1.Амортиз.нови активи'!AQ$12:AQ$59))</f>
        <v>814.35130403440519</v>
      </c>
      <c r="I116" s="1172">
        <f>H116+SUMIF('11.1.Амортиз.нови активи'!$B$12:$B$59,$B116,'11.1.Амортиз.нови активи'!I$12:I$59)+('9.Инвестиционна програма'!J$130*SUMIF('11.1.Амортиз.нови активи'!$B$12:$B$59,$B116,'11.1.Амортиз.нови активи'!AR$12:AR$59))</f>
        <v>897.01797070107182</v>
      </c>
      <c r="J116" s="1172">
        <f>I116+SUMIF('11.1.Амортиз.нови активи'!$B$12:$B$59,$B116,'11.1.Амортиз.нови активи'!J$12:J$59)+('9.Инвестиционна програма'!K$130*SUMIF('11.1.Амортиз.нови активи'!$B$12:$B$59,$B116,'11.1.Амортиз.нови активи'!AS$12:AS$59))</f>
        <v>979.68463736773845</v>
      </c>
      <c r="K116" s="2730">
        <f>J116+SUMIF('11.1.Амортиз.нови активи'!$B$12:$B$59,$B116,'11.1.Амортиз.нови активи'!K$12:K$59)+('9.Инвестиционна програма'!L$130*SUMIF('11.1.Амортиз.нови активи'!$B$12:$B$59,$B116,'11.1.Амортиз.нови активи'!AT$12:AT$59))</f>
        <v>1062.3513040344053</v>
      </c>
      <c r="L116" s="434">
        <v>52.21762019178226</v>
      </c>
      <c r="M116" s="2729">
        <f>L116+SUMIF('11.1.Амортиз.нови активи'!$B$12:$B$59,$B116,'11.1.Амортиз.нови активи'!M$12:M$59)+('9.Инвестиционна програма'!G$131*SUMIF('11.1.Амортиз.нови активи'!$B$12:$B$59,$B116,'11.1.Амортиз.нови активи'!AO$12:AO$59))</f>
        <v>55.063643821556042</v>
      </c>
      <c r="N116" s="1172">
        <f>M116+SUMIF('11.1.Амортиз.нови активи'!$B$12:$B$59,$B116,'11.1.Амортиз.нови активи'!N$12:N$59)+('9.Инвестиционна програма'!H$131*SUMIF('11.1.Амортиз.нови активи'!$B$12:$B$59,$B116,'11.1.Амортиз.нови активи'!AP$12:AP$59))</f>
        <v>77.730310488222699</v>
      </c>
      <c r="O116" s="1172">
        <f>N116+SUMIF('11.1.Амортиз.нови активи'!$B$12:$B$59,$B116,'11.1.Амортиз.нови активи'!O$12:O$59)+('9.Инвестиционна програма'!I$131*SUMIF('11.1.Амортиз.нови активи'!$B$12:$B$59,$B116,'11.1.Амортиз.нови активи'!AQ$12:AQ$59))</f>
        <v>100.39697715488936</v>
      </c>
      <c r="P116" s="1172">
        <f>O116+SUMIF('11.1.Амортиз.нови активи'!$B$12:$B$59,$B116,'11.1.Амортиз.нови активи'!P$12:P$59)+('9.Инвестиционна програма'!J$131*SUMIF('11.1.Амортиз.нови активи'!$B$12:$B$59,$B116,'11.1.Амортиз.нови активи'!AR$12:AR$59))</f>
        <v>123.06364382155601</v>
      </c>
      <c r="Q116" s="1172">
        <f>P116+SUMIF('11.1.Амортиз.нови активи'!$B$12:$B$59,$B116,'11.1.Амортиз.нови активи'!Q$12:Q$59)+('9.Инвестиционна програма'!K$131*SUMIF('11.1.Амортиз.нови активи'!$B$12:$B$59,$B116,'11.1.Амортиз.нови активи'!AS$12:AS$59))</f>
        <v>145.73031048822267</v>
      </c>
      <c r="R116" s="2730">
        <f>Q116+SUMIF('11.1.Амортиз.нови активи'!$B$12:$B$59,$B116,'11.1.Амортиз.нови активи'!R$12:R$59)+('9.Инвестиционна програма'!L$131*SUMIF('11.1.Амортиз.нови активи'!$B$12:$B$59,$B116,'11.1.Амортиз.нови активи'!AT$12:AT$59))</f>
        <v>168.39697715488933</v>
      </c>
      <c r="S116" s="434">
        <v>123.0335157063698</v>
      </c>
      <c r="T116" s="2729">
        <f>S116+SUMIF('11.1.Амортиз.нови активи'!$B$12:$B$59,$B116,'11.1.Амортиз.нови активи'!T$12:T$59)+('9.Инвестиционна програма'!G$132*SUMIF('11.1.Амортиз.нови активи'!$B$12:$B$59,$B116,'11.1.Амортиз.нови активи'!AO$12:AO$59))</f>
        <v>132.46605116504864</v>
      </c>
      <c r="U116" s="1172">
        <f>T116+SUMIF('11.1.Амортиз.нови активи'!$B$12:$B$59,$B116,'11.1.Амортиз.нови активи'!U$12:U$59)+('9.Инвестиционна програма'!H$132*SUMIF('11.1.Амортиз.нови активи'!$B$12:$B$59,$B116,'11.1.Амортиз.нови активи'!AP$12:AP$59))</f>
        <v>155.1327178317153</v>
      </c>
      <c r="V116" s="1172">
        <f>U116+SUMIF('11.1.Амортиз.нови активи'!$B$12:$B$59,$B116,'11.1.Амортиз.нови активи'!V$12:V$59)+('9.Инвестиционна програма'!I$132*SUMIF('11.1.Амортиз.нови активи'!$B$12:$B$59,$B116,'11.1.Амортиз.нови активи'!AQ$12:AQ$59))</f>
        <v>177.79938449838195</v>
      </c>
      <c r="W116" s="1172">
        <f>V116+SUMIF('11.1.Амортиз.нови активи'!$B$12:$B$59,$B116,'11.1.Амортиз.нови активи'!W$12:W$59)+('9.Инвестиционна програма'!J$132*SUMIF('11.1.Амортиз.нови активи'!$B$12:$B$59,$B116,'11.1.Амортиз.нови активи'!AR$12:AR$59))</f>
        <v>200.46605116504861</v>
      </c>
      <c r="X116" s="1172">
        <f>W116+SUMIF('11.1.Амортиз.нови активи'!$B$12:$B$59,$B116,'11.1.Амортиз.нови активи'!X$12:X$59)+('9.Инвестиционна програма'!K$132*SUMIF('11.1.Амортиз.нови активи'!$B$12:$B$59,$B116,'11.1.Амортиз.нови активи'!AS$12:AS$59))</f>
        <v>223.13271783171527</v>
      </c>
      <c r="Y116" s="2730">
        <f>X116+SUMIF('11.1.Амортиз.нови активи'!$B$12:$B$59,$B116,'11.1.Амортиз.нови активи'!Y$12:Y$59)+('9.Инвестиционна програма'!L$132*SUMIF('11.1.Амортиз.нови активи'!$B$12:$B$59,$B116,'11.1.Амортиз.нови активи'!AT$12:AT$59))</f>
        <v>245.79938449838193</v>
      </c>
      <c r="Z116" s="434">
        <v>0.39100556465563008</v>
      </c>
      <c r="AA116" s="2729">
        <f>Z116+SUMIF('11.1.Амортиз.нови активи'!$B$12:$B$59,$B116,'11.1.Амортиз.нови активи'!AA$12:AA$59)</f>
        <v>1.27100556465563</v>
      </c>
      <c r="AB116" s="1172">
        <f>AA116+SUMIF('11.1.Амортиз.нови активи'!$B$12:$B$59,$B116,'11.1.Амортиз.нови активи'!AB$12:AB$59)</f>
        <v>4.2710055646556295</v>
      </c>
      <c r="AC116" s="1172">
        <f>AB116+SUMIF('11.1.Амортиз.нови активи'!$B$12:$B$59,$B116,'11.1.Амортиз.нови активи'!AC$12:AC$59)</f>
        <v>4.2710055646556295</v>
      </c>
      <c r="AD116" s="1172">
        <f>AC116+SUMIF('11.1.Амортиз.нови активи'!$B$12:$B$59,$B116,'11.1.Амортиз.нови активи'!AD$12:AD$59)</f>
        <v>4.2710055646556295</v>
      </c>
      <c r="AE116" s="1172">
        <f>AD116+SUMIF('11.1.Амортиз.нови активи'!$B$12:$B$59,$B116,'11.1.Амортиз.нови активи'!AE$12:AE$59)</f>
        <v>4.2710055646556295</v>
      </c>
      <c r="AF116" s="2730">
        <f>AE116+SUMIF('11.1.Амортиз.нови активи'!$B$12:$B$59,$B116,'11.1.Амортиз.нови активи'!AF$12:AF$59)</f>
        <v>4.2710055646556295</v>
      </c>
      <c r="AG116" s="4335">
        <v>39.20591877286418</v>
      </c>
      <c r="AH116" s="2729">
        <f>AG116+SUMIF('11.1.Амортиз.нови активи'!$B$12:$B$59,$B116,'11.1.Амортиз.нови активи'!AH$12:AH$59)</f>
        <v>39.20591877286418</v>
      </c>
      <c r="AI116" s="1172">
        <f>AH116+SUMIF('11.1.Амортиз.нови активи'!$B$12:$B$59,$B116,'11.1.Амортиз.нови активи'!AI$12:AI$59)</f>
        <v>39.20591877286418</v>
      </c>
      <c r="AJ116" s="1172">
        <f>AI116+SUMIF('11.1.Амортиз.нови активи'!$B$12:$B$59,$B116,'11.1.Амортиз.нови активи'!AJ$12:AJ$59)</f>
        <v>39.20591877286418</v>
      </c>
      <c r="AK116" s="1172">
        <f>AJ116+SUMIF('11.1.Амортиз.нови активи'!$B$12:$B$59,$B116,'11.1.Амортиз.нови активи'!AK$12:AK$59)</f>
        <v>39.20591877286418</v>
      </c>
      <c r="AL116" s="1172">
        <f>AK116+SUMIF('11.1.Амортиз.нови активи'!$B$12:$B$59,$B116,'11.1.Амортиз.нови активи'!AL$12:AL$59)</f>
        <v>39.20591877286418</v>
      </c>
      <c r="AM116" s="2730">
        <f>AL116+SUMIF('11.1.Амортиз.нови активи'!$B$12:$B$59,$B116,'11.1.Амортиз.нови активи'!AM$12:AM$59)</f>
        <v>39.20591877286418</v>
      </c>
      <c r="AN116" s="2638"/>
      <c r="AO116" s="2665"/>
      <c r="AP116" s="1369"/>
    </row>
    <row r="117" spans="1:42" s="1366" customFormat="1" ht="24">
      <c r="A117" s="2629">
        <v>6</v>
      </c>
      <c r="B117" s="2630">
        <v>2030502</v>
      </c>
      <c r="C117" s="2636">
        <v>0.1</v>
      </c>
      <c r="D117" s="2666" t="s">
        <v>1291</v>
      </c>
      <c r="E117" s="434">
        <v>10.619223917877736</v>
      </c>
      <c r="F117" s="2729">
        <f>E117+SUMIF('11.1.Амортиз.нови активи'!$B$12:$B$59,$B117,'11.1.Амортиз.нови активи'!F$12:F$59)+('9.Инвестиционна програма'!G$130*SUMIF('11.1.Амортиз.нови активи'!$B$12:$B$59,$B117,'11.1.Амортиз.нови активи'!AO$12:AO$59))</f>
        <v>12.879223917877736</v>
      </c>
      <c r="G117" s="1172">
        <f>F117+SUMIF('11.1.Амортиз.нови активи'!$B$12:$B$59,$B117,'11.1.Амортиз.нови активи'!G$12:G$59)+('9.Инвестиционна програма'!H$130*SUMIF('11.1.Амортиз.нови активи'!$B$12:$B$59,$B117,'11.1.Амортиз.нови активи'!AP$12:AP$59))</f>
        <v>59.879223917877738</v>
      </c>
      <c r="H117" s="1172">
        <f>G117+SUMIF('11.1.Амортиз.нови активи'!$B$12:$B$59,$B117,'11.1.Амортиз.нови активи'!H$12:H$59)+('9.Инвестиционна програма'!I$130*SUMIF('11.1.Амортиз.нови активи'!$B$12:$B$59,$B117,'11.1.Амортиз.нови активи'!AQ$12:AQ$59))</f>
        <v>86.879223917877738</v>
      </c>
      <c r="I117" s="1172">
        <f>H117+SUMIF('11.1.Амортиз.нови активи'!$B$12:$B$59,$B117,'11.1.Амортиз.нови активи'!I$12:I$59)+('9.Инвестиционна програма'!J$130*SUMIF('11.1.Амортиз.нови активи'!$B$12:$B$59,$B117,'11.1.Амортиз.нови активи'!AR$12:AR$59))</f>
        <v>113.87922391787774</v>
      </c>
      <c r="J117" s="1172">
        <f>I117+SUMIF('11.1.Амортиз.нови активи'!$B$12:$B$59,$B117,'11.1.Амортиз.нови активи'!J$12:J$59)+('9.Инвестиционна програма'!K$130*SUMIF('11.1.Амортиз.нови активи'!$B$12:$B$59,$B117,'11.1.Амортиз.нови активи'!AS$12:AS$59))</f>
        <v>160.87922391787774</v>
      </c>
      <c r="K117" s="2730">
        <f>J117+SUMIF('11.1.Амортиз.нови активи'!$B$12:$B$59,$B117,'11.1.Амортиз.нови активи'!K$12:K$59)+('9.Инвестиционна програма'!L$130*SUMIF('11.1.Амортиз.нови активи'!$B$12:$B$59,$B117,'11.1.Амортиз.нови активи'!AT$12:AT$59))</f>
        <v>187.87922391787774</v>
      </c>
      <c r="L117" s="434">
        <v>0</v>
      </c>
      <c r="M117" s="2729">
        <f>L117+SUMIF('11.1.Амортиз.нови активи'!$B$12:$B$59,$B117,'11.1.Амортиз.нови активи'!M$12:M$59)+('9.Инвестиционна програма'!G$131*SUMIF('11.1.Амортиз.нови активи'!$B$12:$B$59,$B117,'11.1.Амортиз.нови активи'!AO$12:AO$59))</f>
        <v>0</v>
      </c>
      <c r="N117" s="1172">
        <f>M117+SUMIF('11.1.Амортиз.нови активи'!$B$12:$B$59,$B117,'11.1.Амортиз.нови активи'!N$12:N$59)+('9.Инвестиционна програма'!H$131*SUMIF('11.1.Амортиз.нови активи'!$B$12:$B$59,$B117,'11.1.Амортиз.нови активи'!AP$12:AP$59))</f>
        <v>0</v>
      </c>
      <c r="O117" s="1172">
        <f>N117+SUMIF('11.1.Амортиз.нови активи'!$B$12:$B$59,$B117,'11.1.Амортиз.нови активи'!O$12:O$59)+('9.Инвестиционна програма'!I$131*SUMIF('11.1.Амортиз.нови активи'!$B$12:$B$59,$B117,'11.1.Амортиз.нови активи'!AQ$12:AQ$59))</f>
        <v>0</v>
      </c>
      <c r="P117" s="1172">
        <f>O117+SUMIF('11.1.Амортиз.нови активи'!$B$12:$B$59,$B117,'11.1.Амортиз.нови активи'!P$12:P$59)+('9.Инвестиционна програма'!J$131*SUMIF('11.1.Амортиз.нови активи'!$B$12:$B$59,$B117,'11.1.Амортиз.нови активи'!AR$12:AR$59))</f>
        <v>0</v>
      </c>
      <c r="Q117" s="1172">
        <f>P117+SUMIF('11.1.Амортиз.нови активи'!$B$12:$B$59,$B117,'11.1.Амортиз.нови активи'!Q$12:Q$59)+('9.Инвестиционна програма'!K$131*SUMIF('11.1.Амортиз.нови активи'!$B$12:$B$59,$B117,'11.1.Амортиз.нови активи'!AS$12:AS$59))</f>
        <v>0</v>
      </c>
      <c r="R117" s="2730">
        <f>Q117+SUMIF('11.1.Амортиз.нови активи'!$B$12:$B$59,$B117,'11.1.Амортиз.нови активи'!R$12:R$59)+('9.Инвестиционна програма'!L$131*SUMIF('11.1.Амортиз.нови активи'!$B$12:$B$59,$B117,'11.1.Амортиз.нови активи'!AT$12:AT$59))</f>
        <v>0</v>
      </c>
      <c r="S117" s="434">
        <v>5.8460000000000001</v>
      </c>
      <c r="T117" s="2729">
        <f>S117+SUMIF('11.1.Амортиз.нови активи'!$B$12:$B$59,$B117,'11.1.Амортиз.нови активи'!T$12:T$59)+('9.Инвестиционна програма'!G$132*SUMIF('11.1.Амортиз.нови активи'!$B$12:$B$59,$B117,'11.1.Амортиз.нови активи'!AO$12:AO$59))</f>
        <v>5.8460000000000001</v>
      </c>
      <c r="U117" s="1172">
        <f>T117+SUMIF('11.1.Амортиз.нови активи'!$B$12:$B$59,$B117,'11.1.Амортиз.нови активи'!U$12:U$59)+('9.Инвестиционна програма'!H$132*SUMIF('11.1.Амортиз.нови активи'!$B$12:$B$59,$B117,'11.1.Амортиз.нови активи'!AP$12:AP$59))</f>
        <v>5.8460000000000001</v>
      </c>
      <c r="V117" s="1172">
        <f>U117+SUMIF('11.1.Амортиз.нови активи'!$B$12:$B$59,$B117,'11.1.Амортиз.нови активи'!V$12:V$59)+('9.Инвестиционна програма'!I$132*SUMIF('11.1.Амортиз.нови активи'!$B$12:$B$59,$B117,'11.1.Амортиз.нови активи'!AQ$12:AQ$59))</f>
        <v>5.8460000000000001</v>
      </c>
      <c r="W117" s="1172">
        <f>V117+SUMIF('11.1.Амортиз.нови активи'!$B$12:$B$59,$B117,'11.1.Амортиз.нови активи'!W$12:W$59)+('9.Инвестиционна програма'!J$132*SUMIF('11.1.Амортиз.нови активи'!$B$12:$B$59,$B117,'11.1.Амортиз.нови активи'!AR$12:AR$59))</f>
        <v>5.8460000000000001</v>
      </c>
      <c r="X117" s="1172">
        <f>W117+SUMIF('11.1.Амортиз.нови активи'!$B$12:$B$59,$B117,'11.1.Амортиз.нови активи'!X$12:X$59)+('9.Инвестиционна програма'!K$132*SUMIF('11.1.Амортиз.нови активи'!$B$12:$B$59,$B117,'11.1.Амортиз.нови активи'!AS$12:AS$59))</f>
        <v>5.8460000000000001</v>
      </c>
      <c r="Y117" s="2730">
        <f>X117+SUMIF('11.1.Амортиз.нови активи'!$B$12:$B$59,$B117,'11.1.Амортиз.нови активи'!Y$12:Y$59)+('9.Инвестиционна програма'!L$132*SUMIF('11.1.Амортиз.нови активи'!$B$12:$B$59,$B117,'11.1.Амортиз.нови активи'!AT$12:AT$59))</f>
        <v>5.8460000000000001</v>
      </c>
      <c r="Z117" s="434">
        <v>0</v>
      </c>
      <c r="AA117" s="2729">
        <f>Z117+SUMIF('11.1.Амортиз.нови активи'!$B$12:$B$59,$B117,'11.1.Амортиз.нови активи'!AA$12:AA$59)</f>
        <v>0</v>
      </c>
      <c r="AB117" s="1172">
        <f>AA117+SUMIF('11.1.Амортиз.нови активи'!$B$12:$B$59,$B117,'11.1.Амортиз.нови активи'!AB$12:AB$59)</f>
        <v>0</v>
      </c>
      <c r="AC117" s="1172">
        <f>AB117+SUMIF('11.1.Амортиз.нови активи'!$B$12:$B$59,$B117,'11.1.Амортиз.нови активи'!AC$12:AC$59)</f>
        <v>0</v>
      </c>
      <c r="AD117" s="1172">
        <f>AC117+SUMIF('11.1.Амортиз.нови активи'!$B$12:$B$59,$B117,'11.1.Амортиз.нови активи'!AD$12:AD$59)</f>
        <v>6</v>
      </c>
      <c r="AE117" s="1172">
        <f>AD117+SUMIF('11.1.Амортиз.нови активи'!$B$12:$B$59,$B117,'11.1.Амортиз.нови активи'!AE$12:AE$59)</f>
        <v>9</v>
      </c>
      <c r="AF117" s="2730">
        <f>AE117+SUMIF('11.1.Амортиз.нови активи'!$B$12:$B$59,$B117,'11.1.Амортиз.нови активи'!AF$12:AF$59)</f>
        <v>15</v>
      </c>
      <c r="AG117" s="4335">
        <v>2.4549160821222649</v>
      </c>
      <c r="AH117" s="2729">
        <f>AG117+SUMIF('11.1.Амортиз.нови активи'!$B$12:$B$59,$B117,'11.1.Амортиз.нови активи'!AH$12:AH$59)</f>
        <v>10.494916082122266</v>
      </c>
      <c r="AI117" s="1172">
        <f>AH117+SUMIF('11.1.Амортиз.нови активи'!$B$12:$B$59,$B117,'11.1.Амортиз.нови активи'!AI$12:AI$59)</f>
        <v>10.494916082122266</v>
      </c>
      <c r="AJ117" s="1172">
        <f>AI117+SUMIF('11.1.Амортиз.нови активи'!$B$12:$B$59,$B117,'11.1.Амортиз.нови активи'!AJ$12:AJ$59)</f>
        <v>10.494916082122266</v>
      </c>
      <c r="AK117" s="1172">
        <f>AJ117+SUMIF('11.1.Амортиз.нови активи'!$B$12:$B$59,$B117,'11.1.Амортиз.нови активи'!AK$12:AK$59)</f>
        <v>10.494916082122266</v>
      </c>
      <c r="AL117" s="1172">
        <f>AK117+SUMIF('11.1.Амортиз.нови активи'!$B$12:$B$59,$B117,'11.1.Амортиз.нови активи'!AL$12:AL$59)</f>
        <v>10.494916082122266</v>
      </c>
      <c r="AM117" s="2730">
        <f>AL117+SUMIF('11.1.Амортиз.нови активи'!$B$12:$B$59,$B117,'11.1.Амортиз.нови активи'!AM$12:AM$59)</f>
        <v>10.494916082122266</v>
      </c>
      <c r="AN117" s="2627"/>
      <c r="AO117" s="2665"/>
      <c r="AP117" s="1369"/>
    </row>
    <row r="118" spans="1:42" s="1366" customFormat="1">
      <c r="A118" s="2629">
        <v>7</v>
      </c>
      <c r="B118" s="2630">
        <v>2030503</v>
      </c>
      <c r="C118" s="2636">
        <v>0.1</v>
      </c>
      <c r="D118" s="2666" t="s">
        <v>1292</v>
      </c>
      <c r="E118" s="434">
        <v>0</v>
      </c>
      <c r="F118" s="2729">
        <f>E118+SUMIF('11.1.Амортиз.нови активи'!$B$12:$B$59,$B118,'11.1.Амортиз.нови активи'!F$12:F$59)+('9.Инвестиционна програма'!G$130*SUMIF('11.1.Амортиз.нови активи'!$B$12:$B$59,$B118,'11.1.Амортиз.нови активи'!AO$12:AO$59))</f>
        <v>0</v>
      </c>
      <c r="G118" s="1172">
        <f>F118+SUMIF('11.1.Амортиз.нови активи'!$B$12:$B$59,$B118,'11.1.Амортиз.нови активи'!G$12:G$59)+('9.Инвестиционна програма'!H$130*SUMIF('11.1.Амортиз.нови активи'!$B$12:$B$59,$B118,'11.1.Амортиз.нови активи'!AP$12:AP$59))</f>
        <v>26</v>
      </c>
      <c r="H118" s="1172">
        <f>G118+SUMIF('11.1.Амортиз.нови активи'!$B$12:$B$59,$B118,'11.1.Амортиз.нови активи'!H$12:H$59)+('9.Инвестиционна програма'!I$130*SUMIF('11.1.Амортиз.нови активи'!$B$12:$B$59,$B118,'11.1.Амортиз.нови активи'!AQ$12:AQ$59))</f>
        <v>42</v>
      </c>
      <c r="I118" s="1172">
        <f>H118+SUMIF('11.1.Амортиз.нови активи'!$B$12:$B$59,$B118,'11.1.Амортиз.нови активи'!I$12:I$59)+('9.Инвестиционна програма'!J$130*SUMIF('11.1.Амортиз.нови активи'!$B$12:$B$59,$B118,'11.1.Амортиз.нови активи'!AR$12:AR$59))</f>
        <v>48</v>
      </c>
      <c r="J118" s="1172">
        <f>I118+SUMIF('11.1.Амортиз.нови активи'!$B$12:$B$59,$B118,'11.1.Амортиз.нови активи'!J$12:J$59)+('9.Инвестиционна програма'!K$130*SUMIF('11.1.Амортиз.нови активи'!$B$12:$B$59,$B118,'11.1.Амортиз.нови активи'!AS$12:AS$59))</f>
        <v>54</v>
      </c>
      <c r="K118" s="2730">
        <f>J118+SUMIF('11.1.Амортиз.нови активи'!$B$12:$B$59,$B118,'11.1.Амортиз.нови активи'!K$12:K$59)+('9.Инвестиционна програма'!L$130*SUMIF('11.1.Амортиз.нови активи'!$B$12:$B$59,$B118,'11.1.Амортиз.нови активи'!AT$12:AT$59))</f>
        <v>60</v>
      </c>
      <c r="L118" s="434">
        <v>0</v>
      </c>
      <c r="M118" s="2729">
        <f>L118+SUMIF('11.1.Амортиз.нови активи'!$B$12:$B$59,$B118,'11.1.Амортиз.нови активи'!M$12:M$59)+('9.Инвестиционна програма'!G$131*SUMIF('11.1.Амортиз.нови активи'!$B$12:$B$59,$B118,'11.1.Амортиз.нови активи'!AO$12:AO$59))</f>
        <v>0</v>
      </c>
      <c r="N118" s="1172">
        <f>M118+SUMIF('11.1.Амортиз.нови активи'!$B$12:$B$59,$B118,'11.1.Амортиз.нови активи'!N$12:N$59)+('9.Инвестиционна програма'!H$131*SUMIF('11.1.Амортиз.нови активи'!$B$12:$B$59,$B118,'11.1.Амортиз.нови активи'!AP$12:AP$59))</f>
        <v>0</v>
      </c>
      <c r="O118" s="1172">
        <f>N118+SUMIF('11.1.Амортиз.нови активи'!$B$12:$B$59,$B118,'11.1.Амортиз.нови активи'!O$12:O$59)+('9.Инвестиционна програма'!I$131*SUMIF('11.1.Амортиз.нови активи'!$B$12:$B$59,$B118,'11.1.Амортиз.нови активи'!AQ$12:AQ$59))</f>
        <v>0</v>
      </c>
      <c r="P118" s="1172">
        <f>O118+SUMIF('11.1.Амортиз.нови активи'!$B$12:$B$59,$B118,'11.1.Амортиз.нови активи'!P$12:P$59)+('9.Инвестиционна програма'!J$131*SUMIF('11.1.Амортиз.нови активи'!$B$12:$B$59,$B118,'11.1.Амортиз.нови активи'!AR$12:AR$59))</f>
        <v>0</v>
      </c>
      <c r="Q118" s="1172">
        <f>P118+SUMIF('11.1.Амортиз.нови активи'!$B$12:$B$59,$B118,'11.1.Амортиз.нови активи'!Q$12:Q$59)+('9.Инвестиционна програма'!K$131*SUMIF('11.1.Амортиз.нови активи'!$B$12:$B$59,$B118,'11.1.Амортиз.нови активи'!AS$12:AS$59))</f>
        <v>0</v>
      </c>
      <c r="R118" s="2730">
        <f>Q118+SUMIF('11.1.Амортиз.нови активи'!$B$12:$B$59,$B118,'11.1.Амортиз.нови активи'!R$12:R$59)+('9.Инвестиционна програма'!L$131*SUMIF('11.1.Амортиз.нови активи'!$B$12:$B$59,$B118,'11.1.Амортиз.нови активи'!AT$12:AT$59))</f>
        <v>0</v>
      </c>
      <c r="S118" s="434">
        <v>0</v>
      </c>
      <c r="T118" s="2729">
        <f>S118+SUMIF('11.1.Амортиз.нови активи'!$B$12:$B$59,$B118,'11.1.Амортиз.нови активи'!T$12:T$59)+('9.Инвестиционна програма'!G$132*SUMIF('11.1.Амортиз.нови активи'!$B$12:$B$59,$B118,'11.1.Амортиз.нови активи'!AO$12:AO$59))</f>
        <v>8</v>
      </c>
      <c r="U118" s="1172">
        <f>T118+SUMIF('11.1.Амортиз.нови активи'!$B$12:$B$59,$B118,'11.1.Амортиз.нови активи'!U$12:U$59)+('9.Инвестиционна програма'!H$132*SUMIF('11.1.Амортиз.нови активи'!$B$12:$B$59,$B118,'11.1.Амортиз.нови активи'!AP$12:AP$59))</f>
        <v>18</v>
      </c>
      <c r="V118" s="1172">
        <f>U118+SUMIF('11.1.Амортиз.нови активи'!$B$12:$B$59,$B118,'11.1.Амортиз.нови активи'!V$12:V$59)+('9.Инвестиционна програма'!I$132*SUMIF('11.1.Амортиз.нови активи'!$B$12:$B$59,$B118,'11.1.Амортиз.нови активи'!AQ$12:AQ$59))</f>
        <v>20</v>
      </c>
      <c r="W118" s="1172">
        <f>V118+SUMIF('11.1.Амортиз.нови активи'!$B$12:$B$59,$B118,'11.1.Амортиз.нови активи'!W$12:W$59)+('9.Инвестиционна програма'!J$132*SUMIF('11.1.Амортиз.нови активи'!$B$12:$B$59,$B118,'11.1.Амортиз.нови активи'!AR$12:AR$59))</f>
        <v>25</v>
      </c>
      <c r="X118" s="1172">
        <f>W118+SUMIF('11.1.Амортиз.нови активи'!$B$12:$B$59,$B118,'11.1.Амортиз.нови активи'!X$12:X$59)+('9.Инвестиционна програма'!K$132*SUMIF('11.1.Амортиз.нови активи'!$B$12:$B$59,$B118,'11.1.Амортиз.нови активи'!AS$12:AS$59))</f>
        <v>30</v>
      </c>
      <c r="Y118" s="2730">
        <f>X118+SUMIF('11.1.Амортиз.нови активи'!$B$12:$B$59,$B118,'11.1.Амортиз.нови активи'!Y$12:Y$59)+('9.Инвестиционна програма'!L$132*SUMIF('11.1.Амортиз.нови активи'!$B$12:$B$59,$B118,'11.1.Амортиз.нови активи'!AT$12:AT$59))</f>
        <v>33</v>
      </c>
      <c r="Z118" s="434">
        <v>0</v>
      </c>
      <c r="AA118" s="2729">
        <f>Z118+SUMIF('11.1.Амортиз.нови активи'!$B$12:$B$59,$B118,'11.1.Амортиз.нови активи'!AA$12:AA$59)</f>
        <v>0</v>
      </c>
      <c r="AB118" s="1172">
        <f>AA118+SUMIF('11.1.Амортиз.нови активи'!$B$12:$B$59,$B118,'11.1.Амортиз.нови активи'!AB$12:AB$59)</f>
        <v>0</v>
      </c>
      <c r="AC118" s="1172">
        <f>AB118+SUMIF('11.1.Амортиз.нови активи'!$B$12:$B$59,$B118,'11.1.Амортиз.нови активи'!AC$12:AC$59)</f>
        <v>0</v>
      </c>
      <c r="AD118" s="1172">
        <f>AC118+SUMIF('11.1.Амортиз.нови активи'!$B$12:$B$59,$B118,'11.1.Амортиз.нови активи'!AD$12:AD$59)</f>
        <v>0</v>
      </c>
      <c r="AE118" s="1172">
        <f>AD118+SUMIF('11.1.Амортиз.нови активи'!$B$12:$B$59,$B118,'11.1.Амортиз.нови активи'!AE$12:AE$59)</f>
        <v>0</v>
      </c>
      <c r="AF118" s="2730">
        <f>AE118+SUMIF('11.1.Амортиз.нови активи'!$B$12:$B$59,$B118,'11.1.Амортиз.нови активи'!AF$12:AF$59)</f>
        <v>0</v>
      </c>
      <c r="AG118" s="4335">
        <v>0</v>
      </c>
      <c r="AH118" s="2729">
        <f>AG118+SUMIF('11.1.Амортиз.нови активи'!$B$12:$B$59,$B118,'11.1.Амортиз.нови активи'!AH$12:AH$59)</f>
        <v>1.5</v>
      </c>
      <c r="AI118" s="1172">
        <f>AH118+SUMIF('11.1.Амортиз.нови активи'!$B$12:$B$59,$B118,'11.1.Амортиз.нови активи'!AI$12:AI$59)</f>
        <v>1.5</v>
      </c>
      <c r="AJ118" s="1172">
        <f>AI118+SUMIF('11.1.Амортиз.нови активи'!$B$12:$B$59,$B118,'11.1.Амортиз.нови активи'!AJ$12:AJ$59)</f>
        <v>1.5</v>
      </c>
      <c r="AK118" s="1172">
        <f>AJ118+SUMIF('11.1.Амортиз.нови активи'!$B$12:$B$59,$B118,'11.1.Амортиз.нови активи'!AK$12:AK$59)</f>
        <v>1.5</v>
      </c>
      <c r="AL118" s="1172">
        <f>AK118+SUMIF('11.1.Амортиз.нови активи'!$B$12:$B$59,$B118,'11.1.Амортиз.нови активи'!AL$12:AL$59)</f>
        <v>1.5</v>
      </c>
      <c r="AM118" s="2730">
        <f>AL118+SUMIF('11.1.Амортиз.нови активи'!$B$12:$B$59,$B118,'11.1.Амортиз.нови активи'!AM$12:AM$59)</f>
        <v>1.5</v>
      </c>
      <c r="AN118" s="2627"/>
      <c r="AO118" s="2665"/>
      <c r="AP118" s="1369"/>
    </row>
    <row r="119" spans="1:42" s="1366" customFormat="1">
      <c r="A119" s="2629">
        <v>8</v>
      </c>
      <c r="B119" s="2630">
        <v>2040101</v>
      </c>
      <c r="C119" s="2686">
        <v>0.1</v>
      </c>
      <c r="D119" s="2660" t="s">
        <v>1293</v>
      </c>
      <c r="E119" s="434">
        <v>15.916866067661799</v>
      </c>
      <c r="F119" s="2729">
        <f>E119+SUMIF('11.1.Амортиз.нови активи'!$B$12:$B$59,$B119,'11.1.Амортиз.нови активи'!F$12:F$59)+('9.Инвестиционна програма'!G$130*SUMIF('11.1.Амортиз.нови активи'!$B$12:$B$59,$B119,'11.1.Амортиз.нови активи'!AO$12:AO$59))</f>
        <v>15.916866067661799</v>
      </c>
      <c r="G119" s="1172">
        <f>F119+SUMIF('11.1.Амортиз.нови активи'!$B$12:$B$59,$B119,'11.1.Амортиз.нови активи'!G$12:G$59)+('9.Инвестиционна програма'!H$130*SUMIF('11.1.Амортиз.нови активи'!$B$12:$B$59,$B119,'11.1.Амортиз.нови активи'!AP$12:AP$59))</f>
        <v>15.916866067661799</v>
      </c>
      <c r="H119" s="1172">
        <f>G119+SUMIF('11.1.Амортиз.нови активи'!$B$12:$B$59,$B119,'11.1.Амортиз.нови активи'!H$12:H$59)+('9.Инвестиционна програма'!I$130*SUMIF('11.1.Амортиз.нови активи'!$B$12:$B$59,$B119,'11.1.Амортиз.нови активи'!AQ$12:AQ$59))</f>
        <v>15.916866067661799</v>
      </c>
      <c r="I119" s="1172">
        <f>H119+SUMIF('11.1.Амортиз.нови активи'!$B$12:$B$59,$B119,'11.1.Амортиз.нови активи'!I$12:I$59)+('9.Инвестиционна програма'!J$130*SUMIF('11.1.Амортиз.нови активи'!$B$12:$B$59,$B119,'11.1.Амортиз.нови активи'!AR$12:AR$59))</f>
        <v>15.916866067661799</v>
      </c>
      <c r="J119" s="1172">
        <f>I119+SUMIF('11.1.Амортиз.нови активи'!$B$12:$B$59,$B119,'11.1.Амортиз.нови активи'!J$12:J$59)+('9.Инвестиционна програма'!K$130*SUMIF('11.1.Амортиз.нови активи'!$B$12:$B$59,$B119,'11.1.Амортиз.нови активи'!AS$12:AS$59))</f>
        <v>15.916866067661799</v>
      </c>
      <c r="K119" s="2730">
        <f>J119+SUMIF('11.1.Амортиз.нови активи'!$B$12:$B$59,$B119,'11.1.Амортиз.нови активи'!K$12:K$59)+('9.Инвестиционна програма'!L$130*SUMIF('11.1.Амортиз.нови активи'!$B$12:$B$59,$B119,'11.1.Амортиз.нови активи'!AT$12:AT$59))</f>
        <v>15.916866067661799</v>
      </c>
      <c r="L119" s="434">
        <v>0</v>
      </c>
      <c r="M119" s="2729">
        <f>L119+SUMIF('11.1.Амортиз.нови активи'!$B$12:$B$59,$B119,'11.1.Амортиз.нови активи'!M$12:M$59)+('9.Инвестиционна програма'!G$131*SUMIF('11.1.Амортиз.нови активи'!$B$12:$B$59,$B119,'11.1.Амортиз.нови активи'!AO$12:AO$59))</f>
        <v>0</v>
      </c>
      <c r="N119" s="1172">
        <f>M119+SUMIF('11.1.Амортиз.нови активи'!$B$12:$B$59,$B119,'11.1.Амортиз.нови активи'!N$12:N$59)+('9.Инвестиционна програма'!H$131*SUMIF('11.1.Амортиз.нови активи'!$B$12:$B$59,$B119,'11.1.Амортиз.нови активи'!AP$12:AP$59))</f>
        <v>0</v>
      </c>
      <c r="O119" s="1172">
        <f>N119+SUMIF('11.1.Амортиз.нови активи'!$B$12:$B$59,$B119,'11.1.Амортиз.нови активи'!O$12:O$59)+('9.Инвестиционна програма'!I$131*SUMIF('11.1.Амортиз.нови активи'!$B$12:$B$59,$B119,'11.1.Амортиз.нови активи'!AQ$12:AQ$59))</f>
        <v>0</v>
      </c>
      <c r="P119" s="1172">
        <f>O119+SUMIF('11.1.Амортиз.нови активи'!$B$12:$B$59,$B119,'11.1.Амортиз.нови активи'!P$12:P$59)+('9.Инвестиционна програма'!J$131*SUMIF('11.1.Амортиз.нови активи'!$B$12:$B$59,$B119,'11.1.Амортиз.нови активи'!AR$12:AR$59))</f>
        <v>0</v>
      </c>
      <c r="Q119" s="1172">
        <f>P119+SUMIF('11.1.Амортиз.нови активи'!$B$12:$B$59,$B119,'11.1.Амортиз.нови активи'!Q$12:Q$59)+('9.Инвестиционна програма'!K$131*SUMIF('11.1.Амортиз.нови активи'!$B$12:$B$59,$B119,'11.1.Амортиз.нови активи'!AS$12:AS$59))</f>
        <v>0</v>
      </c>
      <c r="R119" s="2730">
        <f>Q119+SUMIF('11.1.Амортиз.нови активи'!$B$12:$B$59,$B119,'11.1.Амортиз.нови активи'!R$12:R$59)+('9.Инвестиционна програма'!L$131*SUMIF('11.1.Амортиз.нови активи'!$B$12:$B$59,$B119,'11.1.Амортиз.нови активи'!AT$12:AT$59))</f>
        <v>0</v>
      </c>
      <c r="S119" s="434">
        <v>0.79500000000000004</v>
      </c>
      <c r="T119" s="2729">
        <f>S119+SUMIF('11.1.Амортиз.нови активи'!$B$12:$B$59,$B119,'11.1.Амортиз.нови активи'!T$12:T$59)+('9.Инвестиционна програма'!G$132*SUMIF('11.1.Амортиз.нови активи'!$B$12:$B$59,$B119,'11.1.Амортиз.нови активи'!AO$12:AO$59))</f>
        <v>0.79500000000000004</v>
      </c>
      <c r="U119" s="1172">
        <f>T119+SUMIF('11.1.Амортиз.нови активи'!$B$12:$B$59,$B119,'11.1.Амортиз.нови активи'!U$12:U$59)+('9.Инвестиционна програма'!H$132*SUMIF('11.1.Амортиз.нови активи'!$B$12:$B$59,$B119,'11.1.Амортиз.нови активи'!AP$12:AP$59))</f>
        <v>0.79500000000000004</v>
      </c>
      <c r="V119" s="1172">
        <f>U119+SUMIF('11.1.Амортиз.нови активи'!$B$12:$B$59,$B119,'11.1.Амортиз.нови активи'!V$12:V$59)+('9.Инвестиционна програма'!I$132*SUMIF('11.1.Амортиз.нови активи'!$B$12:$B$59,$B119,'11.1.Амортиз.нови активи'!AQ$12:AQ$59))</f>
        <v>0.79500000000000004</v>
      </c>
      <c r="W119" s="1172">
        <f>V119+SUMIF('11.1.Амортиз.нови активи'!$B$12:$B$59,$B119,'11.1.Амортиз.нови активи'!W$12:W$59)+('9.Инвестиционна програма'!J$132*SUMIF('11.1.Амортиз.нови активи'!$B$12:$B$59,$B119,'11.1.Амортиз.нови активи'!AR$12:AR$59))</f>
        <v>0.79500000000000004</v>
      </c>
      <c r="X119" s="1172">
        <f>W119+SUMIF('11.1.Амортиз.нови активи'!$B$12:$B$59,$B119,'11.1.Амортиз.нови активи'!X$12:X$59)+('9.Инвестиционна програма'!K$132*SUMIF('11.1.Амортиз.нови активи'!$B$12:$B$59,$B119,'11.1.Амортиз.нови активи'!AS$12:AS$59))</f>
        <v>0.79500000000000004</v>
      </c>
      <c r="Y119" s="2730">
        <f>X119+SUMIF('11.1.Амортиз.нови активи'!$B$12:$B$59,$B119,'11.1.Амортиз.нови активи'!Y$12:Y$59)+('9.Инвестиционна програма'!L$132*SUMIF('11.1.Амортиз.нови активи'!$B$12:$B$59,$B119,'11.1.Амортиз.нови активи'!AT$12:AT$59))</f>
        <v>0.79500000000000004</v>
      </c>
      <c r="Z119" s="434">
        <v>0</v>
      </c>
      <c r="AA119" s="2729">
        <f>Z119+SUMIF('11.1.Амортиз.нови активи'!$B$12:$B$59,$B119,'11.1.Амортиз.нови активи'!AA$12:AA$59)</f>
        <v>0</v>
      </c>
      <c r="AB119" s="1172">
        <f>AA119+SUMIF('11.1.Амортиз.нови активи'!$B$12:$B$59,$B119,'11.1.Амортиз.нови активи'!AB$12:AB$59)</f>
        <v>0</v>
      </c>
      <c r="AC119" s="1172">
        <f>AB119+SUMIF('11.1.Амортиз.нови активи'!$B$12:$B$59,$B119,'11.1.Амортиз.нови активи'!AC$12:AC$59)</f>
        <v>0</v>
      </c>
      <c r="AD119" s="1172">
        <f>AC119+SUMIF('11.1.Амортиз.нови активи'!$B$12:$B$59,$B119,'11.1.Амортиз.нови активи'!AD$12:AD$59)</f>
        <v>0</v>
      </c>
      <c r="AE119" s="1172">
        <f>AD119+SUMIF('11.1.Амортиз.нови активи'!$B$12:$B$59,$B119,'11.1.Амортиз.нови активи'!AE$12:AE$59)</f>
        <v>0</v>
      </c>
      <c r="AF119" s="2730">
        <f>AE119+SUMIF('11.1.Амортиз.нови активи'!$B$12:$B$59,$B119,'11.1.Амортиз.нови активи'!AF$12:AF$59)</f>
        <v>0</v>
      </c>
      <c r="AG119" s="4335">
        <v>0.77562393233820093</v>
      </c>
      <c r="AH119" s="2729">
        <f>AG119+SUMIF('11.1.Амортиз.нови активи'!$B$12:$B$59,$B119,'11.1.Амортиз.нови активи'!AH$12:AH$59)</f>
        <v>0.77562393233820093</v>
      </c>
      <c r="AI119" s="1172">
        <f>AH119+SUMIF('11.1.Амортиз.нови активи'!$B$12:$B$59,$B119,'11.1.Амортиз.нови активи'!AI$12:AI$59)</f>
        <v>0.77562393233820093</v>
      </c>
      <c r="AJ119" s="1172">
        <f>AI119+SUMIF('11.1.Амортиз.нови активи'!$B$12:$B$59,$B119,'11.1.Амортиз.нови активи'!AJ$12:AJ$59)</f>
        <v>0.77562393233820093</v>
      </c>
      <c r="AK119" s="1172">
        <f>AJ119+SUMIF('11.1.Амортиз.нови активи'!$B$12:$B$59,$B119,'11.1.Амортиз.нови активи'!AK$12:AK$59)</f>
        <v>0.77562393233820093</v>
      </c>
      <c r="AL119" s="1172">
        <f>AK119+SUMIF('11.1.Амортиз.нови активи'!$B$12:$B$59,$B119,'11.1.Амортиз.нови активи'!AL$12:AL$59)</f>
        <v>0.77562393233820093</v>
      </c>
      <c r="AM119" s="2730">
        <f>AL119+SUMIF('11.1.Амортиз.нови активи'!$B$12:$B$59,$B119,'11.1.Амортиз.нови активи'!AM$12:AM$59)</f>
        <v>0.77562393233820093</v>
      </c>
      <c r="AN119" s="2627"/>
      <c r="AO119" s="2665"/>
      <c r="AP119" s="1369"/>
    </row>
    <row r="120" spans="1:42" s="1366" customFormat="1">
      <c r="A120" s="2687">
        <v>9</v>
      </c>
      <c r="B120" s="2630">
        <v>2040102</v>
      </c>
      <c r="C120" s="2686">
        <v>0.04</v>
      </c>
      <c r="D120" s="2660" t="s">
        <v>1294</v>
      </c>
      <c r="E120" s="434">
        <v>0</v>
      </c>
      <c r="F120" s="2729">
        <f>E120+SUMIF('11.1.Амортиз.нови активи'!$B$12:$B$59,$B120,'11.1.Амортиз.нови активи'!F$12:F$59)+('9.Инвестиционна програма'!G$130*SUMIF('11.1.Амортиз.нови активи'!$B$12:$B$59,$B120,'11.1.Амортиз.нови активи'!AO$12:AO$59))</f>
        <v>0</v>
      </c>
      <c r="G120" s="1172">
        <f>F120+SUMIF('11.1.Амортиз.нови активи'!$B$12:$B$59,$B120,'11.1.Амортиз.нови активи'!G$12:G$59)+('9.Инвестиционна програма'!H$130*SUMIF('11.1.Амортиз.нови активи'!$B$12:$B$59,$B120,'11.1.Амортиз.нови активи'!AP$12:AP$59))</f>
        <v>0</v>
      </c>
      <c r="H120" s="1172">
        <f>G120+SUMIF('11.1.Амортиз.нови активи'!$B$12:$B$59,$B120,'11.1.Амортиз.нови активи'!H$12:H$59)+('9.Инвестиционна програма'!I$130*SUMIF('11.1.Амортиз.нови активи'!$B$12:$B$59,$B120,'11.1.Амортиз.нови активи'!AQ$12:AQ$59))</f>
        <v>0</v>
      </c>
      <c r="I120" s="1172">
        <f>H120+SUMIF('11.1.Амортиз.нови активи'!$B$12:$B$59,$B120,'11.1.Амортиз.нови активи'!I$12:I$59)+('9.Инвестиционна програма'!J$130*SUMIF('11.1.Амортиз.нови активи'!$B$12:$B$59,$B120,'11.1.Амортиз.нови активи'!AR$12:AR$59))</f>
        <v>0</v>
      </c>
      <c r="J120" s="1172">
        <f>I120+SUMIF('11.1.Амортиз.нови активи'!$B$12:$B$59,$B120,'11.1.Амортиз.нови активи'!J$12:J$59)+('9.Инвестиционна програма'!K$130*SUMIF('11.1.Амортиз.нови активи'!$B$12:$B$59,$B120,'11.1.Амортиз.нови активи'!AS$12:AS$59))</f>
        <v>0</v>
      </c>
      <c r="K120" s="2730">
        <f>J120+SUMIF('11.1.Амортиз.нови активи'!$B$12:$B$59,$B120,'11.1.Амортиз.нови активи'!K$12:K$59)+('9.Инвестиционна програма'!L$130*SUMIF('11.1.Амортиз.нови активи'!$B$12:$B$59,$B120,'11.1.Амортиз.нови активи'!AT$12:AT$59))</f>
        <v>0</v>
      </c>
      <c r="L120" s="434">
        <v>0</v>
      </c>
      <c r="M120" s="2729">
        <f>L120+SUMIF('11.1.Амортиз.нови активи'!$B$12:$B$59,$B120,'11.1.Амортиз.нови активи'!M$12:M$59)+('9.Инвестиционна програма'!G$131*SUMIF('11.1.Амортиз.нови активи'!$B$12:$B$59,$B120,'11.1.Амортиз.нови активи'!AO$12:AO$59))</f>
        <v>0</v>
      </c>
      <c r="N120" s="1172">
        <f>M120+SUMIF('11.1.Амортиз.нови активи'!$B$12:$B$59,$B120,'11.1.Амортиз.нови активи'!N$12:N$59)+('9.Инвестиционна програма'!H$131*SUMIF('11.1.Амортиз.нови активи'!$B$12:$B$59,$B120,'11.1.Амортиз.нови активи'!AP$12:AP$59))</f>
        <v>0</v>
      </c>
      <c r="O120" s="1172">
        <f>N120+SUMIF('11.1.Амортиз.нови активи'!$B$12:$B$59,$B120,'11.1.Амортиз.нови активи'!O$12:O$59)+('9.Инвестиционна програма'!I$131*SUMIF('11.1.Амортиз.нови активи'!$B$12:$B$59,$B120,'11.1.Амортиз.нови активи'!AQ$12:AQ$59))</f>
        <v>0</v>
      </c>
      <c r="P120" s="1172">
        <f>O120+SUMIF('11.1.Амортиз.нови активи'!$B$12:$B$59,$B120,'11.1.Амортиз.нови активи'!P$12:P$59)+('9.Инвестиционна програма'!J$131*SUMIF('11.1.Амортиз.нови активи'!$B$12:$B$59,$B120,'11.1.Амортиз.нови активи'!AR$12:AR$59))</f>
        <v>0</v>
      </c>
      <c r="Q120" s="1172">
        <f>P120+SUMIF('11.1.Амортиз.нови активи'!$B$12:$B$59,$B120,'11.1.Амортиз.нови активи'!Q$12:Q$59)+('9.Инвестиционна програма'!K$131*SUMIF('11.1.Амортиз.нови активи'!$B$12:$B$59,$B120,'11.1.Амортиз.нови активи'!AS$12:AS$59))</f>
        <v>0</v>
      </c>
      <c r="R120" s="2730">
        <f>Q120+SUMIF('11.1.Амортиз.нови активи'!$B$12:$B$59,$B120,'11.1.Амортиз.нови активи'!R$12:R$59)+('9.Инвестиционна програма'!L$131*SUMIF('11.1.Амортиз.нови активи'!$B$12:$B$59,$B120,'11.1.Амортиз.нови активи'!AT$12:AT$59))</f>
        <v>0</v>
      </c>
      <c r="S120" s="434">
        <v>0</v>
      </c>
      <c r="T120" s="2729">
        <f>S120+SUMIF('11.1.Амортиз.нови активи'!$B$12:$B$59,$B120,'11.1.Амортиз.нови активи'!T$12:T$59)+('9.Инвестиционна програма'!G$132*SUMIF('11.1.Амортиз.нови активи'!$B$12:$B$59,$B120,'11.1.Амортиз.нови активи'!AO$12:AO$59))</f>
        <v>0</v>
      </c>
      <c r="U120" s="1172">
        <f>T120+SUMIF('11.1.Амортиз.нови активи'!$B$12:$B$59,$B120,'11.1.Амортиз.нови активи'!U$12:U$59)+('9.Инвестиционна програма'!H$132*SUMIF('11.1.Амортиз.нови активи'!$B$12:$B$59,$B120,'11.1.Амортиз.нови активи'!AP$12:AP$59))</f>
        <v>0</v>
      </c>
      <c r="V120" s="1172">
        <f>U120+SUMIF('11.1.Амортиз.нови активи'!$B$12:$B$59,$B120,'11.1.Амортиз.нови активи'!V$12:V$59)+('9.Инвестиционна програма'!I$132*SUMIF('11.1.Амортиз.нови активи'!$B$12:$B$59,$B120,'11.1.Амортиз.нови активи'!AQ$12:AQ$59))</f>
        <v>0</v>
      </c>
      <c r="W120" s="1172">
        <f>V120+SUMIF('11.1.Амортиз.нови активи'!$B$12:$B$59,$B120,'11.1.Амортиз.нови активи'!W$12:W$59)+('9.Инвестиционна програма'!J$132*SUMIF('11.1.Амортиз.нови активи'!$B$12:$B$59,$B120,'11.1.Амортиз.нови активи'!AR$12:AR$59))</f>
        <v>0</v>
      </c>
      <c r="X120" s="1172">
        <f>W120+SUMIF('11.1.Амортиз.нови активи'!$B$12:$B$59,$B120,'11.1.Амортиз.нови активи'!X$12:X$59)+('9.Инвестиционна програма'!K$132*SUMIF('11.1.Амортиз.нови активи'!$B$12:$B$59,$B120,'11.1.Амортиз.нови активи'!AS$12:AS$59))</f>
        <v>0</v>
      </c>
      <c r="Y120" s="2730">
        <f>X120+SUMIF('11.1.Амортиз.нови активи'!$B$12:$B$59,$B120,'11.1.Амортиз.нови активи'!Y$12:Y$59)+('9.Инвестиционна програма'!L$132*SUMIF('11.1.Амортиз.нови активи'!$B$12:$B$59,$B120,'11.1.Амортиз.нови активи'!AT$12:AT$59))</f>
        <v>0</v>
      </c>
      <c r="Z120" s="434">
        <v>0</v>
      </c>
      <c r="AA120" s="2729">
        <f>Z120+SUMIF('11.1.Амортиз.нови активи'!$B$12:$B$59,$B120,'11.1.Амортиз.нови активи'!AA$12:AA$59)</f>
        <v>0</v>
      </c>
      <c r="AB120" s="1172">
        <f>AA120+SUMIF('11.1.Амортиз.нови активи'!$B$12:$B$59,$B120,'11.1.Амортиз.нови активи'!AB$12:AB$59)</f>
        <v>0</v>
      </c>
      <c r="AC120" s="1172">
        <f>AB120+SUMIF('11.1.Амортиз.нови активи'!$B$12:$B$59,$B120,'11.1.Амортиз.нови активи'!AC$12:AC$59)</f>
        <v>0</v>
      </c>
      <c r="AD120" s="1172">
        <f>AC120+SUMIF('11.1.Амортиз.нови активи'!$B$12:$B$59,$B120,'11.1.Амортиз.нови активи'!AD$12:AD$59)</f>
        <v>0</v>
      </c>
      <c r="AE120" s="1172">
        <f>AD120+SUMIF('11.1.Амортиз.нови активи'!$B$12:$B$59,$B120,'11.1.Амортиз.нови активи'!AE$12:AE$59)</f>
        <v>0</v>
      </c>
      <c r="AF120" s="2730">
        <f>AE120+SUMIF('11.1.Амортиз.нови активи'!$B$12:$B$59,$B120,'11.1.Амортиз.нови активи'!AF$12:AF$59)</f>
        <v>0</v>
      </c>
      <c r="AG120" s="4335">
        <v>0</v>
      </c>
      <c r="AH120" s="2729">
        <f>AG120+SUMIF('11.1.Амортиз.нови активи'!$B$12:$B$59,$B120,'11.1.Амортиз.нови активи'!AH$12:AH$59)</f>
        <v>0</v>
      </c>
      <c r="AI120" s="1172">
        <f>AH120+SUMIF('11.1.Амортиз.нови активи'!$B$12:$B$59,$B120,'11.1.Амортиз.нови активи'!AI$12:AI$59)</f>
        <v>0</v>
      </c>
      <c r="AJ120" s="1172">
        <f>AI120+SUMIF('11.1.Амортиз.нови активи'!$B$12:$B$59,$B120,'11.1.Амортиз.нови активи'!AJ$12:AJ$59)</f>
        <v>0</v>
      </c>
      <c r="AK120" s="1172">
        <f>AJ120+SUMIF('11.1.Амортиз.нови активи'!$B$12:$B$59,$B120,'11.1.Амортиз.нови активи'!AK$12:AK$59)</f>
        <v>0</v>
      </c>
      <c r="AL120" s="1172">
        <f>AK120+SUMIF('11.1.Амортиз.нови активи'!$B$12:$B$59,$B120,'11.1.Амортиз.нови активи'!AL$12:AL$59)</f>
        <v>0</v>
      </c>
      <c r="AM120" s="2730">
        <f>AL120+SUMIF('11.1.Амортиз.нови активи'!$B$12:$B$59,$B120,'11.1.Амортиз.нови активи'!AM$12:AM$59)</f>
        <v>0</v>
      </c>
      <c r="AN120" s="2627"/>
      <c r="AO120" s="2665"/>
      <c r="AP120" s="1369"/>
    </row>
    <row r="121" spans="1:42" s="1366" customFormat="1">
      <c r="A121" s="2687">
        <v>10</v>
      </c>
      <c r="B121" s="2630">
        <v>2040201</v>
      </c>
      <c r="C121" s="2631">
        <v>0.02</v>
      </c>
      <c r="D121" s="2661" t="s">
        <v>1014</v>
      </c>
      <c r="E121" s="434">
        <v>0</v>
      </c>
      <c r="F121" s="2729">
        <f>E121+SUMIF('11.1.Амортиз.нови активи'!$B$12:$B$59,$B121,'11.1.Амортиз.нови активи'!F$12:F$59)+('9.Инвестиционна програма'!G$130*SUMIF('11.1.Амортиз.нови активи'!$B$12:$B$59,$B121,'11.1.Амортиз.нови активи'!AO$12:AO$59))</f>
        <v>0</v>
      </c>
      <c r="G121" s="1172">
        <f>F121+SUMIF('11.1.Амортиз.нови активи'!$B$12:$B$59,$B121,'11.1.Амортиз.нови активи'!G$12:G$59)+('9.Инвестиционна програма'!H$130*SUMIF('11.1.Амортиз.нови активи'!$B$12:$B$59,$B121,'11.1.Амортиз.нови активи'!AP$12:AP$59))</f>
        <v>0</v>
      </c>
      <c r="H121" s="1172">
        <f>G121+SUMIF('11.1.Амортиз.нови активи'!$B$12:$B$59,$B121,'11.1.Амортиз.нови активи'!H$12:H$59)+('9.Инвестиционна програма'!I$130*SUMIF('11.1.Амортиз.нови активи'!$B$12:$B$59,$B121,'11.1.Амортиз.нови активи'!AQ$12:AQ$59))</f>
        <v>0</v>
      </c>
      <c r="I121" s="1172">
        <f>H121+SUMIF('11.1.Амортиз.нови активи'!$B$12:$B$59,$B121,'11.1.Амортиз.нови активи'!I$12:I$59)+('9.Инвестиционна програма'!J$130*SUMIF('11.1.Амортиз.нови активи'!$B$12:$B$59,$B121,'11.1.Амортиз.нови активи'!AR$12:AR$59))</f>
        <v>0</v>
      </c>
      <c r="J121" s="1172">
        <f>I121+SUMIF('11.1.Амортиз.нови активи'!$B$12:$B$59,$B121,'11.1.Амортиз.нови активи'!J$12:J$59)+('9.Инвестиционна програма'!K$130*SUMIF('11.1.Амортиз.нови активи'!$B$12:$B$59,$B121,'11.1.Амортиз.нови активи'!AS$12:AS$59))</f>
        <v>0</v>
      </c>
      <c r="K121" s="2730">
        <f>J121+SUMIF('11.1.Амортиз.нови активи'!$B$12:$B$59,$B121,'11.1.Амортиз.нови активи'!K$12:K$59)+('9.Инвестиционна програма'!L$130*SUMIF('11.1.Амортиз.нови активи'!$B$12:$B$59,$B121,'11.1.Амортиз.нови активи'!AT$12:AT$59))</f>
        <v>3</v>
      </c>
      <c r="L121" s="434">
        <v>0</v>
      </c>
      <c r="M121" s="2729">
        <f>L121+SUMIF('11.1.Амортиз.нови активи'!$B$12:$B$59,$B121,'11.1.Амортиз.нови активи'!M$12:M$59)+('9.Инвестиционна програма'!G$131*SUMIF('11.1.Амортиз.нови активи'!$B$12:$B$59,$B121,'11.1.Амортиз.нови активи'!AO$12:AO$59))</f>
        <v>0</v>
      </c>
      <c r="N121" s="1172">
        <f>M121+SUMIF('11.1.Амортиз.нови активи'!$B$12:$B$59,$B121,'11.1.Амортиз.нови активи'!N$12:N$59)+('9.Инвестиционна програма'!H$131*SUMIF('11.1.Амортиз.нови активи'!$B$12:$B$59,$B121,'11.1.Амортиз.нови активи'!AP$12:AP$59))</f>
        <v>0</v>
      </c>
      <c r="O121" s="1172">
        <f>N121+SUMIF('11.1.Амортиз.нови активи'!$B$12:$B$59,$B121,'11.1.Амортиз.нови активи'!O$12:O$59)+('9.Инвестиционна програма'!I$131*SUMIF('11.1.Амортиз.нови активи'!$B$12:$B$59,$B121,'11.1.Амортиз.нови активи'!AQ$12:AQ$59))</f>
        <v>0</v>
      </c>
      <c r="P121" s="1172">
        <f>O121+SUMIF('11.1.Амортиз.нови активи'!$B$12:$B$59,$B121,'11.1.Амортиз.нови активи'!P$12:P$59)+('9.Инвестиционна програма'!J$131*SUMIF('11.1.Амортиз.нови активи'!$B$12:$B$59,$B121,'11.1.Амортиз.нови активи'!AR$12:AR$59))</f>
        <v>0</v>
      </c>
      <c r="Q121" s="1172">
        <f>P121+SUMIF('11.1.Амортиз.нови активи'!$B$12:$B$59,$B121,'11.1.Амортиз.нови активи'!Q$12:Q$59)+('9.Инвестиционна програма'!K$131*SUMIF('11.1.Амортиз.нови активи'!$B$12:$B$59,$B121,'11.1.Амортиз.нови активи'!AS$12:AS$59))</f>
        <v>0</v>
      </c>
      <c r="R121" s="2730">
        <f>Q121+SUMIF('11.1.Амортиз.нови активи'!$B$12:$B$59,$B121,'11.1.Амортиз.нови активи'!R$12:R$59)+('9.Инвестиционна програма'!L$131*SUMIF('11.1.Амортиз.нови активи'!$B$12:$B$59,$B121,'11.1.Амортиз.нови активи'!AT$12:AT$59))</f>
        <v>0</v>
      </c>
      <c r="S121" s="434">
        <v>0</v>
      </c>
      <c r="T121" s="2729">
        <f>S121+SUMIF('11.1.Амортиз.нови активи'!$B$12:$B$59,$B121,'11.1.Амортиз.нови активи'!T$12:T$59)+('9.Инвестиционна програма'!G$132*SUMIF('11.1.Амортиз.нови активи'!$B$12:$B$59,$B121,'11.1.Амортиз.нови активи'!AO$12:AO$59))</f>
        <v>0</v>
      </c>
      <c r="U121" s="1172">
        <f>T121+SUMIF('11.1.Амортиз.нови активи'!$B$12:$B$59,$B121,'11.1.Амортиз.нови активи'!U$12:U$59)+('9.Инвестиционна програма'!H$132*SUMIF('11.1.Амортиз.нови активи'!$B$12:$B$59,$B121,'11.1.Амортиз.нови активи'!AP$12:AP$59))</f>
        <v>0</v>
      </c>
      <c r="V121" s="1172">
        <f>U121+SUMIF('11.1.Амортиз.нови активи'!$B$12:$B$59,$B121,'11.1.Амортиз.нови активи'!V$12:V$59)+('9.Инвестиционна програма'!I$132*SUMIF('11.1.Амортиз.нови активи'!$B$12:$B$59,$B121,'11.1.Амортиз.нови активи'!AQ$12:AQ$59))</f>
        <v>0</v>
      </c>
      <c r="W121" s="1172">
        <f>V121+SUMIF('11.1.Амортиз.нови активи'!$B$12:$B$59,$B121,'11.1.Амортиз.нови активи'!W$12:W$59)+('9.Инвестиционна програма'!J$132*SUMIF('11.1.Амортиз.нови активи'!$B$12:$B$59,$B121,'11.1.Амортиз.нови активи'!AR$12:AR$59))</f>
        <v>0</v>
      </c>
      <c r="X121" s="1172">
        <f>W121+SUMIF('11.1.Амортиз.нови активи'!$B$12:$B$59,$B121,'11.1.Амортиз.нови активи'!X$12:X$59)+('9.Инвестиционна програма'!K$132*SUMIF('11.1.Амортиз.нови активи'!$B$12:$B$59,$B121,'11.1.Амортиз.нови активи'!AS$12:AS$59))</f>
        <v>0</v>
      </c>
      <c r="Y121" s="2730">
        <f>X121+SUMIF('11.1.Амортиз.нови активи'!$B$12:$B$59,$B121,'11.1.Амортиз.нови активи'!Y$12:Y$59)+('9.Инвестиционна програма'!L$132*SUMIF('11.1.Амортиз.нови активи'!$B$12:$B$59,$B121,'11.1.Амортиз.нови активи'!AT$12:AT$59))</f>
        <v>0</v>
      </c>
      <c r="Z121" s="434">
        <v>0</v>
      </c>
      <c r="AA121" s="2729">
        <f>Z121+SUMIF('11.1.Амортиз.нови активи'!$B$12:$B$59,$B121,'11.1.Амортиз.нови активи'!AA$12:AA$59)</f>
        <v>0</v>
      </c>
      <c r="AB121" s="1172">
        <f>AA121+SUMIF('11.1.Амортиз.нови активи'!$B$12:$B$59,$B121,'11.1.Амортиз.нови активи'!AB$12:AB$59)</f>
        <v>0</v>
      </c>
      <c r="AC121" s="1172">
        <f>AB121+SUMIF('11.1.Амортиз.нови активи'!$B$12:$B$59,$B121,'11.1.Амортиз.нови активи'!AC$12:AC$59)</f>
        <v>0</v>
      </c>
      <c r="AD121" s="1172">
        <f>AC121+SUMIF('11.1.Амортиз.нови активи'!$B$12:$B$59,$B121,'11.1.Амортиз.нови активи'!AD$12:AD$59)</f>
        <v>0</v>
      </c>
      <c r="AE121" s="1172">
        <f>AD121+SUMIF('11.1.Амортиз.нови активи'!$B$12:$B$59,$B121,'11.1.Амортиз.нови активи'!AE$12:AE$59)</f>
        <v>0</v>
      </c>
      <c r="AF121" s="2730">
        <f>AE121+SUMIF('11.1.Амортиз.нови активи'!$B$12:$B$59,$B121,'11.1.Амортиз.нови активи'!AF$12:AF$59)</f>
        <v>0</v>
      </c>
      <c r="AG121" s="4335">
        <v>0</v>
      </c>
      <c r="AH121" s="2729">
        <f>AG121+SUMIF('11.1.Амортиз.нови активи'!$B$12:$B$59,$B121,'11.1.Амортиз.нови активи'!AH$12:AH$59)</f>
        <v>0</v>
      </c>
      <c r="AI121" s="1172">
        <f>AH121+SUMIF('11.1.Амортиз.нови активи'!$B$12:$B$59,$B121,'11.1.Амортиз.нови активи'!AI$12:AI$59)</f>
        <v>0</v>
      </c>
      <c r="AJ121" s="1172">
        <f>AI121+SUMIF('11.1.Амортиз.нови активи'!$B$12:$B$59,$B121,'11.1.Амортиз.нови активи'!AJ$12:AJ$59)</f>
        <v>0</v>
      </c>
      <c r="AK121" s="1172">
        <f>AJ121+SUMIF('11.1.Амортиз.нови активи'!$B$12:$B$59,$B121,'11.1.Амортиз.нови активи'!AK$12:AK$59)</f>
        <v>0</v>
      </c>
      <c r="AL121" s="1172">
        <f>AK121+SUMIF('11.1.Амортиз.нови активи'!$B$12:$B$59,$B121,'11.1.Амортиз.нови активи'!AL$12:AL$59)</f>
        <v>0</v>
      </c>
      <c r="AM121" s="2730">
        <f>AL121+SUMIF('11.1.Амортиз.нови активи'!$B$12:$B$59,$B121,'11.1.Амортиз.нови активи'!AM$12:AM$59)</f>
        <v>4</v>
      </c>
      <c r="AN121" s="2627"/>
      <c r="AO121" s="2665"/>
      <c r="AP121" s="1369"/>
    </row>
    <row r="122" spans="1:42" s="1366" customFormat="1">
      <c r="A122" s="2687">
        <v>11</v>
      </c>
      <c r="B122" s="2630">
        <v>2040202</v>
      </c>
      <c r="C122" s="2631">
        <v>0.02</v>
      </c>
      <c r="D122" s="2661" t="s">
        <v>1295</v>
      </c>
      <c r="E122" s="434">
        <v>818.96215633563793</v>
      </c>
      <c r="F122" s="2729">
        <f>E122+SUMIF('11.1.Амортиз.нови активи'!$B$12:$B$59,$B122,'11.1.Амортиз.нови активи'!F$12:F$59)+('9.Инвестиционна програма'!G$130*SUMIF('11.1.Амортиз.нови активи'!$B$12:$B$59,$B122,'11.1.Амортиз.нови активи'!AO$12:AO$59))</f>
        <v>818.96215633563793</v>
      </c>
      <c r="G122" s="1172">
        <f>F122+SUMIF('11.1.Амортиз.нови активи'!$B$12:$B$59,$B122,'11.1.Амортиз.нови активи'!G$12:G$59)+('9.Инвестиционна програма'!H$130*SUMIF('11.1.Амортиз.нови активи'!$B$12:$B$59,$B122,'11.1.Амортиз.нови активи'!AP$12:AP$59))</f>
        <v>828.96215633563793</v>
      </c>
      <c r="H122" s="1172">
        <f>G122+SUMIF('11.1.Амортиз.нови активи'!$B$12:$B$59,$B122,'11.1.Амортиз.нови активи'!H$12:H$59)+('9.Инвестиционна програма'!I$130*SUMIF('11.1.Амортиз.нови активи'!$B$12:$B$59,$B122,'11.1.Амортиз.нови активи'!AQ$12:AQ$59))</f>
        <v>838.96215633563793</v>
      </c>
      <c r="I122" s="1172">
        <f>H122+SUMIF('11.1.Амортиз.нови активи'!$B$12:$B$59,$B122,'11.1.Амортиз.нови активи'!I$12:I$59)+('9.Инвестиционна програма'!J$130*SUMIF('11.1.Амортиз.нови активи'!$B$12:$B$59,$B122,'11.1.Амортиз.нови активи'!AR$12:AR$59))</f>
        <v>843.96215633563793</v>
      </c>
      <c r="J122" s="1172">
        <f>I122+SUMIF('11.1.Амортиз.нови активи'!$B$12:$B$59,$B122,'11.1.Амортиз.нови активи'!J$12:J$59)+('9.Инвестиционна програма'!K$130*SUMIF('11.1.Амортиз.нови активи'!$B$12:$B$59,$B122,'11.1.Амортиз.нови активи'!AS$12:AS$59))</f>
        <v>848.96215633563793</v>
      </c>
      <c r="K122" s="2730">
        <f>J122+SUMIF('11.1.Амортиз.нови активи'!$B$12:$B$59,$B122,'11.1.Амортиз.нови активи'!K$12:K$59)+('9.Инвестиционна програма'!L$130*SUMIF('11.1.Амортиз.нови активи'!$B$12:$B$59,$B122,'11.1.Амортиз.нови активи'!AT$12:AT$59))</f>
        <v>853.96215633563793</v>
      </c>
      <c r="L122" s="434">
        <v>0</v>
      </c>
      <c r="M122" s="2729">
        <f>L122+SUMIF('11.1.Амортиз.нови активи'!$B$12:$B$59,$B122,'11.1.Амортиз.нови активи'!M$12:M$59)+('9.Инвестиционна програма'!G$131*SUMIF('11.1.Амортиз.нови активи'!$B$12:$B$59,$B122,'11.1.Амортиз.нови активи'!AO$12:AO$59))</f>
        <v>0</v>
      </c>
      <c r="N122" s="1172">
        <f>M122+SUMIF('11.1.Амортиз.нови активи'!$B$12:$B$59,$B122,'11.1.Амортиз.нови активи'!N$12:N$59)+('9.Инвестиционна програма'!H$131*SUMIF('11.1.Амортиз.нови активи'!$B$12:$B$59,$B122,'11.1.Амортиз.нови активи'!AP$12:AP$59))</f>
        <v>0</v>
      </c>
      <c r="O122" s="1172">
        <f>N122+SUMIF('11.1.Амортиз.нови активи'!$B$12:$B$59,$B122,'11.1.Амортиз.нови активи'!O$12:O$59)+('9.Инвестиционна програма'!I$131*SUMIF('11.1.Амортиз.нови активи'!$B$12:$B$59,$B122,'11.1.Амортиз.нови активи'!AQ$12:AQ$59))</f>
        <v>0</v>
      </c>
      <c r="P122" s="1172">
        <f>O122+SUMIF('11.1.Амортиз.нови активи'!$B$12:$B$59,$B122,'11.1.Амортиз.нови активи'!P$12:P$59)+('9.Инвестиционна програма'!J$131*SUMIF('11.1.Амортиз.нови активи'!$B$12:$B$59,$B122,'11.1.Амортиз.нови активи'!AR$12:AR$59))</f>
        <v>0</v>
      </c>
      <c r="Q122" s="1172">
        <f>P122+SUMIF('11.1.Амортиз.нови активи'!$B$12:$B$59,$B122,'11.1.Амортиз.нови активи'!Q$12:Q$59)+('9.Инвестиционна програма'!K$131*SUMIF('11.1.Амортиз.нови активи'!$B$12:$B$59,$B122,'11.1.Амортиз.нови активи'!AS$12:AS$59))</f>
        <v>0</v>
      </c>
      <c r="R122" s="2730">
        <f>Q122+SUMIF('11.1.Амортиз.нови активи'!$B$12:$B$59,$B122,'11.1.Амортиз.нови активи'!R$12:R$59)+('9.Инвестиционна програма'!L$131*SUMIF('11.1.Амортиз.нови активи'!$B$12:$B$59,$B122,'11.1.Амортиз.нови активи'!AT$12:AT$59))</f>
        <v>0</v>
      </c>
      <c r="S122" s="434">
        <v>0</v>
      </c>
      <c r="T122" s="2729">
        <f>S122+SUMIF('11.1.Амортиз.нови активи'!$B$12:$B$59,$B122,'11.1.Амортиз.нови активи'!T$12:T$59)+('9.Инвестиционна програма'!G$132*SUMIF('11.1.Амортиз.нови активи'!$B$12:$B$59,$B122,'11.1.Амортиз.нови активи'!AO$12:AO$59))</f>
        <v>0</v>
      </c>
      <c r="U122" s="1172">
        <f>T122+SUMIF('11.1.Амортиз.нови активи'!$B$12:$B$59,$B122,'11.1.Амортиз.нови активи'!U$12:U$59)+('9.Инвестиционна програма'!H$132*SUMIF('11.1.Амортиз.нови активи'!$B$12:$B$59,$B122,'11.1.Амортиз.нови активи'!AP$12:AP$59))</f>
        <v>0</v>
      </c>
      <c r="V122" s="1172">
        <f>U122+SUMIF('11.1.Амортиз.нови активи'!$B$12:$B$59,$B122,'11.1.Амортиз.нови активи'!V$12:V$59)+('9.Инвестиционна програма'!I$132*SUMIF('11.1.Амортиз.нови активи'!$B$12:$B$59,$B122,'11.1.Амортиз.нови активи'!AQ$12:AQ$59))</f>
        <v>0</v>
      </c>
      <c r="W122" s="1172">
        <f>V122+SUMIF('11.1.Амортиз.нови активи'!$B$12:$B$59,$B122,'11.1.Амортиз.нови активи'!W$12:W$59)+('9.Инвестиционна програма'!J$132*SUMIF('11.1.Амортиз.нови активи'!$B$12:$B$59,$B122,'11.1.Амортиз.нови активи'!AR$12:AR$59))</f>
        <v>0</v>
      </c>
      <c r="X122" s="1172">
        <f>W122+SUMIF('11.1.Амортиз.нови активи'!$B$12:$B$59,$B122,'11.1.Амортиз.нови активи'!X$12:X$59)+('9.Инвестиционна програма'!K$132*SUMIF('11.1.Амортиз.нови активи'!$B$12:$B$59,$B122,'11.1.Амортиз.нови активи'!AS$12:AS$59))</f>
        <v>0</v>
      </c>
      <c r="Y122" s="2730">
        <f>X122+SUMIF('11.1.Амортиз.нови активи'!$B$12:$B$59,$B122,'11.1.Амортиз.нови активи'!Y$12:Y$59)+('9.Инвестиционна програма'!L$132*SUMIF('11.1.Амортиз.нови активи'!$B$12:$B$59,$B122,'11.1.Амортиз.нови активи'!AT$12:AT$59))</f>
        <v>0</v>
      </c>
      <c r="Z122" s="434">
        <v>0</v>
      </c>
      <c r="AA122" s="2729">
        <f>Z122+SUMIF('11.1.Амортиз.нови активи'!$B$12:$B$59,$B122,'11.1.Амортиз.нови активи'!AA$12:AA$59)</f>
        <v>0</v>
      </c>
      <c r="AB122" s="1172">
        <f>AA122+SUMIF('11.1.Амортиз.нови активи'!$B$12:$B$59,$B122,'11.1.Амортиз.нови активи'!AB$12:AB$59)</f>
        <v>0</v>
      </c>
      <c r="AC122" s="1172">
        <f>AB122+SUMIF('11.1.Амортиз.нови активи'!$B$12:$B$59,$B122,'11.1.Амортиз.нови активи'!AC$12:AC$59)</f>
        <v>0</v>
      </c>
      <c r="AD122" s="1172">
        <f>AC122+SUMIF('11.1.Амортиз.нови активи'!$B$12:$B$59,$B122,'11.1.Амортиз.нови активи'!AD$12:AD$59)</f>
        <v>0</v>
      </c>
      <c r="AE122" s="1172">
        <f>AD122+SUMIF('11.1.Амортиз.нови активи'!$B$12:$B$59,$B122,'11.1.Амортиз.нови активи'!AE$12:AE$59)</f>
        <v>0</v>
      </c>
      <c r="AF122" s="2730">
        <f>AE122+SUMIF('11.1.Амортиз.нови активи'!$B$12:$B$59,$B122,'11.1.Амортиз.нови активи'!AF$12:AF$59)</f>
        <v>0</v>
      </c>
      <c r="AG122" s="4335">
        <v>2.2948736643620165</v>
      </c>
      <c r="AH122" s="2729">
        <f>AG122+SUMIF('11.1.Амортиз.нови активи'!$B$12:$B$59,$B122,'11.1.Амортиз.нови активи'!AH$12:AH$59)</f>
        <v>2.2948736643620165</v>
      </c>
      <c r="AI122" s="1172">
        <f>AH122+SUMIF('11.1.Амортиз.нови активи'!$B$12:$B$59,$B122,'11.1.Амортиз.нови активи'!AI$12:AI$59)</f>
        <v>2.2948736643620165</v>
      </c>
      <c r="AJ122" s="1172">
        <f>AI122+SUMIF('11.1.Амортиз.нови активи'!$B$12:$B$59,$B122,'11.1.Амортиз.нови активи'!AJ$12:AJ$59)</f>
        <v>2.2948736643620165</v>
      </c>
      <c r="AK122" s="1172">
        <f>AJ122+SUMIF('11.1.Амортиз.нови активи'!$B$12:$B$59,$B122,'11.1.Амортиз.нови активи'!AK$12:AK$59)</f>
        <v>2.2948736643620165</v>
      </c>
      <c r="AL122" s="1172">
        <f>AK122+SUMIF('11.1.Амортиз.нови активи'!$B$12:$B$59,$B122,'11.1.Амортиз.нови активи'!AL$12:AL$59)</f>
        <v>2.2948736643620165</v>
      </c>
      <c r="AM122" s="2730">
        <f>AL122+SUMIF('11.1.Амортиз.нови активи'!$B$12:$B$59,$B122,'11.1.Амортиз.нови активи'!AM$12:AM$59)</f>
        <v>2.2948736643620165</v>
      </c>
      <c r="AN122" s="2627"/>
      <c r="AO122" s="2665"/>
      <c r="AP122" s="1369"/>
    </row>
    <row r="123" spans="1:42" s="1366" customFormat="1">
      <c r="A123" s="2687">
        <v>12</v>
      </c>
      <c r="B123" s="2630">
        <v>2040203</v>
      </c>
      <c r="C123" s="2631">
        <v>0.02</v>
      </c>
      <c r="D123" s="2661" t="s">
        <v>1296</v>
      </c>
      <c r="E123" s="434">
        <v>0.33910000000000001</v>
      </c>
      <c r="F123" s="2729">
        <f>E123+SUMIF('11.1.Амортиз.нови активи'!$B$12:$B$59,$B123,'11.1.Амортиз.нови активи'!F$12:F$59)+('9.Инвестиционна програма'!G$130*SUMIF('11.1.Амортиз.нови активи'!$B$12:$B$59,$B123,'11.1.Амортиз.нови активи'!AO$12:AO$59))</f>
        <v>0.33910000000000001</v>
      </c>
      <c r="G123" s="1172">
        <f>F123+SUMIF('11.1.Амортиз.нови активи'!$B$12:$B$59,$B123,'11.1.Амортиз.нови активи'!G$12:G$59)+('9.Инвестиционна програма'!H$130*SUMIF('11.1.Амортиз.нови активи'!$B$12:$B$59,$B123,'11.1.Амортиз.нови активи'!AP$12:AP$59))</f>
        <v>0.33910000000000001</v>
      </c>
      <c r="H123" s="1172">
        <f>G123+SUMIF('11.1.Амортиз.нови активи'!$B$12:$B$59,$B123,'11.1.Амортиз.нови активи'!H$12:H$59)+('9.Инвестиционна програма'!I$130*SUMIF('11.1.Амортиз.нови активи'!$B$12:$B$59,$B123,'11.1.Амортиз.нови активи'!AQ$12:AQ$59))</f>
        <v>0.33910000000000001</v>
      </c>
      <c r="I123" s="1172">
        <f>H123+SUMIF('11.1.Амортиз.нови активи'!$B$12:$B$59,$B123,'11.1.Амортиз.нови активи'!I$12:I$59)+('9.Инвестиционна програма'!J$130*SUMIF('11.1.Амортиз.нови активи'!$B$12:$B$59,$B123,'11.1.Амортиз.нови активи'!AR$12:AR$59))</f>
        <v>0.33910000000000001</v>
      </c>
      <c r="J123" s="1172">
        <f>I123+SUMIF('11.1.Амортиз.нови активи'!$B$12:$B$59,$B123,'11.1.Амортиз.нови активи'!J$12:J$59)+('9.Инвестиционна програма'!K$130*SUMIF('11.1.Амортиз.нови активи'!$B$12:$B$59,$B123,'11.1.Амортиз.нови активи'!AS$12:AS$59))</f>
        <v>0.33910000000000001</v>
      </c>
      <c r="K123" s="2730">
        <f>J123+SUMIF('11.1.Амортиз.нови активи'!$B$12:$B$59,$B123,'11.1.Амортиз.нови активи'!K$12:K$59)+('9.Инвестиционна програма'!L$130*SUMIF('11.1.Амортиз.нови активи'!$B$12:$B$59,$B123,'11.1.Амортиз.нови активи'!AT$12:AT$59))</f>
        <v>0.33910000000000001</v>
      </c>
      <c r="L123" s="434">
        <v>0</v>
      </c>
      <c r="M123" s="2729">
        <f>L123+SUMIF('11.1.Амортиз.нови активи'!$B$12:$B$59,$B123,'11.1.Амортиз.нови активи'!M$12:M$59)+('9.Инвестиционна програма'!G$131*SUMIF('11.1.Амортиз.нови активи'!$B$12:$B$59,$B123,'11.1.Амортиз.нови активи'!AO$12:AO$59))</f>
        <v>0</v>
      </c>
      <c r="N123" s="1172">
        <f>M123+SUMIF('11.1.Амортиз.нови активи'!$B$12:$B$59,$B123,'11.1.Амортиз.нови активи'!N$12:N$59)+('9.Инвестиционна програма'!H$131*SUMIF('11.1.Амортиз.нови активи'!$B$12:$B$59,$B123,'11.1.Амортиз.нови активи'!AP$12:AP$59))</f>
        <v>0</v>
      </c>
      <c r="O123" s="1172">
        <f>N123+SUMIF('11.1.Амортиз.нови активи'!$B$12:$B$59,$B123,'11.1.Амортиз.нови активи'!O$12:O$59)+('9.Инвестиционна програма'!I$131*SUMIF('11.1.Амортиз.нови активи'!$B$12:$B$59,$B123,'11.1.Амортиз.нови активи'!AQ$12:AQ$59))</f>
        <v>0</v>
      </c>
      <c r="P123" s="1172">
        <f>O123+SUMIF('11.1.Амортиз.нови активи'!$B$12:$B$59,$B123,'11.1.Амортиз.нови активи'!P$12:P$59)+('9.Инвестиционна програма'!J$131*SUMIF('11.1.Амортиз.нови активи'!$B$12:$B$59,$B123,'11.1.Амортиз.нови активи'!AR$12:AR$59))</f>
        <v>0</v>
      </c>
      <c r="Q123" s="1172">
        <f>P123+SUMIF('11.1.Амортиз.нови активи'!$B$12:$B$59,$B123,'11.1.Амортиз.нови активи'!Q$12:Q$59)+('9.Инвестиционна програма'!K$131*SUMIF('11.1.Амортиз.нови активи'!$B$12:$B$59,$B123,'11.1.Амортиз.нови активи'!AS$12:AS$59))</f>
        <v>0</v>
      </c>
      <c r="R123" s="2730">
        <f>Q123+SUMIF('11.1.Амортиз.нови активи'!$B$12:$B$59,$B123,'11.1.Амортиз.нови активи'!R$12:R$59)+('9.Инвестиционна програма'!L$131*SUMIF('11.1.Амортиз.нови активи'!$B$12:$B$59,$B123,'11.1.Амортиз.нови активи'!AT$12:AT$59))</f>
        <v>0</v>
      </c>
      <c r="S123" s="434">
        <v>0</v>
      </c>
      <c r="T123" s="2729">
        <f>S123+SUMIF('11.1.Амортиз.нови активи'!$B$12:$B$59,$B123,'11.1.Амортиз.нови активи'!T$12:T$59)+('9.Инвестиционна програма'!G$132*SUMIF('11.1.Амортиз.нови активи'!$B$12:$B$59,$B123,'11.1.Амортиз.нови активи'!AO$12:AO$59))</f>
        <v>0</v>
      </c>
      <c r="U123" s="1172">
        <f>T123+SUMIF('11.1.Амортиз.нови активи'!$B$12:$B$59,$B123,'11.1.Амортиз.нови активи'!U$12:U$59)+('9.Инвестиционна програма'!H$132*SUMIF('11.1.Амортиз.нови активи'!$B$12:$B$59,$B123,'11.1.Амортиз.нови активи'!AP$12:AP$59))</f>
        <v>0</v>
      </c>
      <c r="V123" s="1172">
        <f>U123+SUMIF('11.1.Амортиз.нови активи'!$B$12:$B$59,$B123,'11.1.Амортиз.нови активи'!V$12:V$59)+('9.Инвестиционна програма'!I$132*SUMIF('11.1.Амортиз.нови активи'!$B$12:$B$59,$B123,'11.1.Амортиз.нови активи'!AQ$12:AQ$59))</f>
        <v>0</v>
      </c>
      <c r="W123" s="1172">
        <f>V123+SUMIF('11.1.Амортиз.нови активи'!$B$12:$B$59,$B123,'11.1.Амортиз.нови активи'!W$12:W$59)+('9.Инвестиционна програма'!J$132*SUMIF('11.1.Амортиз.нови активи'!$B$12:$B$59,$B123,'11.1.Амортиз.нови активи'!AR$12:AR$59))</f>
        <v>0</v>
      </c>
      <c r="X123" s="1172">
        <f>W123+SUMIF('11.1.Амортиз.нови активи'!$B$12:$B$59,$B123,'11.1.Амортиз.нови активи'!X$12:X$59)+('9.Инвестиционна програма'!K$132*SUMIF('11.1.Амортиз.нови активи'!$B$12:$B$59,$B123,'11.1.Амортиз.нови активи'!AS$12:AS$59))</f>
        <v>0</v>
      </c>
      <c r="Y123" s="2730">
        <f>X123+SUMIF('11.1.Амортиз.нови активи'!$B$12:$B$59,$B123,'11.1.Амортиз.нови активи'!Y$12:Y$59)+('9.Инвестиционна програма'!L$132*SUMIF('11.1.Амортиз.нови активи'!$B$12:$B$59,$B123,'11.1.Амортиз.нови активи'!AT$12:AT$59))</f>
        <v>0</v>
      </c>
      <c r="Z123" s="434">
        <v>0</v>
      </c>
      <c r="AA123" s="2729">
        <f>Z123+SUMIF('11.1.Амортиз.нови активи'!$B$12:$B$59,$B123,'11.1.Амортиз.нови активи'!AA$12:AA$59)</f>
        <v>0</v>
      </c>
      <c r="AB123" s="1172">
        <f>AA123+SUMIF('11.1.Амортиз.нови активи'!$B$12:$B$59,$B123,'11.1.Амортиз.нови активи'!AB$12:AB$59)</f>
        <v>0</v>
      </c>
      <c r="AC123" s="1172">
        <f>AB123+SUMIF('11.1.Амортиз.нови активи'!$B$12:$B$59,$B123,'11.1.Амортиз.нови активи'!AC$12:AC$59)</f>
        <v>0</v>
      </c>
      <c r="AD123" s="1172">
        <f>AC123+SUMIF('11.1.Амортиз.нови активи'!$B$12:$B$59,$B123,'11.1.Амортиз.нови активи'!AD$12:AD$59)</f>
        <v>0</v>
      </c>
      <c r="AE123" s="1172">
        <f>AD123+SUMIF('11.1.Амортиз.нови активи'!$B$12:$B$59,$B123,'11.1.Амортиз.нови активи'!AE$12:AE$59)</f>
        <v>0</v>
      </c>
      <c r="AF123" s="2730">
        <f>AE123+SUMIF('11.1.Амортиз.нови активи'!$B$12:$B$59,$B123,'11.1.Амортиз.нови активи'!AF$12:AF$59)</f>
        <v>0</v>
      </c>
      <c r="AG123" s="4335">
        <v>0</v>
      </c>
      <c r="AH123" s="2729">
        <f>AG123+SUMIF('11.1.Амортиз.нови активи'!$B$12:$B$59,$B123,'11.1.Амортиз.нови активи'!AH$12:AH$59)</f>
        <v>0</v>
      </c>
      <c r="AI123" s="1172">
        <f>AH123+SUMIF('11.1.Амортиз.нови активи'!$B$12:$B$59,$B123,'11.1.Амортиз.нови активи'!AI$12:AI$59)</f>
        <v>0</v>
      </c>
      <c r="AJ123" s="1172">
        <f>AI123+SUMIF('11.1.Амортиз.нови активи'!$B$12:$B$59,$B123,'11.1.Амортиз.нови активи'!AJ$12:AJ$59)</f>
        <v>0</v>
      </c>
      <c r="AK123" s="1172">
        <f>AJ123+SUMIF('11.1.Амортиз.нови активи'!$B$12:$B$59,$B123,'11.1.Амортиз.нови активи'!AK$12:AK$59)</f>
        <v>0</v>
      </c>
      <c r="AL123" s="1172">
        <f>AK123+SUMIF('11.1.Амортиз.нови активи'!$B$12:$B$59,$B123,'11.1.Амортиз.нови активи'!AL$12:AL$59)</f>
        <v>0</v>
      </c>
      <c r="AM123" s="2730">
        <f>AL123+SUMIF('11.1.Амортиз.нови активи'!$B$12:$B$59,$B123,'11.1.Амортиз.нови активи'!AM$12:AM$59)</f>
        <v>0</v>
      </c>
      <c r="AN123" s="2627"/>
      <c r="AO123" s="2665"/>
      <c r="AP123" s="1369"/>
    </row>
    <row r="124" spans="1:42" s="1366" customFormat="1">
      <c r="A124" s="2687">
        <v>13</v>
      </c>
      <c r="B124" s="2630">
        <v>2040204</v>
      </c>
      <c r="C124" s="2631">
        <v>0.02</v>
      </c>
      <c r="D124" s="2660" t="s">
        <v>1297</v>
      </c>
      <c r="E124" s="434">
        <v>35.17268</v>
      </c>
      <c r="F124" s="2729">
        <f>E124+SUMIF('11.1.Амортиз.нови активи'!$B$12:$B$59,$B124,'11.1.Амортиз.нови активи'!F$12:F$59)+('9.Инвестиционна програма'!G$130*SUMIF('11.1.Амортиз.нови активи'!$B$12:$B$59,$B124,'11.1.Амортиз.нови активи'!AO$12:AO$59))</f>
        <v>48.072679999999998</v>
      </c>
      <c r="G124" s="1172">
        <f>F124+SUMIF('11.1.Амортиз.нови активи'!$B$12:$B$59,$B124,'11.1.Амортиз.нови активи'!G$12:G$59)+('9.Инвестиционна програма'!H$130*SUMIF('11.1.Амортиз.нови активи'!$B$12:$B$59,$B124,'11.1.Амортиз.нови активи'!AP$12:AP$59))</f>
        <v>57.072679999999998</v>
      </c>
      <c r="H124" s="1172">
        <f>G124+SUMIF('11.1.Амортиз.нови активи'!$B$12:$B$59,$B124,'11.1.Амортиз.нови активи'!H$12:H$59)+('9.Инвестиционна програма'!I$130*SUMIF('11.1.Амортиз.нови активи'!$B$12:$B$59,$B124,'11.1.Амортиз.нови активи'!AQ$12:AQ$59))</f>
        <v>65.072679999999991</v>
      </c>
      <c r="I124" s="1172">
        <f>H124+SUMIF('11.1.Амортиз.нови активи'!$B$12:$B$59,$B124,'11.1.Амортиз.нови активи'!I$12:I$59)+('9.Инвестиционна програма'!J$130*SUMIF('11.1.Амортиз.нови активи'!$B$12:$B$59,$B124,'11.1.Амортиз.нови активи'!AR$12:AR$59))</f>
        <v>73.072679999999991</v>
      </c>
      <c r="J124" s="1172">
        <f>I124+SUMIF('11.1.Амортиз.нови активи'!$B$12:$B$59,$B124,'11.1.Амортиз.нови активи'!J$12:J$59)+('9.Инвестиционна програма'!K$130*SUMIF('11.1.Амортиз.нови активи'!$B$12:$B$59,$B124,'11.1.Амортиз.нови активи'!AS$12:AS$59))</f>
        <v>81.072679999999991</v>
      </c>
      <c r="K124" s="2730">
        <f>J124+SUMIF('11.1.Амортиз.нови активи'!$B$12:$B$59,$B124,'11.1.Амортиз.нови активи'!K$12:K$59)+('9.Инвестиционна програма'!L$130*SUMIF('11.1.Амортиз.нови активи'!$B$12:$B$59,$B124,'11.1.Амортиз.нови активи'!AT$12:AT$59))</f>
        <v>89.072679999999991</v>
      </c>
      <c r="L124" s="434">
        <v>0</v>
      </c>
      <c r="M124" s="2729">
        <f>L124+SUMIF('11.1.Амортиз.нови активи'!$B$12:$B$59,$B124,'11.1.Амортиз.нови активи'!M$12:M$59)+('9.Инвестиционна програма'!G$131*SUMIF('11.1.Амортиз.нови активи'!$B$12:$B$59,$B124,'11.1.Амортиз.нови активи'!AO$12:AO$59))</f>
        <v>0</v>
      </c>
      <c r="N124" s="1172">
        <f>M124+SUMIF('11.1.Амортиз.нови активи'!$B$12:$B$59,$B124,'11.1.Амортиз.нови активи'!N$12:N$59)+('9.Инвестиционна програма'!H$131*SUMIF('11.1.Амортиз.нови активи'!$B$12:$B$59,$B124,'11.1.Амортиз.нови активи'!AP$12:AP$59))</f>
        <v>0</v>
      </c>
      <c r="O124" s="1172">
        <f>N124+SUMIF('11.1.Амортиз.нови активи'!$B$12:$B$59,$B124,'11.1.Амортиз.нови активи'!O$12:O$59)+('9.Инвестиционна програма'!I$131*SUMIF('11.1.Амортиз.нови активи'!$B$12:$B$59,$B124,'11.1.Амортиз.нови активи'!AQ$12:AQ$59))</f>
        <v>0</v>
      </c>
      <c r="P124" s="1172">
        <f>O124+SUMIF('11.1.Амортиз.нови активи'!$B$12:$B$59,$B124,'11.1.Амортиз.нови активи'!P$12:P$59)+('9.Инвестиционна програма'!J$131*SUMIF('11.1.Амортиз.нови активи'!$B$12:$B$59,$B124,'11.1.Амортиз.нови активи'!AR$12:AR$59))</f>
        <v>0</v>
      </c>
      <c r="Q124" s="1172">
        <f>P124+SUMIF('11.1.Амортиз.нови активи'!$B$12:$B$59,$B124,'11.1.Амортиз.нови активи'!Q$12:Q$59)+('9.Инвестиционна програма'!K$131*SUMIF('11.1.Амортиз.нови активи'!$B$12:$B$59,$B124,'11.1.Амортиз.нови активи'!AS$12:AS$59))</f>
        <v>0</v>
      </c>
      <c r="R124" s="2730">
        <f>Q124+SUMIF('11.1.Амортиз.нови активи'!$B$12:$B$59,$B124,'11.1.Амортиз.нови активи'!R$12:R$59)+('9.Инвестиционна програма'!L$131*SUMIF('11.1.Амортиз.нови активи'!$B$12:$B$59,$B124,'11.1.Амортиз.нови активи'!AT$12:AT$59))</f>
        <v>0</v>
      </c>
      <c r="S124" s="434">
        <v>0</v>
      </c>
      <c r="T124" s="2729">
        <f>S124+SUMIF('11.1.Амортиз.нови активи'!$B$12:$B$59,$B124,'11.1.Амортиз.нови активи'!T$12:T$59)+('9.Инвестиционна програма'!G$132*SUMIF('11.1.Амортиз.нови активи'!$B$12:$B$59,$B124,'11.1.Амортиз.нови активи'!AO$12:AO$59))</f>
        <v>0</v>
      </c>
      <c r="U124" s="1172">
        <f>T124+SUMIF('11.1.Амортиз.нови активи'!$B$12:$B$59,$B124,'11.1.Амортиз.нови активи'!U$12:U$59)+('9.Инвестиционна програма'!H$132*SUMIF('11.1.Амортиз.нови активи'!$B$12:$B$59,$B124,'11.1.Амортиз.нови активи'!AP$12:AP$59))</f>
        <v>0</v>
      </c>
      <c r="V124" s="1172">
        <f>U124+SUMIF('11.1.Амортиз.нови активи'!$B$12:$B$59,$B124,'11.1.Амортиз.нови активи'!V$12:V$59)+('9.Инвестиционна програма'!I$132*SUMIF('11.1.Амортиз.нови активи'!$B$12:$B$59,$B124,'11.1.Амортиз.нови активи'!AQ$12:AQ$59))</f>
        <v>0</v>
      </c>
      <c r="W124" s="1172">
        <f>V124+SUMIF('11.1.Амортиз.нови активи'!$B$12:$B$59,$B124,'11.1.Амортиз.нови активи'!W$12:W$59)+('9.Инвестиционна програма'!J$132*SUMIF('11.1.Амортиз.нови активи'!$B$12:$B$59,$B124,'11.1.Амортиз.нови активи'!AR$12:AR$59))</f>
        <v>0</v>
      </c>
      <c r="X124" s="1172">
        <f>W124+SUMIF('11.1.Амортиз.нови активи'!$B$12:$B$59,$B124,'11.1.Амортиз.нови активи'!X$12:X$59)+('9.Инвестиционна програма'!K$132*SUMIF('11.1.Амортиз.нови активи'!$B$12:$B$59,$B124,'11.1.Амортиз.нови активи'!AS$12:AS$59))</f>
        <v>0</v>
      </c>
      <c r="Y124" s="2730">
        <f>X124+SUMIF('11.1.Амортиз.нови активи'!$B$12:$B$59,$B124,'11.1.Амортиз.нови активи'!Y$12:Y$59)+('9.Инвестиционна програма'!L$132*SUMIF('11.1.Амортиз.нови активи'!$B$12:$B$59,$B124,'11.1.Амортиз.нови активи'!AT$12:AT$59))</f>
        <v>0</v>
      </c>
      <c r="Z124" s="434">
        <v>0</v>
      </c>
      <c r="AA124" s="2729">
        <f>Z124+SUMIF('11.1.Амортиз.нови активи'!$B$12:$B$59,$B124,'11.1.Амортиз.нови активи'!AA$12:AA$59)</f>
        <v>0</v>
      </c>
      <c r="AB124" s="1172">
        <f>AA124+SUMIF('11.1.Амортиз.нови активи'!$B$12:$B$59,$B124,'11.1.Амортиз.нови активи'!AB$12:AB$59)</f>
        <v>0</v>
      </c>
      <c r="AC124" s="1172">
        <f>AB124+SUMIF('11.1.Амортиз.нови активи'!$B$12:$B$59,$B124,'11.1.Амортиз.нови активи'!AC$12:AC$59)</f>
        <v>10</v>
      </c>
      <c r="AD124" s="1172">
        <f>AC124+SUMIF('11.1.Амортиз.нови активи'!$B$12:$B$59,$B124,'11.1.Амортиз.нови активи'!AD$12:AD$59)</f>
        <v>20</v>
      </c>
      <c r="AE124" s="1172">
        <f>AD124+SUMIF('11.1.Амортиз.нови активи'!$B$12:$B$59,$B124,'11.1.Амортиз.нови активи'!AE$12:AE$59)</f>
        <v>20</v>
      </c>
      <c r="AF124" s="2730">
        <f>AE124+SUMIF('11.1.Амортиз.нови активи'!$B$12:$B$59,$B124,'11.1.Амортиз.нови активи'!AF$12:AF$59)</f>
        <v>20</v>
      </c>
      <c r="AG124" s="4335">
        <v>0</v>
      </c>
      <c r="AH124" s="2729">
        <f>AG124+SUMIF('11.1.Амортиз.нови активи'!$B$12:$B$59,$B124,'11.1.Амортиз.нови активи'!AH$12:AH$59)</f>
        <v>0</v>
      </c>
      <c r="AI124" s="1172">
        <f>AH124+SUMIF('11.1.Амортиз.нови активи'!$B$12:$B$59,$B124,'11.1.Амортиз.нови активи'!AI$12:AI$59)</f>
        <v>0</v>
      </c>
      <c r="AJ124" s="1172">
        <f>AI124+SUMIF('11.1.Амортиз.нови активи'!$B$12:$B$59,$B124,'11.1.Амортиз.нови активи'!AJ$12:AJ$59)</f>
        <v>0</v>
      </c>
      <c r="AK124" s="1172">
        <f>AJ124+SUMIF('11.1.Амортиз.нови активи'!$B$12:$B$59,$B124,'11.1.Амортиз.нови активи'!AK$12:AK$59)</f>
        <v>0</v>
      </c>
      <c r="AL124" s="1172">
        <f>AK124+SUMIF('11.1.Амортиз.нови активи'!$B$12:$B$59,$B124,'11.1.Амортиз.нови активи'!AL$12:AL$59)</f>
        <v>0</v>
      </c>
      <c r="AM124" s="2730">
        <f>AL124+SUMIF('11.1.Амортиз.нови активи'!$B$12:$B$59,$B124,'11.1.Амортиз.нови активи'!AM$12:AM$59)</f>
        <v>0</v>
      </c>
      <c r="AN124" s="2627"/>
      <c r="AO124" s="2665"/>
      <c r="AP124" s="1369"/>
    </row>
    <row r="125" spans="1:42" s="1366" customFormat="1">
      <c r="A125" s="2687">
        <v>14</v>
      </c>
      <c r="B125" s="2630">
        <v>2040205</v>
      </c>
      <c r="C125" s="2631">
        <v>0.02</v>
      </c>
      <c r="D125" s="2661" t="s">
        <v>1298</v>
      </c>
      <c r="E125" s="434">
        <v>1765.3394307331471</v>
      </c>
      <c r="F125" s="2729">
        <f>E125+SUMIF('11.1.Амортиз.нови активи'!$B$12:$B$59,$B125,'11.1.Амортиз.нови активи'!F$12:F$59)+('9.Инвестиционна програма'!G$130*SUMIF('11.1.Амортиз.нови активи'!$B$12:$B$59,$B125,'11.1.Амортиз.нови активи'!AO$12:AO$59))</f>
        <v>2048.3394307331473</v>
      </c>
      <c r="G125" s="1172">
        <f>F125+SUMIF('11.1.Амортиз.нови активи'!$B$12:$B$59,$B125,'11.1.Амортиз.нови активи'!G$12:G$59)+('9.Инвестиционна програма'!H$130*SUMIF('11.1.Амортиз.нови активи'!$B$12:$B$59,$B125,'11.1.Амортиз.нови активи'!AP$12:AP$59))</f>
        <v>2387.3394307331473</v>
      </c>
      <c r="H125" s="1172">
        <f>G125+SUMIF('11.1.Амортиз.нови активи'!$B$12:$B$59,$B125,'11.1.Амортиз.нови активи'!H$12:H$59)+('9.Инвестиционна програма'!I$130*SUMIF('11.1.Амортиз.нови активи'!$B$12:$B$59,$B125,'11.1.Амортиз.нови активи'!AQ$12:AQ$59))</f>
        <v>2772.3394307331473</v>
      </c>
      <c r="I125" s="1172">
        <f>H125+SUMIF('11.1.Амортиз.нови активи'!$B$12:$B$59,$B125,'11.1.Амортиз.нови активи'!I$12:I$59)+('9.Инвестиционна програма'!J$130*SUMIF('11.1.Амортиз.нови активи'!$B$12:$B$59,$B125,'11.1.Амортиз.нови активи'!AR$12:AR$59))</f>
        <v>3225.3394307331473</v>
      </c>
      <c r="J125" s="1172">
        <f>I125+SUMIF('11.1.Амортиз.нови активи'!$B$12:$B$59,$B125,'11.1.Амортиз.нови активи'!J$12:J$59)+('9.Инвестиционна програма'!K$130*SUMIF('11.1.Амортиз.нови активи'!$B$12:$B$59,$B125,'11.1.Амортиз.нови активи'!AS$12:AS$59))</f>
        <v>3672.3394307331473</v>
      </c>
      <c r="K125" s="2730">
        <f>J125+SUMIF('11.1.Амортиз.нови активи'!$B$12:$B$59,$B125,'11.1.Амортиз.нови активи'!K$12:K$59)+('9.Инвестиционна програма'!L$130*SUMIF('11.1.Амортиз.нови активи'!$B$12:$B$59,$B125,'11.1.Амортиз.нови активи'!AT$12:AT$59))</f>
        <v>4086.3394307331473</v>
      </c>
      <c r="L125" s="434">
        <v>0</v>
      </c>
      <c r="M125" s="2729">
        <f>L125+SUMIF('11.1.Амортиз.нови активи'!$B$12:$B$59,$B125,'11.1.Амортиз.нови активи'!M$12:M$59)+('9.Инвестиционна програма'!G$131*SUMIF('11.1.Амортиз.нови активи'!$B$12:$B$59,$B125,'11.1.Амортиз.нови активи'!AO$12:AO$59))</f>
        <v>0</v>
      </c>
      <c r="N125" s="1172">
        <f>M125+SUMIF('11.1.Амортиз.нови активи'!$B$12:$B$59,$B125,'11.1.Амортиз.нови активи'!N$12:N$59)+('9.Инвестиционна програма'!H$131*SUMIF('11.1.Амортиз.нови активи'!$B$12:$B$59,$B125,'11.1.Амортиз.нови активи'!AP$12:AP$59))</f>
        <v>0</v>
      </c>
      <c r="O125" s="1172">
        <f>N125+SUMIF('11.1.Амортиз.нови активи'!$B$12:$B$59,$B125,'11.1.Амортиз.нови активи'!O$12:O$59)+('9.Инвестиционна програма'!I$131*SUMIF('11.1.Амортиз.нови активи'!$B$12:$B$59,$B125,'11.1.Амортиз.нови активи'!AQ$12:AQ$59))</f>
        <v>0</v>
      </c>
      <c r="P125" s="1172">
        <f>O125+SUMIF('11.1.Амортиз.нови активи'!$B$12:$B$59,$B125,'11.1.Амортиз.нови активи'!P$12:P$59)+('9.Инвестиционна програма'!J$131*SUMIF('11.1.Амортиз.нови активи'!$B$12:$B$59,$B125,'11.1.Амортиз.нови активи'!AR$12:AR$59))</f>
        <v>0</v>
      </c>
      <c r="Q125" s="1172">
        <f>P125+SUMIF('11.1.Амортиз.нови активи'!$B$12:$B$59,$B125,'11.1.Амортиз.нови активи'!Q$12:Q$59)+('9.Инвестиционна програма'!K$131*SUMIF('11.1.Амортиз.нови активи'!$B$12:$B$59,$B125,'11.1.Амортиз.нови активи'!AS$12:AS$59))</f>
        <v>0</v>
      </c>
      <c r="R125" s="2730">
        <f>Q125+SUMIF('11.1.Амортиз.нови активи'!$B$12:$B$59,$B125,'11.1.Амортиз.нови активи'!R$12:R$59)+('9.Инвестиционна програма'!L$131*SUMIF('11.1.Амортиз.нови активи'!$B$12:$B$59,$B125,'11.1.Амортиз.нови активи'!AT$12:AT$59))</f>
        <v>0</v>
      </c>
      <c r="S125" s="434">
        <v>0</v>
      </c>
      <c r="T125" s="2729">
        <f>S125+SUMIF('11.1.Амортиз.нови активи'!$B$12:$B$59,$B125,'11.1.Амортиз.нови активи'!T$12:T$59)+('9.Инвестиционна програма'!G$132*SUMIF('11.1.Амортиз.нови активи'!$B$12:$B$59,$B125,'11.1.Амортиз.нови активи'!AO$12:AO$59))</f>
        <v>0</v>
      </c>
      <c r="U125" s="1172">
        <f>T125+SUMIF('11.1.Амортиз.нови активи'!$B$12:$B$59,$B125,'11.1.Амортиз.нови активи'!U$12:U$59)+('9.Инвестиционна програма'!H$132*SUMIF('11.1.Амортиз.нови активи'!$B$12:$B$59,$B125,'11.1.Амортиз.нови активи'!AP$12:AP$59))</f>
        <v>0</v>
      </c>
      <c r="V125" s="1172">
        <f>U125+SUMIF('11.1.Амортиз.нови активи'!$B$12:$B$59,$B125,'11.1.Амортиз.нови активи'!V$12:V$59)+('9.Инвестиционна програма'!I$132*SUMIF('11.1.Амортиз.нови активи'!$B$12:$B$59,$B125,'11.1.Амортиз.нови активи'!AQ$12:AQ$59))</f>
        <v>0</v>
      </c>
      <c r="W125" s="1172">
        <f>V125+SUMIF('11.1.Амортиз.нови активи'!$B$12:$B$59,$B125,'11.1.Амортиз.нови активи'!W$12:W$59)+('9.Инвестиционна програма'!J$132*SUMIF('11.1.Амортиз.нови активи'!$B$12:$B$59,$B125,'11.1.Амортиз.нови активи'!AR$12:AR$59))</f>
        <v>0</v>
      </c>
      <c r="X125" s="1172">
        <f>W125+SUMIF('11.1.Амортиз.нови активи'!$B$12:$B$59,$B125,'11.1.Амортиз.нови активи'!X$12:X$59)+('9.Инвестиционна програма'!K$132*SUMIF('11.1.Амортиз.нови активи'!$B$12:$B$59,$B125,'11.1.Амортиз.нови активи'!AS$12:AS$59))</f>
        <v>0</v>
      </c>
      <c r="Y125" s="2730">
        <f>X125+SUMIF('11.1.Амортиз.нови активи'!$B$12:$B$59,$B125,'11.1.Амортиз.нови активи'!Y$12:Y$59)+('9.Инвестиционна програма'!L$132*SUMIF('11.1.Амортиз.нови активи'!$B$12:$B$59,$B125,'11.1.Амортиз.нови активи'!AT$12:AT$59))</f>
        <v>0</v>
      </c>
      <c r="Z125" s="434">
        <v>76.021240000000006</v>
      </c>
      <c r="AA125" s="2729">
        <f>Z125+SUMIF('11.1.Амортиз.нови активи'!$B$12:$B$59,$B125,'11.1.Амортиз.нови активи'!AA$12:AA$59)</f>
        <v>76.021240000000006</v>
      </c>
      <c r="AB125" s="1172">
        <f>AA125+SUMIF('11.1.Амортиз.нови активи'!$B$12:$B$59,$B125,'11.1.Амортиз.нови активи'!AB$12:AB$59)</f>
        <v>88.021240000000006</v>
      </c>
      <c r="AC125" s="1172">
        <f>AB125+SUMIF('11.1.Амортиз.нови активи'!$B$12:$B$59,$B125,'11.1.Амортиз.нови активи'!AC$12:AC$59)</f>
        <v>98.021240000000006</v>
      </c>
      <c r="AD125" s="1172">
        <f>AC125+SUMIF('11.1.Амортиз.нови активи'!$B$12:$B$59,$B125,'11.1.Амортиз.нови активи'!AD$12:AD$59)</f>
        <v>103.02124000000001</v>
      </c>
      <c r="AE125" s="1172">
        <f>AD125+SUMIF('11.1.Амортиз.нови активи'!$B$12:$B$59,$B125,'11.1.Амортиз.нови активи'!AE$12:AE$59)</f>
        <v>105.02124000000001</v>
      </c>
      <c r="AF125" s="2730">
        <f>AE125+SUMIF('11.1.Амортиз.нови активи'!$B$12:$B$59,$B125,'11.1.Амортиз.нови активи'!AF$12:AF$59)</f>
        <v>121.02124000000001</v>
      </c>
      <c r="AG125" s="4335">
        <v>4.6134392668530078</v>
      </c>
      <c r="AH125" s="2729">
        <f>AG125+SUMIF('11.1.Амортиз.нови активи'!$B$12:$B$59,$B125,'11.1.Амортиз.нови активи'!AH$12:AH$59)</f>
        <v>18.443439266853009</v>
      </c>
      <c r="AI125" s="1172">
        <f>AH125+SUMIF('11.1.Амортиз.нови активи'!$B$12:$B$59,$B125,'11.1.Амортиз.нови активи'!AI$12:AI$59)</f>
        <v>18.443439266853009</v>
      </c>
      <c r="AJ125" s="1172">
        <f>AI125+SUMIF('11.1.Амортиз.нови активи'!$B$12:$B$59,$B125,'11.1.Амортиз.нови активи'!AJ$12:AJ$59)</f>
        <v>18.443439266853009</v>
      </c>
      <c r="AK125" s="1172">
        <f>AJ125+SUMIF('11.1.Амортиз.нови активи'!$B$12:$B$59,$B125,'11.1.Амортиз.нови активи'!AK$12:AK$59)</f>
        <v>18.443439266853009</v>
      </c>
      <c r="AL125" s="1172">
        <f>AK125+SUMIF('11.1.Амортиз.нови активи'!$B$12:$B$59,$B125,'11.1.Амортиз.нови активи'!AL$12:AL$59)</f>
        <v>18.443439266853009</v>
      </c>
      <c r="AM125" s="2730">
        <f>AL125+SUMIF('11.1.Амортиз.нови активи'!$B$12:$B$59,$B125,'11.1.Амортиз.нови активи'!AM$12:AM$59)</f>
        <v>18.443439266853009</v>
      </c>
      <c r="AN125" s="2627"/>
      <c r="AO125" s="2665"/>
      <c r="AP125" s="1369"/>
    </row>
    <row r="126" spans="1:42" s="1366" customFormat="1">
      <c r="A126" s="2687">
        <v>15</v>
      </c>
      <c r="B126" s="2630">
        <v>2040206</v>
      </c>
      <c r="C126" s="2631">
        <v>0.02</v>
      </c>
      <c r="D126" s="2666" t="s">
        <v>1299</v>
      </c>
      <c r="E126" s="434">
        <v>0</v>
      </c>
      <c r="F126" s="2729">
        <f>E126+SUMIF('11.1.Амортиз.нови активи'!$B$12:$B$59,$B126,'11.1.Амортиз.нови активи'!F$12:F$59)+('9.Инвестиционна програма'!G$130*SUMIF('11.1.Амортиз.нови активи'!$B$12:$B$59,$B126,'11.1.Амортиз.нови активи'!AO$12:AO$59))</f>
        <v>0</v>
      </c>
      <c r="G126" s="1172">
        <f>F126+SUMIF('11.1.Амортиз.нови активи'!$B$12:$B$59,$B126,'11.1.Амортиз.нови активи'!G$12:G$59)+('9.Инвестиционна програма'!H$130*SUMIF('11.1.Амортиз.нови активи'!$B$12:$B$59,$B126,'11.1.Амортиз.нови активи'!AP$12:AP$59))</f>
        <v>0</v>
      </c>
      <c r="H126" s="1172">
        <f>G126+SUMIF('11.1.Амортиз.нови активи'!$B$12:$B$59,$B126,'11.1.Амортиз.нови активи'!H$12:H$59)+('9.Инвестиционна програма'!I$130*SUMIF('11.1.Амортиз.нови активи'!$B$12:$B$59,$B126,'11.1.Амортиз.нови активи'!AQ$12:AQ$59))</f>
        <v>0</v>
      </c>
      <c r="I126" s="1172">
        <f>H126+SUMIF('11.1.Амортиз.нови активи'!$B$12:$B$59,$B126,'11.1.Амортиз.нови активи'!I$12:I$59)+('9.Инвестиционна програма'!J$130*SUMIF('11.1.Амортиз.нови активи'!$B$12:$B$59,$B126,'11.1.Амортиз.нови активи'!AR$12:AR$59))</f>
        <v>0</v>
      </c>
      <c r="J126" s="1172">
        <f>I126+SUMIF('11.1.Амортиз.нови активи'!$B$12:$B$59,$B126,'11.1.Амортиз.нови активи'!J$12:J$59)+('9.Инвестиционна програма'!K$130*SUMIF('11.1.Амортиз.нови активи'!$B$12:$B$59,$B126,'11.1.Амортиз.нови активи'!AS$12:AS$59))</f>
        <v>0</v>
      </c>
      <c r="K126" s="2730">
        <f>J126+SUMIF('11.1.Амортиз.нови активи'!$B$12:$B$59,$B126,'11.1.Амортиз.нови активи'!K$12:K$59)+('9.Инвестиционна програма'!L$130*SUMIF('11.1.Амортиз.нови активи'!$B$12:$B$59,$B126,'11.1.Амортиз.нови активи'!AT$12:AT$59))</f>
        <v>0</v>
      </c>
      <c r="L126" s="434">
        <v>2.0060599999999997</v>
      </c>
      <c r="M126" s="2729">
        <f>L126+SUMIF('11.1.Амортиз.нови активи'!$B$12:$B$59,$B126,'11.1.Амортиз.нови активи'!M$12:M$59)+('9.Инвестиционна програма'!G$131*SUMIF('11.1.Амортиз.нови активи'!$B$12:$B$59,$B126,'11.1.Амортиз.нови активи'!AO$12:AO$59))</f>
        <v>22.006059999999998</v>
      </c>
      <c r="N126" s="1172">
        <f>M126+SUMIF('11.1.Амортиз.нови активи'!$B$12:$B$59,$B126,'11.1.Амортиз.нови активи'!N$12:N$59)+('9.Инвестиционна програма'!H$131*SUMIF('11.1.Амортиз.нови активи'!$B$12:$B$59,$B126,'11.1.Амортиз.нови активи'!AP$12:AP$59))</f>
        <v>67.006059999999991</v>
      </c>
      <c r="O126" s="1172">
        <f>N126+SUMIF('11.1.Амортиз.нови активи'!$B$12:$B$59,$B126,'11.1.Амортиз.нови активи'!O$12:O$59)+('9.Инвестиционна програма'!I$131*SUMIF('11.1.Амортиз.нови активи'!$B$12:$B$59,$B126,'11.1.Амортиз.нови активи'!AQ$12:AQ$59))</f>
        <v>82.006059999999991</v>
      </c>
      <c r="P126" s="1172">
        <f>O126+SUMIF('11.1.Амортиз.нови активи'!$B$12:$B$59,$B126,'11.1.Амортиз.нови активи'!P$12:P$59)+('9.Инвестиционна програма'!J$131*SUMIF('11.1.Амортиз.нови активи'!$B$12:$B$59,$B126,'11.1.Амортиз.нови активи'!AR$12:AR$59))</f>
        <v>97.006059999999991</v>
      </c>
      <c r="Q126" s="1172">
        <f>P126+SUMIF('11.1.Амортиз.нови активи'!$B$12:$B$59,$B126,'11.1.Амортиз.нови активи'!Q$12:Q$59)+('9.Инвестиционна програма'!K$131*SUMIF('11.1.Амортиз.нови активи'!$B$12:$B$59,$B126,'11.1.Амортиз.нови активи'!AS$12:AS$59))</f>
        <v>112.00605999999999</v>
      </c>
      <c r="R126" s="2730">
        <f>Q126+SUMIF('11.1.Амортиз.нови активи'!$B$12:$B$59,$B126,'11.1.Амортиз.нови активи'!R$12:R$59)+('9.Инвестиционна програма'!L$131*SUMIF('11.1.Амортиз.нови активи'!$B$12:$B$59,$B126,'11.1.Амортиз.нови активи'!AT$12:AT$59))</f>
        <v>127.00605999999999</v>
      </c>
      <c r="S126" s="434">
        <v>0</v>
      </c>
      <c r="T126" s="2729">
        <f>S126+SUMIF('11.1.Амортиз.нови активи'!$B$12:$B$59,$B126,'11.1.Амортиз.нови активи'!T$12:T$59)+('9.Инвестиционна програма'!G$132*SUMIF('11.1.Амортиз.нови активи'!$B$12:$B$59,$B126,'11.1.Амортиз.нови активи'!AO$12:AO$59))</f>
        <v>0</v>
      </c>
      <c r="U126" s="1172">
        <f>T126+SUMIF('11.1.Амортиз.нови активи'!$B$12:$B$59,$B126,'11.1.Амортиз.нови активи'!U$12:U$59)+('9.Инвестиционна програма'!H$132*SUMIF('11.1.Амортиз.нови активи'!$B$12:$B$59,$B126,'11.1.Амортиз.нови активи'!AP$12:AP$59))</f>
        <v>0</v>
      </c>
      <c r="V126" s="1172">
        <f>U126+SUMIF('11.1.Амортиз.нови активи'!$B$12:$B$59,$B126,'11.1.Амортиз.нови активи'!V$12:V$59)+('9.Инвестиционна програма'!I$132*SUMIF('11.1.Амортиз.нови активи'!$B$12:$B$59,$B126,'11.1.Амортиз.нови активи'!AQ$12:AQ$59))</f>
        <v>0</v>
      </c>
      <c r="W126" s="1172">
        <f>V126+SUMIF('11.1.Амортиз.нови активи'!$B$12:$B$59,$B126,'11.1.Амортиз.нови активи'!W$12:W$59)+('9.Инвестиционна програма'!J$132*SUMIF('11.1.Амортиз.нови активи'!$B$12:$B$59,$B126,'11.1.Амортиз.нови активи'!AR$12:AR$59))</f>
        <v>0</v>
      </c>
      <c r="X126" s="1172">
        <f>W126+SUMIF('11.1.Амортиз.нови активи'!$B$12:$B$59,$B126,'11.1.Амортиз.нови активи'!X$12:X$59)+('9.Инвестиционна програма'!K$132*SUMIF('11.1.Амортиз.нови активи'!$B$12:$B$59,$B126,'11.1.Амортиз.нови активи'!AS$12:AS$59))</f>
        <v>0</v>
      </c>
      <c r="Y126" s="2730">
        <f>X126+SUMIF('11.1.Амортиз.нови активи'!$B$12:$B$59,$B126,'11.1.Амортиз.нови активи'!Y$12:Y$59)+('9.Инвестиционна програма'!L$132*SUMIF('11.1.Амортиз.нови активи'!$B$12:$B$59,$B126,'11.1.Амортиз.нови активи'!AT$12:AT$59))</f>
        <v>0</v>
      </c>
      <c r="Z126" s="434">
        <v>0</v>
      </c>
      <c r="AA126" s="2729">
        <f>Z126+SUMIF('11.1.Амортиз.нови активи'!$B$12:$B$59,$B126,'11.1.Амортиз.нови активи'!AA$12:AA$59)</f>
        <v>0</v>
      </c>
      <c r="AB126" s="1172">
        <f>AA126+SUMIF('11.1.Амортиз.нови активи'!$B$12:$B$59,$B126,'11.1.Амортиз.нови активи'!AB$12:AB$59)</f>
        <v>0</v>
      </c>
      <c r="AC126" s="1172">
        <f>AB126+SUMIF('11.1.Амортиз.нови активи'!$B$12:$B$59,$B126,'11.1.Амортиз.нови активи'!AC$12:AC$59)</f>
        <v>0</v>
      </c>
      <c r="AD126" s="1172">
        <f>AC126+SUMIF('11.1.Амортиз.нови активи'!$B$12:$B$59,$B126,'11.1.Амортиз.нови активи'!AD$12:AD$59)</f>
        <v>0</v>
      </c>
      <c r="AE126" s="1172">
        <f>AD126+SUMIF('11.1.Амортиз.нови активи'!$B$12:$B$59,$B126,'11.1.Амортиз.нови активи'!AE$12:AE$59)</f>
        <v>0</v>
      </c>
      <c r="AF126" s="2730">
        <f>AE126+SUMIF('11.1.Амортиз.нови активи'!$B$12:$B$59,$B126,'11.1.Амортиз.нови активи'!AF$12:AF$59)</f>
        <v>0</v>
      </c>
      <c r="AG126" s="4335">
        <v>0</v>
      </c>
      <c r="AH126" s="2729">
        <f>AG126+SUMIF('11.1.Амортиз.нови активи'!$B$12:$B$59,$B126,'11.1.Амортиз.нови активи'!AH$12:AH$59)</f>
        <v>0</v>
      </c>
      <c r="AI126" s="1172">
        <f>AH126+SUMIF('11.1.Амортиз.нови активи'!$B$12:$B$59,$B126,'11.1.Амортиз.нови активи'!AI$12:AI$59)</f>
        <v>0</v>
      </c>
      <c r="AJ126" s="1172">
        <f>AI126+SUMIF('11.1.Амортиз.нови активи'!$B$12:$B$59,$B126,'11.1.Амортиз.нови активи'!AJ$12:AJ$59)</f>
        <v>0</v>
      </c>
      <c r="AK126" s="1172">
        <f>AJ126+SUMIF('11.1.Амортиз.нови активи'!$B$12:$B$59,$B126,'11.1.Амортиз.нови активи'!AK$12:AK$59)</f>
        <v>0</v>
      </c>
      <c r="AL126" s="1172">
        <f>AK126+SUMIF('11.1.Амортиз.нови активи'!$B$12:$B$59,$B126,'11.1.Амортиз.нови активи'!AL$12:AL$59)</f>
        <v>0</v>
      </c>
      <c r="AM126" s="2730">
        <f>AL126+SUMIF('11.1.Амортиз.нови активи'!$B$12:$B$59,$B126,'11.1.Амортиз.нови активи'!AM$12:AM$59)</f>
        <v>0</v>
      </c>
      <c r="AN126" s="2627"/>
      <c r="AO126" s="2665"/>
      <c r="AP126" s="1369"/>
    </row>
    <row r="127" spans="1:42" s="1366" customFormat="1" ht="24">
      <c r="A127" s="2687">
        <v>16</v>
      </c>
      <c r="B127" s="2630">
        <v>2040207</v>
      </c>
      <c r="C127" s="2631">
        <v>0.04</v>
      </c>
      <c r="D127" s="2666" t="s">
        <v>1300</v>
      </c>
      <c r="E127" s="434">
        <v>0</v>
      </c>
      <c r="F127" s="2729">
        <f>E127+SUMIF('11.1.Амортиз.нови активи'!$B$12:$B$59,$B127,'11.1.Амортиз.нови активи'!F$12:F$59)+('9.Инвестиционна програма'!G$130*SUMIF('11.1.Амортиз.нови активи'!$B$12:$B$59,$B127,'11.1.Амортиз.нови активи'!AO$12:AO$59))</f>
        <v>156.04</v>
      </c>
      <c r="G127" s="1172">
        <f>F127+SUMIF('11.1.Амортиз.нови активи'!$B$12:$B$59,$B127,'11.1.Амортиз.нови активи'!G$12:G$59)+('9.Инвестиционна програма'!H$130*SUMIF('11.1.Амортиз.нови активи'!$B$12:$B$59,$B127,'11.1.Амортиз.нови активи'!AP$12:AP$59))</f>
        <v>220.04</v>
      </c>
      <c r="H127" s="1172">
        <f>G127+SUMIF('11.1.Амортиз.нови активи'!$B$12:$B$59,$B127,'11.1.Амортиз.нови активи'!H$12:H$59)+('9.Инвестиционна програма'!I$130*SUMIF('11.1.Амортиз.нови активи'!$B$12:$B$59,$B127,'11.1.Амортиз.нови активи'!AQ$12:AQ$59))</f>
        <v>320.03999999999996</v>
      </c>
      <c r="I127" s="1172">
        <f>H127+SUMIF('11.1.Амортиз.нови активи'!$B$12:$B$59,$B127,'11.1.Амортиз.нови активи'!I$12:I$59)+('9.Инвестиционна програма'!J$130*SUMIF('11.1.Амортиз.нови активи'!$B$12:$B$59,$B127,'11.1.Амортиз.нови активи'!AR$12:AR$59))</f>
        <v>392.03999999999996</v>
      </c>
      <c r="J127" s="1172">
        <f>I127+SUMIF('11.1.Амортиз.нови активи'!$B$12:$B$59,$B127,'11.1.Амортиз.нови активи'!J$12:J$59)+('9.Инвестиционна програма'!K$130*SUMIF('11.1.Амортиз.нови активи'!$B$12:$B$59,$B127,'11.1.Амортиз.нови активи'!AS$12:AS$59))</f>
        <v>470.03999999999996</v>
      </c>
      <c r="K127" s="2730">
        <f>J127+SUMIF('11.1.Амортиз.нови активи'!$B$12:$B$59,$B127,'11.1.Амортиз.нови активи'!K$12:K$59)+('9.Инвестиционна програма'!L$130*SUMIF('11.1.Амортиз.нови активи'!$B$12:$B$59,$B127,'11.1.Амортиз.нови активи'!AT$12:AT$59))</f>
        <v>548.04</v>
      </c>
      <c r="L127" s="434">
        <v>0</v>
      </c>
      <c r="M127" s="2729">
        <f>L127+SUMIF('11.1.Амортиз.нови активи'!$B$12:$B$59,$B127,'11.1.Амортиз.нови активи'!M$12:M$59)+('9.Инвестиционна програма'!G$131*SUMIF('11.1.Амортиз.нови активи'!$B$12:$B$59,$B127,'11.1.Амортиз.нови активи'!AO$12:AO$59))</f>
        <v>0</v>
      </c>
      <c r="N127" s="1172">
        <f>M127+SUMIF('11.1.Амортиз.нови активи'!$B$12:$B$59,$B127,'11.1.Амортиз.нови активи'!N$12:N$59)+('9.Инвестиционна програма'!H$131*SUMIF('11.1.Амортиз.нови активи'!$B$12:$B$59,$B127,'11.1.Амортиз.нови активи'!AP$12:AP$59))</f>
        <v>15</v>
      </c>
      <c r="O127" s="1172">
        <f>N127+SUMIF('11.1.Амортиз.нови активи'!$B$12:$B$59,$B127,'11.1.Амортиз.нови активи'!O$12:O$59)+('9.Инвестиционна програма'!I$131*SUMIF('11.1.Амортиз.нови активи'!$B$12:$B$59,$B127,'11.1.Амортиз.нови активи'!AQ$12:AQ$59))</f>
        <v>30</v>
      </c>
      <c r="P127" s="1172">
        <f>O127+SUMIF('11.1.Амортиз.нови активи'!$B$12:$B$59,$B127,'11.1.Амортиз.нови активи'!P$12:P$59)+('9.Инвестиционна програма'!J$131*SUMIF('11.1.Амортиз.нови активи'!$B$12:$B$59,$B127,'11.1.Амортиз.нови активи'!AR$12:AR$59))</f>
        <v>45</v>
      </c>
      <c r="Q127" s="1172">
        <f>P127+SUMIF('11.1.Амортиз.нови активи'!$B$12:$B$59,$B127,'11.1.Амортиз.нови активи'!Q$12:Q$59)+('9.Инвестиционна програма'!K$131*SUMIF('11.1.Амортиз.нови активи'!$B$12:$B$59,$B127,'11.1.Амортиз.нови активи'!AS$12:AS$59))</f>
        <v>60</v>
      </c>
      <c r="R127" s="2730">
        <f>Q127+SUMIF('11.1.Амортиз.нови активи'!$B$12:$B$59,$B127,'11.1.Амортиз.нови активи'!R$12:R$59)+('9.Инвестиционна програма'!L$131*SUMIF('11.1.Амортиз.нови активи'!$B$12:$B$59,$B127,'11.1.Амортиз.нови активи'!AT$12:AT$59))</f>
        <v>75</v>
      </c>
      <c r="S127" s="434">
        <v>3.5979999999999999</v>
      </c>
      <c r="T127" s="2729">
        <f>S127+SUMIF('11.1.Амортиз.нови активи'!$B$12:$B$59,$B127,'11.1.Амортиз.нови активи'!T$12:T$59)+('9.Инвестиционна програма'!G$132*SUMIF('11.1.Амортиз.нови активи'!$B$12:$B$59,$B127,'11.1.Амортиз.нови активи'!AO$12:AO$59))</f>
        <v>103.598</v>
      </c>
      <c r="U127" s="1172">
        <f>T127+SUMIF('11.1.Амортиз.нови активи'!$B$12:$B$59,$B127,'11.1.Амортиз.нови активи'!U$12:U$59)+('9.Инвестиционна програма'!H$132*SUMIF('11.1.Амортиз.нови активи'!$B$12:$B$59,$B127,'11.1.Амортиз.нови активи'!AP$12:AP$59))</f>
        <v>113.598</v>
      </c>
      <c r="V127" s="1172">
        <f>U127+SUMIF('11.1.Амортиз.нови активи'!$B$12:$B$59,$B127,'11.1.Амортиз.нови активи'!V$12:V$59)+('9.Инвестиционна програма'!I$132*SUMIF('11.1.Амортиз.нови активи'!$B$12:$B$59,$B127,'11.1.Амортиз.нови активи'!AQ$12:AQ$59))</f>
        <v>113.598</v>
      </c>
      <c r="W127" s="1172">
        <f>V127+SUMIF('11.1.Амортиз.нови активи'!$B$12:$B$59,$B127,'11.1.Амортиз.нови активи'!W$12:W$59)+('9.Инвестиционна програма'!J$132*SUMIF('11.1.Амортиз.нови активи'!$B$12:$B$59,$B127,'11.1.Амортиз.нови активи'!AR$12:AR$59))</f>
        <v>128.59800000000001</v>
      </c>
      <c r="X127" s="1172">
        <f>W127+SUMIF('11.1.Амортиз.нови активи'!$B$12:$B$59,$B127,'11.1.Амортиз.нови активи'!X$12:X$59)+('9.Инвестиционна програма'!K$132*SUMIF('11.1.Амортиз.нови активи'!$B$12:$B$59,$B127,'11.1.Амортиз.нови активи'!AS$12:AS$59))</f>
        <v>143.59800000000001</v>
      </c>
      <c r="Y127" s="2730">
        <f>X127+SUMIF('11.1.Амортиз.нови активи'!$B$12:$B$59,$B127,'11.1.Амортиз.нови активи'!Y$12:Y$59)+('9.Инвестиционна програма'!L$132*SUMIF('11.1.Амортиз.нови активи'!$B$12:$B$59,$B127,'11.1.Амортиз.нови активи'!AT$12:AT$59))</f>
        <v>143.59800000000001</v>
      </c>
      <c r="Z127" s="434">
        <v>0</v>
      </c>
      <c r="AA127" s="2729">
        <f>Z127+SUMIF('11.1.Амортиз.нови активи'!$B$12:$B$59,$B127,'11.1.Амортиз.нови активи'!AA$12:AA$59)</f>
        <v>0</v>
      </c>
      <c r="AB127" s="1172">
        <f>AA127+SUMIF('11.1.Амортиз.нови активи'!$B$12:$B$59,$B127,'11.1.Амортиз.нови активи'!AB$12:AB$59)</f>
        <v>30</v>
      </c>
      <c r="AC127" s="1172">
        <f>AB127+SUMIF('11.1.Амортиз.нови активи'!$B$12:$B$59,$B127,'11.1.Амортиз.нови активи'!AC$12:AC$59)</f>
        <v>40</v>
      </c>
      <c r="AD127" s="1172">
        <f>AC127+SUMIF('11.1.Амортиз.нови активи'!$B$12:$B$59,$B127,'11.1.Амортиз.нови активи'!AD$12:AD$59)</f>
        <v>40</v>
      </c>
      <c r="AE127" s="1172">
        <f>AD127+SUMIF('11.1.Амортиз.нови активи'!$B$12:$B$59,$B127,'11.1.Амортиз.нови активи'!AE$12:AE$59)</f>
        <v>45</v>
      </c>
      <c r="AF127" s="2730">
        <f>AE127+SUMIF('11.1.Амортиз.нови активи'!$B$12:$B$59,$B127,'11.1.Амортиз.нови активи'!AF$12:AF$59)</f>
        <v>45</v>
      </c>
      <c r="AG127" s="4335">
        <v>0</v>
      </c>
      <c r="AH127" s="2729">
        <f>AG127+SUMIF('11.1.Амортиз.нови активи'!$B$12:$B$59,$B127,'11.1.Амортиз.нови активи'!AH$12:AH$59)</f>
        <v>47.48</v>
      </c>
      <c r="AI127" s="1172">
        <f>AH127+SUMIF('11.1.Амортиз.нови активи'!$B$12:$B$59,$B127,'11.1.Амортиз.нови активи'!AI$12:AI$59)</f>
        <v>70.47999999999999</v>
      </c>
      <c r="AJ127" s="1172">
        <f>AI127+SUMIF('11.1.Амортиз.нови активи'!$B$12:$B$59,$B127,'11.1.Амортиз.нови активи'!AJ$12:AJ$59)</f>
        <v>115.47999999999999</v>
      </c>
      <c r="AK127" s="1172">
        <f>AJ127+SUMIF('11.1.Амортиз.нови активи'!$B$12:$B$59,$B127,'11.1.Амортиз.нови активи'!AK$12:AK$59)</f>
        <v>159.47999999999999</v>
      </c>
      <c r="AL127" s="1172">
        <f>AK127+SUMIF('11.1.Амортиз.нови активи'!$B$12:$B$59,$B127,'11.1.Амортиз.нови активи'!AL$12:AL$59)</f>
        <v>214.48</v>
      </c>
      <c r="AM127" s="2730">
        <f>AL127+SUMIF('11.1.Амортиз.нови активи'!$B$12:$B$59,$B127,'11.1.Амортиз.нови активи'!AM$12:AM$59)</f>
        <v>250.48</v>
      </c>
      <c r="AN127" s="2627"/>
      <c r="AO127" s="2665"/>
      <c r="AP127" s="1369"/>
    </row>
    <row r="128" spans="1:42" s="1366" customFormat="1">
      <c r="A128" s="2687">
        <v>17</v>
      </c>
      <c r="B128" s="2630">
        <v>2040208</v>
      </c>
      <c r="C128" s="2631">
        <v>0.04</v>
      </c>
      <c r="D128" s="2666" t="s">
        <v>1301</v>
      </c>
      <c r="E128" s="434">
        <v>185.60131242107263</v>
      </c>
      <c r="F128" s="2729">
        <f>E128+SUMIF('11.1.Амортиз.нови активи'!$B$12:$B$59,$B128,'11.1.Амортиз.нови активи'!F$12:F$59)+('9.Инвестиционна програма'!G$130*SUMIF('11.1.Амортиз.нови активи'!$B$12:$B$59,$B128,'11.1.Амортиз.нови активи'!AO$12:AO$59))</f>
        <v>185.60131242107263</v>
      </c>
      <c r="G128" s="1172">
        <f>F128+SUMIF('11.1.Амортиз.нови активи'!$B$12:$B$59,$B128,'11.1.Амортиз.нови активи'!G$12:G$59)+('9.Инвестиционна програма'!H$130*SUMIF('11.1.Амортиз.нови активи'!$B$12:$B$59,$B128,'11.1.Амортиз.нови активи'!AP$12:AP$59))</f>
        <v>185.60131242107263</v>
      </c>
      <c r="H128" s="1172">
        <f>G128+SUMIF('11.1.Амортиз.нови активи'!$B$12:$B$59,$B128,'11.1.Амортиз.нови активи'!H$12:H$59)+('9.Инвестиционна програма'!I$130*SUMIF('11.1.Амортиз.нови активи'!$B$12:$B$59,$B128,'11.1.Амортиз.нови активи'!AQ$12:AQ$59))</f>
        <v>185.60131242107263</v>
      </c>
      <c r="I128" s="1172">
        <f>H128+SUMIF('11.1.Амортиз.нови активи'!$B$12:$B$59,$B128,'11.1.Амортиз.нови активи'!I$12:I$59)+('9.Инвестиционна програма'!J$130*SUMIF('11.1.Амортиз.нови активи'!$B$12:$B$59,$B128,'11.1.Амортиз.нови активи'!AR$12:AR$59))</f>
        <v>185.60131242107263</v>
      </c>
      <c r="J128" s="1172">
        <f>I128+SUMIF('11.1.Амортиз.нови активи'!$B$12:$B$59,$B128,'11.1.Амортиз.нови активи'!J$12:J$59)+('9.Инвестиционна програма'!K$130*SUMIF('11.1.Амортиз.нови активи'!$B$12:$B$59,$B128,'11.1.Амортиз.нови активи'!AS$12:AS$59))</f>
        <v>185.60131242107263</v>
      </c>
      <c r="K128" s="2730">
        <f>J128+SUMIF('11.1.Амортиз.нови активи'!$B$12:$B$59,$B128,'11.1.Амортиз.нови активи'!K$12:K$59)+('9.Инвестиционна програма'!L$130*SUMIF('11.1.Амортиз.нови активи'!$B$12:$B$59,$B128,'11.1.Амортиз.нови активи'!AT$12:AT$59))</f>
        <v>185.60131242107263</v>
      </c>
      <c r="L128" s="434">
        <v>0</v>
      </c>
      <c r="M128" s="2729">
        <f>L128+SUMIF('11.1.Амортиз.нови активи'!$B$12:$B$59,$B128,'11.1.Амортиз.нови активи'!M$12:M$59)+('9.Инвестиционна програма'!G$131*SUMIF('11.1.Амортиз.нови активи'!$B$12:$B$59,$B128,'11.1.Амортиз.нови активи'!AO$12:AO$59))</f>
        <v>0</v>
      </c>
      <c r="N128" s="1172">
        <f>M128+SUMIF('11.1.Амортиз.нови активи'!$B$12:$B$59,$B128,'11.1.Амортиз.нови активи'!N$12:N$59)+('9.Инвестиционна програма'!H$131*SUMIF('11.1.Амортиз.нови активи'!$B$12:$B$59,$B128,'11.1.Амортиз.нови активи'!AP$12:AP$59))</f>
        <v>0</v>
      </c>
      <c r="O128" s="1172">
        <f>N128+SUMIF('11.1.Амортиз.нови активи'!$B$12:$B$59,$B128,'11.1.Амортиз.нови активи'!O$12:O$59)+('9.Инвестиционна програма'!I$131*SUMIF('11.1.Амортиз.нови активи'!$B$12:$B$59,$B128,'11.1.Амортиз.нови активи'!AQ$12:AQ$59))</f>
        <v>0</v>
      </c>
      <c r="P128" s="1172">
        <f>O128+SUMIF('11.1.Амортиз.нови активи'!$B$12:$B$59,$B128,'11.1.Амортиз.нови активи'!P$12:P$59)+('9.Инвестиционна програма'!J$131*SUMIF('11.1.Амортиз.нови активи'!$B$12:$B$59,$B128,'11.1.Амортиз.нови активи'!AR$12:AR$59))</f>
        <v>0</v>
      </c>
      <c r="Q128" s="1172">
        <f>P128+SUMIF('11.1.Амортиз.нови активи'!$B$12:$B$59,$B128,'11.1.Амортиз.нови активи'!Q$12:Q$59)+('9.Инвестиционна програма'!K$131*SUMIF('11.1.Амортиз.нови активи'!$B$12:$B$59,$B128,'11.1.Амортиз.нови активи'!AS$12:AS$59))</f>
        <v>0</v>
      </c>
      <c r="R128" s="2730">
        <f>Q128+SUMIF('11.1.Амортиз.нови активи'!$B$12:$B$59,$B128,'11.1.Амортиз.нови активи'!R$12:R$59)+('9.Инвестиционна програма'!L$131*SUMIF('11.1.Амортиз.нови активи'!$B$12:$B$59,$B128,'11.1.Амортиз.нови активи'!AT$12:AT$59))</f>
        <v>0</v>
      </c>
      <c r="S128" s="434">
        <v>0</v>
      </c>
      <c r="T128" s="2729">
        <f>S128+SUMIF('11.1.Амортиз.нови активи'!$B$12:$B$59,$B128,'11.1.Амортиз.нови активи'!T$12:T$59)+('9.Инвестиционна програма'!G$132*SUMIF('11.1.Амортиз.нови активи'!$B$12:$B$59,$B128,'11.1.Амортиз.нови активи'!AO$12:AO$59))</f>
        <v>0</v>
      </c>
      <c r="U128" s="1172">
        <f>T128+SUMIF('11.1.Амортиз.нови активи'!$B$12:$B$59,$B128,'11.1.Амортиз.нови активи'!U$12:U$59)+('9.Инвестиционна програма'!H$132*SUMIF('11.1.Амортиз.нови активи'!$B$12:$B$59,$B128,'11.1.Амортиз.нови активи'!AP$12:AP$59))</f>
        <v>0</v>
      </c>
      <c r="V128" s="1172">
        <f>U128+SUMIF('11.1.Амортиз.нови активи'!$B$12:$B$59,$B128,'11.1.Амортиз.нови активи'!V$12:V$59)+('9.Инвестиционна програма'!I$132*SUMIF('11.1.Амортиз.нови активи'!$B$12:$B$59,$B128,'11.1.Амортиз.нови активи'!AQ$12:AQ$59))</f>
        <v>0</v>
      </c>
      <c r="W128" s="1172">
        <f>V128+SUMIF('11.1.Амортиз.нови активи'!$B$12:$B$59,$B128,'11.1.Амортиз.нови активи'!W$12:W$59)+('9.Инвестиционна програма'!J$132*SUMIF('11.1.Амортиз.нови активи'!$B$12:$B$59,$B128,'11.1.Амортиз.нови активи'!AR$12:AR$59))</f>
        <v>0</v>
      </c>
      <c r="X128" s="1172">
        <f>W128+SUMIF('11.1.Амортиз.нови активи'!$B$12:$B$59,$B128,'11.1.Амортиз.нови активи'!X$12:X$59)+('9.Инвестиционна програма'!K$132*SUMIF('11.1.Амортиз.нови активи'!$B$12:$B$59,$B128,'11.1.Амортиз.нови активи'!AS$12:AS$59))</f>
        <v>0</v>
      </c>
      <c r="Y128" s="2730">
        <f>X128+SUMIF('11.1.Амортиз.нови активи'!$B$12:$B$59,$B128,'11.1.Амортиз.нови активи'!Y$12:Y$59)+('9.Инвестиционна програма'!L$132*SUMIF('11.1.Амортиз.нови активи'!$B$12:$B$59,$B128,'11.1.Амортиз.нови активи'!AT$12:AT$59))</f>
        <v>0</v>
      </c>
      <c r="Z128" s="434">
        <v>0</v>
      </c>
      <c r="AA128" s="2729">
        <f>Z128+SUMIF('11.1.Амортиз.нови активи'!$B$12:$B$59,$B128,'11.1.Амортиз.нови активи'!AA$12:AA$59)</f>
        <v>0</v>
      </c>
      <c r="AB128" s="1172">
        <f>AA128+SUMIF('11.1.Амортиз.нови активи'!$B$12:$B$59,$B128,'11.1.Амортиз.нови активи'!AB$12:AB$59)</f>
        <v>0</v>
      </c>
      <c r="AC128" s="1172">
        <f>AB128+SUMIF('11.1.Амортиз.нови активи'!$B$12:$B$59,$B128,'11.1.Амортиз.нови активи'!AC$12:AC$59)</f>
        <v>0</v>
      </c>
      <c r="AD128" s="1172">
        <f>AC128+SUMIF('11.1.Амортиз.нови активи'!$B$12:$B$59,$B128,'11.1.Амортиз.нови активи'!AD$12:AD$59)</f>
        <v>0</v>
      </c>
      <c r="AE128" s="1172">
        <f>AD128+SUMIF('11.1.Амортиз.нови активи'!$B$12:$B$59,$B128,'11.1.Амортиз.нови активи'!AE$12:AE$59)</f>
        <v>0</v>
      </c>
      <c r="AF128" s="2730">
        <f>AE128+SUMIF('11.1.Амортиз.нови активи'!$B$12:$B$59,$B128,'11.1.Амортиз.нови активи'!AF$12:AF$59)</f>
        <v>0</v>
      </c>
      <c r="AG128" s="4335">
        <v>1.1605875789273694</v>
      </c>
      <c r="AH128" s="2729">
        <f>AG128+SUMIF('11.1.Амортиз.нови активи'!$B$12:$B$59,$B128,'11.1.Амортиз.нови активи'!AH$12:AH$59)</f>
        <v>1.1605875789273694</v>
      </c>
      <c r="AI128" s="1172">
        <f>AH128+SUMIF('11.1.Амортиз.нови активи'!$B$12:$B$59,$B128,'11.1.Амортиз.нови активи'!AI$12:AI$59)</f>
        <v>1.1605875789273694</v>
      </c>
      <c r="AJ128" s="1172">
        <f>AI128+SUMIF('11.1.Амортиз.нови активи'!$B$12:$B$59,$B128,'11.1.Амортиз.нови активи'!AJ$12:AJ$59)</f>
        <v>1.1605875789273694</v>
      </c>
      <c r="AK128" s="1172">
        <f>AJ128+SUMIF('11.1.Амортиз.нови активи'!$B$12:$B$59,$B128,'11.1.Амортиз.нови активи'!AK$12:AK$59)</f>
        <v>1.1605875789273694</v>
      </c>
      <c r="AL128" s="1172">
        <f>AK128+SUMIF('11.1.Амортиз.нови активи'!$B$12:$B$59,$B128,'11.1.Амортиз.нови активи'!AL$12:AL$59)</f>
        <v>1.1605875789273694</v>
      </c>
      <c r="AM128" s="2730">
        <f>AL128+SUMIF('11.1.Амортиз.нови активи'!$B$12:$B$59,$B128,'11.1.Амортиз.нови активи'!AM$12:AM$59)</f>
        <v>1.1605875789273694</v>
      </c>
      <c r="AN128" s="2627"/>
      <c r="AO128" s="2665"/>
      <c r="AP128" s="1369"/>
    </row>
    <row r="129" spans="1:42" s="1366" customFormat="1">
      <c r="A129" s="2687">
        <v>18</v>
      </c>
      <c r="B129" s="2688" t="s">
        <v>1302</v>
      </c>
      <c r="C129" s="2631">
        <v>0.04</v>
      </c>
      <c r="D129" s="2685" t="s">
        <v>1264</v>
      </c>
      <c r="E129" s="434">
        <v>156.37373715712351</v>
      </c>
      <c r="F129" s="2729">
        <f>E129+SUMIF('11.1.Амортиз.нови активи'!$B$12:$B$59,$B129,'11.1.Амортиз.нови активи'!F$12:F$59)+('9.Инвестиционна програма'!G$130*SUMIF('11.1.Амортиз.нови активи'!$B$12:$B$59,$B129,'11.1.Амортиз.нови активи'!AO$12:AO$59))</f>
        <v>156.37373715712351</v>
      </c>
      <c r="G129" s="1172">
        <f>F129+SUMIF('11.1.Амортиз.нови активи'!$B$12:$B$59,$B129,'11.1.Амортиз.нови активи'!G$12:G$59)+('9.Инвестиционна програма'!H$130*SUMIF('11.1.Амортиз.нови активи'!$B$12:$B$59,$B129,'11.1.Амортиз.нови активи'!AP$12:AP$59))</f>
        <v>156.37373715712351</v>
      </c>
      <c r="H129" s="1172">
        <f>G129+SUMIF('11.1.Амортиз.нови активи'!$B$12:$B$59,$B129,'11.1.Амортиз.нови активи'!H$12:H$59)+('9.Инвестиционна програма'!I$130*SUMIF('11.1.Амортиз.нови активи'!$B$12:$B$59,$B129,'11.1.Амортиз.нови активи'!AQ$12:AQ$59))</f>
        <v>156.37373715712351</v>
      </c>
      <c r="I129" s="1172">
        <f>H129+SUMIF('11.1.Амортиз.нови активи'!$B$12:$B$59,$B129,'11.1.Амортиз.нови активи'!I$12:I$59)+('9.Инвестиционна програма'!J$130*SUMIF('11.1.Амортиз.нови активи'!$B$12:$B$59,$B129,'11.1.Амортиз.нови активи'!AR$12:AR$59))</f>
        <v>156.37373715712351</v>
      </c>
      <c r="J129" s="1172">
        <f>I129+SUMIF('11.1.Амортиз.нови активи'!$B$12:$B$59,$B129,'11.1.Амортиз.нови активи'!J$12:J$59)+('9.Инвестиционна програма'!K$130*SUMIF('11.1.Амортиз.нови активи'!$B$12:$B$59,$B129,'11.1.Амортиз.нови активи'!AS$12:AS$59))</f>
        <v>156.37373715712351</v>
      </c>
      <c r="K129" s="2730">
        <f>J129+SUMIF('11.1.Амортиз.нови активи'!$B$12:$B$59,$B129,'11.1.Амортиз.нови активи'!K$12:K$59)+('9.Инвестиционна програма'!L$130*SUMIF('11.1.Амортиз.нови активи'!$B$12:$B$59,$B129,'11.1.Амортиз.нови активи'!AT$12:AT$59))</f>
        <v>156.37373715712351</v>
      </c>
      <c r="L129" s="434">
        <v>0</v>
      </c>
      <c r="M129" s="2729">
        <f>L129+SUMIF('11.1.Амортиз.нови активи'!$B$12:$B$59,$B129,'11.1.Амортиз.нови активи'!M$12:M$59)+('9.Инвестиционна програма'!G$131*SUMIF('11.1.Амортиз.нови активи'!$B$12:$B$59,$B129,'11.1.Амортиз.нови активи'!AO$12:AO$59))</f>
        <v>0</v>
      </c>
      <c r="N129" s="1172">
        <f>M129+SUMIF('11.1.Амортиз.нови активи'!$B$12:$B$59,$B129,'11.1.Амортиз.нови активи'!N$12:N$59)+('9.Инвестиционна програма'!H$131*SUMIF('11.1.Амортиз.нови активи'!$B$12:$B$59,$B129,'11.1.Амортиз.нови активи'!AP$12:AP$59))</f>
        <v>0</v>
      </c>
      <c r="O129" s="1172">
        <f>N129+SUMIF('11.1.Амортиз.нови активи'!$B$12:$B$59,$B129,'11.1.Амортиз.нови активи'!O$12:O$59)+('9.Инвестиционна програма'!I$131*SUMIF('11.1.Амортиз.нови активи'!$B$12:$B$59,$B129,'11.1.Амортиз.нови активи'!AQ$12:AQ$59))</f>
        <v>0</v>
      </c>
      <c r="P129" s="1172">
        <f>O129+SUMIF('11.1.Амортиз.нови активи'!$B$12:$B$59,$B129,'11.1.Амортиз.нови активи'!P$12:P$59)+('9.Инвестиционна програма'!J$131*SUMIF('11.1.Амортиз.нови активи'!$B$12:$B$59,$B129,'11.1.Амортиз.нови активи'!AR$12:AR$59))</f>
        <v>0</v>
      </c>
      <c r="Q129" s="1172">
        <f>P129+SUMIF('11.1.Амортиз.нови активи'!$B$12:$B$59,$B129,'11.1.Амортиз.нови активи'!Q$12:Q$59)+('9.Инвестиционна програма'!K$131*SUMIF('11.1.Амортиз.нови активи'!$B$12:$B$59,$B129,'11.1.Амортиз.нови активи'!AS$12:AS$59))</f>
        <v>0</v>
      </c>
      <c r="R129" s="2730">
        <f>Q129+SUMIF('11.1.Амортиз.нови активи'!$B$12:$B$59,$B129,'11.1.Амортиз.нови активи'!R$12:R$59)+('9.Инвестиционна програма'!L$131*SUMIF('11.1.Амортиз.нови активи'!$B$12:$B$59,$B129,'11.1.Амортиз.нови активи'!AT$12:AT$59))</f>
        <v>0</v>
      </c>
      <c r="S129" s="434">
        <v>0</v>
      </c>
      <c r="T129" s="2729">
        <f>S129+SUMIF('11.1.Амортиз.нови активи'!$B$12:$B$59,$B129,'11.1.Амортиз.нови активи'!T$12:T$59)+('9.Инвестиционна програма'!G$132*SUMIF('11.1.Амортиз.нови активи'!$B$12:$B$59,$B129,'11.1.Амортиз.нови активи'!AO$12:AO$59))</f>
        <v>0</v>
      </c>
      <c r="U129" s="1172">
        <f>T129+SUMIF('11.1.Амортиз.нови активи'!$B$12:$B$59,$B129,'11.1.Амортиз.нови активи'!U$12:U$59)+('9.Инвестиционна програма'!H$132*SUMIF('11.1.Амортиз.нови активи'!$B$12:$B$59,$B129,'11.1.Амортиз.нови активи'!AP$12:AP$59))</f>
        <v>0</v>
      </c>
      <c r="V129" s="1172">
        <f>U129+SUMIF('11.1.Амортиз.нови активи'!$B$12:$B$59,$B129,'11.1.Амортиз.нови активи'!V$12:V$59)+('9.Инвестиционна програма'!I$132*SUMIF('11.1.Амортиз.нови активи'!$B$12:$B$59,$B129,'11.1.Амортиз.нови активи'!AQ$12:AQ$59))</f>
        <v>0</v>
      </c>
      <c r="W129" s="1172">
        <f>V129+SUMIF('11.1.Амортиз.нови активи'!$B$12:$B$59,$B129,'11.1.Амортиз.нови активи'!W$12:W$59)+('9.Инвестиционна програма'!J$132*SUMIF('11.1.Амортиз.нови активи'!$B$12:$B$59,$B129,'11.1.Амортиз.нови активи'!AR$12:AR$59))</f>
        <v>0</v>
      </c>
      <c r="X129" s="1172">
        <f>W129+SUMIF('11.1.Амортиз.нови активи'!$B$12:$B$59,$B129,'11.1.Амортиз.нови активи'!X$12:X$59)+('9.Инвестиционна програма'!K$132*SUMIF('11.1.Амортиз.нови активи'!$B$12:$B$59,$B129,'11.1.Амортиз.нови активи'!AS$12:AS$59))</f>
        <v>0</v>
      </c>
      <c r="Y129" s="2730">
        <f>X129+SUMIF('11.1.Амортиз.нови активи'!$B$12:$B$59,$B129,'11.1.Амортиз.нови активи'!Y$12:Y$59)+('9.Инвестиционна програма'!L$132*SUMIF('11.1.Амортиз.нови активи'!$B$12:$B$59,$B129,'11.1.Амортиз.нови активи'!AT$12:AT$59))</f>
        <v>0</v>
      </c>
      <c r="Z129" s="434">
        <v>0</v>
      </c>
      <c r="AA129" s="2729">
        <f>Z129+SUMIF('11.1.Амортиз.нови активи'!$B$12:$B$59,$B129,'11.1.Амортиз.нови активи'!AA$12:AA$59)</f>
        <v>0</v>
      </c>
      <c r="AB129" s="1172">
        <f>AA129+SUMIF('11.1.Амортиз.нови активи'!$B$12:$B$59,$B129,'11.1.Амортиз.нови активи'!AB$12:AB$59)</f>
        <v>0</v>
      </c>
      <c r="AC129" s="1172">
        <f>AB129+SUMIF('11.1.Амортиз.нови активи'!$B$12:$B$59,$B129,'11.1.Амортиз.нови активи'!AC$12:AC$59)</f>
        <v>0</v>
      </c>
      <c r="AD129" s="1172">
        <f>AC129+SUMIF('11.1.Амортиз.нови активи'!$B$12:$B$59,$B129,'11.1.Амортиз.нови активи'!AD$12:AD$59)</f>
        <v>0</v>
      </c>
      <c r="AE129" s="1172">
        <f>AD129+SUMIF('11.1.Амортиз.нови активи'!$B$12:$B$59,$B129,'11.1.Амортиз.нови активи'!AE$12:AE$59)</f>
        <v>0</v>
      </c>
      <c r="AF129" s="2730">
        <f>AE129+SUMIF('11.1.Амортиз.нови активи'!$B$12:$B$59,$B129,'11.1.Амортиз.нови активи'!AF$12:AF$59)</f>
        <v>0</v>
      </c>
      <c r="AG129" s="4335">
        <v>106.69283284287646</v>
      </c>
      <c r="AH129" s="2729">
        <f>AG129+SUMIF('11.1.Амортиз.нови активи'!$B$12:$B$59,$B129,'11.1.Амортиз.нови активи'!AH$12:AH$59)</f>
        <v>106.69283284287646</v>
      </c>
      <c r="AI129" s="1172">
        <f>AH129+SUMIF('11.1.Амортиз.нови активи'!$B$12:$B$59,$B129,'11.1.Амортиз.нови активи'!AI$12:AI$59)</f>
        <v>106.69283284287646</v>
      </c>
      <c r="AJ129" s="1172">
        <f>AI129+SUMIF('11.1.Амортиз.нови активи'!$B$12:$B$59,$B129,'11.1.Амортиз.нови активи'!AJ$12:AJ$59)</f>
        <v>106.69283284287646</v>
      </c>
      <c r="AK129" s="1172">
        <f>AJ129+SUMIF('11.1.Амортиз.нови активи'!$B$12:$B$59,$B129,'11.1.Амортиз.нови активи'!AK$12:AK$59)</f>
        <v>106.69283284287646</v>
      </c>
      <c r="AL129" s="1172">
        <f>AK129+SUMIF('11.1.Амортиз.нови активи'!$B$12:$B$59,$B129,'11.1.Амортиз.нови активи'!AL$12:AL$59)</f>
        <v>106.69283284287646</v>
      </c>
      <c r="AM129" s="2730">
        <f>AL129+SUMIF('11.1.Амортиз.нови активи'!$B$12:$B$59,$B129,'11.1.Амортиз.нови активи'!AM$12:AM$59)</f>
        <v>106.69283284287646</v>
      </c>
      <c r="AN129" s="2627"/>
      <c r="AO129" s="2665"/>
      <c r="AP129" s="1369"/>
    </row>
    <row r="130" spans="1:42" s="1366" customFormat="1" ht="24.75" thickBot="1">
      <c r="A130" s="2687">
        <v>19</v>
      </c>
      <c r="B130" s="2630">
        <v>215</v>
      </c>
      <c r="C130" s="2636">
        <v>0.2</v>
      </c>
      <c r="D130" s="2666" t="s">
        <v>1303</v>
      </c>
      <c r="E130" s="434">
        <v>12.085889357740585</v>
      </c>
      <c r="F130" s="2740">
        <f>E130+SUMIF('11.1.Амортиз.нови активи'!$B$12:$B$59,$B130,'11.1.Амортиз.нови активи'!F$12:F$59)+('9.Инвестиционна програма'!G$130*SUMIF('11.1.Амортиз.нови активи'!$B$12:$B$59,$B130,'11.1.Амортиз.нови активи'!AO$12:AO$59))</f>
        <v>12.085889357740585</v>
      </c>
      <c r="G130" s="1174">
        <f>F130+SUMIF('11.1.Амортиз.нови активи'!$B$12:$B$59,$B130,'11.1.Амортиз.нови активи'!G$12:G$59)+('9.Инвестиционна програма'!H$130*SUMIF('11.1.Амортиз.нови активи'!$B$12:$B$59,$B130,'11.1.Амортиз.нови активи'!AP$12:AP$59))</f>
        <v>20.085889357740584</v>
      </c>
      <c r="H130" s="1174">
        <f>G130+SUMIF('11.1.Амортиз.нови активи'!$B$12:$B$59,$B130,'11.1.Амортиз.нови активи'!H$12:H$59)+('9.Инвестиционна програма'!I$130*SUMIF('11.1.Амортиз.нови активи'!$B$12:$B$59,$B130,'11.1.Амортиз.нови активи'!AQ$12:AQ$59))</f>
        <v>24.085889357740584</v>
      </c>
      <c r="I130" s="1174">
        <f>H130+SUMIF('11.1.Амортиз.нови активи'!$B$12:$B$59,$B130,'11.1.Амортиз.нови активи'!I$12:I$59)+('9.Инвестиционна програма'!J$130*SUMIF('11.1.Амортиз.нови активи'!$B$12:$B$59,$B130,'11.1.Амортиз.нови активи'!AR$12:AR$59))</f>
        <v>28.085889357740584</v>
      </c>
      <c r="J130" s="1174">
        <f>I130+SUMIF('11.1.Амортиз.нови активи'!$B$12:$B$59,$B130,'11.1.Амортиз.нови активи'!J$12:J$59)+('9.Инвестиционна програма'!K$130*SUMIF('11.1.Амортиз.нови активи'!$B$12:$B$59,$B130,'11.1.Амортиз.нови активи'!AS$12:AS$59))</f>
        <v>32.085889357740584</v>
      </c>
      <c r="K130" s="2741">
        <f>J130+SUMIF('11.1.Амортиз.нови активи'!$B$12:$B$59,$B130,'11.1.Амортиз.нови активи'!K$12:K$59)+('9.Инвестиционна програма'!L$130*SUMIF('11.1.Амортиз.нови активи'!$B$12:$B$59,$B130,'11.1.Амортиз.нови активи'!AT$12:AT$59))</f>
        <v>36.085889357740584</v>
      </c>
      <c r="L130" s="434">
        <v>5.5971999415162372</v>
      </c>
      <c r="M130" s="2740">
        <f>L130+SUMIF('11.1.Амортиз.нови активи'!$B$12:$B$59,$B130,'11.1.Амортиз.нови активи'!M$12:M$59)+('9.Инвестиционна програма'!G$131*SUMIF('11.1.Амортиз.нови активи'!$B$12:$B$59,$B130,'11.1.Амортиз.нови активи'!AO$12:AO$59))</f>
        <v>5.5971999415162372</v>
      </c>
      <c r="N130" s="1174">
        <f>M130+SUMIF('11.1.Амортиз.нови активи'!$B$12:$B$59,$B130,'11.1.Амортиз.нови активи'!N$12:N$59)+('9.Инвестиционна програма'!H$131*SUMIF('11.1.Амортиз.нови активи'!$B$12:$B$59,$B130,'11.1.Амортиз.нови активи'!AP$12:AP$59))</f>
        <v>8.5971999415162372</v>
      </c>
      <c r="O130" s="1174">
        <f>N130+SUMIF('11.1.Амортиз.нови активи'!$B$12:$B$59,$B130,'11.1.Амортиз.нови активи'!O$12:O$59)+('9.Инвестиционна програма'!I$131*SUMIF('11.1.Амортиз.нови активи'!$B$12:$B$59,$B130,'11.1.Амортиз.нови активи'!AQ$12:AQ$59))</f>
        <v>11.597199941516237</v>
      </c>
      <c r="P130" s="1174">
        <f>O130+SUMIF('11.1.Амортиз.нови активи'!$B$12:$B$59,$B130,'11.1.Амортиз.нови активи'!P$12:P$59)+('9.Инвестиционна програма'!J$131*SUMIF('11.1.Амортиз.нови активи'!$B$12:$B$59,$B130,'11.1.Амортиз.нови активи'!AR$12:AR$59))</f>
        <v>14.597199941516237</v>
      </c>
      <c r="Q130" s="1174">
        <f>P130+SUMIF('11.1.Амортиз.нови активи'!$B$12:$B$59,$B130,'11.1.Амортиз.нови активи'!Q$12:Q$59)+('9.Инвестиционна програма'!K$131*SUMIF('11.1.Амортиз.нови активи'!$B$12:$B$59,$B130,'11.1.Амортиз.нови активи'!AS$12:AS$59))</f>
        <v>17.597199941516237</v>
      </c>
      <c r="R130" s="2741">
        <f>Q130+SUMIF('11.1.Амортиз.нови активи'!$B$12:$B$59,$B130,'11.1.Амортиз.нови активи'!R$12:R$59)+('9.Инвестиционна програма'!L$131*SUMIF('11.1.Амортиз.нови активи'!$B$12:$B$59,$B130,'11.1.Амортиз.нови активи'!AT$12:AT$59))</f>
        <v>20.597199941516237</v>
      </c>
      <c r="S130" s="434">
        <v>13.187946604747898</v>
      </c>
      <c r="T130" s="2740">
        <f>S130+SUMIF('11.1.Амортиз.нови активи'!$B$12:$B$59,$B130,'11.1.Амортиз.нови активи'!T$12:T$59)+('9.Инвестиционна програма'!G$132*SUMIF('11.1.Амортиз.нови активи'!$B$12:$B$59,$B130,'11.1.Амортиз.нови активи'!AO$12:AO$59))</f>
        <v>13.187946604747898</v>
      </c>
      <c r="U130" s="1174">
        <f>T130+SUMIF('11.1.Амортиз.нови активи'!$B$12:$B$59,$B130,'11.1.Амортиз.нови активи'!U$12:U$59)+('9.Инвестиционна програма'!H$132*SUMIF('11.1.Амортиз.нови активи'!$B$12:$B$59,$B130,'11.1.Амортиз.нови активи'!AP$12:AP$59))</f>
        <v>13.187946604747898</v>
      </c>
      <c r="V130" s="1174">
        <f>U130+SUMIF('11.1.Амортиз.нови активи'!$B$12:$B$59,$B130,'11.1.Амортиз.нови активи'!V$12:V$59)+('9.Инвестиционна програма'!I$132*SUMIF('11.1.Амортиз.нови активи'!$B$12:$B$59,$B130,'11.1.Амортиз.нови активи'!AQ$12:AQ$59))</f>
        <v>13.187946604747898</v>
      </c>
      <c r="W130" s="1174">
        <f>V130+SUMIF('11.1.Амортиз.нови активи'!$B$12:$B$59,$B130,'11.1.Амортиз.нови активи'!W$12:W$59)+('9.Инвестиционна програма'!J$132*SUMIF('11.1.Амортиз.нови активи'!$B$12:$B$59,$B130,'11.1.Амортиз.нови активи'!AR$12:AR$59))</f>
        <v>13.187946604747898</v>
      </c>
      <c r="X130" s="1174">
        <f>W130+SUMIF('11.1.Амортиз.нови активи'!$B$12:$B$59,$B130,'11.1.Амортиз.нови активи'!X$12:X$59)+('9.Инвестиционна програма'!K$132*SUMIF('11.1.Амортиз.нови активи'!$B$12:$B$59,$B130,'11.1.Амортиз.нови активи'!AS$12:AS$59))</f>
        <v>13.187946604747898</v>
      </c>
      <c r="Y130" s="2741">
        <f>X130+SUMIF('11.1.Амортиз.нови активи'!$B$12:$B$59,$B130,'11.1.Амортиз.нови активи'!Y$12:Y$59)+('9.Инвестиционна програма'!L$132*SUMIF('11.1.Амортиз.нови активи'!$B$12:$B$59,$B130,'11.1.Амортиз.нови активи'!AT$12:AT$59))</f>
        <v>13.187946604747898</v>
      </c>
      <c r="Z130" s="434">
        <v>4.191183580532911E-2</v>
      </c>
      <c r="AA130" s="2740">
        <f>Z130+SUMIF('11.1.Амортиз.нови активи'!$B$12:$B$59,$B130,'11.1.Амортиз.нови активи'!AA$12:AA$59)</f>
        <v>4.191183580532911E-2</v>
      </c>
      <c r="AB130" s="1174">
        <f>AA130+SUMIF('11.1.Амортиз.нови активи'!$B$12:$B$59,$B130,'11.1.Амортиз.нови активи'!AB$12:AB$59)</f>
        <v>4.191183580532911E-2</v>
      </c>
      <c r="AC130" s="1174">
        <f>AB130+SUMIF('11.1.Амортиз.нови активи'!$B$12:$B$59,$B130,'11.1.Амортиз.нови активи'!AC$12:AC$59)</f>
        <v>4.191183580532911E-2</v>
      </c>
      <c r="AD130" s="1174">
        <f>AC130+SUMIF('11.1.Амортиз.нови активи'!$B$12:$B$59,$B130,'11.1.Амортиз.нови активи'!AD$12:AD$59)</f>
        <v>4.191183580532911E-2</v>
      </c>
      <c r="AE130" s="1174">
        <f>AD130+SUMIF('11.1.Амортиз.нови активи'!$B$12:$B$59,$B130,'11.1.Амортиз.нови активи'!AE$12:AE$59)</f>
        <v>4.191183580532911E-2</v>
      </c>
      <c r="AF130" s="2741">
        <f>AE130+SUMIF('11.1.Амортиз.нови активи'!$B$12:$B$59,$B130,'11.1.Амортиз.нови активи'!AF$12:AF$59)</f>
        <v>4.191183580532911E-2</v>
      </c>
      <c r="AG130" s="4335">
        <v>1.2435546134780557</v>
      </c>
      <c r="AH130" s="2740">
        <f>AG130+SUMIF('11.1.Амортиз.нови активи'!$B$12:$B$59,$B130,'11.1.Амортиз.нови активи'!AH$12:AH$59)</f>
        <v>1.2435546134780557</v>
      </c>
      <c r="AI130" s="1174">
        <f>AH130+SUMIF('11.1.Амортиз.нови активи'!$B$12:$B$59,$B130,'11.1.Амортиз.нови активи'!AI$12:AI$59)</f>
        <v>1.2435546134780557</v>
      </c>
      <c r="AJ130" s="1174">
        <f>AI130+SUMIF('11.1.Амортиз.нови активи'!$B$12:$B$59,$B130,'11.1.Амортиз.нови активи'!AJ$12:AJ$59)</f>
        <v>1.2435546134780557</v>
      </c>
      <c r="AK130" s="1174">
        <f>AJ130+SUMIF('11.1.Амортиз.нови активи'!$B$12:$B$59,$B130,'11.1.Амортиз.нови активи'!AK$12:AK$59)</f>
        <v>1.2435546134780557</v>
      </c>
      <c r="AL130" s="1174">
        <f>AK130+SUMIF('11.1.Амортиз.нови активи'!$B$12:$B$59,$B130,'11.1.Амортиз.нови активи'!AL$12:AL$59)</f>
        <v>1.2435546134780557</v>
      </c>
      <c r="AM130" s="2741">
        <f>AL130+SUMIF('11.1.Амортиз.нови активи'!$B$12:$B$59,$B130,'11.1.Амортиз.нови активи'!AM$12:AM$59)</f>
        <v>1.2435546134780557</v>
      </c>
      <c r="AN130" s="2627"/>
      <c r="AO130" s="2665"/>
      <c r="AP130" s="1369"/>
    </row>
    <row r="131" spans="1:42" s="1366" customFormat="1" ht="13.5" thickBot="1">
      <c r="A131" s="4723" t="s">
        <v>674</v>
      </c>
      <c r="B131" s="2653"/>
      <c r="C131" s="2653"/>
      <c r="D131" s="2616" t="s">
        <v>1281</v>
      </c>
      <c r="E131" s="4356">
        <f t="shared" ref="E131:AM131" si="66">SUM(E132:E150)</f>
        <v>77.158150227585196</v>
      </c>
      <c r="F131" s="2738">
        <f t="shared" si="66"/>
        <v>136.5654438285417</v>
      </c>
      <c r="G131" s="1183">
        <f t="shared" si="66"/>
        <v>176.78068817304671</v>
      </c>
      <c r="H131" s="1183">
        <f t="shared" si="66"/>
        <v>210.36346857606466</v>
      </c>
      <c r="I131" s="1184">
        <f t="shared" si="66"/>
        <v>243.46753112520548</v>
      </c>
      <c r="J131" s="1183">
        <f t="shared" si="66"/>
        <v>274.86209440591119</v>
      </c>
      <c r="K131" s="1183">
        <f t="shared" si="66"/>
        <v>306.05761000205132</v>
      </c>
      <c r="L131" s="1289">
        <f t="shared" si="66"/>
        <v>5.2811816217600125</v>
      </c>
      <c r="M131" s="2738">
        <f t="shared" si="66"/>
        <v>6.6631742198056028</v>
      </c>
      <c r="N131" s="1183">
        <f t="shared" si="66"/>
        <v>9.1191387627141083</v>
      </c>
      <c r="O131" s="1183">
        <f t="shared" si="66"/>
        <v>12.37429977534055</v>
      </c>
      <c r="P131" s="1184">
        <f t="shared" si="66"/>
        <v>14.578386382442282</v>
      </c>
      <c r="Q131" s="1183">
        <f t="shared" si="66"/>
        <v>16.181747511879539</v>
      </c>
      <c r="R131" s="1183">
        <f t="shared" si="66"/>
        <v>17.778343259671729</v>
      </c>
      <c r="S131" s="1289">
        <f t="shared" si="66"/>
        <v>13.994616194245484</v>
      </c>
      <c r="T131" s="2738">
        <f t="shared" si="66"/>
        <v>19.600268415954336</v>
      </c>
      <c r="U131" s="1183">
        <f t="shared" si="66"/>
        <v>23.256009528540847</v>
      </c>
      <c r="V131" s="1183">
        <f t="shared" si="66"/>
        <v>24.383068112896492</v>
      </c>
      <c r="W131" s="1184">
        <f t="shared" si="66"/>
        <v>25.429918956653918</v>
      </c>
      <c r="X131" s="1183">
        <f t="shared" si="66"/>
        <v>25.704848546510881</v>
      </c>
      <c r="Y131" s="2739">
        <f t="shared" si="66"/>
        <v>25.545679202578537</v>
      </c>
      <c r="Z131" s="1289">
        <f t="shared" si="66"/>
        <v>1.3100444728587717</v>
      </c>
      <c r="AA131" s="2738">
        <f t="shared" si="66"/>
        <v>1.6114914159620586</v>
      </c>
      <c r="AB131" s="1183">
        <f t="shared" si="66"/>
        <v>2.5254914159620583</v>
      </c>
      <c r="AC131" s="1183">
        <f t="shared" si="66"/>
        <v>3.7954914159620579</v>
      </c>
      <c r="AD131" s="1184">
        <f t="shared" si="66"/>
        <v>4.6904914159620592</v>
      </c>
      <c r="AE131" s="1183">
        <f t="shared" si="66"/>
        <v>6.071297415962059</v>
      </c>
      <c r="AF131" s="2739">
        <f t="shared" si="66"/>
        <v>7.4171074159620582</v>
      </c>
      <c r="AG131" s="4360">
        <f t="shared" si="66"/>
        <v>10.526168124337204</v>
      </c>
      <c r="AH131" s="2738">
        <f t="shared" si="66"/>
        <v>13.468173068619333</v>
      </c>
      <c r="AI131" s="1183">
        <f t="shared" si="66"/>
        <v>16.254073068619331</v>
      </c>
      <c r="AJ131" s="1183">
        <f t="shared" si="66"/>
        <v>17.614073068619334</v>
      </c>
      <c r="AK131" s="1184">
        <f t="shared" si="66"/>
        <v>19.394073068619331</v>
      </c>
      <c r="AL131" s="1183">
        <f t="shared" si="66"/>
        <v>21.249713068619332</v>
      </c>
      <c r="AM131" s="2739">
        <f t="shared" si="66"/>
        <v>22.985363068619332</v>
      </c>
      <c r="AN131" s="2622"/>
      <c r="AO131" s="2665"/>
      <c r="AP131" s="1369"/>
    </row>
    <row r="132" spans="1:42" s="1366" customFormat="1">
      <c r="A132" s="2629">
        <v>1</v>
      </c>
      <c r="B132" s="2623">
        <v>20102</v>
      </c>
      <c r="C132" s="2647">
        <v>0</v>
      </c>
      <c r="D132" s="2677" t="s">
        <v>1286</v>
      </c>
      <c r="E132" s="434">
        <v>0</v>
      </c>
      <c r="F132" s="2729">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72">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72">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72">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72">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72">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4">
        <v>0</v>
      </c>
      <c r="M132" s="272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81">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81">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81">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81">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72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4">
        <v>0</v>
      </c>
      <c r="T132" s="2729">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72">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72">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72">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72">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730">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4">
        <v>0</v>
      </c>
      <c r="AA132" s="2729">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72">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72">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72">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72">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730">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35">
        <v>0</v>
      </c>
      <c r="AH132" s="2729">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72">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72">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72">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72">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730">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657"/>
      <c r="AO132" s="2665"/>
      <c r="AP132" s="1369"/>
    </row>
    <row r="133" spans="1:42" s="1366" customFormat="1">
      <c r="A133" s="2629">
        <v>2</v>
      </c>
      <c r="B133" s="2630">
        <v>20202</v>
      </c>
      <c r="C133" s="2631">
        <v>0.03</v>
      </c>
      <c r="D133" s="2685" t="s">
        <v>1287</v>
      </c>
      <c r="E133" s="434">
        <v>1.4048563420796336</v>
      </c>
      <c r="F133" s="2729">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2.4884122504828445</v>
      </c>
      <c r="G133" s="1172">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2.9684122504828441</v>
      </c>
      <c r="H133" s="1172">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3.6434122504828443</v>
      </c>
      <c r="I133" s="1172">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4.3184122504828437</v>
      </c>
      <c r="J133" s="1172">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4.9184122504828443</v>
      </c>
      <c r="K133" s="1172">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5.5184122504828448</v>
      </c>
      <c r="L133" s="434">
        <v>0</v>
      </c>
      <c r="M133" s="2729">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72">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72">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72">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72">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730">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4">
        <v>0.32363999999999998</v>
      </c>
      <c r="T133" s="2729">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0.32363999999999998</v>
      </c>
      <c r="U133" s="1172">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0.32363999999999998</v>
      </c>
      <c r="V133" s="1172">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0.32363999999999998</v>
      </c>
      <c r="W133" s="1172">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0.32363999999999998</v>
      </c>
      <c r="X133" s="1172">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0.32363999999999998</v>
      </c>
      <c r="Y133" s="2730">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0.32363999999999998</v>
      </c>
      <c r="Z133" s="434">
        <v>0</v>
      </c>
      <c r="AA133" s="2729">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72">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72">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72">
        <f>$Z133-SUMIF('11.2. ДА за периода'!$B$61:$B$108,$B133,'11.2. ДА за периода'!$Z$61:$Z$108)+SUMIF('11.2. ДА за периода'!$B$61:$B$108,$B133,'11.2. ДА за периода'!AD$61:AD$108)+SUMIF('11.1.Амортиз.нови активи'!$B$61:$B$108,$B133,'11.1.Амортиз.нови активи'!AD$61:AD$108)</f>
        <v>4.4999999999999998E-2</v>
      </c>
      <c r="AE133" s="1172">
        <f>$Z133-SUMIF('11.2. ДА за периода'!$B$61:$B$108,$B133,'11.2. ДА за периода'!$Z$61:$Z$108)+SUMIF('11.2. ДА за периода'!$B$61:$B$108,$B133,'11.2. ДА за периода'!AE$61:AE$108)+SUMIF('11.1.Амортиз.нови активи'!$B$61:$B$108,$B133,'11.1.Амортиз.нови активи'!AE$61:AE$108)</f>
        <v>0.21</v>
      </c>
      <c r="AF133" s="2730">
        <f>$Z133-SUMIF('11.2. ДА за периода'!$B$61:$B$108,$B133,'11.2. ДА за периода'!$Z$61:$Z$108)+SUMIF('11.2. ДА за периода'!$B$61:$B$108,$B133,'11.2. ДА за периода'!AF$61:AF$108)+SUMIF('11.1.Амортиз.нови активи'!$B$61:$B$108,$B133,'11.1.Амортиз.нови активи'!AF$61:AF$108)</f>
        <v>0.32999999999999996</v>
      </c>
      <c r="AG133" s="4335">
        <v>0.67030365792036661</v>
      </c>
      <c r="AH133" s="2729">
        <f>$AG133-SUMIF('11.2. ДА за периода'!$B$61:$B$108,$B133,'11.2. ДА за периода'!$AG$61:$AG$108)+SUMIF('11.2. ДА за периода'!$B$61:$B$108,$B133,'11.2. ДА за периода'!AH$61:AH$108)+SUMIF('11.1.Амортиз.нови активи'!$B$61:$B$108,$B133,'11.1.Амортиз.нови активи'!AH$61:AH$108)</f>
        <v>0.69157274951715586</v>
      </c>
      <c r="AI133" s="1172">
        <f>$AG133-SUMIF('11.2. ДА за периода'!$B$61:$B$108,$B133,'11.2. ДА за периода'!$AG$61:$AG$108)+SUMIF('11.2. ДА за периода'!$B$61:$B$108,$B133,'11.2. ДА за периода'!AI$61:AI$108)+SUMIF('11.1.Амортиз.нови активи'!$B$61:$B$108,$B133,'11.1.Амортиз.нови активи'!AI$61:AI$108)</f>
        <v>0.69157274951715586</v>
      </c>
      <c r="AJ133" s="1172">
        <f>$AG133-SUMIF('11.2. ДА за периода'!$B$61:$B$108,$B133,'11.2. ДА за периода'!$AG$61:$AG$108)+SUMIF('11.2. ДА за периода'!$B$61:$B$108,$B133,'11.2. ДА за периода'!AJ$61:AJ$108)+SUMIF('11.1.Амортиз.нови активи'!$B$61:$B$108,$B133,'11.1.Амортиз.нови активи'!AJ$61:AJ$108)</f>
        <v>0.69157274951715586</v>
      </c>
      <c r="AK133" s="1172">
        <f>$AG133-SUMIF('11.2. ДА за периода'!$B$61:$B$108,$B133,'11.2. ДА за периода'!$AG$61:$AG$108)+SUMIF('11.2. ДА за периода'!$B$61:$B$108,$B133,'11.2. ДА за периода'!AK$61:AK$108)+SUMIF('11.1.Амортиз.нови активи'!$B$61:$B$108,$B133,'11.1.Амортиз.нови активи'!AK$61:AK$108)</f>
        <v>0.69157274951715586</v>
      </c>
      <c r="AL133" s="1172">
        <f>$AG133-SUMIF('11.2. ДА за периода'!$B$61:$B$108,$B133,'11.2. ДА за периода'!$AG$61:$AG$108)+SUMIF('11.2. ДА за периода'!$B$61:$B$108,$B133,'11.2. ДА за периода'!AL$61:AL$108)+SUMIF('11.1.Амортиз.нови активи'!$B$61:$B$108,$B133,'11.1.Амортиз.нови активи'!AL$61:AL$108)</f>
        <v>0.69157274951715586</v>
      </c>
      <c r="AM133" s="2730">
        <f>$AG133-SUMIF('11.2. ДА за периода'!$B$61:$B$108,$B133,'11.2. ДА за периода'!$AG$61:$AG$108)+SUMIF('11.2. ДА за периода'!$B$61:$B$108,$B133,'11.2. ДА за периода'!AM$61:AM$108)+SUMIF('11.1.Амортиз.нови активи'!$B$61:$B$108,$B133,'11.1.Амортиз.нови активи'!AM$61:AM$108)</f>
        <v>0.69157274951715586</v>
      </c>
      <c r="AN133" s="2627"/>
      <c r="AO133" s="2665"/>
      <c r="AP133" s="1369"/>
    </row>
    <row r="134" spans="1:42" s="1366" customFormat="1">
      <c r="A134" s="2629">
        <v>3</v>
      </c>
      <c r="B134" s="2630">
        <v>2030401</v>
      </c>
      <c r="C134" s="2636">
        <v>0.1</v>
      </c>
      <c r="D134" s="2666" t="s">
        <v>1288</v>
      </c>
      <c r="E134" s="434">
        <v>3.9960583738484319</v>
      </c>
      <c r="F134" s="2729">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7.0740361204879383</v>
      </c>
      <c r="G134" s="1172">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8.5740361204879392</v>
      </c>
      <c r="H134" s="1172">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12.574036120487939</v>
      </c>
      <c r="I134" s="1172">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16.574036120487939</v>
      </c>
      <c r="J134" s="1172">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19.574036120487939</v>
      </c>
      <c r="K134" s="1172">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22.574036120487939</v>
      </c>
      <c r="L134" s="434">
        <v>0</v>
      </c>
      <c r="M134" s="2729">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72">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72">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72">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72">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730">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4">
        <v>0.22338</v>
      </c>
      <c r="T134" s="2729">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0.44669999999999999</v>
      </c>
      <c r="U134" s="1172">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0.44669999999999999</v>
      </c>
      <c r="V134" s="1172">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0.44669999999999999</v>
      </c>
      <c r="W134" s="1172">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0.44669999999999999</v>
      </c>
      <c r="X134" s="1172">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0.44669999999999999</v>
      </c>
      <c r="Y134" s="2730">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0.44669999999999999</v>
      </c>
      <c r="Z134" s="434">
        <v>0</v>
      </c>
      <c r="AA134" s="2729">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72">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72">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72">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72">
        <f>$Z134-SUMIF('11.2. ДА за периода'!$B$61:$B$108,$B134,'11.2. ДА за периода'!$Z$61:$Z$108)+SUMIF('11.2. ДА за периода'!$B$61:$B$108,$B134,'11.2. ДА за периода'!AE$61:AE$108)+SUMIF('11.1.Амортиз.нови активи'!$B$61:$B$108,$B134,'11.1.Амортиз.нови активи'!AE$61:AE$108)</f>
        <v>0.5</v>
      </c>
      <c r="AF134" s="2730">
        <f>$Z134-SUMIF('11.2. ДА за периода'!$B$61:$B$108,$B134,'11.2. ДА за периода'!$Z$61:$Z$108)+SUMIF('11.2. ДА за периода'!$B$61:$B$108,$B134,'11.2. ДА за периода'!AF$61:AF$108)+SUMIF('11.1.Амортиз.нови активи'!$B$61:$B$108,$B134,'11.1.Амортиз.нови активи'!AF$61:AF$108)</f>
        <v>1</v>
      </c>
      <c r="AG134" s="4335">
        <v>0.33183162615156808</v>
      </c>
      <c r="AH134" s="2729">
        <f>$AG134-SUMIF('11.2. ДА за периода'!$B$61:$B$108,$B134,'11.2. ДА за периода'!$AG$61:$AG$108)+SUMIF('11.2. ДА за периода'!$B$61:$B$108,$B134,'11.2. ДА за периода'!AH$61:AH$108)+SUMIF('11.1.Амортиз.нови активи'!$B$61:$B$108,$B134,'11.1.Амортиз.нови активи'!AH$61:AH$108)</f>
        <v>1.2542708795120618</v>
      </c>
      <c r="AI134" s="1172">
        <f>$AG134-SUMIF('11.2. ДА за периода'!$B$61:$B$108,$B134,'11.2. ДА за периода'!$AG$61:$AG$108)+SUMIF('11.2. ДА за периода'!$B$61:$B$108,$B134,'11.2. ДА за периода'!AI$61:AI$108)+SUMIF('11.1.Амортиз.нови активи'!$B$61:$B$108,$B134,'11.1.Амортиз.нови активи'!AI$61:AI$108)</f>
        <v>2.015270879512062</v>
      </c>
      <c r="AJ134" s="1172">
        <f>$AG134-SUMIF('11.2. ДА за периода'!$B$61:$B$108,$B134,'11.2. ДА за периода'!$AG$61:$AG$108)+SUMIF('11.2. ДА за периода'!$B$61:$B$108,$B134,'11.2. ДА за периода'!AJ$61:AJ$108)+SUMIF('11.1.Амортиз.нови активи'!$B$61:$B$108,$B134,'11.1.Амортиз.нови активи'!AJ$61:AJ$108)</f>
        <v>2.015270879512062</v>
      </c>
      <c r="AK134" s="1172">
        <f>$AG134-SUMIF('11.2. ДА за периода'!$B$61:$B$108,$B134,'11.2. ДА за периода'!$AG$61:$AG$108)+SUMIF('11.2. ДА за периода'!$B$61:$B$108,$B134,'11.2. ДА за периода'!AK$61:AK$108)+SUMIF('11.1.Амортиз.нови активи'!$B$61:$B$108,$B134,'11.1.Амортиз.нови активи'!AK$61:AK$108)</f>
        <v>2.015270879512062</v>
      </c>
      <c r="AL134" s="1172">
        <f>$AG134-SUMIF('11.2. ДА за периода'!$B$61:$B$108,$B134,'11.2. ДА за периода'!$AG$61:$AG$108)+SUMIF('11.2. ДА за периода'!$B$61:$B$108,$B134,'11.2. ДА за периода'!AL$61:AL$108)+SUMIF('11.1.Амортиз.нови активи'!$B$61:$B$108,$B134,'11.1.Амортиз.нови активи'!AL$61:AL$108)</f>
        <v>2.015270879512062</v>
      </c>
      <c r="AM134" s="2730">
        <f>$AG134-SUMIF('11.2. ДА за периода'!$B$61:$B$108,$B134,'11.2. ДА за периода'!$AG$61:$AG$108)+SUMIF('11.2. ДА за периода'!$B$61:$B$108,$B134,'11.2. ДА за периода'!AM$61:AM$108)+SUMIF('11.1.Амортиз.нови активи'!$B$61:$B$108,$B134,'11.1.Амортиз.нови активи'!AM$61:AM$108)</f>
        <v>2.015270879512062</v>
      </c>
      <c r="AN134" s="2627"/>
      <c r="AO134" s="2665"/>
      <c r="AP134" s="1369"/>
    </row>
    <row r="135" spans="1:42" s="1366" customFormat="1">
      <c r="A135" s="2629">
        <v>4</v>
      </c>
      <c r="B135" s="2630">
        <v>2030402</v>
      </c>
      <c r="C135" s="2636">
        <v>0.1</v>
      </c>
      <c r="D135" s="2666" t="s">
        <v>1289</v>
      </c>
      <c r="E135" s="434">
        <v>0.90831676658894833</v>
      </c>
      <c r="F135" s="2729">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2.2394510090210766</v>
      </c>
      <c r="G135" s="1172">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2.2394510090210766</v>
      </c>
      <c r="H135" s="1172">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2.2394510090210766</v>
      </c>
      <c r="I135" s="1172">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2.2394510090210766</v>
      </c>
      <c r="J135" s="1172">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2.2394510090210766</v>
      </c>
      <c r="K135" s="1172">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2.2394510090210766</v>
      </c>
      <c r="L135" s="434">
        <v>0</v>
      </c>
      <c r="M135" s="2729">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72">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72">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72">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72">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730">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4">
        <v>0.41195999999999999</v>
      </c>
      <c r="T135" s="2729">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0.41195999999999999</v>
      </c>
      <c r="U135" s="1172">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0.41195999999999999</v>
      </c>
      <c r="V135" s="1172">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0.41195999999999999</v>
      </c>
      <c r="W135" s="1172">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0.41195999999999999</v>
      </c>
      <c r="X135" s="1172">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0.41195999999999999</v>
      </c>
      <c r="Y135" s="2730">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0.41195999999999999</v>
      </c>
      <c r="Z135" s="434">
        <v>0</v>
      </c>
      <c r="AA135" s="2729">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72">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72">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72">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72">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730">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35">
        <v>0.9581632334110517</v>
      </c>
      <c r="AH135" s="2729">
        <f>$AG135-SUMIF('11.2. ДА за периода'!$B$61:$B$108,$B135,'11.2. ДА за периода'!$AG$61:$AG$108)+SUMIF('11.2. ДА за периода'!$B$61:$B$108,$B135,'11.2. ДА за периода'!AH$61:AH$108)+SUMIF('11.1.Амортиз.нови активи'!$B$61:$B$108,$B135,'11.1.Амортиз.нови активи'!AH$61:AH$108)</f>
        <v>1.0230289909789239</v>
      </c>
      <c r="AI135" s="1172">
        <f>$AG135-SUMIF('11.2. ДА за периода'!$B$61:$B$108,$B135,'11.2. ДА за периода'!$AG$61:$AG$108)+SUMIF('11.2. ДА за периода'!$B$61:$B$108,$B135,'11.2. ДА за периода'!AI$61:AI$108)+SUMIF('11.1.Амортиз.нови активи'!$B$61:$B$108,$B135,'11.1.Амортиз.нови активи'!AI$61:AI$108)</f>
        <v>1.0230289909789239</v>
      </c>
      <c r="AJ135" s="1172">
        <f>$AG135-SUMIF('11.2. ДА за периода'!$B$61:$B$108,$B135,'11.2. ДА за периода'!$AG$61:$AG$108)+SUMIF('11.2. ДА за периода'!$B$61:$B$108,$B135,'11.2. ДА за периода'!AJ$61:AJ$108)+SUMIF('11.1.Амортиз.нови активи'!$B$61:$B$108,$B135,'11.1.Амортиз.нови активи'!AJ$61:AJ$108)</f>
        <v>1.0230289909789239</v>
      </c>
      <c r="AK135" s="1172">
        <f>$AG135-SUMIF('11.2. ДА за периода'!$B$61:$B$108,$B135,'11.2. ДА за периода'!$AG$61:$AG$108)+SUMIF('11.2. ДА за периода'!$B$61:$B$108,$B135,'11.2. ДА за периода'!AK$61:AK$108)+SUMIF('11.1.Амортиз.нови активи'!$B$61:$B$108,$B135,'11.1.Амортиз.нови активи'!AK$61:AK$108)</f>
        <v>1.0230289909789239</v>
      </c>
      <c r="AL135" s="1172">
        <f>$AG135-SUMIF('11.2. ДА за периода'!$B$61:$B$108,$B135,'11.2. ДА за периода'!$AG$61:$AG$108)+SUMIF('11.2. ДА за периода'!$B$61:$B$108,$B135,'11.2. ДА за периода'!AL$61:AL$108)+SUMIF('11.1.Амортиз.нови активи'!$B$61:$B$108,$B135,'11.1.Амортиз.нови активи'!AL$61:AL$108)</f>
        <v>1.0230289909789239</v>
      </c>
      <c r="AM135" s="2730">
        <f>$AG135-SUMIF('11.2. ДА за периода'!$B$61:$B$108,$B135,'11.2. ДА за периода'!$AG$61:$AG$108)+SUMIF('11.2. ДА за периода'!$B$61:$B$108,$B135,'11.2. ДА за периода'!AM$61:AM$108)+SUMIF('11.1.Амортиз.нови активи'!$B$61:$B$108,$B135,'11.1.Амортиз.нови активи'!AM$61:AM$108)</f>
        <v>1.0230289909789239</v>
      </c>
      <c r="AN135" s="2627"/>
      <c r="AO135" s="2665"/>
      <c r="AP135" s="1369"/>
    </row>
    <row r="136" spans="1:42" s="1366" customFormat="1">
      <c r="A136" s="2629">
        <v>5</v>
      </c>
      <c r="B136" s="2630">
        <v>2030501</v>
      </c>
      <c r="C136" s="2636">
        <v>0.1</v>
      </c>
      <c r="D136" s="2666" t="s">
        <v>1304</v>
      </c>
      <c r="E136" s="434">
        <v>21.0110819633747</v>
      </c>
      <c r="F136" s="2729">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47.424948771185754</v>
      </c>
      <c r="G136" s="1172">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70.157393115690738</v>
      </c>
      <c r="H136" s="1172">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81.175173518708661</v>
      </c>
      <c r="I136" s="1172">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92.874236067849495</v>
      </c>
      <c r="J136" s="1172">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104.51739934855527</v>
      </c>
      <c r="K136" s="1172">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116.20149094469542</v>
      </c>
      <c r="L136" s="434">
        <v>4.6812581510866869</v>
      </c>
      <c r="M136" s="2729">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5.303534231502355</v>
      </c>
      <c r="N136" s="1172">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6.5094987744108614</v>
      </c>
      <c r="O136" s="1172">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7.9646597870373013</v>
      </c>
      <c r="P136" s="1172">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8.6687463941390348</v>
      </c>
      <c r="Q136" s="1172">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9.3318475235762932</v>
      </c>
      <c r="R136" s="2730">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9.9881432713684823</v>
      </c>
      <c r="S136" s="434">
        <v>11.02983334249951</v>
      </c>
      <c r="T136" s="2729">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12.572259095004755</v>
      </c>
      <c r="U136" s="1172">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13.128000207591265</v>
      </c>
      <c r="V136" s="1172">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13.455058791946911</v>
      </c>
      <c r="W136" s="1172">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13.851909635704336</v>
      </c>
      <c r="X136" s="1172">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14.345645225561301</v>
      </c>
      <c r="Y136" s="2730">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14.805257881628961</v>
      </c>
      <c r="Z136" s="434">
        <v>3.5053263246042757E-2</v>
      </c>
      <c r="AA136" s="2729">
        <f>$Z136-SUMIF('11.2. ДА за периода'!$B$61:$B$108,$B136,'11.2. ДА за периода'!$Z$61:$Z$108)+SUMIF('11.2. ДА за периода'!$B$61:$B$108,$B136,'11.2. ДА за периода'!AA$61:AA$108)+SUMIF('11.1.Амортиз.нови активи'!$B$61:$B$108,$B136,'11.1.Амортиз.нови активи'!AA$61:AA$108)</f>
        <v>8.274724880099274E-2</v>
      </c>
      <c r="AB136" s="1172">
        <f>$Z136-SUMIF('11.2. ДА за периода'!$B$61:$B$108,$B136,'11.2. ДА за периода'!$Z$61:$Z$108)+SUMIF('11.2. ДА за периода'!$B$61:$B$108,$B136,'11.2. ДА за периода'!AB$61:AB$108)+SUMIF('11.1.Амортиз.нови активи'!$B$61:$B$108,$B136,'11.1.Амортиз.нови активи'!AB$61:AB$108)</f>
        <v>0.27674724880099277</v>
      </c>
      <c r="AC136" s="1172">
        <f>$Z136-SUMIF('11.2. ДА за периода'!$B$61:$B$108,$B136,'11.2. ДА за периода'!$Z$61:$Z$108)+SUMIF('11.2. ДА за периода'!$B$61:$B$108,$B136,'11.2. ДА за периода'!AC$61:AC$108)+SUMIF('11.1.Амортиз.нови активи'!$B$61:$B$108,$B136,'11.1.Амортиз.нови активи'!AC$61:AC$108)</f>
        <v>0.4267472488009928</v>
      </c>
      <c r="AD136" s="1172">
        <f>$Z136-SUMIF('11.2. ДА за периода'!$B$61:$B$108,$B136,'11.2. ДА за периода'!$Z$61:$Z$108)+SUMIF('11.2. ДА за периода'!$B$61:$B$108,$B136,'11.2. ДА за периода'!AD$61:AD$108)+SUMIF('11.1.Амортиз.нови активи'!$B$61:$B$108,$B136,'11.1.Амортиз.нови активи'!AD$61:AD$108)</f>
        <v>0.4267472488009928</v>
      </c>
      <c r="AE136" s="1172">
        <f>$Z136-SUMIF('11.2. ДА за периода'!$B$61:$B$108,$B136,'11.2. ДА за периода'!$Z$61:$Z$108)+SUMIF('11.2. ДА за периода'!$B$61:$B$108,$B136,'11.2. ДА за периода'!AE$61:AE$108)+SUMIF('11.1.Амортиз.нови активи'!$B$61:$B$108,$B136,'11.1.Амортиз.нови активи'!AE$61:AE$108)</f>
        <v>0.4267472488009928</v>
      </c>
      <c r="AF136" s="2730">
        <f>$Z136-SUMIF('11.2. ДА за периода'!$B$61:$B$108,$B136,'11.2. ДА за периода'!$Z$61:$Z$108)+SUMIF('11.2. ДА за периода'!$B$61:$B$108,$B136,'11.2. ДА за периода'!AF$61:AF$108)+SUMIF('11.1.Амортиз.нови активи'!$B$61:$B$108,$B136,'11.1.Амортиз.нови активи'!AF$61:AF$108)</f>
        <v>0.4267472488009928</v>
      </c>
      <c r="AG136" s="4335">
        <v>3.763333712268091</v>
      </c>
      <c r="AH136" s="2729">
        <f>$AG136-SUMIF('11.2. ДА за периода'!$B$61:$B$108,$B136,'11.2. ДА за периода'!$AG$61:$AG$108)+SUMIF('11.2. ДА за периода'!$B$61:$B$108,$B136,'11.2. ДА за периода'!AH$61:AH$108)+SUMIF('11.1.Амортиз.нови активи'!$B$61:$B$108,$B136,'11.1.Амортиз.нови активи'!AH$61:AH$108)</f>
        <v>3.9102573317315552</v>
      </c>
      <c r="AI136" s="1172">
        <f>$AG136-SUMIF('11.2. ДА за периода'!$B$61:$B$108,$B136,'11.2. ДА за периода'!$AG$61:$AG$108)+SUMIF('11.2. ДА за периода'!$B$61:$B$108,$B136,'11.2. ДА за периода'!AI$61:AI$108)+SUMIF('11.1.Амортиз.нови активи'!$B$61:$B$108,$B136,'11.1.Амортиз.нови активи'!AI$61:AI$108)</f>
        <v>3.9102573317315552</v>
      </c>
      <c r="AJ136" s="1172">
        <f>$AG136-SUMIF('11.2. ДА за периода'!$B$61:$B$108,$B136,'11.2. ДА за периода'!$AG$61:$AG$108)+SUMIF('11.2. ДА за периода'!$B$61:$B$108,$B136,'11.2. ДА за периода'!AJ$61:AJ$108)+SUMIF('11.1.Амортиз.нови активи'!$B$61:$B$108,$B136,'11.1.Амортиз.нови активи'!AJ$61:AJ$108)</f>
        <v>3.9102573317315552</v>
      </c>
      <c r="AK136" s="1172">
        <f>$AG136-SUMIF('11.2. ДА за периода'!$B$61:$B$108,$B136,'11.2. ДА за периода'!$AG$61:$AG$108)+SUMIF('11.2. ДА за периода'!$B$61:$B$108,$B136,'11.2. ДА за периода'!AK$61:AK$108)+SUMIF('11.1.Амортиз.нови активи'!$B$61:$B$108,$B136,'11.1.Амортиз.нови активи'!AK$61:AK$108)</f>
        <v>3.9102573317315552</v>
      </c>
      <c r="AL136" s="1172">
        <f>$AG136-SUMIF('11.2. ДА за периода'!$B$61:$B$108,$B136,'11.2. ДА за периода'!$AG$61:$AG$108)+SUMIF('11.2. ДА за периода'!$B$61:$B$108,$B136,'11.2. ДА за периода'!AL$61:AL$108)+SUMIF('11.1.Амортиз.нови активи'!$B$61:$B$108,$B136,'11.1.Амортиз.нови активи'!AL$61:AL$108)</f>
        <v>3.9102573317315552</v>
      </c>
      <c r="AM136" s="2730">
        <f>$AG136-SUMIF('11.2. ДА за периода'!$B$61:$B$108,$B136,'11.2. ДА за периода'!$AG$61:$AG$108)+SUMIF('11.2. ДА за периода'!$B$61:$B$108,$B136,'11.2. ДА за периода'!AM$61:AM$108)+SUMIF('11.1.Амортиз.нови активи'!$B$61:$B$108,$B136,'11.1.Амортиз.нови активи'!AM$61:AM$108)</f>
        <v>3.9102573317315552</v>
      </c>
      <c r="AN136" s="2638"/>
      <c r="AO136" s="2665"/>
      <c r="AP136" s="1369"/>
    </row>
    <row r="137" spans="1:42" s="1366" customFormat="1" ht="24">
      <c r="A137" s="2629">
        <v>6</v>
      </c>
      <c r="B137" s="2630">
        <v>2030502</v>
      </c>
      <c r="C137" s="2636">
        <v>0.1</v>
      </c>
      <c r="D137" s="2666" t="s">
        <v>1291</v>
      </c>
      <c r="E137" s="434">
        <v>1.0618969831919143</v>
      </c>
      <c r="F137" s="2729">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1.1748969831919143</v>
      </c>
      <c r="G137" s="1172">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3.6378969831919141</v>
      </c>
      <c r="H137" s="1172">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7.3378969831919143</v>
      </c>
      <c r="I137" s="1172">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10.037896983191915</v>
      </c>
      <c r="J137" s="1172">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13.737896983191915</v>
      </c>
      <c r="K137" s="1172">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17.437896983191916</v>
      </c>
      <c r="L137" s="434">
        <v>0</v>
      </c>
      <c r="M137" s="2729">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72">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72">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72">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72">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730">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4">
        <v>0.58464000000000005</v>
      </c>
      <c r="T137" s="2729">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0.58464000000000005</v>
      </c>
      <c r="U137" s="1172">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0.58464000000000005</v>
      </c>
      <c r="V137" s="1172">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0.58464000000000005</v>
      </c>
      <c r="W137" s="1172">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0.58464000000000005</v>
      </c>
      <c r="X137" s="1172">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0.58464000000000005</v>
      </c>
      <c r="Y137" s="2730">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0.58464000000000005</v>
      </c>
      <c r="Z137" s="434">
        <v>0</v>
      </c>
      <c r="AA137" s="2729">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72">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72">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72">
        <f>$Z137-SUMIF('11.2. ДА за периода'!$B$61:$B$108,$B137,'11.2. ДА за периода'!$Z$61:$Z$108)+SUMIF('11.2. ДА за периода'!$B$61:$B$108,$B137,'11.2. ДА за периода'!AD$61:AD$108)+SUMIF('11.1.Амортиз.нови активи'!$B$61:$B$108,$B137,'11.1.Амортиз.нови активи'!AD$61:AD$108)</f>
        <v>0.30000000000000004</v>
      </c>
      <c r="AE137" s="1172">
        <f>$Z137-SUMIF('11.2. ДА за периода'!$B$61:$B$108,$B137,'11.2. ДА за периода'!$Z$61:$Z$108)+SUMIF('11.2. ДА за периода'!$B$61:$B$108,$B137,'11.2. ДА за периода'!AE$61:AE$108)+SUMIF('11.1.Амортиз.нови активи'!$B$61:$B$108,$B137,'11.1.Амортиз.нови активи'!AE$61:AE$108)</f>
        <v>0.75000000000000011</v>
      </c>
      <c r="AF137" s="2730">
        <f>$Z137-SUMIF('11.2. ДА за периода'!$B$61:$B$108,$B137,'11.2. ДА за периода'!$Z$61:$Z$108)+SUMIF('11.2. ДА за периода'!$B$61:$B$108,$B137,'11.2. ДА за периода'!AF$61:AF$108)+SUMIF('11.1.Амортиз.нови активи'!$B$61:$B$108,$B137,'11.1.Амортиз.нови активи'!AF$61:AF$108)</f>
        <v>1.2000000000000002</v>
      </c>
      <c r="AG137" s="4335">
        <v>0.24550301680808573</v>
      </c>
      <c r="AH137" s="2729">
        <f>$AG137-SUMIF('11.2. ДА за периода'!$B$61:$B$108,$B137,'11.2. ДА за периода'!$AG$61:$AG$108)+SUMIF('11.2. ДА за периода'!$B$61:$B$108,$B137,'11.2. ДА за периода'!AH$61:AH$108)+SUMIF('11.1.Амортиз.нови активи'!$B$61:$B$108,$B137,'11.1.Амортиз.нови активи'!AH$61:AH$108)</f>
        <v>0.64750301680808575</v>
      </c>
      <c r="AI137" s="1172">
        <f>$AG137-SUMIF('11.2. ДА за периода'!$B$61:$B$108,$B137,'11.2. ДА за периода'!$AG$61:$AG$108)+SUMIF('11.2. ДА за периода'!$B$61:$B$108,$B137,'11.2. ДА за периода'!AI$61:AI$108)+SUMIF('11.1.Амортиз.нови активи'!$B$61:$B$108,$B137,'11.1.Амортиз.нови активи'!AI$61:AI$108)</f>
        <v>1.0495030168080859</v>
      </c>
      <c r="AJ137" s="1172">
        <f>$AG137-SUMIF('11.2. ДА за периода'!$B$61:$B$108,$B137,'11.2. ДА за периода'!$AG$61:$AG$108)+SUMIF('11.2. ДА за периода'!$B$61:$B$108,$B137,'11.2. ДА за периода'!AJ$61:AJ$108)+SUMIF('11.1.Амортиз.нови активи'!$B$61:$B$108,$B137,'11.1.Амортиз.нови активи'!AJ$61:AJ$108)</f>
        <v>1.0495030168080859</v>
      </c>
      <c r="AK137" s="1172">
        <f>$AG137-SUMIF('11.2. ДА за периода'!$B$61:$B$108,$B137,'11.2. ДА за периода'!$AG$61:$AG$108)+SUMIF('11.2. ДА за периода'!$B$61:$B$108,$B137,'11.2. ДА за периода'!AK$61:AK$108)+SUMIF('11.1.Амортиз.нови активи'!$B$61:$B$108,$B137,'11.1.Амортиз.нови активи'!AK$61:AK$108)</f>
        <v>1.0495030168080859</v>
      </c>
      <c r="AL137" s="1172">
        <f>$AG137-SUMIF('11.2. ДА за периода'!$B$61:$B$108,$B137,'11.2. ДА за периода'!$AG$61:$AG$108)+SUMIF('11.2. ДА за периода'!$B$61:$B$108,$B137,'11.2. ДА за периода'!AL$61:AL$108)+SUMIF('11.1.Амортиз.нови активи'!$B$61:$B$108,$B137,'11.1.Амортиз.нови активи'!AL$61:AL$108)</f>
        <v>1.0495030168080859</v>
      </c>
      <c r="AM137" s="2730">
        <f>$AG137-SUMIF('11.2. ДА за периода'!$B$61:$B$108,$B137,'11.2. ДА за периода'!$AG$61:$AG$108)+SUMIF('11.2. ДА за периода'!$B$61:$B$108,$B137,'11.2. ДА за периода'!AM$61:AM$108)+SUMIF('11.1.Амортиз.нови активи'!$B$61:$B$108,$B137,'11.1.Амортиз.нови активи'!AM$61:AM$108)</f>
        <v>1.0495030168080859</v>
      </c>
      <c r="AN137" s="2627"/>
      <c r="AO137" s="2665"/>
      <c r="AP137" s="1369"/>
    </row>
    <row r="138" spans="1:42" s="1366" customFormat="1">
      <c r="A138" s="2629">
        <v>7</v>
      </c>
      <c r="B138" s="2630">
        <v>2030503</v>
      </c>
      <c r="C138" s="2636">
        <v>0.1</v>
      </c>
      <c r="D138" s="2666" t="s">
        <v>1292</v>
      </c>
      <c r="E138" s="434">
        <v>0</v>
      </c>
      <c r="F138" s="2729">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172">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1.3</v>
      </c>
      <c r="H138" s="1172">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3.4000000000000004</v>
      </c>
      <c r="I138" s="1172">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4.5</v>
      </c>
      <c r="J138" s="1172">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5.1000000000000005</v>
      </c>
      <c r="K138" s="1172">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5.7</v>
      </c>
      <c r="L138" s="434">
        <v>0</v>
      </c>
      <c r="M138" s="2729">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72">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72">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72">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72">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730">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4">
        <v>0</v>
      </c>
      <c r="T138" s="2729">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0.4</v>
      </c>
      <c r="U138" s="1172">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1.3</v>
      </c>
      <c r="V138" s="1172">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1.9000000000000001</v>
      </c>
      <c r="W138" s="1172">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2.25</v>
      </c>
      <c r="X138" s="1172">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2.75</v>
      </c>
      <c r="Y138" s="2730">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3.15</v>
      </c>
      <c r="Z138" s="434">
        <v>0</v>
      </c>
      <c r="AA138" s="2729">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72">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72">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72">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72">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730">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35">
        <v>0</v>
      </c>
      <c r="AH138" s="2729">
        <f>$AG138-SUMIF('11.2. ДА за периода'!$B$61:$B$108,$B138,'11.2. ДА за периода'!$AG$61:$AG$108)+SUMIF('11.2. ДА за периода'!$B$61:$B$108,$B138,'11.2. ДА за периода'!AH$61:AH$108)+SUMIF('11.1.Амортиз.нови активи'!$B$61:$B$108,$B138,'11.1.Амортиз.нови активи'!AH$61:AH$108)</f>
        <v>7.5000000000000011E-2</v>
      </c>
      <c r="AI138" s="1172">
        <f>$AG138-SUMIF('11.2. ДА за периода'!$B$61:$B$108,$B138,'11.2. ДА за периода'!$AG$61:$AG$108)+SUMIF('11.2. ДА за периода'!$B$61:$B$108,$B138,'11.2. ДА за периода'!AI$61:AI$108)+SUMIF('11.1.Амортиз.нови активи'!$B$61:$B$108,$B138,'11.1.Амортиз.нови активи'!AI$61:AI$108)</f>
        <v>0.15000000000000002</v>
      </c>
      <c r="AJ138" s="1172">
        <f>$AG138-SUMIF('11.2. ДА за периода'!$B$61:$B$108,$B138,'11.2. ДА за периода'!$AG$61:$AG$108)+SUMIF('11.2. ДА за периода'!$B$61:$B$108,$B138,'11.2. ДА за периода'!AJ$61:AJ$108)+SUMIF('11.1.Амортиз.нови активи'!$B$61:$B$108,$B138,'11.1.Амортиз.нови активи'!AJ$61:AJ$108)</f>
        <v>0.15000000000000002</v>
      </c>
      <c r="AK138" s="1172">
        <f>$AG138-SUMIF('11.2. ДА за периода'!$B$61:$B$108,$B138,'11.2. ДА за периода'!$AG$61:$AG$108)+SUMIF('11.2. ДА за периода'!$B$61:$B$108,$B138,'11.2. ДА за периода'!AK$61:AK$108)+SUMIF('11.1.Амортиз.нови активи'!$B$61:$B$108,$B138,'11.1.Амортиз.нови активи'!AK$61:AK$108)</f>
        <v>0.15000000000000002</v>
      </c>
      <c r="AL138" s="1172">
        <f>$AG138-SUMIF('11.2. ДА за периода'!$B$61:$B$108,$B138,'11.2. ДА за периода'!$AG$61:$AG$108)+SUMIF('11.2. ДА за периода'!$B$61:$B$108,$B138,'11.2. ДА за периода'!AL$61:AL$108)+SUMIF('11.1.Амортиз.нови активи'!$B$61:$B$108,$B138,'11.1.Амортиз.нови активи'!AL$61:AL$108)</f>
        <v>0.15000000000000002</v>
      </c>
      <c r="AM138" s="2730">
        <f>$AG138-SUMIF('11.2. ДА за периода'!$B$61:$B$108,$B138,'11.2. ДА за периода'!$AG$61:$AG$108)+SUMIF('11.2. ДА за периода'!$B$61:$B$108,$B138,'11.2. ДА за периода'!AM$61:AM$108)+SUMIF('11.1.Амортиз.нови активи'!$B$61:$B$108,$B138,'11.1.Амортиз.нови активи'!AM$61:AM$108)</f>
        <v>0.15000000000000002</v>
      </c>
      <c r="AN138" s="2627"/>
      <c r="AO138" s="2665"/>
      <c r="AP138" s="1369"/>
    </row>
    <row r="139" spans="1:42" s="1366" customFormat="1">
      <c r="A139" s="2629">
        <v>8</v>
      </c>
      <c r="B139" s="2630">
        <v>2040101</v>
      </c>
      <c r="C139" s="2686">
        <v>0.1</v>
      </c>
      <c r="D139" s="2660" t="s">
        <v>1293</v>
      </c>
      <c r="E139" s="434">
        <v>0.39093009793146405</v>
      </c>
      <c r="F139" s="2729">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1.5916484653838752</v>
      </c>
      <c r="G139" s="1172">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1.5916484653838752</v>
      </c>
      <c r="H139" s="1172">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1.5916484653838752</v>
      </c>
      <c r="I139" s="1172">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1.5916484653838752</v>
      </c>
      <c r="J139" s="1172">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1.5916484653838752</v>
      </c>
      <c r="K139" s="1172">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1.5916484653838752</v>
      </c>
      <c r="L139" s="434">
        <v>0</v>
      </c>
      <c r="M139" s="2729">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72">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72">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72">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72">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730">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4">
        <v>7.9560000000000006E-2</v>
      </c>
      <c r="T139" s="2729">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7.9560000000000006E-2</v>
      </c>
      <c r="U139" s="1172">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7.9560000000000006E-2</v>
      </c>
      <c r="V139" s="1172">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7.9560000000000006E-2</v>
      </c>
      <c r="W139" s="1172">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7.9560000000000006E-2</v>
      </c>
      <c r="X139" s="1172">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7.9560000000000006E-2</v>
      </c>
      <c r="Y139" s="2730">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7.9560000000000006E-2</v>
      </c>
      <c r="Z139" s="434">
        <v>0</v>
      </c>
      <c r="AA139" s="2729">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72">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72">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72">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72">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730">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35">
        <v>1.9049902068535948E-2</v>
      </c>
      <c r="AH139" s="2729">
        <f>$AG139-SUMIF('11.2. ДА за периода'!$B$61:$B$108,$B139,'11.2. ДА за периода'!$AG$61:$AG$108)+SUMIF('11.2. ДА за периода'!$B$61:$B$108,$B139,'11.2. ДА за периода'!AH$61:AH$108)+SUMIF('11.1.Амортиз.нови активи'!$B$61:$B$108,$B139,'11.1.Амортиз.нови активи'!AH$61:AH$108)</f>
        <v>7.7560534616124749E-2</v>
      </c>
      <c r="AI139" s="1172">
        <f>$AG139-SUMIF('11.2. ДА за периода'!$B$61:$B$108,$B139,'11.2. ДА за периода'!$AG$61:$AG$108)+SUMIF('11.2. ДА за периода'!$B$61:$B$108,$B139,'11.2. ДА за периода'!AI$61:AI$108)+SUMIF('11.1.Амортиз.нови активи'!$B$61:$B$108,$B139,'11.1.Амортиз.нови активи'!AI$61:AI$108)</f>
        <v>7.7560534616124749E-2</v>
      </c>
      <c r="AJ139" s="1172">
        <f>$AG139-SUMIF('11.2. ДА за периода'!$B$61:$B$108,$B139,'11.2. ДА за периода'!$AG$61:$AG$108)+SUMIF('11.2. ДА за периода'!$B$61:$B$108,$B139,'11.2. ДА за периода'!AJ$61:AJ$108)+SUMIF('11.1.Амортиз.нови активи'!$B$61:$B$108,$B139,'11.1.Амортиз.нови активи'!AJ$61:AJ$108)</f>
        <v>7.7560534616124749E-2</v>
      </c>
      <c r="AK139" s="1172">
        <f>$AG139-SUMIF('11.2. ДА за периода'!$B$61:$B$108,$B139,'11.2. ДА за периода'!$AG$61:$AG$108)+SUMIF('11.2. ДА за периода'!$B$61:$B$108,$B139,'11.2. ДА за периода'!AK$61:AK$108)+SUMIF('11.1.Амортиз.нови активи'!$B$61:$B$108,$B139,'11.1.Амортиз.нови активи'!AK$61:AK$108)</f>
        <v>7.7560534616124749E-2</v>
      </c>
      <c r="AL139" s="1172">
        <f>$AG139-SUMIF('11.2. ДА за периода'!$B$61:$B$108,$B139,'11.2. ДА за периода'!$AG$61:$AG$108)+SUMIF('11.2. ДА за периода'!$B$61:$B$108,$B139,'11.2. ДА за периода'!AL$61:AL$108)+SUMIF('11.1.Амортиз.нови активи'!$B$61:$B$108,$B139,'11.1.Амортиз.нови активи'!AL$61:AL$108)</f>
        <v>7.7560534616124749E-2</v>
      </c>
      <c r="AM139" s="2730">
        <f>$AG139-SUMIF('11.2. ДА за периода'!$B$61:$B$108,$B139,'11.2. ДА за периода'!$AG$61:$AG$108)+SUMIF('11.2. ДА за периода'!$B$61:$B$108,$B139,'11.2. ДА за периода'!AM$61:AM$108)+SUMIF('11.1.Амортиз.нови активи'!$B$61:$B$108,$B139,'11.1.Амортиз.нови активи'!AM$61:AM$108)</f>
        <v>7.7560534616124749E-2</v>
      </c>
      <c r="AN139" s="2627"/>
      <c r="AO139" s="2665"/>
      <c r="AP139" s="1369"/>
    </row>
    <row r="140" spans="1:42" s="1366" customFormat="1">
      <c r="A140" s="2687">
        <v>9</v>
      </c>
      <c r="B140" s="2630">
        <v>2040102</v>
      </c>
      <c r="C140" s="2686">
        <v>0.04</v>
      </c>
      <c r="D140" s="2660" t="s">
        <v>1294</v>
      </c>
      <c r="E140" s="434">
        <v>0</v>
      </c>
      <c r="F140" s="2729">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72">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72">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72">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72">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72">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4">
        <v>0</v>
      </c>
      <c r="M140" s="2729">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72">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72">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72">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72">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730">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4">
        <v>0</v>
      </c>
      <c r="T140" s="2729">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72">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72">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72">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72">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730">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4">
        <v>0</v>
      </c>
      <c r="AA140" s="2729">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72">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72">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72">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72">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730">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35">
        <v>0</v>
      </c>
      <c r="AH140" s="2729">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72">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72">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72">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72">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730">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627"/>
      <c r="AO140" s="2665"/>
      <c r="AP140" s="1369"/>
    </row>
    <row r="141" spans="1:42" s="1366" customFormat="1">
      <c r="A141" s="2687">
        <v>10</v>
      </c>
      <c r="B141" s="2630">
        <v>2040201</v>
      </c>
      <c r="C141" s="2631">
        <v>0.02</v>
      </c>
      <c r="D141" s="2661" t="s">
        <v>1014</v>
      </c>
      <c r="E141" s="434">
        <v>0</v>
      </c>
      <c r="F141" s="2729">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72">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72">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72">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72">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72">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0.03</v>
      </c>
      <c r="L141" s="434">
        <v>0</v>
      </c>
      <c r="M141" s="2729">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72">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72">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72">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72">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730">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4">
        <v>0</v>
      </c>
      <c r="T141" s="2729">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72">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72">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72">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72">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730">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4">
        <v>0</v>
      </c>
      <c r="AA141" s="2729">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72">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72">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72">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72">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730">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35">
        <v>0</v>
      </c>
      <c r="AH141" s="2729">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72">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72">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72">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72">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730">
        <f>$AG141-SUMIF('11.2. ДА за периода'!$B$61:$B$108,$B141,'11.2. ДА за периода'!$AG$61:$AG$108)+SUMIF('11.2. ДА за периода'!$B$61:$B$108,$B141,'11.2. ДА за периода'!AM$61:AM$108)+SUMIF('11.1.Амортиз.нови активи'!$B$61:$B$108,$B141,'11.1.Амортиз.нови активи'!AM$61:AM$108)</f>
        <v>0.04</v>
      </c>
      <c r="AN141" s="2627"/>
      <c r="AO141" s="2665"/>
      <c r="AP141" s="1369"/>
    </row>
    <row r="142" spans="1:42" s="1366" customFormat="1">
      <c r="A142" s="2687">
        <v>11</v>
      </c>
      <c r="B142" s="2630">
        <v>2040202</v>
      </c>
      <c r="C142" s="2631">
        <v>0.02</v>
      </c>
      <c r="D142" s="2661" t="s">
        <v>1295</v>
      </c>
      <c r="E142" s="434">
        <v>10.250373825548191</v>
      </c>
      <c r="F142" s="2729">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16.379212625548192</v>
      </c>
      <c r="G142" s="1172">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16.479212625548193</v>
      </c>
      <c r="H142" s="1172">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16.679212625548193</v>
      </c>
      <c r="I142" s="1172">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16.829212625548191</v>
      </c>
      <c r="J142" s="1172">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16.929212625548193</v>
      </c>
      <c r="K142" s="1172">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17.02921262554819</v>
      </c>
      <c r="L142" s="434">
        <v>0</v>
      </c>
      <c r="M142" s="2729">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72">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72">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72">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72">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730">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4">
        <v>0</v>
      </c>
      <c r="T142" s="2729">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72">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72">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72">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72">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730">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4">
        <v>0</v>
      </c>
      <c r="AA142" s="2729">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72">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72">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72">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72">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730">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35">
        <v>4.5866174451807712E-2</v>
      </c>
      <c r="AH142" s="2729">
        <f>$AG142-SUMIF('11.2. ДА за периода'!$B$61:$B$108,$B142,'11.2. ДА за периода'!$AG$61:$AG$108)+SUMIF('11.2. ДА за периода'!$B$61:$B$108,$B142,'11.2. ДА за периода'!AH$61:AH$108)+SUMIF('11.1.Амортиз.нови активи'!$B$61:$B$108,$B142,'11.1.Амортиз.нови активи'!AH$61:AH$108)</f>
        <v>4.5866174451807712E-2</v>
      </c>
      <c r="AI142" s="1172">
        <f>$AG142-SUMIF('11.2. ДА за периода'!$B$61:$B$108,$B142,'11.2. ДА за периода'!$AG$61:$AG$108)+SUMIF('11.2. ДА за периода'!$B$61:$B$108,$B142,'11.2. ДА за периода'!AI$61:AI$108)+SUMIF('11.1.Амортиз.нови активи'!$B$61:$B$108,$B142,'11.1.Амортиз.нови активи'!AI$61:AI$108)</f>
        <v>4.5866174451807712E-2</v>
      </c>
      <c r="AJ142" s="1172">
        <f>$AG142-SUMIF('11.2. ДА за периода'!$B$61:$B$108,$B142,'11.2. ДА за периода'!$AG$61:$AG$108)+SUMIF('11.2. ДА за периода'!$B$61:$B$108,$B142,'11.2. ДА за периода'!AJ$61:AJ$108)+SUMIF('11.1.Амортиз.нови активи'!$B$61:$B$108,$B142,'11.1.Амортиз.нови активи'!AJ$61:AJ$108)</f>
        <v>4.5866174451807712E-2</v>
      </c>
      <c r="AK142" s="1172">
        <f>$AG142-SUMIF('11.2. ДА за периода'!$B$61:$B$108,$B142,'11.2. ДА за периода'!$AG$61:$AG$108)+SUMIF('11.2. ДА за периода'!$B$61:$B$108,$B142,'11.2. ДА за периода'!AK$61:AK$108)+SUMIF('11.1.Амортиз.нови активи'!$B$61:$B$108,$B142,'11.1.Амортиз.нови активи'!AK$61:AK$108)</f>
        <v>4.5866174451807712E-2</v>
      </c>
      <c r="AL142" s="1172">
        <f>$AG142-SUMIF('11.2. ДА за периода'!$B$61:$B$108,$B142,'11.2. ДА за периода'!$AG$61:$AG$108)+SUMIF('11.2. ДА за периода'!$B$61:$B$108,$B142,'11.2. ДА за периода'!AL$61:AL$108)+SUMIF('11.1.Амортиз.нови активи'!$B$61:$B$108,$B142,'11.1.Амортиз.нови активи'!AL$61:AL$108)</f>
        <v>4.5866174451807712E-2</v>
      </c>
      <c r="AM142" s="2730">
        <f>$AG142-SUMIF('11.2. ДА за периода'!$B$61:$B$108,$B142,'11.2. ДА за периода'!$AG$61:$AG$108)+SUMIF('11.2. ДА за периода'!$B$61:$B$108,$B142,'11.2. ДА за периода'!AM$61:AM$108)+SUMIF('11.1.Амортиз.нови активи'!$B$61:$B$108,$B142,'11.1.Амортиз.нови активи'!AM$61:AM$108)</f>
        <v>4.5866174451807712E-2</v>
      </c>
      <c r="AN142" s="2627"/>
      <c r="AO142" s="2665"/>
      <c r="AP142" s="1369"/>
    </row>
    <row r="143" spans="1:42" s="1366" customFormat="1">
      <c r="A143" s="2687">
        <v>12</v>
      </c>
      <c r="B143" s="2630">
        <v>2040203</v>
      </c>
      <c r="C143" s="2631">
        <v>0.02</v>
      </c>
      <c r="D143" s="2661" t="s">
        <v>1296</v>
      </c>
      <c r="E143" s="434">
        <v>6.8399999999999997E-3</v>
      </c>
      <c r="F143" s="2729">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6.8399999999999997E-3</v>
      </c>
      <c r="G143" s="1172">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6.8399999999999997E-3</v>
      </c>
      <c r="H143" s="1172">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6.8399999999999997E-3</v>
      </c>
      <c r="I143" s="1172">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6.8399999999999997E-3</v>
      </c>
      <c r="J143" s="1172">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6.8399999999999997E-3</v>
      </c>
      <c r="K143" s="1172">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6.8399999999999997E-3</v>
      </c>
      <c r="L143" s="434">
        <v>0</v>
      </c>
      <c r="M143" s="2729">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72">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72">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72">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72">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730">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4">
        <v>0</v>
      </c>
      <c r="T143" s="2729">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72">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72">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72">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72">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730">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4">
        <v>0</v>
      </c>
      <c r="AA143" s="2729">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72">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72">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72">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72">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730">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35">
        <v>0</v>
      </c>
      <c r="AH143" s="2729">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72">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72">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72">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72">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730">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627"/>
      <c r="AO143" s="2665"/>
      <c r="AP143" s="1369"/>
    </row>
    <row r="144" spans="1:42" s="1366" customFormat="1">
      <c r="A144" s="2687">
        <v>13</v>
      </c>
      <c r="B144" s="2630">
        <v>2040204</v>
      </c>
      <c r="C144" s="2631">
        <v>0.02</v>
      </c>
      <c r="D144" s="2660" t="s">
        <v>1297</v>
      </c>
      <c r="E144" s="434">
        <v>7.077E-2</v>
      </c>
      <c r="F144" s="2729">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0.83245279999999999</v>
      </c>
      <c r="G144" s="1172">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1.0514527999999999</v>
      </c>
      <c r="H144" s="1172">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1.2214528</v>
      </c>
      <c r="I144" s="1172">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1.3814527999999999</v>
      </c>
      <c r="J144" s="1172">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1.5414528000000001</v>
      </c>
      <c r="K144" s="1172">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1.7014528</v>
      </c>
      <c r="L144" s="434">
        <v>0</v>
      </c>
      <c r="M144" s="2729">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72">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72">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72">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72">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730">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4">
        <v>0</v>
      </c>
      <c r="T144" s="2729">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72">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72">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72">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72">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730">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4">
        <v>0</v>
      </c>
      <c r="AA144" s="2729">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72">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72">
        <f>$Z144-SUMIF('11.2. ДА за периода'!$B$61:$B$108,$B144,'11.2. ДА за периода'!$Z$61:$Z$108)+SUMIF('11.2. ДА за периода'!$B$61:$B$108,$B144,'11.2. ДА за периода'!AC$61:AC$108)+SUMIF('11.1.Амортиз.нови активи'!$B$61:$B$108,$B144,'11.1.Амортиз.нови активи'!AC$61:AC$108)</f>
        <v>0.1</v>
      </c>
      <c r="AD144" s="1172">
        <f>$Z144-SUMIF('11.2. ДА за периода'!$B$61:$B$108,$B144,'11.2. ДА за периода'!$Z$61:$Z$108)+SUMIF('11.2. ДА за периода'!$B$61:$B$108,$B144,'11.2. ДА за периода'!AD$61:AD$108)+SUMIF('11.1.Амортиз.нови активи'!$B$61:$B$108,$B144,'11.1.Амортиз.нови активи'!AD$61:AD$108)</f>
        <v>0.30000000000000004</v>
      </c>
      <c r="AE144" s="1172">
        <f>$Z144-SUMIF('11.2. ДА за периода'!$B$61:$B$108,$B144,'11.2. ДА за периода'!$Z$61:$Z$108)+SUMIF('11.2. ДА за периода'!$B$61:$B$108,$B144,'11.2. ДА за периода'!AE$61:AE$108)+SUMIF('11.1.Амортиз.нови активи'!$B$61:$B$108,$B144,'11.1.Амортиз.нови активи'!AE$61:AE$108)</f>
        <v>0.4</v>
      </c>
      <c r="AF144" s="2730">
        <f>$Z144-SUMIF('11.2. ДА за периода'!$B$61:$B$108,$B144,'11.2. ДА за периода'!$Z$61:$Z$108)+SUMIF('11.2. ДА за периода'!$B$61:$B$108,$B144,'11.2. ДА за периода'!AF$61:AF$108)+SUMIF('11.1.Амортиз.нови активи'!$B$61:$B$108,$B144,'11.1.Амортиз.нови активи'!AF$61:AF$108)</f>
        <v>0.4</v>
      </c>
      <c r="AG144" s="4335">
        <v>0</v>
      </c>
      <c r="AH144" s="2729">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72">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72">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72">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72">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730">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627"/>
      <c r="AO144" s="2665"/>
      <c r="AP144" s="1369"/>
    </row>
    <row r="145" spans="1:42" s="1366" customFormat="1">
      <c r="A145" s="2687">
        <v>14</v>
      </c>
      <c r="B145" s="2630">
        <v>2040205</v>
      </c>
      <c r="C145" s="2631">
        <v>0.02</v>
      </c>
      <c r="D145" s="2661" t="s">
        <v>1298</v>
      </c>
      <c r="E145" s="434">
        <v>25.850282811803588</v>
      </c>
      <c r="F145" s="2729">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38.136703011803583</v>
      </c>
      <c r="G145" s="1172">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44.356703011803589</v>
      </c>
      <c r="H145" s="1172">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51.596703011803584</v>
      </c>
      <c r="I145" s="1172">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59.976703011803586</v>
      </c>
      <c r="J145" s="1172">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68.976703011803579</v>
      </c>
      <c r="K145" s="1172">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77.586703011803593</v>
      </c>
      <c r="L145" s="434">
        <v>0</v>
      </c>
      <c r="M145" s="2729">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72">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72">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72">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72">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730">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4">
        <v>0</v>
      </c>
      <c r="T145" s="2729">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72">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72">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72">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72">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730">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4">
        <v>1.2707999999999999</v>
      </c>
      <c r="AA145" s="2729">
        <f>$Z145-SUMIF('11.2. ДА за периода'!$B$61:$B$108,$B145,'11.2. ДА за периода'!$Z$61:$Z$108)+SUMIF('11.2. ДА за периода'!$B$61:$B$108,$B145,'11.2. ДА за периода'!AA$61:AA$108)+SUMIF('11.1.Амортиз.нови активи'!$B$61:$B$108,$B145,'11.1.Амортиз.нови активи'!AA$61:AA$108)</f>
        <v>1.5203617999999999</v>
      </c>
      <c r="AB145" s="1172">
        <f>$Z145-SUMIF('11.2. ДА за периода'!$B$61:$B$108,$B145,'11.2. ДА за периода'!$Z$61:$Z$108)+SUMIF('11.2. ДА за периода'!$B$61:$B$108,$B145,'11.2. ДА за периода'!AB$61:AB$108)+SUMIF('11.1.Амортиз.нови активи'!$B$61:$B$108,$B145,'11.1.Амортиз.нови активи'!AB$61:AB$108)</f>
        <v>1.6403618</v>
      </c>
      <c r="AC145" s="1172">
        <f>$Z145-SUMIF('11.2. ДА за периода'!$B$61:$B$108,$B145,'11.2. ДА за периода'!$Z$61:$Z$108)+SUMIF('11.2. ДА за периода'!$B$61:$B$108,$B145,'11.2. ДА за периода'!AC$61:AC$108)+SUMIF('11.1.Амортиз.нови активи'!$B$61:$B$108,$B145,'11.1.Амортиз.нови активи'!AC$61:AC$108)</f>
        <v>1.8603617999999997</v>
      </c>
      <c r="AD145" s="1172">
        <f>$Z145-SUMIF('11.2. ДА за периода'!$B$61:$B$108,$B145,'11.2. ДА за периода'!$Z$61:$Z$108)+SUMIF('11.2. ДА за периода'!$B$61:$B$108,$B145,'11.2. ДА за периода'!AD$61:AD$108)+SUMIF('11.1.Амортиз.нови активи'!$B$61:$B$108,$B145,'11.1.Амортиз.нови активи'!AD$61:AD$108)</f>
        <v>2.0103618000000001</v>
      </c>
      <c r="AE145" s="1172">
        <f>$Z145-SUMIF('11.2. ДА за периода'!$B$61:$B$108,$B145,'11.2. ДА за периода'!$Z$61:$Z$108)+SUMIF('11.2. ДА за периода'!$B$61:$B$108,$B145,'11.2. ДА за периода'!AE$61:AE$108)+SUMIF('11.1.Амортиз.нови активи'!$B$61:$B$108,$B145,'11.1.Амортиз.нови активи'!AE$61:AE$108)</f>
        <v>2.0803617999999999</v>
      </c>
      <c r="AF145" s="2730">
        <f>$Z145-SUMIF('11.2. ДА за периода'!$B$61:$B$108,$B145,'11.2. ДА за периода'!$Z$61:$Z$108)+SUMIF('11.2. ДА за периода'!$B$61:$B$108,$B145,'11.2. ДА за периода'!AF$61:AF$108)+SUMIF('11.1.Амортиз.нови активи'!$B$61:$B$108,$B145,'11.1.Амортиз.нови активи'!AF$61:AF$108)</f>
        <v>2.2603618000000001</v>
      </c>
      <c r="AG145" s="4335">
        <v>9.2367188196411279E-2</v>
      </c>
      <c r="AH145" s="2729">
        <f>$AG145-SUMIF('11.2. ДА за периода'!$B$61:$B$108,$B145,'11.2. ДА за периода'!$AG$61:$AG$108)+SUMIF('11.2. ДА за периода'!$B$61:$B$108,$B145,'11.2. ДА за периода'!AH$61:AH$108)+SUMIF('11.1.Амортиз.нови активи'!$B$61:$B$108,$B145,'11.1.Амортиз.нови активи'!AH$61:AH$108)</f>
        <v>0.2306671881964113</v>
      </c>
      <c r="AI145" s="1172">
        <f>$AG145-SUMIF('11.2. ДА за периода'!$B$61:$B$108,$B145,'11.2. ДА за периода'!$AG$61:$AG$108)+SUMIF('11.2. ДА за периода'!$B$61:$B$108,$B145,'11.2. ДА за периода'!AI$61:AI$108)+SUMIF('11.1.Амортиз.нови активи'!$B$61:$B$108,$B145,'11.1.Амортиз.нови активи'!AI$61:AI$108)</f>
        <v>0.36896718819641128</v>
      </c>
      <c r="AJ145" s="1172">
        <f>$AG145-SUMIF('11.2. ДА за периода'!$B$61:$B$108,$B145,'11.2. ДА за периода'!$AG$61:$AG$108)+SUMIF('11.2. ДА за периода'!$B$61:$B$108,$B145,'11.2. ДА за периода'!AJ$61:AJ$108)+SUMIF('11.1.Амортиз.нови активи'!$B$61:$B$108,$B145,'11.1.Амортиз.нови активи'!AJ$61:AJ$108)</f>
        <v>0.36896718819641128</v>
      </c>
      <c r="AK145" s="1172">
        <f>$AG145-SUMIF('11.2. ДА за периода'!$B$61:$B$108,$B145,'11.2. ДА за периода'!$AG$61:$AG$108)+SUMIF('11.2. ДА за периода'!$B$61:$B$108,$B145,'11.2. ДА за периода'!AK$61:AK$108)+SUMIF('11.1.Амортиз.нови активи'!$B$61:$B$108,$B145,'11.1.Амортиз.нови активи'!AK$61:AK$108)</f>
        <v>0.36896718819641128</v>
      </c>
      <c r="AL145" s="1172">
        <f>$AG145-SUMIF('11.2. ДА за периода'!$B$61:$B$108,$B145,'11.2. ДА за периода'!$AG$61:$AG$108)+SUMIF('11.2. ДА за периода'!$B$61:$B$108,$B145,'11.2. ДА за периода'!AL$61:AL$108)+SUMIF('11.1.Амортиз.нови активи'!$B$61:$B$108,$B145,'11.1.Амортиз.нови активи'!AL$61:AL$108)</f>
        <v>0.36896718819641128</v>
      </c>
      <c r="AM145" s="2730">
        <f>$AG145-SUMIF('11.2. ДА за периода'!$B$61:$B$108,$B145,'11.2. ДА за периода'!$AG$61:$AG$108)+SUMIF('11.2. ДА за периода'!$B$61:$B$108,$B145,'11.2. ДА за периода'!AM$61:AM$108)+SUMIF('11.1.Амортиз.нови активи'!$B$61:$B$108,$B145,'11.1.Амортиз.нови активи'!AM$61:AM$108)</f>
        <v>0.36896718819641128</v>
      </c>
      <c r="AN145" s="2627"/>
      <c r="AO145" s="2665"/>
      <c r="AP145" s="1369"/>
    </row>
    <row r="146" spans="1:42" s="1366" customFormat="1">
      <c r="A146" s="2687">
        <v>15</v>
      </c>
      <c r="B146" s="2630">
        <v>2040206</v>
      </c>
      <c r="C146" s="2631">
        <v>0.02</v>
      </c>
      <c r="D146" s="2666" t="s">
        <v>1299</v>
      </c>
      <c r="E146" s="434">
        <v>0</v>
      </c>
      <c r="F146" s="2729">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72">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72">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72">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72">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72">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4">
        <v>4.02E-2</v>
      </c>
      <c r="M146" s="2729">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0.24020000000000002</v>
      </c>
      <c r="N146" s="1172">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0.8902000000000001</v>
      </c>
      <c r="O146" s="1172">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1.4902</v>
      </c>
      <c r="P146" s="1172">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1.7902</v>
      </c>
      <c r="Q146" s="1172">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2.0902000000000003</v>
      </c>
      <c r="R146" s="2730">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2.3902000000000001</v>
      </c>
      <c r="S146" s="434">
        <v>0</v>
      </c>
      <c r="T146" s="2729">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72">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72">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72">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72">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730">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4">
        <v>0</v>
      </c>
      <c r="AA146" s="2729">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72">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72">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72">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72">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730">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35">
        <v>0</v>
      </c>
      <c r="AH146" s="2729">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72">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72">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72">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72">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730">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627"/>
      <c r="AO146" s="2665"/>
      <c r="AP146" s="1369"/>
    </row>
    <row r="147" spans="1:42" s="1366" customFormat="1" ht="24">
      <c r="A147" s="2687">
        <v>16</v>
      </c>
      <c r="B147" s="2630">
        <v>2040207</v>
      </c>
      <c r="C147" s="2631">
        <v>0.04</v>
      </c>
      <c r="D147" s="2666" t="s">
        <v>1300</v>
      </c>
      <c r="E147" s="434">
        <v>0</v>
      </c>
      <c r="F147" s="2729">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3.1208</v>
      </c>
      <c r="G147" s="1172">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7.5216000000000003</v>
      </c>
      <c r="H147" s="1172">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10.801600000000001</v>
      </c>
      <c r="I147" s="1172">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14.2416</v>
      </c>
      <c r="J147" s="1172">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17.241599999999998</v>
      </c>
      <c r="K147" s="1172">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20.361599999999999</v>
      </c>
      <c r="L147" s="434">
        <v>0</v>
      </c>
      <c r="M147" s="2729">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72">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0.3</v>
      </c>
      <c r="O147" s="1172">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0.89999999999999991</v>
      </c>
      <c r="P147" s="1172">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1.5</v>
      </c>
      <c r="Q147" s="1172">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2.0999999999999996</v>
      </c>
      <c r="R147" s="2730">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2.6999999999999997</v>
      </c>
      <c r="S147" s="434">
        <v>2.2800000000000001E-2</v>
      </c>
      <c r="T147" s="2729">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2.14392</v>
      </c>
      <c r="U147" s="1172">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4.3439199999999998</v>
      </c>
      <c r="V147" s="1172">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4.54392</v>
      </c>
      <c r="W147" s="1172">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4.8439199999999998</v>
      </c>
      <c r="X147" s="1172">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5.4439199999999994</v>
      </c>
      <c r="Y147" s="2730">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5.7439199999999992</v>
      </c>
      <c r="Z147" s="434">
        <v>0</v>
      </c>
      <c r="AA147" s="2729">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72">
        <f>$Z147-SUMIF('11.2. ДА за периода'!$B$61:$B$108,$B147,'11.2. ДА за периода'!$Z$61:$Z$108)+SUMIF('11.2. ДА за периода'!$B$61:$B$108,$B147,'11.2. ДА за периода'!AB$61:AB$108)+SUMIF('11.1.Амортиз.нови активи'!$B$61:$B$108,$B147,'11.1.Амортиз.нови активи'!AB$61:AB$108)</f>
        <v>0.6</v>
      </c>
      <c r="AC147" s="1172">
        <f>$Z147-SUMIF('11.2. ДА за периода'!$B$61:$B$108,$B147,'11.2. ДА за периода'!$Z$61:$Z$108)+SUMIF('11.2. ДА за периода'!$B$61:$B$108,$B147,'11.2. ДА за периода'!AC$61:AC$108)+SUMIF('11.1.Амортиз.нови активи'!$B$61:$B$108,$B147,'11.1.Амортиз.нови активи'!AC$61:AC$108)</f>
        <v>1.4</v>
      </c>
      <c r="AD147" s="1172">
        <f>$Z147-SUMIF('11.2. ДА за периода'!$B$61:$B$108,$B147,'11.2. ДА за периода'!$Z$61:$Z$108)+SUMIF('11.2. ДА за периода'!$B$61:$B$108,$B147,'11.2. ДА за периода'!AD$61:AD$108)+SUMIF('11.1.Амортиз.нови активи'!$B$61:$B$108,$B147,'11.1.Амортиз.нови активи'!AD$61:AD$108)</f>
        <v>1.6</v>
      </c>
      <c r="AE147" s="1172">
        <f>$Z147-SUMIF('11.2. ДА за периода'!$B$61:$B$108,$B147,'11.2. ДА за периода'!$Z$61:$Z$108)+SUMIF('11.2. ДА за периода'!$B$61:$B$108,$B147,'11.2. ДА за периода'!AE$61:AE$108)+SUMIF('11.1.Амортиз.нови активи'!$B$61:$B$108,$B147,'11.1.Амортиз.нови активи'!AE$61:AE$108)</f>
        <v>1.7000000000000002</v>
      </c>
      <c r="AF147" s="2730">
        <f>$Z147-SUMIF('11.2. ДА за периода'!$B$61:$B$108,$B147,'11.2. ДА за периода'!$Z$61:$Z$108)+SUMIF('11.2. ДА за периода'!$B$61:$B$108,$B147,'11.2. ДА за периода'!AF$61:AF$108)+SUMIF('11.1.Амортиз.нови активи'!$B$61:$B$108,$B147,'11.1.Амортиз.нови активи'!AF$61:AF$108)</f>
        <v>1.8</v>
      </c>
      <c r="AG147" s="4335">
        <v>0</v>
      </c>
      <c r="AH147" s="2729">
        <f>$AG147-SUMIF('11.2. ДА за периода'!$B$61:$B$108,$B147,'11.2. ДА за периода'!$AG$61:$AG$108)+SUMIF('11.2. ДА за периода'!$B$61:$B$108,$B147,'11.2. ДА за периода'!AH$61:AH$108)+SUMIF('11.1.Амортиз.нови активи'!$B$61:$B$108,$B147,'11.1.Амортиз.нови активи'!AH$61:AH$108)</f>
        <v>0.9496</v>
      </c>
      <c r="AI147" s="1172">
        <f>$AG147-SUMIF('11.2. ДА за периода'!$B$61:$B$108,$B147,'11.2. ДА за периода'!$AG$61:$AG$108)+SUMIF('11.2. ДА за периода'!$B$61:$B$108,$B147,'11.2. ДА за периода'!AI$61:AI$108)+SUMIF('11.1.Амортиз.нови активи'!$B$61:$B$108,$B147,'11.1.Амортиз.нови активи'!AI$61:AI$108)</f>
        <v>2.3592</v>
      </c>
      <c r="AJ147" s="1172">
        <f>$AG147-SUMIF('11.2. ДА за периода'!$B$61:$B$108,$B147,'11.2. ДА за периода'!$AG$61:$AG$108)+SUMIF('11.2. ДА за периода'!$B$61:$B$108,$B147,'11.2. ДА за периода'!AJ$61:AJ$108)+SUMIF('11.1.Амортиз.нови активи'!$B$61:$B$108,$B147,'11.1.Амортиз.нови активи'!AJ$61:AJ$108)</f>
        <v>3.7191999999999998</v>
      </c>
      <c r="AK147" s="1172">
        <f>$AG147-SUMIF('11.2. ДА за периода'!$B$61:$B$108,$B147,'11.2. ДА за периода'!$AG$61:$AG$108)+SUMIF('11.2. ДА за периода'!$B$61:$B$108,$B147,'11.2. ДА за периода'!AK$61:AK$108)+SUMIF('11.1.Амортиз.нови активи'!$B$61:$B$108,$B147,'11.1.Амортиз.нови активи'!AK$61:AK$108)</f>
        <v>5.4992000000000001</v>
      </c>
      <c r="AL147" s="1172">
        <f>$AG147-SUMIF('11.2. ДА за периода'!$B$61:$B$108,$B147,'11.2. ДА за периода'!$AG$61:$AG$108)+SUMIF('11.2. ДА за периода'!$B$61:$B$108,$B147,'11.2. ДА за периода'!AL$61:AL$108)+SUMIF('11.1.Амортиз.нови активи'!$B$61:$B$108,$B147,'11.1.Амортиз.нови активи'!AL$61:AL$108)</f>
        <v>7.4792000000000005</v>
      </c>
      <c r="AM147" s="2730">
        <f>$AG147-SUMIF('11.2. ДА за периода'!$B$61:$B$108,$B147,'11.2. ДА за периода'!$AG$61:$AG$108)+SUMIF('11.2. ДА за периода'!$B$61:$B$108,$B147,'11.2. ДА за периода'!AM$61:AM$108)+SUMIF('11.1.Амортиз.нови активи'!$B$61:$B$108,$B147,'11.1.Амортиз.нови активи'!AM$61:AM$108)</f>
        <v>9.2992000000000008</v>
      </c>
      <c r="AN147" s="2627"/>
      <c r="AO147" s="2665"/>
      <c r="AP147" s="1369"/>
    </row>
    <row r="148" spans="1:42" s="1366" customFormat="1">
      <c r="A148" s="2687">
        <v>17</v>
      </c>
      <c r="B148" s="2630">
        <v>2040208</v>
      </c>
      <c r="C148" s="2631">
        <v>0.04</v>
      </c>
      <c r="D148" s="2666" t="s">
        <v>1301</v>
      </c>
      <c r="E148" s="434">
        <v>5.822175333317424</v>
      </c>
      <c r="F148" s="2729">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7.4240217333174243</v>
      </c>
      <c r="G148" s="1172">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7.4240217333174243</v>
      </c>
      <c r="H148" s="1172">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7.4240217333174243</v>
      </c>
      <c r="I148" s="1172">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7.4240217333174243</v>
      </c>
      <c r="J148" s="1172">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7.4240217333174243</v>
      </c>
      <c r="K148" s="1172">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7.4240217333174243</v>
      </c>
      <c r="L148" s="434">
        <v>0</v>
      </c>
      <c r="M148" s="2729">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72">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72">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72">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72">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730">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4">
        <v>0</v>
      </c>
      <c r="T148" s="2729">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72">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72">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72">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72">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730">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4">
        <v>0</v>
      </c>
      <c r="AA148" s="2729">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72">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72">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72">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72">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730">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35">
        <v>4.6424666682575541E-2</v>
      </c>
      <c r="AH148" s="2729">
        <f>$AG148-SUMIF('11.2. ДА за периода'!$B$61:$B$108,$B148,'11.2. ДА за периода'!$AG$61:$AG$108)+SUMIF('11.2. ДА за периода'!$B$61:$B$108,$B148,'11.2. ДА за периода'!AH$61:AH$108)+SUMIF('11.1.Амортиз.нови активи'!$B$61:$B$108,$B148,'11.1.Амортиз.нови активи'!AH$61:AH$108)</f>
        <v>4.6424666682575541E-2</v>
      </c>
      <c r="AI148" s="1172">
        <f>$AG148-SUMIF('11.2. ДА за периода'!$B$61:$B$108,$B148,'11.2. ДА за периода'!$AG$61:$AG$108)+SUMIF('11.2. ДА за периода'!$B$61:$B$108,$B148,'11.2. ДА за периода'!AI$61:AI$108)+SUMIF('11.1.Амортиз.нови активи'!$B$61:$B$108,$B148,'11.1.Амортиз.нови активи'!AI$61:AI$108)</f>
        <v>4.6424666682575541E-2</v>
      </c>
      <c r="AJ148" s="1172">
        <f>$AG148-SUMIF('11.2. ДА за периода'!$B$61:$B$108,$B148,'11.2. ДА за периода'!$AG$61:$AG$108)+SUMIF('11.2. ДА за периода'!$B$61:$B$108,$B148,'11.2. ДА за периода'!AJ$61:AJ$108)+SUMIF('11.1.Амортиз.нови активи'!$B$61:$B$108,$B148,'11.1.Амортиз.нови активи'!AJ$61:AJ$108)</f>
        <v>4.6424666682575541E-2</v>
      </c>
      <c r="AK148" s="1172">
        <f>$AG148-SUMIF('11.2. ДА за периода'!$B$61:$B$108,$B148,'11.2. ДА за периода'!$AG$61:$AG$108)+SUMIF('11.2. ДА за периода'!$B$61:$B$108,$B148,'11.2. ДА за периода'!AK$61:AK$108)+SUMIF('11.1.Амортиз.нови активи'!$B$61:$B$108,$B148,'11.1.Амортиз.нови активи'!AK$61:AK$108)</f>
        <v>4.6424666682575541E-2</v>
      </c>
      <c r="AL148" s="1172">
        <f>$AG148-SUMIF('11.2. ДА за периода'!$B$61:$B$108,$B148,'11.2. ДА за периода'!$AG$61:$AG$108)+SUMIF('11.2. ДА за периода'!$B$61:$B$108,$B148,'11.2. ДА за периода'!AL$61:AL$108)+SUMIF('11.1.Амортиз.нови активи'!$B$61:$B$108,$B148,'11.1.Амортиз.нови активи'!AL$61:AL$108)</f>
        <v>4.6424666682575541E-2</v>
      </c>
      <c r="AM148" s="2730">
        <f>$AG148-SUMIF('11.2. ДА за периода'!$B$61:$B$108,$B148,'11.2. ДА за периода'!$AG$61:$AG$108)+SUMIF('11.2. ДА за периода'!$B$61:$B$108,$B148,'11.2. ДА за периода'!AM$61:AM$108)+SUMIF('11.1.Амортиз.нови активи'!$B$61:$B$108,$B148,'11.1.Амортиз.нови активи'!AM$61:AM$108)</f>
        <v>4.6424666682575541E-2</v>
      </c>
      <c r="AN148" s="2627"/>
      <c r="AO148" s="2665"/>
      <c r="AP148" s="1369"/>
    </row>
    <row r="149" spans="1:42" s="1366" customFormat="1">
      <c r="A149" s="2687">
        <v>18</v>
      </c>
      <c r="B149" s="2688" t="s">
        <v>1302</v>
      </c>
      <c r="C149" s="2631">
        <v>0.04</v>
      </c>
      <c r="D149" s="2685" t="s">
        <v>1264</v>
      </c>
      <c r="E149" s="434">
        <v>5.1759712873632653</v>
      </c>
      <c r="F149" s="2729">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6.2548421865709791</v>
      </c>
      <c r="G149" s="1172">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6.2548421865709791</v>
      </c>
      <c r="H149" s="1172">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6.2548421865709791</v>
      </c>
      <c r="I149" s="1172">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6.2548421865709791</v>
      </c>
      <c r="J149" s="1172">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6.2548421865709791</v>
      </c>
      <c r="K149" s="1172">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6.2548421865709791</v>
      </c>
      <c r="L149" s="434">
        <v>0</v>
      </c>
      <c r="M149" s="2729">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72">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72">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72">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72">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730">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4">
        <v>0</v>
      </c>
      <c r="T149" s="2729">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7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7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7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7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730">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4">
        <v>0</v>
      </c>
      <c r="AA149" s="2729">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72">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72">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72">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72">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730">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35">
        <v>4.2289687126367337</v>
      </c>
      <c r="AH149" s="2729">
        <f>$AG149-SUMIF('11.2. ДА за периода'!$B$61:$B$108,$B149,'11.2. ДА за периода'!$AG$61:$AG$108)+SUMIF('11.2. ДА за периода'!$B$61:$B$108,$B149,'11.2. ДА за периода'!AH$61:AH$108)+SUMIF('11.1.Амортиз.нови активи'!$B$61:$B$108,$B149,'11.1.Амортиз.нови активи'!AH$61:AH$108)</f>
        <v>4.2677106134290197</v>
      </c>
      <c r="AI149" s="1172">
        <f>$AG149-SUMIF('11.2. ДА за периода'!$B$61:$B$108,$B149,'11.2. ДА за периода'!$AG$61:$AG$108)+SUMIF('11.2. ДА за периода'!$B$61:$B$108,$B149,'11.2. ДА за периода'!AI$61:AI$108)+SUMIF('11.1.Амортиз.нови активи'!$B$61:$B$108,$B149,'11.1.Амортиз.нови активи'!AI$61:AI$108)</f>
        <v>4.2677106134290197</v>
      </c>
      <c r="AJ149" s="1172">
        <f>$AG149-SUMIF('11.2. ДА за периода'!$B$61:$B$108,$B149,'11.2. ДА за периода'!$AG$61:$AG$108)+SUMIF('11.2. ДА за периода'!$B$61:$B$108,$B149,'11.2. ДА за периода'!AJ$61:AJ$108)+SUMIF('11.1.Амортиз.нови активи'!$B$61:$B$108,$B149,'11.1.Амортиз.нови активи'!AJ$61:AJ$108)</f>
        <v>4.2677106134290197</v>
      </c>
      <c r="AK149" s="1172">
        <f>$AG149-SUMIF('11.2. ДА за периода'!$B$61:$B$108,$B149,'11.2. ДА за периода'!$AG$61:$AG$108)+SUMIF('11.2. ДА за периода'!$B$61:$B$108,$B149,'11.2. ДА за периода'!AK$61:AK$108)+SUMIF('11.1.Амортиз.нови активи'!$B$61:$B$108,$B149,'11.1.Амортиз.нови активи'!AK$61:AK$108)</f>
        <v>4.2677106134290197</v>
      </c>
      <c r="AL149" s="1172">
        <f>$AG149-SUMIF('11.2. ДА за периода'!$B$61:$B$108,$B149,'11.2. ДА за периода'!$AG$61:$AG$108)+SUMIF('11.2. ДА за периода'!$B$61:$B$108,$B149,'11.2. ДА за периода'!AL$61:AL$108)+SUMIF('11.1.Амортиз.нови активи'!$B$61:$B$108,$B149,'11.1.Амортиз.нови активи'!AL$61:AL$108)</f>
        <v>4.2677106134290197</v>
      </c>
      <c r="AM149" s="2730">
        <f>$AG149-SUMIF('11.2. ДА за периода'!$B$61:$B$108,$B149,'11.2. ДА за периода'!$AG$61:$AG$108)+SUMIF('11.2. ДА за периода'!$B$61:$B$108,$B149,'11.2. ДА за периода'!AM$61:AM$108)+SUMIF('11.1.Амортиз.нови активи'!$B$61:$B$108,$B149,'11.1.Амортиз.нови активи'!AM$61:AM$108)</f>
        <v>4.2677106134290197</v>
      </c>
      <c r="AN149" s="2627"/>
      <c r="AO149" s="2665"/>
      <c r="AP149" s="1369"/>
    </row>
    <row r="150" spans="1:42" s="1366" customFormat="1" ht="24.75" thickBot="1">
      <c r="A150" s="2687">
        <v>19</v>
      </c>
      <c r="B150" s="2630">
        <v>215</v>
      </c>
      <c r="C150" s="2636">
        <v>0.2</v>
      </c>
      <c r="D150" s="2666" t="s">
        <v>1303</v>
      </c>
      <c r="E150" s="434">
        <v>1.2085964425376348</v>
      </c>
      <c r="F150" s="2729">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2.4171778715481174</v>
      </c>
      <c r="G150" s="1172">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3.2171778715481176</v>
      </c>
      <c r="H150" s="1172">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4.4171778715481178</v>
      </c>
      <c r="I150" s="1172">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5.2171778715481176</v>
      </c>
      <c r="J150" s="1172">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4.8085778715481169</v>
      </c>
      <c r="K150" s="1172">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4.4000018715481177</v>
      </c>
      <c r="L150" s="434">
        <v>0.55972347067332651</v>
      </c>
      <c r="M150" s="274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1.1194399883032475</v>
      </c>
      <c r="N150" s="1174">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1.4194399883032476</v>
      </c>
      <c r="O150" s="1174">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2.0194399883032474</v>
      </c>
      <c r="P150" s="1174">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2.619439988303248</v>
      </c>
      <c r="Q150" s="1174">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2.6596999883032479</v>
      </c>
      <c r="R150" s="274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2.6999999883032477</v>
      </c>
      <c r="S150" s="434">
        <v>1.3188028517459727</v>
      </c>
      <c r="T150" s="2729">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2.63758932094958</v>
      </c>
      <c r="U150" s="1172">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2.63758932094958</v>
      </c>
      <c r="V150" s="1172">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2.63758932094958</v>
      </c>
      <c r="W150" s="1172">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2.63758932094958</v>
      </c>
      <c r="X150" s="1172">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1.3187833209495798</v>
      </c>
      <c r="Y150" s="2730">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1.3209495797195103E-6</v>
      </c>
      <c r="Z150" s="434">
        <v>4.1912096127290632E-3</v>
      </c>
      <c r="AA150" s="2729">
        <f>$Z150-SUMIF('11.2. ДА за периода'!$B$61:$B$108,$B150,'11.2. ДА за периода'!$Z$61:$Z$108)+SUMIF('11.2. ДА за периода'!$B$61:$B$108,$B150,'11.2. ДА за периода'!AA$61:AA$108)+SUMIF('11.1.Амортиз.нови активи'!$B$61:$B$108,$B150,'11.1.Амортиз.нови активи'!AA$61:AA$108)</f>
        <v>8.3823671610658221E-3</v>
      </c>
      <c r="AB150" s="1172">
        <f>$Z150-SUMIF('11.2. ДА за периода'!$B$61:$B$108,$B150,'11.2. ДА за периода'!$Z$61:$Z$108)+SUMIF('11.2. ДА за периода'!$B$61:$B$108,$B150,'11.2. ДА за периода'!AB$61:AB$108)+SUMIF('11.1.Амортиз.нови активи'!$B$61:$B$108,$B150,'11.1.Амортиз.нови активи'!AB$61:AB$108)</f>
        <v>8.3823671610658221E-3</v>
      </c>
      <c r="AC150" s="1172">
        <f>$Z150-SUMIF('11.2. ДА за периода'!$B$61:$B$108,$B150,'11.2. ДА за периода'!$Z$61:$Z$108)+SUMIF('11.2. ДА за периода'!$B$61:$B$108,$B150,'11.2. ДА за периода'!AC$61:AC$108)+SUMIF('11.1.Амортиз.нови активи'!$B$61:$B$108,$B150,'11.1.Амортиз.нови активи'!AC$61:AC$108)</f>
        <v>8.3823671610658221E-3</v>
      </c>
      <c r="AD150" s="1172">
        <f>$Z150-SUMIF('11.2. ДА за периода'!$B$61:$B$108,$B150,'11.2. ДА за периода'!$Z$61:$Z$108)+SUMIF('11.2. ДА за периода'!$B$61:$B$108,$B150,'11.2. ДА за периода'!AD$61:AD$108)+SUMIF('11.1.Амортиз.нови активи'!$B$61:$B$108,$B150,'11.1.Амортиз.нови активи'!AD$61:AD$108)</f>
        <v>8.3823671610658221E-3</v>
      </c>
      <c r="AE150" s="1172">
        <f>$Z150-SUMIF('11.2. ДА за периода'!$B$61:$B$108,$B150,'11.2. ДА за периода'!$Z$61:$Z$108)+SUMIF('11.2. ДА за периода'!$B$61:$B$108,$B150,'11.2. ДА за периода'!AE$61:AE$108)+SUMIF('11.1.Амортиз.нови активи'!$B$61:$B$108,$B150,'11.1.Амортиз.нови активи'!AE$61:AE$108)</f>
        <v>4.1883671610658223E-3</v>
      </c>
      <c r="AF150" s="2730">
        <f>$Z150-SUMIF('11.2. ДА за периода'!$B$61:$B$108,$B150,'11.2. ДА за периода'!$Z$61:$Z$108)+SUMIF('11.2. ДА за периода'!$B$61:$B$108,$B150,'11.2. ДА за периода'!AF$61:AF$108)+SUMIF('11.1.Амортиз.нови активи'!$B$61:$B$108,$B150,'11.1.Амортиз.нови активи'!AF$61:AF$108)</f>
        <v>-1.6328389341778785E-6</v>
      </c>
      <c r="AG150" s="4335">
        <v>0.12435623374197541</v>
      </c>
      <c r="AH150" s="2729">
        <f>$AG150-SUMIF('11.2. ДА за периода'!$B$61:$B$108,$B150,'11.2. ДА за периода'!$AG$61:$AG$108)+SUMIF('11.2. ДА за периода'!$B$61:$B$108,$B150,'11.2. ДА за периода'!AH$61:AH$108)+SUMIF('11.1.Амортиз.нови активи'!$B$61:$B$108,$B150,'11.1.Амортиз.нови активи'!AH$61:AH$108)</f>
        <v>0.24871092269561115</v>
      </c>
      <c r="AI150" s="1172">
        <f>$AG150-SUMIF('11.2. ДА за периода'!$B$61:$B$108,$B150,'11.2. ДА за периода'!$AG$61:$AG$108)+SUMIF('11.2. ДА за периода'!$B$61:$B$108,$B150,'11.2. ДА за периода'!AI$61:AI$108)+SUMIF('11.1.Амортиз.нови активи'!$B$61:$B$108,$B150,'11.1.Амортиз.нови активи'!AI$61:AI$108)</f>
        <v>0.24871092269561115</v>
      </c>
      <c r="AJ150" s="1172">
        <f>$AG150-SUMIF('11.2. ДА за периода'!$B$61:$B$108,$B150,'11.2. ДА за периода'!$AG$61:$AG$108)+SUMIF('11.2. ДА за периода'!$B$61:$B$108,$B150,'11.2. ДА за периода'!AJ$61:AJ$108)+SUMIF('11.1.Амортиз.нови активи'!$B$61:$B$108,$B150,'11.1.Амортиз.нови активи'!AJ$61:AJ$108)</f>
        <v>0.24871092269561115</v>
      </c>
      <c r="AK150" s="1172">
        <f>$AG150-SUMIF('11.2. ДА за периода'!$B$61:$B$108,$B150,'11.2. ДА за периода'!$AG$61:$AG$108)+SUMIF('11.2. ДА за периода'!$B$61:$B$108,$B150,'11.2. ДА за периода'!AK$61:AK$108)+SUMIF('11.1.Амортиз.нови активи'!$B$61:$B$108,$B150,'11.1.Амортиз.нови активи'!AK$61:AK$108)</f>
        <v>0.24871092269561115</v>
      </c>
      <c r="AL150" s="1172">
        <f>$AG150-SUMIF('11.2. ДА за периода'!$B$61:$B$108,$B150,'11.2. ДА за периода'!$AG$61:$AG$108)+SUMIF('11.2. ДА за периода'!$B$61:$B$108,$B150,'11.2. ДА за периода'!AL$61:AL$108)+SUMIF('11.1.Амортиз.нови активи'!$B$61:$B$108,$B150,'11.1.Амортиз.нови активи'!AL$61:AL$108)</f>
        <v>0.12435092269561114</v>
      </c>
      <c r="AM150" s="2730">
        <f>$AG150-SUMIF('11.2. ДА за периода'!$B$61:$B$108,$B150,'11.2. ДА за периода'!$AG$61:$AG$108)+SUMIF('11.2. ДА за периода'!$B$61:$B$108,$B150,'11.2. ДА за периода'!AM$61:AM$108)+SUMIF('11.1.Амортиз.нови активи'!$B$61:$B$108,$B150,'11.1.Амортиз.нови активи'!AM$61:AM$108)</f>
        <v>9.2269561112467979E-7</v>
      </c>
      <c r="AN150" s="2627"/>
      <c r="AO150" s="2665"/>
      <c r="AP150" s="1369"/>
    </row>
    <row r="151" spans="1:42" s="1366" customFormat="1" ht="13.5" thickBot="1">
      <c r="A151" s="4723" t="s">
        <v>668</v>
      </c>
      <c r="B151" s="2653"/>
      <c r="C151" s="2653"/>
      <c r="D151" s="2616" t="s">
        <v>1282</v>
      </c>
      <c r="E151" s="1289">
        <f t="shared" ref="E151:AM151" si="67">SUM(E152:E170)</f>
        <v>159.23953163657453</v>
      </c>
      <c r="F151" s="2738">
        <f t="shared" si="67"/>
        <v>295.80497546511623</v>
      </c>
      <c r="G151" s="1183">
        <f t="shared" si="67"/>
        <v>472.58566363816294</v>
      </c>
      <c r="H151" s="1183">
        <f t="shared" si="67"/>
        <v>682.94913221422757</v>
      </c>
      <c r="I151" s="1184">
        <f t="shared" si="67"/>
        <v>926.41666333943283</v>
      </c>
      <c r="J151" s="1183">
        <f t="shared" si="67"/>
        <v>1201.2787577453444</v>
      </c>
      <c r="K151" s="1183">
        <f t="shared" si="67"/>
        <v>1507.3363677473956</v>
      </c>
      <c r="L151" s="1289">
        <f t="shared" si="67"/>
        <v>12.402801432047179</v>
      </c>
      <c r="M151" s="2738">
        <f t="shared" si="67"/>
        <v>19.065975651852781</v>
      </c>
      <c r="N151" s="1183">
        <f t="shared" si="67"/>
        <v>28.18511441456689</v>
      </c>
      <c r="O151" s="1183">
        <f t="shared" si="67"/>
        <v>40.559414189907443</v>
      </c>
      <c r="P151" s="1184">
        <f t="shared" si="67"/>
        <v>55.137800572349725</v>
      </c>
      <c r="Q151" s="1183">
        <f t="shared" si="67"/>
        <v>71.319548084229254</v>
      </c>
      <c r="R151" s="1183">
        <f t="shared" si="67"/>
        <v>89.097891343900983</v>
      </c>
      <c r="S151" s="1289">
        <f t="shared" si="67"/>
        <v>32.821815038269698</v>
      </c>
      <c r="T151" s="2738">
        <f t="shared" si="67"/>
        <v>52.42208345422403</v>
      </c>
      <c r="U151" s="1183">
        <f t="shared" si="67"/>
        <v>75.678092982764881</v>
      </c>
      <c r="V151" s="1183">
        <f t="shared" si="67"/>
        <v>100.06116109566138</v>
      </c>
      <c r="W151" s="1184">
        <f t="shared" si="67"/>
        <v>125.49108005231528</v>
      </c>
      <c r="X151" s="1183">
        <f t="shared" si="67"/>
        <v>151.19592859882619</v>
      </c>
      <c r="Y151" s="2739">
        <f t="shared" si="67"/>
        <v>176.74160780140471</v>
      </c>
      <c r="Z151" s="1289">
        <f t="shared" si="67"/>
        <v>2.4686193439054773</v>
      </c>
      <c r="AA151" s="2738">
        <f t="shared" si="67"/>
        <v>4.0801107598675355</v>
      </c>
      <c r="AB151" s="1183">
        <f t="shared" si="67"/>
        <v>6.6056021758295937</v>
      </c>
      <c r="AC151" s="1183">
        <f t="shared" si="67"/>
        <v>10.401093591791653</v>
      </c>
      <c r="AD151" s="1184">
        <f t="shared" si="67"/>
        <v>15.091585007753711</v>
      </c>
      <c r="AE151" s="1183">
        <f t="shared" si="67"/>
        <v>21.162882423715772</v>
      </c>
      <c r="AF151" s="2739">
        <f t="shared" si="67"/>
        <v>28.579989839677832</v>
      </c>
      <c r="AG151" s="4360">
        <f t="shared" si="67"/>
        <v>27.036240134196337</v>
      </c>
      <c r="AH151" s="2738">
        <f t="shared" si="67"/>
        <v>40.50441320281567</v>
      </c>
      <c r="AI151" s="1183">
        <f t="shared" si="67"/>
        <v>56.758486271435011</v>
      </c>
      <c r="AJ151" s="1183">
        <f t="shared" si="67"/>
        <v>74.372559340054337</v>
      </c>
      <c r="AK151" s="1184">
        <f t="shared" si="67"/>
        <v>93.766632408673672</v>
      </c>
      <c r="AL151" s="1183">
        <f t="shared" si="67"/>
        <v>115.016345477293</v>
      </c>
      <c r="AM151" s="2739">
        <f t="shared" si="67"/>
        <v>138.00170854591235</v>
      </c>
      <c r="AN151" s="2622"/>
      <c r="AO151" s="2665"/>
      <c r="AP151" s="1369"/>
    </row>
    <row r="152" spans="1:42" s="1366" customFormat="1">
      <c r="A152" s="2629">
        <v>1</v>
      </c>
      <c r="B152" s="2623">
        <v>20102</v>
      </c>
      <c r="C152" s="2647">
        <v>0</v>
      </c>
      <c r="D152" s="2677" t="s">
        <v>1286</v>
      </c>
      <c r="E152" s="434">
        <v>0</v>
      </c>
      <c r="F152" s="2718">
        <f t="shared" ref="F152:K155" si="68">E152+F132</f>
        <v>0</v>
      </c>
      <c r="G152" s="2716">
        <f t="shared" si="68"/>
        <v>0</v>
      </c>
      <c r="H152" s="2716">
        <f t="shared" si="68"/>
        <v>0</v>
      </c>
      <c r="I152" s="2716">
        <f t="shared" si="68"/>
        <v>0</v>
      </c>
      <c r="J152" s="2716">
        <f t="shared" si="68"/>
        <v>0</v>
      </c>
      <c r="K152" s="2717">
        <f t="shared" si="68"/>
        <v>0</v>
      </c>
      <c r="L152" s="434">
        <v>0</v>
      </c>
      <c r="M152" s="2718">
        <f t="shared" ref="M152:R167" si="69">L152+M132</f>
        <v>0</v>
      </c>
      <c r="N152" s="2716">
        <f t="shared" si="69"/>
        <v>0</v>
      </c>
      <c r="O152" s="2716">
        <f t="shared" si="69"/>
        <v>0</v>
      </c>
      <c r="P152" s="2716">
        <f t="shared" si="69"/>
        <v>0</v>
      </c>
      <c r="Q152" s="2716">
        <f t="shared" si="69"/>
        <v>0</v>
      </c>
      <c r="R152" s="2717">
        <f t="shared" si="69"/>
        <v>0</v>
      </c>
      <c r="S152" s="434">
        <v>0</v>
      </c>
      <c r="T152" s="2718">
        <f t="shared" ref="T152:Y167" si="70">S152+T132</f>
        <v>0</v>
      </c>
      <c r="U152" s="2716">
        <f t="shared" si="70"/>
        <v>0</v>
      </c>
      <c r="V152" s="2716">
        <f t="shared" si="70"/>
        <v>0</v>
      </c>
      <c r="W152" s="2716">
        <f t="shared" si="70"/>
        <v>0</v>
      </c>
      <c r="X152" s="2716">
        <f t="shared" si="70"/>
        <v>0</v>
      </c>
      <c r="Y152" s="2717">
        <f t="shared" si="70"/>
        <v>0</v>
      </c>
      <c r="Z152" s="434">
        <v>0</v>
      </c>
      <c r="AA152" s="2718">
        <f t="shared" ref="AA152:AF167" si="71">Z152+AA132</f>
        <v>0</v>
      </c>
      <c r="AB152" s="2716">
        <f t="shared" si="71"/>
        <v>0</v>
      </c>
      <c r="AC152" s="2716">
        <f t="shared" si="71"/>
        <v>0</v>
      </c>
      <c r="AD152" s="2716">
        <f t="shared" si="71"/>
        <v>0</v>
      </c>
      <c r="AE152" s="2716">
        <f t="shared" si="71"/>
        <v>0</v>
      </c>
      <c r="AF152" s="2717">
        <f t="shared" si="71"/>
        <v>0</v>
      </c>
      <c r="AG152" s="4335">
        <v>0</v>
      </c>
      <c r="AH152" s="2718">
        <f t="shared" ref="AH152:AM167" si="72">AG152+AH132</f>
        <v>0</v>
      </c>
      <c r="AI152" s="2716">
        <f t="shared" si="72"/>
        <v>0</v>
      </c>
      <c r="AJ152" s="2716">
        <f t="shared" si="72"/>
        <v>0</v>
      </c>
      <c r="AK152" s="2716">
        <f t="shared" si="72"/>
        <v>0</v>
      </c>
      <c r="AL152" s="2716">
        <f t="shared" si="72"/>
        <v>0</v>
      </c>
      <c r="AM152" s="2717">
        <f t="shared" si="72"/>
        <v>0</v>
      </c>
      <c r="AN152" s="2627"/>
      <c r="AO152" s="2665"/>
      <c r="AP152" s="1369"/>
    </row>
    <row r="153" spans="1:42" s="1366" customFormat="1">
      <c r="A153" s="2629">
        <v>2</v>
      </c>
      <c r="B153" s="2630">
        <v>20202</v>
      </c>
      <c r="C153" s="2631">
        <v>0.03</v>
      </c>
      <c r="D153" s="2685" t="s">
        <v>1287</v>
      </c>
      <c r="E153" s="434">
        <v>3.4378069372604609</v>
      </c>
      <c r="F153" s="1271">
        <f t="shared" si="68"/>
        <v>5.926219187743305</v>
      </c>
      <c r="G153" s="1267">
        <f t="shared" si="68"/>
        <v>8.8946314382261491</v>
      </c>
      <c r="H153" s="1267">
        <f t="shared" si="68"/>
        <v>12.538043688708994</v>
      </c>
      <c r="I153" s="1267">
        <f t="shared" si="68"/>
        <v>16.856455939191839</v>
      </c>
      <c r="J153" s="1267">
        <f t="shared" si="68"/>
        <v>21.774868189674685</v>
      </c>
      <c r="K153" s="1272">
        <f t="shared" si="68"/>
        <v>27.293280440157531</v>
      </c>
      <c r="L153" s="434">
        <v>0</v>
      </c>
      <c r="M153" s="1271">
        <f t="shared" si="69"/>
        <v>0</v>
      </c>
      <c r="N153" s="1267">
        <f t="shared" si="69"/>
        <v>0</v>
      </c>
      <c r="O153" s="1267">
        <f t="shared" si="69"/>
        <v>0</v>
      </c>
      <c r="P153" s="1267">
        <f t="shared" si="69"/>
        <v>0</v>
      </c>
      <c r="Q153" s="1267">
        <f t="shared" si="69"/>
        <v>0</v>
      </c>
      <c r="R153" s="1272">
        <f t="shared" si="69"/>
        <v>0</v>
      </c>
      <c r="S153" s="434">
        <v>0.37757999999999997</v>
      </c>
      <c r="T153" s="1271">
        <f t="shared" si="70"/>
        <v>0.70121999999999995</v>
      </c>
      <c r="U153" s="1267">
        <f t="shared" si="70"/>
        <v>1.0248599999999999</v>
      </c>
      <c r="V153" s="1267">
        <f t="shared" si="70"/>
        <v>1.3484999999999998</v>
      </c>
      <c r="W153" s="1267">
        <f t="shared" si="70"/>
        <v>1.6721399999999997</v>
      </c>
      <c r="X153" s="1267">
        <f t="shared" si="70"/>
        <v>1.9957799999999997</v>
      </c>
      <c r="Y153" s="1272">
        <f t="shared" si="70"/>
        <v>2.3194199999999996</v>
      </c>
      <c r="Z153" s="434">
        <v>0</v>
      </c>
      <c r="AA153" s="1271">
        <f t="shared" si="71"/>
        <v>0</v>
      </c>
      <c r="AB153" s="1267">
        <f t="shared" si="71"/>
        <v>0</v>
      </c>
      <c r="AC153" s="1267">
        <f t="shared" si="71"/>
        <v>0</v>
      </c>
      <c r="AD153" s="1267">
        <f t="shared" si="71"/>
        <v>4.4999999999999998E-2</v>
      </c>
      <c r="AE153" s="1267">
        <f t="shared" si="71"/>
        <v>0.255</v>
      </c>
      <c r="AF153" s="1272">
        <f t="shared" si="71"/>
        <v>0.58499999999999996</v>
      </c>
      <c r="AG153" s="4335">
        <v>1.4329330627395396</v>
      </c>
      <c r="AH153" s="1271">
        <f t="shared" si="72"/>
        <v>2.1245058122566953</v>
      </c>
      <c r="AI153" s="1267">
        <f t="shared" si="72"/>
        <v>2.8160785617738511</v>
      </c>
      <c r="AJ153" s="1267">
        <f t="shared" si="72"/>
        <v>3.5076513112910068</v>
      </c>
      <c r="AK153" s="1267">
        <f t="shared" si="72"/>
        <v>4.199224060808163</v>
      </c>
      <c r="AL153" s="1267">
        <f t="shared" si="72"/>
        <v>4.8907968103253188</v>
      </c>
      <c r="AM153" s="1272">
        <f t="shared" si="72"/>
        <v>5.5823695598424745</v>
      </c>
      <c r="AN153" s="2627"/>
      <c r="AO153" s="2665"/>
      <c r="AP153" s="1369"/>
    </row>
    <row r="154" spans="1:42" s="1366" customFormat="1">
      <c r="A154" s="2629">
        <v>3</v>
      </c>
      <c r="B154" s="2630">
        <v>2030401</v>
      </c>
      <c r="C154" s="2636">
        <v>0.1</v>
      </c>
      <c r="D154" s="2666" t="s">
        <v>1288</v>
      </c>
      <c r="E154" s="434">
        <v>5.3070346677982903</v>
      </c>
      <c r="F154" s="1271">
        <f t="shared" si="68"/>
        <v>12.381070788286229</v>
      </c>
      <c r="G154" s="1267">
        <f t="shared" si="68"/>
        <v>20.955106908774169</v>
      </c>
      <c r="H154" s="1267">
        <f t="shared" si="68"/>
        <v>33.529143029262109</v>
      </c>
      <c r="I154" s="1267">
        <f t="shared" si="68"/>
        <v>50.103179149750048</v>
      </c>
      <c r="J154" s="1267">
        <f t="shared" si="68"/>
        <v>69.67721527023798</v>
      </c>
      <c r="K154" s="1272">
        <f t="shared" si="68"/>
        <v>92.251251390725912</v>
      </c>
      <c r="L154" s="434">
        <v>0</v>
      </c>
      <c r="M154" s="1271">
        <f t="shared" si="69"/>
        <v>0</v>
      </c>
      <c r="N154" s="1267">
        <f t="shared" si="69"/>
        <v>0</v>
      </c>
      <c r="O154" s="1267">
        <f t="shared" si="69"/>
        <v>0</v>
      </c>
      <c r="P154" s="1267">
        <f t="shared" si="69"/>
        <v>0</v>
      </c>
      <c r="Q154" s="1267">
        <f t="shared" si="69"/>
        <v>0</v>
      </c>
      <c r="R154" s="1272">
        <f t="shared" si="69"/>
        <v>0</v>
      </c>
      <c r="S154" s="434">
        <v>0.22338</v>
      </c>
      <c r="T154" s="1271">
        <f t="shared" si="70"/>
        <v>0.67008000000000001</v>
      </c>
      <c r="U154" s="1267">
        <f t="shared" si="70"/>
        <v>1.1167799999999999</v>
      </c>
      <c r="V154" s="1267">
        <f t="shared" si="70"/>
        <v>1.5634799999999998</v>
      </c>
      <c r="W154" s="1267">
        <f t="shared" si="70"/>
        <v>2.0101799999999996</v>
      </c>
      <c r="X154" s="1267">
        <f t="shared" si="70"/>
        <v>2.4568799999999995</v>
      </c>
      <c r="Y154" s="1272">
        <f t="shared" si="70"/>
        <v>2.9035799999999994</v>
      </c>
      <c r="Z154" s="434">
        <v>0</v>
      </c>
      <c r="AA154" s="1271">
        <f t="shared" si="71"/>
        <v>0</v>
      </c>
      <c r="AB154" s="1267">
        <f t="shared" si="71"/>
        <v>0</v>
      </c>
      <c r="AC154" s="1267">
        <f t="shared" si="71"/>
        <v>0</v>
      </c>
      <c r="AD154" s="1267">
        <f t="shared" si="71"/>
        <v>0</v>
      </c>
      <c r="AE154" s="1267">
        <f t="shared" si="71"/>
        <v>0.5</v>
      </c>
      <c r="AF154" s="1272">
        <f t="shared" si="71"/>
        <v>1.5</v>
      </c>
      <c r="AG154" s="4335">
        <v>0.72437533220170947</v>
      </c>
      <c r="AH154" s="1271">
        <f t="shared" si="72"/>
        <v>1.9786462117137713</v>
      </c>
      <c r="AI154" s="1267">
        <f t="shared" si="72"/>
        <v>3.9939170912258333</v>
      </c>
      <c r="AJ154" s="1267">
        <f t="shared" si="72"/>
        <v>6.0091879707378952</v>
      </c>
      <c r="AK154" s="1267">
        <f t="shared" si="72"/>
        <v>8.0244588502499568</v>
      </c>
      <c r="AL154" s="1267">
        <f t="shared" si="72"/>
        <v>10.039729729762019</v>
      </c>
      <c r="AM154" s="1272">
        <f t="shared" si="72"/>
        <v>12.055000609274082</v>
      </c>
      <c r="AN154" s="2627"/>
      <c r="AO154" s="2665"/>
      <c r="AP154" s="1369"/>
    </row>
    <row r="155" spans="1:42" s="1366" customFormat="1">
      <c r="A155" s="2629">
        <v>4</v>
      </c>
      <c r="B155" s="2630">
        <v>2030402</v>
      </c>
      <c r="C155" s="2636">
        <v>0.1</v>
      </c>
      <c r="D155" s="2666" t="s">
        <v>1289</v>
      </c>
      <c r="E155" s="434">
        <v>2.2906718286128234</v>
      </c>
      <c r="F155" s="1271">
        <f>E155+F135</f>
        <v>4.5301228376339004</v>
      </c>
      <c r="G155" s="1267">
        <f t="shared" si="68"/>
        <v>6.7695738466549766</v>
      </c>
      <c r="H155" s="1267">
        <f t="shared" si="68"/>
        <v>9.0090248556760528</v>
      </c>
      <c r="I155" s="1267">
        <f t="shared" si="68"/>
        <v>11.248475864697129</v>
      </c>
      <c r="J155" s="1267">
        <f t="shared" si="68"/>
        <v>13.487926873718205</v>
      </c>
      <c r="K155" s="1272">
        <f t="shared" si="68"/>
        <v>15.727377882739281</v>
      </c>
      <c r="L155" s="434">
        <v>0</v>
      </c>
      <c r="M155" s="1271">
        <f t="shared" si="69"/>
        <v>0</v>
      </c>
      <c r="N155" s="1267">
        <f t="shared" si="69"/>
        <v>0</v>
      </c>
      <c r="O155" s="1267">
        <f t="shared" si="69"/>
        <v>0</v>
      </c>
      <c r="P155" s="1267">
        <f t="shared" si="69"/>
        <v>0</v>
      </c>
      <c r="Q155" s="1267">
        <f t="shared" si="69"/>
        <v>0</v>
      </c>
      <c r="R155" s="1272">
        <f t="shared" si="69"/>
        <v>0</v>
      </c>
      <c r="S155" s="434">
        <v>1.2358799999999999</v>
      </c>
      <c r="T155" s="1271">
        <f t="shared" si="70"/>
        <v>1.64784</v>
      </c>
      <c r="U155" s="1267">
        <f t="shared" si="70"/>
        <v>2.0598000000000001</v>
      </c>
      <c r="V155" s="1267">
        <f t="shared" si="70"/>
        <v>2.4717600000000002</v>
      </c>
      <c r="W155" s="1267">
        <f t="shared" si="70"/>
        <v>2.8837200000000003</v>
      </c>
      <c r="X155" s="1267">
        <f t="shared" si="70"/>
        <v>3.2956800000000004</v>
      </c>
      <c r="Y155" s="1272">
        <f t="shared" si="70"/>
        <v>3.7076400000000005</v>
      </c>
      <c r="Z155" s="434">
        <v>0</v>
      </c>
      <c r="AA155" s="1271">
        <f t="shared" si="71"/>
        <v>0</v>
      </c>
      <c r="AB155" s="1267">
        <f t="shared" si="71"/>
        <v>0</v>
      </c>
      <c r="AC155" s="1267">
        <f t="shared" si="71"/>
        <v>0</v>
      </c>
      <c r="AD155" s="1267">
        <f t="shared" si="71"/>
        <v>0</v>
      </c>
      <c r="AE155" s="1267">
        <f t="shared" si="71"/>
        <v>0</v>
      </c>
      <c r="AF155" s="1272">
        <f t="shared" si="71"/>
        <v>0</v>
      </c>
      <c r="AG155" s="4335">
        <v>2.8046781713871765</v>
      </c>
      <c r="AH155" s="1271">
        <f t="shared" si="72"/>
        <v>3.8277071623661003</v>
      </c>
      <c r="AI155" s="1267">
        <f t="shared" si="72"/>
        <v>4.8507361533450242</v>
      </c>
      <c r="AJ155" s="1267">
        <f t="shared" si="72"/>
        <v>5.873765144323948</v>
      </c>
      <c r="AK155" s="1267">
        <f t="shared" si="72"/>
        <v>6.8967941353028719</v>
      </c>
      <c r="AL155" s="1267">
        <f t="shared" si="72"/>
        <v>7.9198231262817957</v>
      </c>
      <c r="AM155" s="1272">
        <f t="shared" si="72"/>
        <v>8.9428521172607205</v>
      </c>
      <c r="AN155" s="2627"/>
      <c r="AO155" s="2665"/>
      <c r="AP155" s="1369"/>
    </row>
    <row r="156" spans="1:42" s="1366" customFormat="1">
      <c r="A156" s="2629">
        <v>5</v>
      </c>
      <c r="B156" s="2630">
        <v>2030501</v>
      </c>
      <c r="C156" s="2636">
        <v>0.1</v>
      </c>
      <c r="D156" s="2666" t="s">
        <v>1304</v>
      </c>
      <c r="E156" s="434">
        <v>41.927845486947128</v>
      </c>
      <c r="F156" s="1271">
        <f t="shared" ref="F156:K170" si="73">E156+F136</f>
        <v>89.352794258132889</v>
      </c>
      <c r="G156" s="1267">
        <f t="shared" si="73"/>
        <v>159.51018737382361</v>
      </c>
      <c r="H156" s="1267">
        <f t="shared" si="73"/>
        <v>240.68536089253229</v>
      </c>
      <c r="I156" s="1267">
        <f t="shared" si="73"/>
        <v>333.55959696038178</v>
      </c>
      <c r="J156" s="1267">
        <f t="shared" si="73"/>
        <v>438.07699630893705</v>
      </c>
      <c r="K156" s="1272">
        <f t="shared" si="73"/>
        <v>554.27848725363242</v>
      </c>
      <c r="L156" s="434">
        <v>11.769247961373853</v>
      </c>
      <c r="M156" s="1271">
        <f t="shared" si="69"/>
        <v>17.072782192876208</v>
      </c>
      <c r="N156" s="1267">
        <f t="shared" si="69"/>
        <v>23.582280967287069</v>
      </c>
      <c r="O156" s="1267">
        <f t="shared" si="69"/>
        <v>31.546940754324371</v>
      </c>
      <c r="P156" s="1267">
        <f t="shared" si="69"/>
        <v>40.215687148463402</v>
      </c>
      <c r="Q156" s="1267">
        <f t="shared" si="69"/>
        <v>49.547534672039696</v>
      </c>
      <c r="R156" s="1272">
        <f t="shared" si="69"/>
        <v>59.535677943408174</v>
      </c>
      <c r="S156" s="434">
        <v>27.730332186523725</v>
      </c>
      <c r="T156" s="1271">
        <f t="shared" si="70"/>
        <v>40.302591281528478</v>
      </c>
      <c r="U156" s="1267">
        <f t="shared" si="70"/>
        <v>53.430591489119742</v>
      </c>
      <c r="V156" s="1267">
        <f t="shared" si="70"/>
        <v>66.88565028106666</v>
      </c>
      <c r="W156" s="1267">
        <f t="shared" si="70"/>
        <v>80.737559916770991</v>
      </c>
      <c r="X156" s="1267">
        <f t="shared" si="70"/>
        <v>95.083205142332289</v>
      </c>
      <c r="Y156" s="1272">
        <f t="shared" si="70"/>
        <v>109.88846302396125</v>
      </c>
      <c r="Z156" s="434">
        <v>8.8128134292748211E-2</v>
      </c>
      <c r="AA156" s="1271">
        <f t="shared" si="71"/>
        <v>0.17087538309374095</v>
      </c>
      <c r="AB156" s="1267">
        <f t="shared" si="71"/>
        <v>0.44762263189473372</v>
      </c>
      <c r="AC156" s="1267">
        <f t="shared" si="71"/>
        <v>0.87436988069572652</v>
      </c>
      <c r="AD156" s="1267">
        <f t="shared" si="71"/>
        <v>1.3011171294967192</v>
      </c>
      <c r="AE156" s="1267">
        <f t="shared" si="71"/>
        <v>1.7278643782977121</v>
      </c>
      <c r="AF156" s="1272">
        <f t="shared" si="71"/>
        <v>2.154611627098705</v>
      </c>
      <c r="AG156" s="4335">
        <v>8.1588036075441668</v>
      </c>
      <c r="AH156" s="1271">
        <f t="shared" si="72"/>
        <v>12.069060939275722</v>
      </c>
      <c r="AI156" s="1267">
        <f t="shared" si="72"/>
        <v>15.979318271007278</v>
      </c>
      <c r="AJ156" s="1267">
        <f t="shared" si="72"/>
        <v>19.889575602738834</v>
      </c>
      <c r="AK156" s="1267">
        <f t="shared" si="72"/>
        <v>23.799832934470388</v>
      </c>
      <c r="AL156" s="1267">
        <f t="shared" si="72"/>
        <v>27.710090266201941</v>
      </c>
      <c r="AM156" s="1272">
        <f t="shared" si="72"/>
        <v>31.620347597933495</v>
      </c>
      <c r="AN156" s="2627"/>
      <c r="AO156" s="2665"/>
      <c r="AP156" s="1369"/>
    </row>
    <row r="157" spans="1:42" s="1366" customFormat="1" ht="24">
      <c r="A157" s="2629">
        <v>6</v>
      </c>
      <c r="B157" s="2630">
        <v>2030502</v>
      </c>
      <c r="C157" s="2636">
        <v>0.1</v>
      </c>
      <c r="D157" s="2666" t="s">
        <v>1291</v>
      </c>
      <c r="E157" s="434">
        <v>2.5544909495757429</v>
      </c>
      <c r="F157" s="1271">
        <f t="shared" si="73"/>
        <v>3.7293879327676569</v>
      </c>
      <c r="G157" s="1267">
        <f t="shared" si="73"/>
        <v>7.367284915959571</v>
      </c>
      <c r="H157" s="1267">
        <f t="shared" si="73"/>
        <v>14.705181899151485</v>
      </c>
      <c r="I157" s="1267">
        <f t="shared" si="73"/>
        <v>24.743078882343401</v>
      </c>
      <c r="J157" s="1267">
        <f t="shared" si="73"/>
        <v>38.480975865535314</v>
      </c>
      <c r="K157" s="1272">
        <f t="shared" si="73"/>
        <v>55.918872848727233</v>
      </c>
      <c r="L157" s="434">
        <v>0</v>
      </c>
      <c r="M157" s="1271">
        <f t="shared" si="69"/>
        <v>0</v>
      </c>
      <c r="N157" s="1267">
        <f t="shared" si="69"/>
        <v>0</v>
      </c>
      <c r="O157" s="1267">
        <f t="shared" si="69"/>
        <v>0</v>
      </c>
      <c r="P157" s="1267">
        <f t="shared" si="69"/>
        <v>0</v>
      </c>
      <c r="Q157" s="1267">
        <f t="shared" si="69"/>
        <v>0</v>
      </c>
      <c r="R157" s="1272">
        <f t="shared" si="69"/>
        <v>0</v>
      </c>
      <c r="S157" s="434">
        <v>1.7539200000000001</v>
      </c>
      <c r="T157" s="1271">
        <f t="shared" si="70"/>
        <v>2.3385600000000002</v>
      </c>
      <c r="U157" s="1267">
        <f t="shared" si="70"/>
        <v>2.9232000000000005</v>
      </c>
      <c r="V157" s="1267">
        <f t="shared" si="70"/>
        <v>3.5078400000000007</v>
      </c>
      <c r="W157" s="1267">
        <f t="shared" si="70"/>
        <v>4.092480000000001</v>
      </c>
      <c r="X157" s="1267">
        <f t="shared" si="70"/>
        <v>4.6771200000000013</v>
      </c>
      <c r="Y157" s="1272">
        <f t="shared" si="70"/>
        <v>5.2617600000000015</v>
      </c>
      <c r="Z157" s="434">
        <v>0</v>
      </c>
      <c r="AA157" s="1271">
        <f t="shared" si="71"/>
        <v>0</v>
      </c>
      <c r="AB157" s="1267">
        <f t="shared" si="71"/>
        <v>0</v>
      </c>
      <c r="AC157" s="1267">
        <f t="shared" si="71"/>
        <v>0</v>
      </c>
      <c r="AD157" s="1267">
        <f t="shared" si="71"/>
        <v>0.30000000000000004</v>
      </c>
      <c r="AE157" s="1267">
        <f t="shared" si="71"/>
        <v>1.0500000000000003</v>
      </c>
      <c r="AF157" s="1272">
        <f t="shared" si="71"/>
        <v>2.2500000000000004</v>
      </c>
      <c r="AG157" s="4335">
        <v>0.73650905042425718</v>
      </c>
      <c r="AH157" s="1271">
        <f t="shared" si="72"/>
        <v>1.384012067232343</v>
      </c>
      <c r="AI157" s="1267">
        <f t="shared" si="72"/>
        <v>2.4335150840404287</v>
      </c>
      <c r="AJ157" s="1267">
        <f t="shared" si="72"/>
        <v>3.4830181008485148</v>
      </c>
      <c r="AK157" s="1267">
        <f t="shared" si="72"/>
        <v>4.5325211176566009</v>
      </c>
      <c r="AL157" s="1267">
        <f t="shared" si="72"/>
        <v>5.582024134464687</v>
      </c>
      <c r="AM157" s="1272">
        <f t="shared" si="72"/>
        <v>6.6315271512727731</v>
      </c>
      <c r="AN157" s="2627"/>
      <c r="AO157" s="2665"/>
      <c r="AP157" s="1369"/>
    </row>
    <row r="158" spans="1:42" s="1366" customFormat="1">
      <c r="A158" s="2629">
        <v>7</v>
      </c>
      <c r="B158" s="2630">
        <v>2030503</v>
      </c>
      <c r="C158" s="2636">
        <v>0.1</v>
      </c>
      <c r="D158" s="2666" t="s">
        <v>1292</v>
      </c>
      <c r="E158" s="434">
        <v>0</v>
      </c>
      <c r="F158" s="1271">
        <f t="shared" si="73"/>
        <v>0</v>
      </c>
      <c r="G158" s="1267">
        <f t="shared" si="73"/>
        <v>1.3</v>
      </c>
      <c r="H158" s="1267">
        <f t="shared" si="73"/>
        <v>4.7</v>
      </c>
      <c r="I158" s="1267">
        <f t="shared" si="73"/>
        <v>9.1999999999999993</v>
      </c>
      <c r="J158" s="1267">
        <f t="shared" si="73"/>
        <v>14.3</v>
      </c>
      <c r="K158" s="1272">
        <f t="shared" si="73"/>
        <v>20</v>
      </c>
      <c r="L158" s="434">
        <v>0</v>
      </c>
      <c r="M158" s="1271">
        <f t="shared" si="69"/>
        <v>0</v>
      </c>
      <c r="N158" s="1267">
        <f t="shared" si="69"/>
        <v>0</v>
      </c>
      <c r="O158" s="1267">
        <f t="shared" si="69"/>
        <v>0</v>
      </c>
      <c r="P158" s="1267">
        <f t="shared" si="69"/>
        <v>0</v>
      </c>
      <c r="Q158" s="1267">
        <f t="shared" si="69"/>
        <v>0</v>
      </c>
      <c r="R158" s="1272">
        <f t="shared" si="69"/>
        <v>0</v>
      </c>
      <c r="S158" s="434">
        <v>0</v>
      </c>
      <c r="T158" s="1271">
        <f t="shared" si="70"/>
        <v>0.4</v>
      </c>
      <c r="U158" s="1267">
        <f t="shared" si="70"/>
        <v>1.7000000000000002</v>
      </c>
      <c r="V158" s="1267">
        <f t="shared" si="70"/>
        <v>3.6000000000000005</v>
      </c>
      <c r="W158" s="1267">
        <f t="shared" si="70"/>
        <v>5.8500000000000005</v>
      </c>
      <c r="X158" s="1267">
        <f t="shared" si="70"/>
        <v>8.6000000000000014</v>
      </c>
      <c r="Y158" s="1272">
        <f t="shared" si="70"/>
        <v>11.750000000000002</v>
      </c>
      <c r="Z158" s="434">
        <v>0</v>
      </c>
      <c r="AA158" s="1271">
        <f t="shared" si="71"/>
        <v>0</v>
      </c>
      <c r="AB158" s="1267">
        <f t="shared" si="71"/>
        <v>0</v>
      </c>
      <c r="AC158" s="1267">
        <f t="shared" si="71"/>
        <v>0</v>
      </c>
      <c r="AD158" s="1267">
        <f t="shared" si="71"/>
        <v>0</v>
      </c>
      <c r="AE158" s="1267">
        <f t="shared" si="71"/>
        <v>0</v>
      </c>
      <c r="AF158" s="1272">
        <f t="shared" si="71"/>
        <v>0</v>
      </c>
      <c r="AG158" s="4335">
        <v>0</v>
      </c>
      <c r="AH158" s="1271">
        <f t="shared" si="72"/>
        <v>7.5000000000000011E-2</v>
      </c>
      <c r="AI158" s="1267">
        <f t="shared" si="72"/>
        <v>0.22500000000000003</v>
      </c>
      <c r="AJ158" s="1267">
        <f t="shared" si="72"/>
        <v>0.37500000000000006</v>
      </c>
      <c r="AK158" s="1267">
        <f t="shared" si="72"/>
        <v>0.52500000000000013</v>
      </c>
      <c r="AL158" s="1267">
        <f t="shared" si="72"/>
        <v>0.67500000000000016</v>
      </c>
      <c r="AM158" s="1272">
        <f t="shared" si="72"/>
        <v>0.82500000000000018</v>
      </c>
      <c r="AN158" s="2627"/>
      <c r="AO158" s="2665"/>
      <c r="AP158" s="1369"/>
    </row>
    <row r="159" spans="1:42" s="1366" customFormat="1">
      <c r="A159" s="2629">
        <v>8</v>
      </c>
      <c r="B159" s="2630">
        <v>2040101</v>
      </c>
      <c r="C159" s="2686">
        <v>0.1</v>
      </c>
      <c r="D159" s="2660" t="s">
        <v>1293</v>
      </c>
      <c r="E159" s="434">
        <v>0.39093009793146405</v>
      </c>
      <c r="F159" s="1271">
        <f t="shared" si="73"/>
        <v>1.9825785633153392</v>
      </c>
      <c r="G159" s="1267">
        <f t="shared" si="73"/>
        <v>3.5742270286992142</v>
      </c>
      <c r="H159" s="1267">
        <f t="shared" si="73"/>
        <v>5.1658754940830889</v>
      </c>
      <c r="I159" s="1267">
        <f t="shared" si="73"/>
        <v>6.7575239594669636</v>
      </c>
      <c r="J159" s="1267">
        <f t="shared" si="73"/>
        <v>8.3491724248508383</v>
      </c>
      <c r="K159" s="1272">
        <f t="shared" si="73"/>
        <v>9.940820890234713</v>
      </c>
      <c r="L159" s="434">
        <v>0</v>
      </c>
      <c r="M159" s="1271">
        <f t="shared" si="69"/>
        <v>0</v>
      </c>
      <c r="N159" s="1267">
        <f t="shared" si="69"/>
        <v>0</v>
      </c>
      <c r="O159" s="1267">
        <f t="shared" si="69"/>
        <v>0</v>
      </c>
      <c r="P159" s="1267">
        <f t="shared" si="69"/>
        <v>0</v>
      </c>
      <c r="Q159" s="1267">
        <f t="shared" si="69"/>
        <v>0</v>
      </c>
      <c r="R159" s="1272">
        <f t="shared" si="69"/>
        <v>0</v>
      </c>
      <c r="S159" s="434">
        <v>0.15912000000000001</v>
      </c>
      <c r="T159" s="1271">
        <f t="shared" si="70"/>
        <v>0.23868</v>
      </c>
      <c r="U159" s="1267">
        <f t="shared" si="70"/>
        <v>0.31824000000000002</v>
      </c>
      <c r="V159" s="1267">
        <f t="shared" si="70"/>
        <v>0.39780000000000004</v>
      </c>
      <c r="W159" s="1267">
        <f t="shared" si="70"/>
        <v>0.47736000000000006</v>
      </c>
      <c r="X159" s="1267">
        <f t="shared" si="70"/>
        <v>0.55692000000000008</v>
      </c>
      <c r="Y159" s="1272">
        <f t="shared" si="70"/>
        <v>0.63648000000000005</v>
      </c>
      <c r="Z159" s="434">
        <v>0</v>
      </c>
      <c r="AA159" s="1271">
        <f t="shared" si="71"/>
        <v>0</v>
      </c>
      <c r="AB159" s="1267">
        <f t="shared" si="71"/>
        <v>0</v>
      </c>
      <c r="AC159" s="1267">
        <f t="shared" si="71"/>
        <v>0</v>
      </c>
      <c r="AD159" s="1267">
        <f t="shared" si="71"/>
        <v>0</v>
      </c>
      <c r="AE159" s="1267">
        <f t="shared" si="71"/>
        <v>0</v>
      </c>
      <c r="AF159" s="1272">
        <f t="shared" si="71"/>
        <v>0</v>
      </c>
      <c r="AG159" s="4335">
        <v>1.9049902068535948E-2</v>
      </c>
      <c r="AH159" s="1271">
        <f t="shared" si="72"/>
        <v>9.6610436684660697E-2</v>
      </c>
      <c r="AI159" s="1267">
        <f t="shared" si="72"/>
        <v>0.17417097130078546</v>
      </c>
      <c r="AJ159" s="1267">
        <f t="shared" si="72"/>
        <v>0.25173150591691018</v>
      </c>
      <c r="AK159" s="1267">
        <f t="shared" si="72"/>
        <v>0.32929204053303496</v>
      </c>
      <c r="AL159" s="1267">
        <f t="shared" si="72"/>
        <v>0.40685257514915973</v>
      </c>
      <c r="AM159" s="1272">
        <f t="shared" si="72"/>
        <v>0.48441310976528451</v>
      </c>
      <c r="AN159" s="2627"/>
      <c r="AO159" s="2665"/>
      <c r="AP159" s="1369"/>
    </row>
    <row r="160" spans="1:42" s="1366" customFormat="1">
      <c r="A160" s="2687">
        <v>9</v>
      </c>
      <c r="B160" s="2630">
        <v>2040102</v>
      </c>
      <c r="C160" s="2686">
        <v>0.04</v>
      </c>
      <c r="D160" s="2660" t="s">
        <v>1294</v>
      </c>
      <c r="E160" s="434">
        <v>0</v>
      </c>
      <c r="F160" s="1271">
        <f t="shared" si="73"/>
        <v>0</v>
      </c>
      <c r="G160" s="1267">
        <f t="shared" si="73"/>
        <v>0</v>
      </c>
      <c r="H160" s="1267">
        <f t="shared" si="73"/>
        <v>0</v>
      </c>
      <c r="I160" s="1267">
        <f t="shared" si="73"/>
        <v>0</v>
      </c>
      <c r="J160" s="1267">
        <f t="shared" si="73"/>
        <v>0</v>
      </c>
      <c r="K160" s="1272">
        <f t="shared" si="73"/>
        <v>0</v>
      </c>
      <c r="L160" s="434">
        <v>0</v>
      </c>
      <c r="M160" s="1271">
        <f t="shared" si="69"/>
        <v>0</v>
      </c>
      <c r="N160" s="1267">
        <f t="shared" si="69"/>
        <v>0</v>
      </c>
      <c r="O160" s="1267">
        <f t="shared" si="69"/>
        <v>0</v>
      </c>
      <c r="P160" s="1267">
        <f t="shared" si="69"/>
        <v>0</v>
      </c>
      <c r="Q160" s="1267">
        <f t="shared" si="69"/>
        <v>0</v>
      </c>
      <c r="R160" s="1272">
        <f t="shared" si="69"/>
        <v>0</v>
      </c>
      <c r="S160" s="434">
        <v>0</v>
      </c>
      <c r="T160" s="1271">
        <f t="shared" si="70"/>
        <v>0</v>
      </c>
      <c r="U160" s="1267">
        <f t="shared" si="70"/>
        <v>0</v>
      </c>
      <c r="V160" s="1267">
        <f t="shared" si="70"/>
        <v>0</v>
      </c>
      <c r="W160" s="1267">
        <f t="shared" si="70"/>
        <v>0</v>
      </c>
      <c r="X160" s="1267">
        <f t="shared" si="70"/>
        <v>0</v>
      </c>
      <c r="Y160" s="1272">
        <f t="shared" si="70"/>
        <v>0</v>
      </c>
      <c r="Z160" s="434">
        <v>0</v>
      </c>
      <c r="AA160" s="1271">
        <f t="shared" si="71"/>
        <v>0</v>
      </c>
      <c r="AB160" s="1267">
        <f t="shared" si="71"/>
        <v>0</v>
      </c>
      <c r="AC160" s="1267">
        <f t="shared" si="71"/>
        <v>0</v>
      </c>
      <c r="AD160" s="1267">
        <f t="shared" si="71"/>
        <v>0</v>
      </c>
      <c r="AE160" s="1267">
        <f t="shared" si="71"/>
        <v>0</v>
      </c>
      <c r="AF160" s="1272">
        <f t="shared" si="71"/>
        <v>0</v>
      </c>
      <c r="AG160" s="4335">
        <v>0</v>
      </c>
      <c r="AH160" s="1271">
        <f t="shared" si="72"/>
        <v>0</v>
      </c>
      <c r="AI160" s="1267">
        <f t="shared" si="72"/>
        <v>0</v>
      </c>
      <c r="AJ160" s="1267">
        <f t="shared" si="72"/>
        <v>0</v>
      </c>
      <c r="AK160" s="1267">
        <f t="shared" si="72"/>
        <v>0</v>
      </c>
      <c r="AL160" s="1267">
        <f t="shared" si="72"/>
        <v>0</v>
      </c>
      <c r="AM160" s="1272">
        <f t="shared" si="72"/>
        <v>0</v>
      </c>
      <c r="AN160" s="2627"/>
      <c r="AO160" s="2665"/>
      <c r="AP160" s="1369"/>
    </row>
    <row r="161" spans="1:42" s="1366" customFormat="1">
      <c r="A161" s="2687">
        <v>10</v>
      </c>
      <c r="B161" s="2630">
        <v>2040201</v>
      </c>
      <c r="C161" s="2631">
        <v>0.02</v>
      </c>
      <c r="D161" s="2661" t="s">
        <v>1014</v>
      </c>
      <c r="E161" s="434">
        <v>0</v>
      </c>
      <c r="F161" s="1271">
        <f t="shared" si="73"/>
        <v>0</v>
      </c>
      <c r="G161" s="1267">
        <f t="shared" si="73"/>
        <v>0</v>
      </c>
      <c r="H161" s="1267">
        <f t="shared" si="73"/>
        <v>0</v>
      </c>
      <c r="I161" s="1267">
        <f t="shared" si="73"/>
        <v>0</v>
      </c>
      <c r="J161" s="1267">
        <f t="shared" si="73"/>
        <v>0</v>
      </c>
      <c r="K161" s="1272">
        <f t="shared" si="73"/>
        <v>0.03</v>
      </c>
      <c r="L161" s="434">
        <v>0</v>
      </c>
      <c r="M161" s="1271">
        <f t="shared" si="69"/>
        <v>0</v>
      </c>
      <c r="N161" s="1267">
        <f t="shared" si="69"/>
        <v>0</v>
      </c>
      <c r="O161" s="1267">
        <f t="shared" si="69"/>
        <v>0</v>
      </c>
      <c r="P161" s="1267">
        <f t="shared" si="69"/>
        <v>0</v>
      </c>
      <c r="Q161" s="1267">
        <f t="shared" si="69"/>
        <v>0</v>
      </c>
      <c r="R161" s="1272">
        <f t="shared" si="69"/>
        <v>0</v>
      </c>
      <c r="S161" s="434">
        <v>0</v>
      </c>
      <c r="T161" s="1271">
        <f t="shared" si="70"/>
        <v>0</v>
      </c>
      <c r="U161" s="1267">
        <f t="shared" si="70"/>
        <v>0</v>
      </c>
      <c r="V161" s="1267">
        <f t="shared" si="70"/>
        <v>0</v>
      </c>
      <c r="W161" s="1267">
        <f t="shared" si="70"/>
        <v>0</v>
      </c>
      <c r="X161" s="1267">
        <f t="shared" si="70"/>
        <v>0</v>
      </c>
      <c r="Y161" s="1272">
        <f t="shared" si="70"/>
        <v>0</v>
      </c>
      <c r="Z161" s="434">
        <v>0</v>
      </c>
      <c r="AA161" s="1271">
        <f t="shared" si="71"/>
        <v>0</v>
      </c>
      <c r="AB161" s="1267">
        <f t="shared" si="71"/>
        <v>0</v>
      </c>
      <c r="AC161" s="1267">
        <f t="shared" si="71"/>
        <v>0</v>
      </c>
      <c r="AD161" s="1267">
        <f t="shared" si="71"/>
        <v>0</v>
      </c>
      <c r="AE161" s="1267">
        <f t="shared" si="71"/>
        <v>0</v>
      </c>
      <c r="AF161" s="1272">
        <f t="shared" si="71"/>
        <v>0</v>
      </c>
      <c r="AG161" s="4335">
        <v>0</v>
      </c>
      <c r="AH161" s="1271">
        <f t="shared" si="72"/>
        <v>0</v>
      </c>
      <c r="AI161" s="1267">
        <f t="shared" si="72"/>
        <v>0</v>
      </c>
      <c r="AJ161" s="1267">
        <f t="shared" si="72"/>
        <v>0</v>
      </c>
      <c r="AK161" s="1267">
        <f t="shared" si="72"/>
        <v>0</v>
      </c>
      <c r="AL161" s="1267">
        <f t="shared" si="72"/>
        <v>0</v>
      </c>
      <c r="AM161" s="1272">
        <f t="shared" si="72"/>
        <v>0.04</v>
      </c>
      <c r="AN161" s="2627"/>
      <c r="AO161" s="2665"/>
      <c r="AP161" s="1369"/>
    </row>
    <row r="162" spans="1:42" s="1366" customFormat="1">
      <c r="A162" s="2687">
        <v>11</v>
      </c>
      <c r="B162" s="2630">
        <v>2040202</v>
      </c>
      <c r="C162" s="2631">
        <v>0.02</v>
      </c>
      <c r="D162" s="2661" t="s">
        <v>1295</v>
      </c>
      <c r="E162" s="434">
        <v>16.272783825548192</v>
      </c>
      <c r="F162" s="1271">
        <f t="shared" si="73"/>
        <v>32.65199645109638</v>
      </c>
      <c r="G162" s="1267">
        <f t="shared" si="73"/>
        <v>49.131209076644573</v>
      </c>
      <c r="H162" s="1267">
        <f t="shared" si="73"/>
        <v>65.81042170219277</v>
      </c>
      <c r="I162" s="1267">
        <f t="shared" si="73"/>
        <v>82.639634327740964</v>
      </c>
      <c r="J162" s="1267">
        <f t="shared" si="73"/>
        <v>99.568846953289153</v>
      </c>
      <c r="K162" s="1272">
        <f t="shared" si="73"/>
        <v>116.59805957883734</v>
      </c>
      <c r="L162" s="434">
        <v>0</v>
      </c>
      <c r="M162" s="1271">
        <f t="shared" si="69"/>
        <v>0</v>
      </c>
      <c r="N162" s="1267">
        <f t="shared" si="69"/>
        <v>0</v>
      </c>
      <c r="O162" s="1267">
        <f t="shared" si="69"/>
        <v>0</v>
      </c>
      <c r="P162" s="1267">
        <f t="shared" si="69"/>
        <v>0</v>
      </c>
      <c r="Q162" s="1267">
        <f t="shared" si="69"/>
        <v>0</v>
      </c>
      <c r="R162" s="1272">
        <f t="shared" si="69"/>
        <v>0</v>
      </c>
      <c r="S162" s="434">
        <v>0</v>
      </c>
      <c r="T162" s="1271">
        <f t="shared" si="70"/>
        <v>0</v>
      </c>
      <c r="U162" s="1267">
        <f t="shared" si="70"/>
        <v>0</v>
      </c>
      <c r="V162" s="1267">
        <f t="shared" si="70"/>
        <v>0</v>
      </c>
      <c r="W162" s="1267">
        <f t="shared" si="70"/>
        <v>0</v>
      </c>
      <c r="X162" s="1267">
        <f t="shared" si="70"/>
        <v>0</v>
      </c>
      <c r="Y162" s="1272">
        <f t="shared" si="70"/>
        <v>0</v>
      </c>
      <c r="Z162" s="434">
        <v>0</v>
      </c>
      <c r="AA162" s="1271">
        <f t="shared" si="71"/>
        <v>0</v>
      </c>
      <c r="AB162" s="1267">
        <f t="shared" si="71"/>
        <v>0</v>
      </c>
      <c r="AC162" s="1267">
        <f t="shared" si="71"/>
        <v>0</v>
      </c>
      <c r="AD162" s="1267">
        <f t="shared" si="71"/>
        <v>0</v>
      </c>
      <c r="AE162" s="1267">
        <f t="shared" si="71"/>
        <v>0</v>
      </c>
      <c r="AF162" s="1272">
        <f t="shared" si="71"/>
        <v>0</v>
      </c>
      <c r="AG162" s="4335">
        <v>4.5866174451807712E-2</v>
      </c>
      <c r="AH162" s="1271">
        <f t="shared" si="72"/>
        <v>9.1732348903615424E-2</v>
      </c>
      <c r="AI162" s="1267">
        <f t="shared" si="72"/>
        <v>0.13759852335542314</v>
      </c>
      <c r="AJ162" s="1267">
        <f t="shared" si="72"/>
        <v>0.18346469780723085</v>
      </c>
      <c r="AK162" s="1267">
        <f t="shared" si="72"/>
        <v>0.22933087225903856</v>
      </c>
      <c r="AL162" s="1267">
        <f t="shared" si="72"/>
        <v>0.27519704671084627</v>
      </c>
      <c r="AM162" s="1272">
        <f t="shared" si="72"/>
        <v>0.32106322116265396</v>
      </c>
      <c r="AN162" s="2627"/>
      <c r="AO162" s="2665"/>
      <c r="AP162" s="1369"/>
    </row>
    <row r="163" spans="1:42" s="1366" customFormat="1">
      <c r="A163" s="2687">
        <v>12</v>
      </c>
      <c r="B163" s="2630">
        <v>2040203</v>
      </c>
      <c r="C163" s="2631">
        <v>0.02</v>
      </c>
      <c r="D163" s="2661" t="s">
        <v>1296</v>
      </c>
      <c r="E163" s="434">
        <v>1.3679999999999999E-2</v>
      </c>
      <c r="F163" s="1271">
        <f t="shared" si="73"/>
        <v>2.052E-2</v>
      </c>
      <c r="G163" s="1267">
        <f t="shared" si="73"/>
        <v>2.7359999999999999E-2</v>
      </c>
      <c r="H163" s="1267">
        <f t="shared" si="73"/>
        <v>3.4200000000000001E-2</v>
      </c>
      <c r="I163" s="1267">
        <f t="shared" si="73"/>
        <v>4.104E-2</v>
      </c>
      <c r="J163" s="1267">
        <f t="shared" si="73"/>
        <v>4.7879999999999999E-2</v>
      </c>
      <c r="K163" s="1272">
        <f t="shared" si="73"/>
        <v>5.4719999999999998E-2</v>
      </c>
      <c r="L163" s="434">
        <v>0</v>
      </c>
      <c r="M163" s="1271">
        <f t="shared" si="69"/>
        <v>0</v>
      </c>
      <c r="N163" s="1267">
        <f t="shared" si="69"/>
        <v>0</v>
      </c>
      <c r="O163" s="1267">
        <f t="shared" si="69"/>
        <v>0</v>
      </c>
      <c r="P163" s="1267">
        <f t="shared" si="69"/>
        <v>0</v>
      </c>
      <c r="Q163" s="1267">
        <f t="shared" si="69"/>
        <v>0</v>
      </c>
      <c r="R163" s="1272">
        <f t="shared" si="69"/>
        <v>0</v>
      </c>
      <c r="S163" s="434">
        <v>0</v>
      </c>
      <c r="T163" s="1271">
        <f t="shared" si="70"/>
        <v>0</v>
      </c>
      <c r="U163" s="1267">
        <f t="shared" si="70"/>
        <v>0</v>
      </c>
      <c r="V163" s="1267">
        <f t="shared" si="70"/>
        <v>0</v>
      </c>
      <c r="W163" s="1267">
        <f t="shared" si="70"/>
        <v>0</v>
      </c>
      <c r="X163" s="1267">
        <f t="shared" si="70"/>
        <v>0</v>
      </c>
      <c r="Y163" s="1272">
        <f t="shared" si="70"/>
        <v>0</v>
      </c>
      <c r="Z163" s="434">
        <v>0</v>
      </c>
      <c r="AA163" s="1271">
        <f t="shared" si="71"/>
        <v>0</v>
      </c>
      <c r="AB163" s="1267">
        <f t="shared" si="71"/>
        <v>0</v>
      </c>
      <c r="AC163" s="1267">
        <f t="shared" si="71"/>
        <v>0</v>
      </c>
      <c r="AD163" s="1267">
        <f t="shared" si="71"/>
        <v>0</v>
      </c>
      <c r="AE163" s="1267">
        <f t="shared" si="71"/>
        <v>0</v>
      </c>
      <c r="AF163" s="1272">
        <f t="shared" si="71"/>
        <v>0</v>
      </c>
      <c r="AG163" s="4335">
        <v>0</v>
      </c>
      <c r="AH163" s="1271">
        <f t="shared" si="72"/>
        <v>0</v>
      </c>
      <c r="AI163" s="1267">
        <f t="shared" si="72"/>
        <v>0</v>
      </c>
      <c r="AJ163" s="1267">
        <f t="shared" si="72"/>
        <v>0</v>
      </c>
      <c r="AK163" s="1267">
        <f t="shared" si="72"/>
        <v>0</v>
      </c>
      <c r="AL163" s="1267">
        <f t="shared" si="72"/>
        <v>0</v>
      </c>
      <c r="AM163" s="1272">
        <f t="shared" si="72"/>
        <v>0</v>
      </c>
      <c r="AN163" s="2627"/>
      <c r="AO163" s="2665"/>
      <c r="AP163" s="1369"/>
    </row>
    <row r="164" spans="1:42" s="1366" customFormat="1">
      <c r="A164" s="2687">
        <v>13</v>
      </c>
      <c r="B164" s="2630">
        <v>2040204</v>
      </c>
      <c r="C164" s="2631">
        <v>0.02</v>
      </c>
      <c r="D164" s="2660" t="s">
        <v>1297</v>
      </c>
      <c r="E164" s="434">
        <v>8.5830000000000004E-2</v>
      </c>
      <c r="F164" s="1271">
        <f t="shared" si="73"/>
        <v>0.91828279999999995</v>
      </c>
      <c r="G164" s="1267">
        <f t="shared" si="73"/>
        <v>1.9697355999999999</v>
      </c>
      <c r="H164" s="1267">
        <f t="shared" si="73"/>
        <v>3.1911883999999997</v>
      </c>
      <c r="I164" s="1267">
        <f t="shared" si="73"/>
        <v>4.5726411999999996</v>
      </c>
      <c r="J164" s="1267">
        <f t="shared" si="73"/>
        <v>6.1140939999999997</v>
      </c>
      <c r="K164" s="1272">
        <f t="shared" si="73"/>
        <v>7.8155467999999999</v>
      </c>
      <c r="L164" s="434">
        <v>0</v>
      </c>
      <c r="M164" s="1271">
        <f t="shared" si="69"/>
        <v>0</v>
      </c>
      <c r="N164" s="1267">
        <f t="shared" si="69"/>
        <v>0</v>
      </c>
      <c r="O164" s="1267">
        <f t="shared" si="69"/>
        <v>0</v>
      </c>
      <c r="P164" s="1267">
        <f t="shared" si="69"/>
        <v>0</v>
      </c>
      <c r="Q164" s="1267">
        <f t="shared" si="69"/>
        <v>0</v>
      </c>
      <c r="R164" s="1272">
        <f t="shared" si="69"/>
        <v>0</v>
      </c>
      <c r="S164" s="434">
        <v>0</v>
      </c>
      <c r="T164" s="1271">
        <f t="shared" si="70"/>
        <v>0</v>
      </c>
      <c r="U164" s="1267">
        <f t="shared" si="70"/>
        <v>0</v>
      </c>
      <c r="V164" s="1267">
        <f t="shared" si="70"/>
        <v>0</v>
      </c>
      <c r="W164" s="1267">
        <f t="shared" si="70"/>
        <v>0</v>
      </c>
      <c r="X164" s="1267">
        <f t="shared" si="70"/>
        <v>0</v>
      </c>
      <c r="Y164" s="1272">
        <f t="shared" si="70"/>
        <v>0</v>
      </c>
      <c r="Z164" s="434">
        <v>0</v>
      </c>
      <c r="AA164" s="1271">
        <f t="shared" si="71"/>
        <v>0</v>
      </c>
      <c r="AB164" s="1267">
        <f t="shared" si="71"/>
        <v>0</v>
      </c>
      <c r="AC164" s="1267">
        <f t="shared" si="71"/>
        <v>0.1</v>
      </c>
      <c r="AD164" s="1267">
        <f t="shared" si="71"/>
        <v>0.4</v>
      </c>
      <c r="AE164" s="1267">
        <f t="shared" si="71"/>
        <v>0.8</v>
      </c>
      <c r="AF164" s="1272">
        <f t="shared" si="71"/>
        <v>1.2000000000000002</v>
      </c>
      <c r="AG164" s="4335">
        <v>0</v>
      </c>
      <c r="AH164" s="1271">
        <f t="shared" si="72"/>
        <v>0</v>
      </c>
      <c r="AI164" s="1267">
        <f t="shared" si="72"/>
        <v>0</v>
      </c>
      <c r="AJ164" s="1267">
        <f t="shared" si="72"/>
        <v>0</v>
      </c>
      <c r="AK164" s="1267">
        <f t="shared" si="72"/>
        <v>0</v>
      </c>
      <c r="AL164" s="1267">
        <f t="shared" si="72"/>
        <v>0</v>
      </c>
      <c r="AM164" s="1272">
        <f t="shared" si="72"/>
        <v>0</v>
      </c>
      <c r="AN164" s="2627"/>
      <c r="AO164" s="2665"/>
      <c r="AP164" s="1369"/>
    </row>
    <row r="165" spans="1:42" s="1366" customFormat="1">
      <c r="A165" s="2687">
        <v>14</v>
      </c>
      <c r="B165" s="2630">
        <v>2040205</v>
      </c>
      <c r="C165" s="2631">
        <v>0.02</v>
      </c>
      <c r="D165" s="2661" t="s">
        <v>1298</v>
      </c>
      <c r="E165" s="434">
        <v>56.079681299928652</v>
      </c>
      <c r="F165" s="1271">
        <f t="shared" si="73"/>
        <v>94.216384311732241</v>
      </c>
      <c r="G165" s="1267">
        <f t="shared" si="73"/>
        <v>138.57308732353584</v>
      </c>
      <c r="H165" s="1267">
        <f t="shared" si="73"/>
        <v>190.16979033533943</v>
      </c>
      <c r="I165" s="1267">
        <f t="shared" si="73"/>
        <v>250.14649334714301</v>
      </c>
      <c r="J165" s="1267">
        <f t="shared" si="73"/>
        <v>319.12319635894659</v>
      </c>
      <c r="K165" s="1272">
        <f t="shared" si="73"/>
        <v>396.70989937075018</v>
      </c>
      <c r="L165" s="434">
        <v>0</v>
      </c>
      <c r="M165" s="1271">
        <f t="shared" si="69"/>
        <v>0</v>
      </c>
      <c r="N165" s="1267">
        <f t="shared" si="69"/>
        <v>0</v>
      </c>
      <c r="O165" s="1267">
        <f t="shared" si="69"/>
        <v>0</v>
      </c>
      <c r="P165" s="1267">
        <f t="shared" si="69"/>
        <v>0</v>
      </c>
      <c r="Q165" s="1267">
        <f t="shared" si="69"/>
        <v>0</v>
      </c>
      <c r="R165" s="1272">
        <f t="shared" si="69"/>
        <v>0</v>
      </c>
      <c r="S165" s="434">
        <v>0</v>
      </c>
      <c r="T165" s="1271">
        <f t="shared" si="70"/>
        <v>0</v>
      </c>
      <c r="U165" s="1267">
        <f t="shared" si="70"/>
        <v>0</v>
      </c>
      <c r="V165" s="1267">
        <f t="shared" si="70"/>
        <v>0</v>
      </c>
      <c r="W165" s="1267">
        <f t="shared" si="70"/>
        <v>0</v>
      </c>
      <c r="X165" s="1267">
        <f t="shared" si="70"/>
        <v>0</v>
      </c>
      <c r="Y165" s="1272">
        <f t="shared" si="70"/>
        <v>0</v>
      </c>
      <c r="Z165" s="434">
        <v>2.3763000000000001</v>
      </c>
      <c r="AA165" s="1271">
        <f t="shared" si="71"/>
        <v>3.8966618</v>
      </c>
      <c r="AB165" s="1267">
        <f t="shared" si="71"/>
        <v>5.5370235999999995</v>
      </c>
      <c r="AC165" s="1267">
        <f t="shared" si="71"/>
        <v>7.3973853999999992</v>
      </c>
      <c r="AD165" s="1267">
        <f t="shared" si="71"/>
        <v>9.4077471999999993</v>
      </c>
      <c r="AE165" s="1267">
        <f t="shared" si="71"/>
        <v>11.488109</v>
      </c>
      <c r="AF165" s="1272">
        <f t="shared" si="71"/>
        <v>13.7484708</v>
      </c>
      <c r="AG165" s="4335">
        <v>0.2596387000713416</v>
      </c>
      <c r="AH165" s="1271">
        <f t="shared" si="72"/>
        <v>0.4903058882677529</v>
      </c>
      <c r="AI165" s="1267">
        <f t="shared" si="72"/>
        <v>0.85927307646416418</v>
      </c>
      <c r="AJ165" s="1267">
        <f t="shared" si="72"/>
        <v>1.2282402646605755</v>
      </c>
      <c r="AK165" s="1267">
        <f t="shared" si="72"/>
        <v>1.5972074528569866</v>
      </c>
      <c r="AL165" s="1267">
        <f t="shared" si="72"/>
        <v>1.966174641053398</v>
      </c>
      <c r="AM165" s="1272">
        <f t="shared" si="72"/>
        <v>2.3351418292498094</v>
      </c>
      <c r="AN165" s="2627"/>
      <c r="AO165" s="2665"/>
      <c r="AP165" s="1369"/>
    </row>
    <row r="166" spans="1:42" s="1366" customFormat="1">
      <c r="A166" s="2687">
        <v>15</v>
      </c>
      <c r="B166" s="2630">
        <v>2040206</v>
      </c>
      <c r="C166" s="2631">
        <v>0.02</v>
      </c>
      <c r="D166" s="2666" t="s">
        <v>1299</v>
      </c>
      <c r="E166" s="434">
        <v>0</v>
      </c>
      <c r="F166" s="1271">
        <f t="shared" si="73"/>
        <v>0</v>
      </c>
      <c r="G166" s="1267">
        <f t="shared" si="73"/>
        <v>0</v>
      </c>
      <c r="H166" s="1267">
        <f t="shared" si="73"/>
        <v>0</v>
      </c>
      <c r="I166" s="1267">
        <f t="shared" si="73"/>
        <v>0</v>
      </c>
      <c r="J166" s="1267">
        <f t="shared" si="73"/>
        <v>0</v>
      </c>
      <c r="K166" s="1272">
        <f t="shared" si="73"/>
        <v>0</v>
      </c>
      <c r="L166" s="434">
        <v>7.3830000000000007E-2</v>
      </c>
      <c r="M166" s="1271">
        <f t="shared" si="69"/>
        <v>0.31403000000000003</v>
      </c>
      <c r="N166" s="1267">
        <f t="shared" si="69"/>
        <v>1.2042300000000001</v>
      </c>
      <c r="O166" s="1267">
        <f t="shared" si="69"/>
        <v>2.6944300000000001</v>
      </c>
      <c r="P166" s="1267">
        <f t="shared" si="69"/>
        <v>4.4846300000000001</v>
      </c>
      <c r="Q166" s="1267">
        <f t="shared" si="69"/>
        <v>6.5748300000000004</v>
      </c>
      <c r="R166" s="1272">
        <f t="shared" si="69"/>
        <v>8.9650300000000005</v>
      </c>
      <c r="S166" s="434">
        <v>0</v>
      </c>
      <c r="T166" s="1271">
        <f t="shared" si="70"/>
        <v>0</v>
      </c>
      <c r="U166" s="1267">
        <f t="shared" si="70"/>
        <v>0</v>
      </c>
      <c r="V166" s="1267">
        <f t="shared" si="70"/>
        <v>0</v>
      </c>
      <c r="W166" s="1267">
        <f t="shared" si="70"/>
        <v>0</v>
      </c>
      <c r="X166" s="1267">
        <f t="shared" si="70"/>
        <v>0</v>
      </c>
      <c r="Y166" s="1272">
        <f t="shared" si="70"/>
        <v>0</v>
      </c>
      <c r="Z166" s="434">
        <v>0</v>
      </c>
      <c r="AA166" s="1271">
        <f t="shared" si="71"/>
        <v>0</v>
      </c>
      <c r="AB166" s="1267">
        <f t="shared" si="71"/>
        <v>0</v>
      </c>
      <c r="AC166" s="1267">
        <f t="shared" si="71"/>
        <v>0</v>
      </c>
      <c r="AD166" s="1267">
        <f t="shared" si="71"/>
        <v>0</v>
      </c>
      <c r="AE166" s="1267">
        <f t="shared" si="71"/>
        <v>0</v>
      </c>
      <c r="AF166" s="1272">
        <f t="shared" si="71"/>
        <v>0</v>
      </c>
      <c r="AG166" s="4335">
        <v>0</v>
      </c>
      <c r="AH166" s="1271">
        <f t="shared" si="72"/>
        <v>0</v>
      </c>
      <c r="AI166" s="1267">
        <f t="shared" si="72"/>
        <v>0</v>
      </c>
      <c r="AJ166" s="1267">
        <f t="shared" si="72"/>
        <v>0</v>
      </c>
      <c r="AK166" s="1267">
        <f t="shared" si="72"/>
        <v>0</v>
      </c>
      <c r="AL166" s="1267">
        <f t="shared" si="72"/>
        <v>0</v>
      </c>
      <c r="AM166" s="1272">
        <f t="shared" si="72"/>
        <v>0</v>
      </c>
      <c r="AN166" s="2627"/>
      <c r="AO166" s="2665"/>
      <c r="AP166" s="1369"/>
    </row>
    <row r="167" spans="1:42" s="1366" customFormat="1" ht="24">
      <c r="A167" s="2687">
        <v>16</v>
      </c>
      <c r="B167" s="2630">
        <v>2040207</v>
      </c>
      <c r="C167" s="2631">
        <v>0.04</v>
      </c>
      <c r="D167" s="2666" t="s">
        <v>1300</v>
      </c>
      <c r="E167" s="434">
        <v>0</v>
      </c>
      <c r="F167" s="1271">
        <f t="shared" si="73"/>
        <v>3.1208</v>
      </c>
      <c r="G167" s="1267">
        <f t="shared" si="73"/>
        <v>10.6424</v>
      </c>
      <c r="H167" s="1267">
        <f t="shared" si="73"/>
        <v>21.444000000000003</v>
      </c>
      <c r="I167" s="1267">
        <f t="shared" si="73"/>
        <v>35.685600000000001</v>
      </c>
      <c r="J167" s="1267">
        <f t="shared" si="73"/>
        <v>52.927199999999999</v>
      </c>
      <c r="K167" s="1272">
        <f t="shared" si="73"/>
        <v>73.288799999999995</v>
      </c>
      <c r="L167" s="434">
        <v>0</v>
      </c>
      <c r="M167" s="1271">
        <f t="shared" si="69"/>
        <v>0</v>
      </c>
      <c r="N167" s="1267">
        <f t="shared" si="69"/>
        <v>0.3</v>
      </c>
      <c r="O167" s="1267">
        <f t="shared" si="69"/>
        <v>1.2</v>
      </c>
      <c r="P167" s="1267">
        <f t="shared" si="69"/>
        <v>2.7</v>
      </c>
      <c r="Q167" s="1267">
        <f t="shared" si="69"/>
        <v>4.8</v>
      </c>
      <c r="R167" s="1272">
        <f t="shared" si="69"/>
        <v>7.5</v>
      </c>
      <c r="S167" s="434">
        <v>2.2800000000000001E-2</v>
      </c>
      <c r="T167" s="1271">
        <f t="shared" si="70"/>
        <v>2.1667200000000002</v>
      </c>
      <c r="U167" s="1267">
        <f t="shared" si="70"/>
        <v>6.5106400000000004</v>
      </c>
      <c r="V167" s="1267">
        <f t="shared" si="70"/>
        <v>11.05456</v>
      </c>
      <c r="W167" s="1267">
        <f t="shared" si="70"/>
        <v>15.898479999999999</v>
      </c>
      <c r="X167" s="1267">
        <f t="shared" si="70"/>
        <v>21.342399999999998</v>
      </c>
      <c r="Y167" s="1272">
        <f t="shared" si="70"/>
        <v>27.086319999999997</v>
      </c>
      <c r="Z167" s="434">
        <v>0</v>
      </c>
      <c r="AA167" s="1271">
        <f t="shared" si="71"/>
        <v>0</v>
      </c>
      <c r="AB167" s="1267">
        <f t="shared" si="71"/>
        <v>0.6</v>
      </c>
      <c r="AC167" s="1267">
        <f t="shared" si="71"/>
        <v>2</v>
      </c>
      <c r="AD167" s="1267">
        <f t="shared" si="71"/>
        <v>3.6</v>
      </c>
      <c r="AE167" s="1267">
        <f t="shared" si="71"/>
        <v>5.3000000000000007</v>
      </c>
      <c r="AF167" s="1272">
        <f t="shared" si="71"/>
        <v>7.1000000000000005</v>
      </c>
      <c r="AG167" s="4335">
        <v>0</v>
      </c>
      <c r="AH167" s="1271">
        <f t="shared" si="72"/>
        <v>0.9496</v>
      </c>
      <c r="AI167" s="1267">
        <f t="shared" si="72"/>
        <v>3.3087999999999997</v>
      </c>
      <c r="AJ167" s="1267">
        <f t="shared" si="72"/>
        <v>7.0279999999999996</v>
      </c>
      <c r="AK167" s="1267">
        <f t="shared" si="72"/>
        <v>12.527200000000001</v>
      </c>
      <c r="AL167" s="1267">
        <f t="shared" si="72"/>
        <v>20.006399999999999</v>
      </c>
      <c r="AM167" s="1272">
        <f t="shared" si="72"/>
        <v>29.305599999999998</v>
      </c>
      <c r="AN167" s="2627"/>
      <c r="AO167" s="2665"/>
      <c r="AP167" s="1369"/>
    </row>
    <row r="168" spans="1:42" s="1366" customFormat="1">
      <c r="A168" s="2687">
        <v>17</v>
      </c>
      <c r="B168" s="2630">
        <v>2040208</v>
      </c>
      <c r="C168" s="2631">
        <v>0.04</v>
      </c>
      <c r="D168" s="2666" t="s">
        <v>1301</v>
      </c>
      <c r="E168" s="434">
        <v>17.373855333317422</v>
      </c>
      <c r="F168" s="1271">
        <f t="shared" si="73"/>
        <v>24.797877066634847</v>
      </c>
      <c r="G168" s="1267">
        <f t="shared" si="73"/>
        <v>32.221898799952271</v>
      </c>
      <c r="H168" s="1267">
        <f t="shared" si="73"/>
        <v>39.645920533269695</v>
      </c>
      <c r="I168" s="1267">
        <f t="shared" si="73"/>
        <v>47.06994226658712</v>
      </c>
      <c r="J168" s="1267">
        <f t="shared" si="73"/>
        <v>54.493963999904544</v>
      </c>
      <c r="K168" s="1272">
        <f t="shared" si="73"/>
        <v>61.917985733221968</v>
      </c>
      <c r="L168" s="434">
        <v>0</v>
      </c>
      <c r="M168" s="1271">
        <f t="shared" ref="M168:R170" si="74">L168+M148</f>
        <v>0</v>
      </c>
      <c r="N168" s="1267">
        <f t="shared" si="74"/>
        <v>0</v>
      </c>
      <c r="O168" s="1267">
        <f t="shared" si="74"/>
        <v>0</v>
      </c>
      <c r="P168" s="1267">
        <f t="shared" si="74"/>
        <v>0</v>
      </c>
      <c r="Q168" s="1267">
        <f t="shared" si="74"/>
        <v>0</v>
      </c>
      <c r="R168" s="1272">
        <f t="shared" si="74"/>
        <v>0</v>
      </c>
      <c r="S168" s="434">
        <v>0</v>
      </c>
      <c r="T168" s="1271">
        <f t="shared" ref="T168:Y170" si="75">S168+T148</f>
        <v>0</v>
      </c>
      <c r="U168" s="1267">
        <f t="shared" si="75"/>
        <v>0</v>
      </c>
      <c r="V168" s="1267">
        <f t="shared" si="75"/>
        <v>0</v>
      </c>
      <c r="W168" s="1267">
        <f t="shared" si="75"/>
        <v>0</v>
      </c>
      <c r="X168" s="1267">
        <f t="shared" si="75"/>
        <v>0</v>
      </c>
      <c r="Y168" s="1272">
        <f t="shared" si="75"/>
        <v>0</v>
      </c>
      <c r="Z168" s="434">
        <v>0</v>
      </c>
      <c r="AA168" s="1271">
        <f t="shared" ref="AA168:AF170" si="76">Z168+AA148</f>
        <v>0</v>
      </c>
      <c r="AB168" s="1267">
        <f t="shared" si="76"/>
        <v>0</v>
      </c>
      <c r="AC168" s="1267">
        <f t="shared" si="76"/>
        <v>0</v>
      </c>
      <c r="AD168" s="1267">
        <f t="shared" si="76"/>
        <v>0</v>
      </c>
      <c r="AE168" s="1267">
        <f t="shared" si="76"/>
        <v>0</v>
      </c>
      <c r="AF168" s="1272">
        <f t="shared" si="76"/>
        <v>0</v>
      </c>
      <c r="AG168" s="4335">
        <v>4.6424666682575541E-2</v>
      </c>
      <c r="AH168" s="1271">
        <f t="shared" ref="AH168:AM170" si="77">AG168+AH148</f>
        <v>9.2849333365151082E-2</v>
      </c>
      <c r="AI168" s="1267">
        <f t="shared" si="77"/>
        <v>0.13927400004772661</v>
      </c>
      <c r="AJ168" s="1267">
        <f t="shared" si="77"/>
        <v>0.18569866673030216</v>
      </c>
      <c r="AK168" s="1267">
        <f t="shared" si="77"/>
        <v>0.23212333341287772</v>
      </c>
      <c r="AL168" s="1267">
        <f t="shared" si="77"/>
        <v>0.27854800009545327</v>
      </c>
      <c r="AM168" s="1272">
        <f t="shared" si="77"/>
        <v>0.32497266677802883</v>
      </c>
      <c r="AN168" s="2627"/>
      <c r="AO168" s="2665"/>
      <c r="AP168" s="1369"/>
    </row>
    <row r="169" spans="1:42" s="1366" customFormat="1">
      <c r="A169" s="2687">
        <v>18</v>
      </c>
      <c r="B169" s="2688" t="s">
        <v>1302</v>
      </c>
      <c r="C169" s="2631">
        <v>0.04</v>
      </c>
      <c r="D169" s="2685" t="s">
        <v>1264</v>
      </c>
      <c r="E169" s="434">
        <v>12.296324767116744</v>
      </c>
      <c r="F169" s="1271">
        <f t="shared" si="73"/>
        <v>18.551166953687723</v>
      </c>
      <c r="G169" s="1267">
        <f t="shared" si="73"/>
        <v>24.806009140258702</v>
      </c>
      <c r="H169" s="1267">
        <f t="shared" si="73"/>
        <v>31.060851326829681</v>
      </c>
      <c r="I169" s="1267">
        <f t="shared" si="73"/>
        <v>37.31569351340066</v>
      </c>
      <c r="J169" s="1267">
        <f t="shared" si="73"/>
        <v>43.570535699971643</v>
      </c>
      <c r="K169" s="1272">
        <f t="shared" si="73"/>
        <v>49.825377886542626</v>
      </c>
      <c r="L169" s="434">
        <v>0</v>
      </c>
      <c r="M169" s="1271">
        <f t="shared" si="74"/>
        <v>0</v>
      </c>
      <c r="N169" s="1267">
        <f t="shared" si="74"/>
        <v>0</v>
      </c>
      <c r="O169" s="1267">
        <f t="shared" si="74"/>
        <v>0</v>
      </c>
      <c r="P169" s="1267">
        <f t="shared" si="74"/>
        <v>0</v>
      </c>
      <c r="Q169" s="1267">
        <f t="shared" si="74"/>
        <v>0</v>
      </c>
      <c r="R169" s="1272">
        <f t="shared" si="74"/>
        <v>0</v>
      </c>
      <c r="S169" s="434">
        <v>0</v>
      </c>
      <c r="T169" s="1271">
        <f t="shared" si="75"/>
        <v>0</v>
      </c>
      <c r="U169" s="1267">
        <f t="shared" si="75"/>
        <v>0</v>
      </c>
      <c r="V169" s="1267">
        <f t="shared" si="75"/>
        <v>0</v>
      </c>
      <c r="W169" s="1267">
        <f t="shared" si="75"/>
        <v>0</v>
      </c>
      <c r="X169" s="1267">
        <f t="shared" si="75"/>
        <v>0</v>
      </c>
      <c r="Y169" s="1272">
        <f t="shared" si="75"/>
        <v>0</v>
      </c>
      <c r="Z169" s="434">
        <v>0</v>
      </c>
      <c r="AA169" s="1271">
        <f t="shared" si="76"/>
        <v>0</v>
      </c>
      <c r="AB169" s="1267">
        <f t="shared" si="76"/>
        <v>0</v>
      </c>
      <c r="AC169" s="1267">
        <f t="shared" si="76"/>
        <v>0</v>
      </c>
      <c r="AD169" s="1267">
        <f t="shared" si="76"/>
        <v>0</v>
      </c>
      <c r="AE169" s="1267">
        <f t="shared" si="76"/>
        <v>0</v>
      </c>
      <c r="AF169" s="1272">
        <f t="shared" si="76"/>
        <v>0</v>
      </c>
      <c r="AG169" s="4335">
        <v>12.683605232883252</v>
      </c>
      <c r="AH169" s="1271">
        <f t="shared" si="77"/>
        <v>16.951315846312273</v>
      </c>
      <c r="AI169" s="1267">
        <f t="shared" si="77"/>
        <v>21.219026459741293</v>
      </c>
      <c r="AJ169" s="1267">
        <f t="shared" si="77"/>
        <v>25.486737073170314</v>
      </c>
      <c r="AK169" s="1267">
        <f t="shared" si="77"/>
        <v>29.754447686599335</v>
      </c>
      <c r="AL169" s="1267">
        <f t="shared" si="77"/>
        <v>34.022158300028352</v>
      </c>
      <c r="AM169" s="1272">
        <f t="shared" si="77"/>
        <v>38.289868913457369</v>
      </c>
      <c r="AN169" s="2627"/>
      <c r="AO169" s="2665"/>
      <c r="AP169" s="1369"/>
    </row>
    <row r="170" spans="1:42" s="1366" customFormat="1" ht="24.75" thickBot="1">
      <c r="A170" s="2687">
        <v>19</v>
      </c>
      <c r="B170" s="2630">
        <v>215</v>
      </c>
      <c r="C170" s="2636">
        <v>0.2</v>
      </c>
      <c r="D170" s="2666" t="s">
        <v>1303</v>
      </c>
      <c r="E170" s="434">
        <v>1.2085964425376348</v>
      </c>
      <c r="F170" s="2742">
        <f t="shared" si="73"/>
        <v>3.6257743140857519</v>
      </c>
      <c r="G170" s="2743">
        <f t="shared" si="73"/>
        <v>6.8429521856338695</v>
      </c>
      <c r="H170" s="2743">
        <f t="shared" si="73"/>
        <v>11.260130057181987</v>
      </c>
      <c r="I170" s="2743">
        <f t="shared" si="73"/>
        <v>16.477307928730106</v>
      </c>
      <c r="J170" s="2743">
        <f t="shared" si="73"/>
        <v>21.285885800278223</v>
      </c>
      <c r="K170" s="2744">
        <f t="shared" si="73"/>
        <v>25.68588767182634</v>
      </c>
      <c r="L170" s="434">
        <v>0.55972347067332651</v>
      </c>
      <c r="M170" s="2742">
        <f t="shared" si="74"/>
        <v>1.679163458976574</v>
      </c>
      <c r="N170" s="2743">
        <f t="shared" si="74"/>
        <v>3.0986034472798218</v>
      </c>
      <c r="O170" s="2743">
        <f t="shared" si="74"/>
        <v>5.1180434355830693</v>
      </c>
      <c r="P170" s="2743">
        <f t="shared" si="74"/>
        <v>7.7374834238863173</v>
      </c>
      <c r="Q170" s="2743">
        <f t="shared" si="74"/>
        <v>10.397183412189566</v>
      </c>
      <c r="R170" s="2744">
        <f t="shared" si="74"/>
        <v>13.097183400492813</v>
      </c>
      <c r="S170" s="434">
        <v>1.3188028517459727</v>
      </c>
      <c r="T170" s="2742">
        <f t="shared" si="75"/>
        <v>3.9563921726955527</v>
      </c>
      <c r="U170" s="2743">
        <f t="shared" si="75"/>
        <v>6.5939814936451331</v>
      </c>
      <c r="V170" s="2743">
        <f t="shared" si="75"/>
        <v>9.2315708145947131</v>
      </c>
      <c r="W170" s="2743">
        <f t="shared" si="75"/>
        <v>11.869160135544293</v>
      </c>
      <c r="X170" s="2743">
        <f t="shared" si="75"/>
        <v>13.187943456493873</v>
      </c>
      <c r="Y170" s="2744">
        <f t="shared" si="75"/>
        <v>13.187944777443452</v>
      </c>
      <c r="Z170" s="434">
        <v>4.1912096127290632E-3</v>
      </c>
      <c r="AA170" s="2742">
        <f t="shared" si="76"/>
        <v>1.2573576773794885E-2</v>
      </c>
      <c r="AB170" s="2743">
        <f t="shared" si="76"/>
        <v>2.0955943934860707E-2</v>
      </c>
      <c r="AC170" s="2743">
        <f t="shared" si="76"/>
        <v>2.9338311095926529E-2</v>
      </c>
      <c r="AD170" s="2743">
        <f t="shared" si="76"/>
        <v>3.7720678256992352E-2</v>
      </c>
      <c r="AE170" s="2743">
        <f t="shared" si="76"/>
        <v>4.1909045418058177E-2</v>
      </c>
      <c r="AF170" s="2744">
        <f t="shared" si="76"/>
        <v>4.1907412579123997E-2</v>
      </c>
      <c r="AG170" s="4335">
        <v>0.12435623374197541</v>
      </c>
      <c r="AH170" s="2742">
        <f t="shared" si="77"/>
        <v>0.37306715643758659</v>
      </c>
      <c r="AI170" s="2743">
        <f t="shared" si="77"/>
        <v>0.62177807913319771</v>
      </c>
      <c r="AJ170" s="2743">
        <f t="shared" si="77"/>
        <v>0.87048900182880884</v>
      </c>
      <c r="AK170" s="2743">
        <f t="shared" si="77"/>
        <v>1.11919992452442</v>
      </c>
      <c r="AL170" s="2743">
        <f t="shared" si="77"/>
        <v>1.2435508472200312</v>
      </c>
      <c r="AM170" s="2744">
        <f t="shared" si="77"/>
        <v>1.2435517699156422</v>
      </c>
      <c r="AN170" s="2627"/>
      <c r="AO170" s="2665"/>
      <c r="AP170" s="1369"/>
    </row>
    <row r="171" spans="1:42" s="1366" customFormat="1" ht="13.5" thickBot="1">
      <c r="A171" s="4723" t="s">
        <v>669</v>
      </c>
      <c r="B171" s="2653"/>
      <c r="C171" s="2653"/>
      <c r="D171" s="2689" t="s">
        <v>1283</v>
      </c>
      <c r="E171" s="1289">
        <f t="shared" ref="E171:AM171" si="78">SUM(E172:E190)</f>
        <v>3310.6675393793998</v>
      </c>
      <c r="F171" s="2738">
        <f t="shared" si="78"/>
        <v>3989.9065364624053</v>
      </c>
      <c r="G171" s="1183">
        <f t="shared" si="78"/>
        <v>4448.7925149560251</v>
      </c>
      <c r="H171" s="1183">
        <f t="shared" si="78"/>
        <v>4946.0957130466268</v>
      </c>
      <c r="I171" s="1184">
        <f t="shared" si="78"/>
        <v>5410.2948485880897</v>
      </c>
      <c r="J171" s="1183">
        <f t="shared" si="78"/>
        <v>5863.0994208488446</v>
      </c>
      <c r="K171" s="1183">
        <f t="shared" si="78"/>
        <v>6234.708477513459</v>
      </c>
      <c r="L171" s="1289">
        <f t="shared" si="78"/>
        <v>47.418078701251318</v>
      </c>
      <c r="M171" s="2738">
        <f t="shared" si="78"/>
        <v>63.600928111219503</v>
      </c>
      <c r="N171" s="1183">
        <f t="shared" si="78"/>
        <v>140.14845601517203</v>
      </c>
      <c r="O171" s="1183">
        <f t="shared" si="78"/>
        <v>183.44082290649814</v>
      </c>
      <c r="P171" s="1184">
        <f t="shared" si="78"/>
        <v>224.52910319072254</v>
      </c>
      <c r="Q171" s="1183">
        <f t="shared" si="78"/>
        <v>264.0140223455096</v>
      </c>
      <c r="R171" s="1183">
        <f t="shared" si="78"/>
        <v>301.90234575250457</v>
      </c>
      <c r="S171" s="1289">
        <f t="shared" si="78"/>
        <v>133.015237272848</v>
      </c>
      <c r="T171" s="2738">
        <f t="shared" si="78"/>
        <v>230.84750431557251</v>
      </c>
      <c r="U171" s="1183">
        <f t="shared" si="78"/>
        <v>250.25816145369834</v>
      </c>
      <c r="V171" s="1183">
        <f t="shared" si="78"/>
        <v>250.54176000746847</v>
      </c>
      <c r="W171" s="1184">
        <f t="shared" si="78"/>
        <v>267.77850771748126</v>
      </c>
      <c r="X171" s="1183">
        <f t="shared" si="78"/>
        <v>284.74032583763704</v>
      </c>
      <c r="Y171" s="2739">
        <f t="shared" si="78"/>
        <v>284.86131330172515</v>
      </c>
      <c r="Z171" s="1289">
        <f t="shared" si="78"/>
        <v>73.985538056555484</v>
      </c>
      <c r="AA171" s="2738">
        <f t="shared" si="78"/>
        <v>73.25404664059343</v>
      </c>
      <c r="AB171" s="1183">
        <f t="shared" si="78"/>
        <v>115.72855522463138</v>
      </c>
      <c r="AC171" s="1183">
        <f t="shared" si="78"/>
        <v>141.93306380866932</v>
      </c>
      <c r="AD171" s="1184">
        <f t="shared" si="78"/>
        <v>161.24257239270727</v>
      </c>
      <c r="AE171" s="1183">
        <f t="shared" si="78"/>
        <v>183.17127497674517</v>
      </c>
      <c r="AF171" s="2739">
        <f t="shared" si="78"/>
        <v>197.75416756078315</v>
      </c>
      <c r="AG171" s="4360">
        <f t="shared" si="78"/>
        <v>169.61948138343655</v>
      </c>
      <c r="AH171" s="2738">
        <f t="shared" si="78"/>
        <v>242.22130831481721</v>
      </c>
      <c r="AI171" s="1183">
        <f t="shared" si="78"/>
        <v>248.96723524619782</v>
      </c>
      <c r="AJ171" s="1183">
        <f t="shared" si="78"/>
        <v>276.35316217757844</v>
      </c>
      <c r="AK171" s="1184">
        <f t="shared" si="78"/>
        <v>300.95908910895923</v>
      </c>
      <c r="AL171" s="1183">
        <f t="shared" si="78"/>
        <v>334.70937604033986</v>
      </c>
      <c r="AM171" s="2739">
        <f t="shared" si="78"/>
        <v>351.72401297172058</v>
      </c>
      <c r="AN171" s="2622"/>
      <c r="AO171" s="2665"/>
      <c r="AP171" s="1369"/>
    </row>
    <row r="172" spans="1:42" s="1366" customFormat="1">
      <c r="A172" s="2629">
        <v>1</v>
      </c>
      <c r="B172" s="2623">
        <v>20102</v>
      </c>
      <c r="C172" s="2647">
        <v>0</v>
      </c>
      <c r="D172" s="2677" t="s">
        <v>1286</v>
      </c>
      <c r="E172" s="4480">
        <f>E112-E152</f>
        <v>0</v>
      </c>
      <c r="F172" s="4477">
        <f t="shared" ref="F172:L187" si="79">F112-F152</f>
        <v>0</v>
      </c>
      <c r="G172" s="4478">
        <f t="shared" si="79"/>
        <v>0</v>
      </c>
      <c r="H172" s="4478">
        <f t="shared" si="79"/>
        <v>0</v>
      </c>
      <c r="I172" s="4478">
        <f t="shared" si="79"/>
        <v>0</v>
      </c>
      <c r="J172" s="4478">
        <f t="shared" si="79"/>
        <v>0</v>
      </c>
      <c r="K172" s="4479">
        <f t="shared" si="79"/>
        <v>0</v>
      </c>
      <c r="L172" s="4480">
        <f>L112-L152</f>
        <v>0</v>
      </c>
      <c r="M172" s="4477">
        <f t="shared" ref="M172:S187" si="80">M112-M152</f>
        <v>0</v>
      </c>
      <c r="N172" s="4478">
        <f t="shared" si="80"/>
        <v>0</v>
      </c>
      <c r="O172" s="4478">
        <f t="shared" si="80"/>
        <v>0</v>
      </c>
      <c r="P172" s="4478">
        <f t="shared" si="80"/>
        <v>0</v>
      </c>
      <c r="Q172" s="4478">
        <f t="shared" si="80"/>
        <v>0</v>
      </c>
      <c r="R172" s="4479">
        <f t="shared" si="80"/>
        <v>0</v>
      </c>
      <c r="S172" s="4480">
        <f>S112-S152</f>
        <v>0</v>
      </c>
      <c r="T172" s="4477">
        <f t="shared" ref="T172:Z187" si="81">T112-T152</f>
        <v>0</v>
      </c>
      <c r="U172" s="4478">
        <f t="shared" si="81"/>
        <v>0</v>
      </c>
      <c r="V172" s="4478">
        <f t="shared" si="81"/>
        <v>0</v>
      </c>
      <c r="W172" s="4478">
        <f t="shared" si="81"/>
        <v>0</v>
      </c>
      <c r="X172" s="4478">
        <f t="shared" si="81"/>
        <v>0</v>
      </c>
      <c r="Y172" s="4479">
        <f t="shared" si="81"/>
        <v>0</v>
      </c>
      <c r="Z172" s="4480">
        <f>Z112-Z152</f>
        <v>0</v>
      </c>
      <c r="AA172" s="4477">
        <f t="shared" ref="AA172:AM187" si="82">AA112-AA152</f>
        <v>0</v>
      </c>
      <c r="AB172" s="4478">
        <f t="shared" si="82"/>
        <v>0</v>
      </c>
      <c r="AC172" s="4478">
        <f t="shared" si="82"/>
        <v>0</v>
      </c>
      <c r="AD172" s="4478">
        <f t="shared" si="82"/>
        <v>0</v>
      </c>
      <c r="AE172" s="4478">
        <f t="shared" si="82"/>
        <v>0</v>
      </c>
      <c r="AF172" s="4479">
        <f t="shared" si="82"/>
        <v>0</v>
      </c>
      <c r="AG172" s="4480">
        <f>AG112-AG152</f>
        <v>0</v>
      </c>
      <c r="AH172" s="4477">
        <f t="shared" ref="AH172:AM173" si="83">AH112-AH152</f>
        <v>0</v>
      </c>
      <c r="AI172" s="4478">
        <f t="shared" si="83"/>
        <v>0</v>
      </c>
      <c r="AJ172" s="4478">
        <f t="shared" si="83"/>
        <v>0</v>
      </c>
      <c r="AK172" s="4478">
        <f t="shared" si="83"/>
        <v>0</v>
      </c>
      <c r="AL172" s="4478">
        <f t="shared" si="83"/>
        <v>0</v>
      </c>
      <c r="AM172" s="4479">
        <f t="shared" si="83"/>
        <v>0</v>
      </c>
      <c r="AN172" s="2627"/>
      <c r="AO172" s="2665"/>
      <c r="AP172" s="1369"/>
    </row>
    <row r="173" spans="1:42" s="1366" customFormat="1">
      <c r="A173" s="2629">
        <v>2</v>
      </c>
      <c r="B173" s="2630">
        <v>20202</v>
      </c>
      <c r="C173" s="2631">
        <v>0.03</v>
      </c>
      <c r="D173" s="2685" t="s">
        <v>1287</v>
      </c>
      <c r="E173" s="4624">
        <f>E113-E153</f>
        <v>73.51003072595519</v>
      </c>
      <c r="F173" s="4482">
        <f t="shared" si="79"/>
        <v>83.021618475472351</v>
      </c>
      <c r="G173" s="4483">
        <f t="shared" si="79"/>
        <v>100.05320622498951</v>
      </c>
      <c r="H173" s="4483">
        <f t="shared" si="79"/>
        <v>121.40979397450664</v>
      </c>
      <c r="I173" s="4483">
        <f t="shared" si="79"/>
        <v>137.09138172402379</v>
      </c>
      <c r="J173" s="4483">
        <f t="shared" si="79"/>
        <v>152.17296947354095</v>
      </c>
      <c r="K173" s="4484">
        <f t="shared" si="79"/>
        <v>166.65455722305811</v>
      </c>
      <c r="L173" s="4624">
        <f>L113-L153</f>
        <v>0</v>
      </c>
      <c r="M173" s="4482">
        <f t="shared" si="80"/>
        <v>0</v>
      </c>
      <c r="N173" s="4483">
        <f t="shared" si="80"/>
        <v>0</v>
      </c>
      <c r="O173" s="4483">
        <f t="shared" si="80"/>
        <v>0</v>
      </c>
      <c r="P173" s="4483">
        <f t="shared" si="80"/>
        <v>0</v>
      </c>
      <c r="Q173" s="4483">
        <f t="shared" si="80"/>
        <v>0</v>
      </c>
      <c r="R173" s="4484">
        <f t="shared" si="80"/>
        <v>0</v>
      </c>
      <c r="S173" s="4624">
        <f>S113-S153</f>
        <v>10.41201</v>
      </c>
      <c r="T173" s="4482">
        <f t="shared" si="81"/>
        <v>10.088370000000001</v>
      </c>
      <c r="U173" s="4483">
        <f t="shared" si="81"/>
        <v>9.7647300000000001</v>
      </c>
      <c r="V173" s="4483">
        <f t="shared" si="81"/>
        <v>9.4410900000000009</v>
      </c>
      <c r="W173" s="4483">
        <f t="shared" si="81"/>
        <v>9.1174500000000016</v>
      </c>
      <c r="X173" s="4483">
        <f t="shared" si="81"/>
        <v>8.7938100000000006</v>
      </c>
      <c r="Y173" s="4484">
        <f t="shared" si="81"/>
        <v>8.4701700000000013</v>
      </c>
      <c r="Z173" s="4624">
        <f>Z113-Z153</f>
        <v>0</v>
      </c>
      <c r="AA173" s="4482">
        <f t="shared" si="82"/>
        <v>0</v>
      </c>
      <c r="AB173" s="4483">
        <f t="shared" si="82"/>
        <v>0</v>
      </c>
      <c r="AC173" s="4483">
        <f t="shared" si="82"/>
        <v>0</v>
      </c>
      <c r="AD173" s="4483">
        <f t="shared" si="82"/>
        <v>2.9550000000000001</v>
      </c>
      <c r="AE173" s="4483">
        <f t="shared" si="82"/>
        <v>10.744999999999999</v>
      </c>
      <c r="AF173" s="4484">
        <f t="shared" si="82"/>
        <v>10.414999999999999</v>
      </c>
      <c r="AG173" s="4624">
        <f>AG113-AG153</f>
        <v>21.617669274044808</v>
      </c>
      <c r="AH173" s="4482">
        <f t="shared" si="83"/>
        <v>20.926096524527651</v>
      </c>
      <c r="AI173" s="4483">
        <f t="shared" si="83"/>
        <v>20.234523775010498</v>
      </c>
      <c r="AJ173" s="4483">
        <f t="shared" si="83"/>
        <v>19.542951025493341</v>
      </c>
      <c r="AK173" s="4483">
        <f t="shared" si="83"/>
        <v>18.851378275976185</v>
      </c>
      <c r="AL173" s="4483">
        <f t="shared" si="83"/>
        <v>18.159805526459028</v>
      </c>
      <c r="AM173" s="4484">
        <f t="shared" si="83"/>
        <v>17.468232776941875</v>
      </c>
      <c r="AN173" s="2627"/>
      <c r="AO173" s="2665"/>
      <c r="AP173" s="1369"/>
    </row>
    <row r="174" spans="1:42" s="1366" customFormat="1">
      <c r="A174" s="2629">
        <v>3</v>
      </c>
      <c r="B174" s="2630">
        <v>2030401</v>
      </c>
      <c r="C174" s="2636">
        <v>0.1</v>
      </c>
      <c r="D174" s="2666" t="s">
        <v>1288</v>
      </c>
      <c r="E174" s="4624">
        <f t="shared" ref="E174:T189" si="84">E114-E154</f>
        <v>65.433562814963977</v>
      </c>
      <c r="F174" s="4482">
        <f t="shared" si="79"/>
        <v>58.359526694476038</v>
      </c>
      <c r="G174" s="4483">
        <f t="shared" si="79"/>
        <v>79.785490573988099</v>
      </c>
      <c r="H174" s="4483">
        <f t="shared" si="79"/>
        <v>117.21145445350015</v>
      </c>
      <c r="I174" s="4483">
        <f t="shared" si="79"/>
        <v>130.63741833301222</v>
      </c>
      <c r="J174" s="4483">
        <f t="shared" si="79"/>
        <v>141.06338221252429</v>
      </c>
      <c r="K174" s="4484">
        <f t="shared" si="79"/>
        <v>148.48934609203636</v>
      </c>
      <c r="L174" s="4624">
        <f t="shared" si="79"/>
        <v>0</v>
      </c>
      <c r="M174" s="4482">
        <f t="shared" si="80"/>
        <v>0</v>
      </c>
      <c r="N174" s="4483">
        <f t="shared" si="80"/>
        <v>0</v>
      </c>
      <c r="O174" s="4483">
        <f t="shared" si="80"/>
        <v>0</v>
      </c>
      <c r="P174" s="4483">
        <f t="shared" si="80"/>
        <v>0</v>
      </c>
      <c r="Q174" s="4483">
        <f t="shared" si="80"/>
        <v>0</v>
      </c>
      <c r="R174" s="4484">
        <f t="shared" si="80"/>
        <v>0</v>
      </c>
      <c r="S174" s="4624">
        <f t="shared" si="80"/>
        <v>4.2436199999999999</v>
      </c>
      <c r="T174" s="4482">
        <f t="shared" si="81"/>
        <v>3.7969199999999996</v>
      </c>
      <c r="U174" s="4483">
        <f t="shared" si="81"/>
        <v>3.3502199999999998</v>
      </c>
      <c r="V174" s="4483">
        <f t="shared" si="81"/>
        <v>2.9035199999999999</v>
      </c>
      <c r="W174" s="4483">
        <f t="shared" si="81"/>
        <v>2.45682</v>
      </c>
      <c r="X174" s="4483">
        <f t="shared" si="81"/>
        <v>2.0101200000000001</v>
      </c>
      <c r="Y174" s="4484">
        <f t="shared" si="81"/>
        <v>1.5634200000000003</v>
      </c>
      <c r="Z174" s="4624">
        <f t="shared" si="81"/>
        <v>0</v>
      </c>
      <c r="AA174" s="4482">
        <f t="shared" si="82"/>
        <v>0</v>
      </c>
      <c r="AB174" s="4483">
        <f t="shared" si="82"/>
        <v>0</v>
      </c>
      <c r="AC174" s="4483">
        <f t="shared" si="82"/>
        <v>0</v>
      </c>
      <c r="AD174" s="4483">
        <f t="shared" si="82"/>
        <v>0</v>
      </c>
      <c r="AE174" s="4483">
        <f t="shared" si="82"/>
        <v>9.5</v>
      </c>
      <c r="AF174" s="4484">
        <f t="shared" si="82"/>
        <v>8.5</v>
      </c>
      <c r="AG174" s="4624">
        <f t="shared" si="82"/>
        <v>4.208707185036026</v>
      </c>
      <c r="AH174" s="4482">
        <f t="shared" si="82"/>
        <v>18.174436305523962</v>
      </c>
      <c r="AI174" s="4483">
        <f t="shared" si="82"/>
        <v>16.159165426011903</v>
      </c>
      <c r="AJ174" s="4483">
        <f t="shared" si="82"/>
        <v>14.14389454649984</v>
      </c>
      <c r="AK174" s="4483">
        <f t="shared" si="82"/>
        <v>12.128623666987778</v>
      </c>
      <c r="AL174" s="4483">
        <f t="shared" si="82"/>
        <v>10.113352787475716</v>
      </c>
      <c r="AM174" s="4484">
        <f t="shared" si="82"/>
        <v>8.0980819079636532</v>
      </c>
      <c r="AN174" s="2627"/>
      <c r="AO174" s="2665"/>
      <c r="AP174" s="1369"/>
    </row>
    <row r="175" spans="1:42" s="1366" customFormat="1">
      <c r="A175" s="2629">
        <v>4</v>
      </c>
      <c r="B175" s="2630">
        <v>2030402</v>
      </c>
      <c r="C175" s="2636">
        <v>0.1</v>
      </c>
      <c r="D175" s="2666" t="s">
        <v>1289</v>
      </c>
      <c r="E175" s="4624">
        <f t="shared" si="84"/>
        <v>20.104038261597942</v>
      </c>
      <c r="F175" s="4482">
        <f t="shared" si="79"/>
        <v>17.864587252576865</v>
      </c>
      <c r="G175" s="4483">
        <f t="shared" si="79"/>
        <v>15.625136243555788</v>
      </c>
      <c r="H175" s="4483">
        <f t="shared" si="79"/>
        <v>13.385685234534712</v>
      </c>
      <c r="I175" s="4483">
        <f t="shared" si="79"/>
        <v>11.146234225513636</v>
      </c>
      <c r="J175" s="4483">
        <f t="shared" si="79"/>
        <v>8.9067832164925598</v>
      </c>
      <c r="K175" s="4484">
        <f t="shared" si="79"/>
        <v>6.6673322074714836</v>
      </c>
      <c r="L175" s="4624">
        <f t="shared" si="79"/>
        <v>0</v>
      </c>
      <c r="M175" s="4482">
        <f t="shared" si="80"/>
        <v>0</v>
      </c>
      <c r="N175" s="4483">
        <f t="shared" si="80"/>
        <v>0</v>
      </c>
      <c r="O175" s="4483">
        <f t="shared" si="80"/>
        <v>0</v>
      </c>
      <c r="P175" s="4483">
        <f t="shared" si="80"/>
        <v>0</v>
      </c>
      <c r="Q175" s="4483">
        <f t="shared" si="80"/>
        <v>0</v>
      </c>
      <c r="R175" s="4484">
        <f t="shared" si="80"/>
        <v>0</v>
      </c>
      <c r="S175" s="4624">
        <f t="shared" si="80"/>
        <v>2.8841200000000002</v>
      </c>
      <c r="T175" s="4482">
        <f t="shared" si="81"/>
        <v>2.4721600000000001</v>
      </c>
      <c r="U175" s="4483">
        <f t="shared" si="81"/>
        <v>2.0602</v>
      </c>
      <c r="V175" s="4483">
        <f t="shared" si="81"/>
        <v>1.6482399999999999</v>
      </c>
      <c r="W175" s="4483">
        <f t="shared" si="81"/>
        <v>1.2362799999999998</v>
      </c>
      <c r="X175" s="4483">
        <f t="shared" si="81"/>
        <v>0.82431999999999972</v>
      </c>
      <c r="Y175" s="4484">
        <f t="shared" si="81"/>
        <v>0.41235999999999962</v>
      </c>
      <c r="Z175" s="4624">
        <f t="shared" si="81"/>
        <v>0</v>
      </c>
      <c r="AA175" s="4482">
        <f t="shared" si="82"/>
        <v>0</v>
      </c>
      <c r="AB175" s="4483">
        <f t="shared" si="82"/>
        <v>0</v>
      </c>
      <c r="AC175" s="4483">
        <f t="shared" si="82"/>
        <v>0</v>
      </c>
      <c r="AD175" s="4483">
        <f t="shared" si="82"/>
        <v>0</v>
      </c>
      <c r="AE175" s="4483">
        <f t="shared" si="82"/>
        <v>0</v>
      </c>
      <c r="AF175" s="4484">
        <f t="shared" si="82"/>
        <v>0</v>
      </c>
      <c r="AG175" s="4624">
        <f t="shared" si="82"/>
        <v>7.4256117384020586</v>
      </c>
      <c r="AH175" s="4482">
        <f t="shared" si="82"/>
        <v>6.4025827474231347</v>
      </c>
      <c r="AI175" s="4483">
        <f t="shared" si="82"/>
        <v>5.3795537564442109</v>
      </c>
      <c r="AJ175" s="4483">
        <f t="shared" si="82"/>
        <v>4.356524765465287</v>
      </c>
      <c r="AK175" s="4483">
        <f t="shared" si="82"/>
        <v>3.3334957744863631</v>
      </c>
      <c r="AL175" s="4483">
        <f t="shared" si="82"/>
        <v>2.3104667835074393</v>
      </c>
      <c r="AM175" s="4484">
        <f t="shared" si="82"/>
        <v>1.2874377925285145</v>
      </c>
      <c r="AN175" s="2627"/>
      <c r="AO175" s="2665"/>
      <c r="AP175" s="1369"/>
    </row>
    <row r="176" spans="1:42" s="1366" customFormat="1">
      <c r="A176" s="2629">
        <v>5</v>
      </c>
      <c r="B176" s="2630">
        <v>2030501</v>
      </c>
      <c r="C176" s="2636">
        <v>0.1</v>
      </c>
      <c r="D176" s="2666" t="s">
        <v>1304</v>
      </c>
      <c r="E176" s="4624">
        <f t="shared" si="84"/>
        <v>257.4856843025774</v>
      </c>
      <c r="F176" s="4482">
        <f t="shared" si="79"/>
        <v>559.66517644293901</v>
      </c>
      <c r="G176" s="4483">
        <f t="shared" si="79"/>
        <v>572.174449993915</v>
      </c>
      <c r="H176" s="4483">
        <f t="shared" si="79"/>
        <v>573.66594314187296</v>
      </c>
      <c r="I176" s="4483">
        <f t="shared" si="79"/>
        <v>563.45837374069004</v>
      </c>
      <c r="J176" s="4483">
        <f t="shared" si="79"/>
        <v>541.60764105880139</v>
      </c>
      <c r="K176" s="4484">
        <f t="shared" si="79"/>
        <v>508.07281678077288</v>
      </c>
      <c r="L176" s="4624">
        <f t="shared" si="79"/>
        <v>40.44837223040841</v>
      </c>
      <c r="M176" s="4482">
        <f t="shared" si="80"/>
        <v>37.990861628679838</v>
      </c>
      <c r="N176" s="4483">
        <f t="shared" si="80"/>
        <v>54.14802952093563</v>
      </c>
      <c r="O176" s="4483">
        <f t="shared" si="80"/>
        <v>68.850036400564989</v>
      </c>
      <c r="P176" s="4483">
        <f t="shared" si="80"/>
        <v>82.847956673092611</v>
      </c>
      <c r="Q176" s="4483">
        <f t="shared" si="80"/>
        <v>96.182775816182982</v>
      </c>
      <c r="R176" s="4484">
        <f t="shared" si="80"/>
        <v>108.86129921148115</v>
      </c>
      <c r="S176" s="4624">
        <f t="shared" si="80"/>
        <v>95.303183519846073</v>
      </c>
      <c r="T176" s="4482">
        <f t="shared" si="81"/>
        <v>92.163459883520161</v>
      </c>
      <c r="U176" s="4483">
        <f t="shared" si="81"/>
        <v>101.70212634259556</v>
      </c>
      <c r="V176" s="4483">
        <f t="shared" si="81"/>
        <v>110.91373421731529</v>
      </c>
      <c r="W176" s="4483">
        <f t="shared" si="81"/>
        <v>119.72849124827762</v>
      </c>
      <c r="X176" s="4483">
        <f t="shared" si="81"/>
        <v>128.04951268938299</v>
      </c>
      <c r="Y176" s="4484">
        <f t="shared" si="81"/>
        <v>135.91092147442066</v>
      </c>
      <c r="Z176" s="4624">
        <f t="shared" si="81"/>
        <v>0.30287743036288184</v>
      </c>
      <c r="AA176" s="4482">
        <f t="shared" si="82"/>
        <v>1.1001301815618891</v>
      </c>
      <c r="AB176" s="4483">
        <f t="shared" si="82"/>
        <v>3.8233829327608957</v>
      </c>
      <c r="AC176" s="4483">
        <f t="shared" si="82"/>
        <v>3.3966356839599028</v>
      </c>
      <c r="AD176" s="4483">
        <f t="shared" si="82"/>
        <v>2.9698884351589103</v>
      </c>
      <c r="AE176" s="4483">
        <f t="shared" si="82"/>
        <v>2.5431411863579174</v>
      </c>
      <c r="AF176" s="4484">
        <f t="shared" si="82"/>
        <v>2.1163939375569245</v>
      </c>
      <c r="AG176" s="4624">
        <f t="shared" si="82"/>
        <v>31.047115165320015</v>
      </c>
      <c r="AH176" s="4482">
        <f t="shared" si="82"/>
        <v>27.136857833588458</v>
      </c>
      <c r="AI176" s="4483">
        <f t="shared" si="82"/>
        <v>23.2266005018569</v>
      </c>
      <c r="AJ176" s="4483">
        <f t="shared" si="82"/>
        <v>19.316343170125347</v>
      </c>
      <c r="AK176" s="4483">
        <f t="shared" si="82"/>
        <v>15.406085838393793</v>
      </c>
      <c r="AL176" s="4483">
        <f t="shared" si="82"/>
        <v>11.495828506662239</v>
      </c>
      <c r="AM176" s="4484">
        <f t="shared" si="82"/>
        <v>7.5855711749306849</v>
      </c>
      <c r="AN176" s="2627"/>
      <c r="AO176" s="2665"/>
      <c r="AP176" s="1369"/>
    </row>
    <row r="177" spans="1:42" s="1366" customFormat="1" ht="24">
      <c r="A177" s="2629">
        <v>6</v>
      </c>
      <c r="B177" s="2630">
        <v>2030502</v>
      </c>
      <c r="C177" s="2636">
        <v>0.1</v>
      </c>
      <c r="D177" s="2666" t="s">
        <v>1291</v>
      </c>
      <c r="E177" s="4624">
        <f t="shared" si="84"/>
        <v>8.0647329683019926</v>
      </c>
      <c r="F177" s="4482">
        <f t="shared" si="79"/>
        <v>9.1498359851100801</v>
      </c>
      <c r="G177" s="4483">
        <f t="shared" si="79"/>
        <v>52.511939001918165</v>
      </c>
      <c r="H177" s="4483">
        <f t="shared" si="79"/>
        <v>72.174042018726254</v>
      </c>
      <c r="I177" s="4483">
        <f t="shared" si="79"/>
        <v>89.136145035534341</v>
      </c>
      <c r="J177" s="4483">
        <f t="shared" si="79"/>
        <v>122.39824805234242</v>
      </c>
      <c r="K177" s="4484">
        <f t="shared" si="79"/>
        <v>131.96035106915051</v>
      </c>
      <c r="L177" s="4624">
        <f t="shared" si="79"/>
        <v>0</v>
      </c>
      <c r="M177" s="4482">
        <f t="shared" si="80"/>
        <v>0</v>
      </c>
      <c r="N177" s="4483">
        <f t="shared" si="80"/>
        <v>0</v>
      </c>
      <c r="O177" s="4483">
        <f t="shared" si="80"/>
        <v>0</v>
      </c>
      <c r="P177" s="4483">
        <f t="shared" si="80"/>
        <v>0</v>
      </c>
      <c r="Q177" s="4483">
        <f t="shared" si="80"/>
        <v>0</v>
      </c>
      <c r="R177" s="4484">
        <f t="shared" si="80"/>
        <v>0</v>
      </c>
      <c r="S177" s="4624">
        <f t="shared" si="80"/>
        <v>4.0920800000000002</v>
      </c>
      <c r="T177" s="4482">
        <f t="shared" si="81"/>
        <v>3.5074399999999999</v>
      </c>
      <c r="U177" s="4483">
        <f t="shared" si="81"/>
        <v>2.9227999999999996</v>
      </c>
      <c r="V177" s="4483">
        <f t="shared" si="81"/>
        <v>2.3381599999999993</v>
      </c>
      <c r="W177" s="4483">
        <f t="shared" si="81"/>
        <v>1.7535199999999991</v>
      </c>
      <c r="X177" s="4483">
        <f t="shared" si="81"/>
        <v>1.1688799999999988</v>
      </c>
      <c r="Y177" s="4484">
        <f t="shared" si="81"/>
        <v>0.58423999999999854</v>
      </c>
      <c r="Z177" s="4624">
        <f t="shared" si="81"/>
        <v>0</v>
      </c>
      <c r="AA177" s="4482">
        <f t="shared" si="82"/>
        <v>0</v>
      </c>
      <c r="AB177" s="4483">
        <f t="shared" si="82"/>
        <v>0</v>
      </c>
      <c r="AC177" s="4483">
        <f t="shared" si="82"/>
        <v>0</v>
      </c>
      <c r="AD177" s="4483">
        <f t="shared" si="82"/>
        <v>5.7</v>
      </c>
      <c r="AE177" s="4483">
        <f t="shared" si="82"/>
        <v>7.9499999999999993</v>
      </c>
      <c r="AF177" s="4484">
        <f t="shared" si="82"/>
        <v>12.75</v>
      </c>
      <c r="AG177" s="4624">
        <f t="shared" si="82"/>
        <v>1.7184070316980078</v>
      </c>
      <c r="AH177" s="4482">
        <f t="shared" si="82"/>
        <v>9.1109040148899236</v>
      </c>
      <c r="AI177" s="4483">
        <f t="shared" si="82"/>
        <v>8.0614009980818366</v>
      </c>
      <c r="AJ177" s="4483">
        <f t="shared" si="82"/>
        <v>7.0118979812737514</v>
      </c>
      <c r="AK177" s="4483">
        <f t="shared" si="82"/>
        <v>5.9623949644656653</v>
      </c>
      <c r="AL177" s="4483">
        <f t="shared" si="82"/>
        <v>4.9128919476575792</v>
      </c>
      <c r="AM177" s="4484">
        <f t="shared" si="82"/>
        <v>3.8633889308494931</v>
      </c>
      <c r="AN177" s="2627"/>
      <c r="AO177" s="2665"/>
      <c r="AP177" s="1369"/>
    </row>
    <row r="178" spans="1:42" s="1366" customFormat="1">
      <c r="A178" s="2629">
        <v>7</v>
      </c>
      <c r="B178" s="2630">
        <v>2030503</v>
      </c>
      <c r="C178" s="2636">
        <v>0.1</v>
      </c>
      <c r="D178" s="2666" t="s">
        <v>1292</v>
      </c>
      <c r="E178" s="4624">
        <f t="shared" si="84"/>
        <v>0</v>
      </c>
      <c r="F178" s="4482">
        <f t="shared" si="79"/>
        <v>0</v>
      </c>
      <c r="G178" s="4483">
        <f t="shared" si="79"/>
        <v>24.7</v>
      </c>
      <c r="H178" s="4483">
        <f t="shared" si="79"/>
        <v>37.299999999999997</v>
      </c>
      <c r="I178" s="4483">
        <f t="shared" si="79"/>
        <v>38.799999999999997</v>
      </c>
      <c r="J178" s="4483">
        <f t="shared" si="79"/>
        <v>39.700000000000003</v>
      </c>
      <c r="K178" s="4484">
        <f t="shared" si="79"/>
        <v>40</v>
      </c>
      <c r="L178" s="4624">
        <f t="shared" si="79"/>
        <v>0</v>
      </c>
      <c r="M178" s="4482">
        <f t="shared" si="80"/>
        <v>0</v>
      </c>
      <c r="N178" s="4483">
        <f t="shared" si="80"/>
        <v>0</v>
      </c>
      <c r="O178" s="4483">
        <f t="shared" si="80"/>
        <v>0</v>
      </c>
      <c r="P178" s="4483">
        <f t="shared" si="80"/>
        <v>0</v>
      </c>
      <c r="Q178" s="4483">
        <f t="shared" si="80"/>
        <v>0</v>
      </c>
      <c r="R178" s="4484">
        <f t="shared" si="80"/>
        <v>0</v>
      </c>
      <c r="S178" s="4624">
        <f t="shared" si="80"/>
        <v>0</v>
      </c>
      <c r="T178" s="4482">
        <f t="shared" si="81"/>
        <v>7.6</v>
      </c>
      <c r="U178" s="4483">
        <f t="shared" si="81"/>
        <v>16.3</v>
      </c>
      <c r="V178" s="4483">
        <f t="shared" si="81"/>
        <v>16.399999999999999</v>
      </c>
      <c r="W178" s="4483">
        <f t="shared" si="81"/>
        <v>19.149999999999999</v>
      </c>
      <c r="X178" s="4483">
        <f t="shared" si="81"/>
        <v>21.4</v>
      </c>
      <c r="Y178" s="4484">
        <f t="shared" si="81"/>
        <v>21.25</v>
      </c>
      <c r="Z178" s="4624">
        <f t="shared" si="81"/>
        <v>0</v>
      </c>
      <c r="AA178" s="4482">
        <f t="shared" si="82"/>
        <v>0</v>
      </c>
      <c r="AB178" s="4483">
        <f t="shared" si="82"/>
        <v>0</v>
      </c>
      <c r="AC178" s="4483">
        <f t="shared" si="82"/>
        <v>0</v>
      </c>
      <c r="AD178" s="4483">
        <f t="shared" si="82"/>
        <v>0</v>
      </c>
      <c r="AE178" s="4483">
        <f t="shared" si="82"/>
        <v>0</v>
      </c>
      <c r="AF178" s="4484">
        <f t="shared" si="82"/>
        <v>0</v>
      </c>
      <c r="AG178" s="4624">
        <f t="shared" si="82"/>
        <v>0</v>
      </c>
      <c r="AH178" s="4482">
        <f t="shared" si="82"/>
        <v>1.425</v>
      </c>
      <c r="AI178" s="4483">
        <f t="shared" si="82"/>
        <v>1.2749999999999999</v>
      </c>
      <c r="AJ178" s="4483">
        <f t="shared" si="82"/>
        <v>1.125</v>
      </c>
      <c r="AK178" s="4483">
        <f t="shared" si="82"/>
        <v>0.97499999999999987</v>
      </c>
      <c r="AL178" s="4483">
        <f t="shared" si="82"/>
        <v>0.82499999999999984</v>
      </c>
      <c r="AM178" s="4484">
        <f t="shared" si="82"/>
        <v>0.67499999999999982</v>
      </c>
      <c r="AN178" s="2627"/>
      <c r="AO178" s="2665"/>
      <c r="AP178" s="1369"/>
    </row>
    <row r="179" spans="1:42" s="1366" customFormat="1">
      <c r="A179" s="2629">
        <v>8</v>
      </c>
      <c r="B179" s="2630">
        <v>2040101</v>
      </c>
      <c r="C179" s="2686">
        <v>0.1</v>
      </c>
      <c r="D179" s="2660" t="s">
        <v>1293</v>
      </c>
      <c r="E179" s="4624">
        <f t="shared" si="84"/>
        <v>15.525935969730334</v>
      </c>
      <c r="F179" s="4482">
        <f t="shared" si="79"/>
        <v>13.934287504346459</v>
      </c>
      <c r="G179" s="4483">
        <f t="shared" si="79"/>
        <v>12.342639038962584</v>
      </c>
      <c r="H179" s="4483">
        <f t="shared" si="79"/>
        <v>10.75099057357871</v>
      </c>
      <c r="I179" s="4483">
        <f t="shared" si="79"/>
        <v>9.159342108194835</v>
      </c>
      <c r="J179" s="4483">
        <f t="shared" si="79"/>
        <v>7.5676936428109602</v>
      </c>
      <c r="K179" s="4484">
        <f t="shared" si="79"/>
        <v>5.9760451774270855</v>
      </c>
      <c r="L179" s="4624">
        <f t="shared" si="79"/>
        <v>0</v>
      </c>
      <c r="M179" s="4482">
        <f t="shared" si="80"/>
        <v>0</v>
      </c>
      <c r="N179" s="4483">
        <f t="shared" si="80"/>
        <v>0</v>
      </c>
      <c r="O179" s="4483">
        <f t="shared" si="80"/>
        <v>0</v>
      </c>
      <c r="P179" s="4483">
        <f t="shared" si="80"/>
        <v>0</v>
      </c>
      <c r="Q179" s="4483">
        <f t="shared" si="80"/>
        <v>0</v>
      </c>
      <c r="R179" s="4484">
        <f t="shared" si="80"/>
        <v>0</v>
      </c>
      <c r="S179" s="4624">
        <f t="shared" si="80"/>
        <v>0.63588</v>
      </c>
      <c r="T179" s="4482">
        <f t="shared" si="81"/>
        <v>0.55632000000000004</v>
      </c>
      <c r="U179" s="4483">
        <f t="shared" si="81"/>
        <v>0.47676000000000002</v>
      </c>
      <c r="V179" s="4483">
        <f t="shared" si="81"/>
        <v>0.3972</v>
      </c>
      <c r="W179" s="4483">
        <f t="shared" si="81"/>
        <v>0.31763999999999998</v>
      </c>
      <c r="X179" s="4483">
        <f t="shared" si="81"/>
        <v>0.23807999999999996</v>
      </c>
      <c r="Y179" s="4484">
        <f t="shared" si="81"/>
        <v>0.15851999999999999</v>
      </c>
      <c r="Z179" s="4624">
        <f t="shared" si="81"/>
        <v>0</v>
      </c>
      <c r="AA179" s="4482">
        <f t="shared" si="82"/>
        <v>0</v>
      </c>
      <c r="AB179" s="4483">
        <f t="shared" si="82"/>
        <v>0</v>
      </c>
      <c r="AC179" s="4483">
        <f t="shared" si="82"/>
        <v>0</v>
      </c>
      <c r="AD179" s="4483">
        <f t="shared" si="82"/>
        <v>0</v>
      </c>
      <c r="AE179" s="4483">
        <f t="shared" si="82"/>
        <v>0</v>
      </c>
      <c r="AF179" s="4484">
        <f t="shared" si="82"/>
        <v>0</v>
      </c>
      <c r="AG179" s="4624">
        <f t="shared" si="82"/>
        <v>0.75657403026966497</v>
      </c>
      <c r="AH179" s="4482">
        <f t="shared" si="82"/>
        <v>0.67901349565354019</v>
      </c>
      <c r="AI179" s="4483">
        <f t="shared" si="82"/>
        <v>0.60145296103741552</v>
      </c>
      <c r="AJ179" s="4483">
        <f t="shared" si="82"/>
        <v>0.52389242642129075</v>
      </c>
      <c r="AK179" s="4483">
        <f t="shared" si="82"/>
        <v>0.44633189180516597</v>
      </c>
      <c r="AL179" s="4483">
        <f t="shared" si="82"/>
        <v>0.36877135718904119</v>
      </c>
      <c r="AM179" s="4484">
        <f t="shared" si="82"/>
        <v>0.29121082257291642</v>
      </c>
      <c r="AN179" s="2627"/>
      <c r="AO179" s="2665"/>
      <c r="AP179" s="1369"/>
    </row>
    <row r="180" spans="1:42" s="1366" customFormat="1">
      <c r="A180" s="2687">
        <v>9</v>
      </c>
      <c r="B180" s="2630">
        <v>2040102</v>
      </c>
      <c r="C180" s="2686">
        <v>0.04</v>
      </c>
      <c r="D180" s="2660" t="s">
        <v>1294</v>
      </c>
      <c r="E180" s="4624">
        <f t="shared" si="84"/>
        <v>0</v>
      </c>
      <c r="F180" s="4482">
        <f t="shared" si="79"/>
        <v>0</v>
      </c>
      <c r="G180" s="4483">
        <f t="shared" si="79"/>
        <v>0</v>
      </c>
      <c r="H180" s="4483">
        <f t="shared" si="79"/>
        <v>0</v>
      </c>
      <c r="I180" s="4483">
        <f t="shared" si="79"/>
        <v>0</v>
      </c>
      <c r="J180" s="4483">
        <f t="shared" si="79"/>
        <v>0</v>
      </c>
      <c r="K180" s="4484">
        <f t="shared" si="79"/>
        <v>0</v>
      </c>
      <c r="L180" s="4624">
        <f t="shared" si="79"/>
        <v>0</v>
      </c>
      <c r="M180" s="4482">
        <f t="shared" si="80"/>
        <v>0</v>
      </c>
      <c r="N180" s="4483">
        <f t="shared" si="80"/>
        <v>0</v>
      </c>
      <c r="O180" s="4483">
        <f t="shared" si="80"/>
        <v>0</v>
      </c>
      <c r="P180" s="4483">
        <f t="shared" si="80"/>
        <v>0</v>
      </c>
      <c r="Q180" s="4483">
        <f t="shared" si="80"/>
        <v>0</v>
      </c>
      <c r="R180" s="4484">
        <f t="shared" si="80"/>
        <v>0</v>
      </c>
      <c r="S180" s="4624">
        <f t="shared" si="80"/>
        <v>0</v>
      </c>
      <c r="T180" s="4482">
        <f t="shared" si="81"/>
        <v>0</v>
      </c>
      <c r="U180" s="4483">
        <f t="shared" si="81"/>
        <v>0</v>
      </c>
      <c r="V180" s="4483">
        <f t="shared" si="81"/>
        <v>0</v>
      </c>
      <c r="W180" s="4483">
        <f t="shared" si="81"/>
        <v>0</v>
      </c>
      <c r="X180" s="4483">
        <f t="shared" si="81"/>
        <v>0</v>
      </c>
      <c r="Y180" s="4484">
        <f t="shared" si="81"/>
        <v>0</v>
      </c>
      <c r="Z180" s="4624">
        <f t="shared" si="81"/>
        <v>0</v>
      </c>
      <c r="AA180" s="4482">
        <f t="shared" si="82"/>
        <v>0</v>
      </c>
      <c r="AB180" s="4483">
        <f t="shared" si="82"/>
        <v>0</v>
      </c>
      <c r="AC180" s="4483">
        <f t="shared" si="82"/>
        <v>0</v>
      </c>
      <c r="AD180" s="4483">
        <f t="shared" si="82"/>
        <v>0</v>
      </c>
      <c r="AE180" s="4483">
        <f t="shared" si="82"/>
        <v>0</v>
      </c>
      <c r="AF180" s="4484">
        <f t="shared" si="82"/>
        <v>0</v>
      </c>
      <c r="AG180" s="4624">
        <f t="shared" si="82"/>
        <v>0</v>
      </c>
      <c r="AH180" s="4482">
        <f t="shared" si="82"/>
        <v>0</v>
      </c>
      <c r="AI180" s="4483">
        <f t="shared" si="82"/>
        <v>0</v>
      </c>
      <c r="AJ180" s="4483">
        <f t="shared" si="82"/>
        <v>0</v>
      </c>
      <c r="AK180" s="4483">
        <f t="shared" si="82"/>
        <v>0</v>
      </c>
      <c r="AL180" s="4483">
        <f t="shared" si="82"/>
        <v>0</v>
      </c>
      <c r="AM180" s="4484">
        <f t="shared" si="82"/>
        <v>0</v>
      </c>
      <c r="AN180" s="2627"/>
      <c r="AO180" s="2665"/>
      <c r="AP180" s="1369"/>
    </row>
    <row r="181" spans="1:42" s="1366" customFormat="1">
      <c r="A181" s="2687">
        <v>10</v>
      </c>
      <c r="B181" s="2630">
        <v>2040201</v>
      </c>
      <c r="C181" s="2631">
        <v>0.02</v>
      </c>
      <c r="D181" s="2661" t="s">
        <v>1014</v>
      </c>
      <c r="E181" s="4624">
        <f t="shared" si="84"/>
        <v>0</v>
      </c>
      <c r="F181" s="4482">
        <f t="shared" si="79"/>
        <v>0</v>
      </c>
      <c r="G181" s="4483">
        <f t="shared" si="79"/>
        <v>0</v>
      </c>
      <c r="H181" s="4483">
        <f t="shared" si="79"/>
        <v>0</v>
      </c>
      <c r="I181" s="4483">
        <f t="shared" si="79"/>
        <v>0</v>
      </c>
      <c r="J181" s="4483">
        <f t="shared" si="79"/>
        <v>0</v>
      </c>
      <c r="K181" s="4484">
        <f t="shared" si="79"/>
        <v>2.97</v>
      </c>
      <c r="L181" s="4624">
        <f t="shared" si="79"/>
        <v>0</v>
      </c>
      <c r="M181" s="4482">
        <f t="shared" si="80"/>
        <v>0</v>
      </c>
      <c r="N181" s="4483">
        <f t="shared" si="80"/>
        <v>0</v>
      </c>
      <c r="O181" s="4483">
        <f t="shared" si="80"/>
        <v>0</v>
      </c>
      <c r="P181" s="4483">
        <f t="shared" si="80"/>
        <v>0</v>
      </c>
      <c r="Q181" s="4483">
        <f t="shared" si="80"/>
        <v>0</v>
      </c>
      <c r="R181" s="4484">
        <f t="shared" si="80"/>
        <v>0</v>
      </c>
      <c r="S181" s="4624">
        <f t="shared" si="80"/>
        <v>0</v>
      </c>
      <c r="T181" s="4482">
        <f t="shared" si="81"/>
        <v>0</v>
      </c>
      <c r="U181" s="4483">
        <f t="shared" si="81"/>
        <v>0</v>
      </c>
      <c r="V181" s="4483">
        <f t="shared" si="81"/>
        <v>0</v>
      </c>
      <c r="W181" s="4483">
        <f t="shared" si="81"/>
        <v>0</v>
      </c>
      <c r="X181" s="4483">
        <f t="shared" si="81"/>
        <v>0</v>
      </c>
      <c r="Y181" s="4484">
        <f t="shared" si="81"/>
        <v>0</v>
      </c>
      <c r="Z181" s="4624">
        <f t="shared" si="81"/>
        <v>0</v>
      </c>
      <c r="AA181" s="4482">
        <f t="shared" si="82"/>
        <v>0</v>
      </c>
      <c r="AB181" s="4483">
        <f t="shared" si="82"/>
        <v>0</v>
      </c>
      <c r="AC181" s="4483">
        <f t="shared" si="82"/>
        <v>0</v>
      </c>
      <c r="AD181" s="4483">
        <f t="shared" si="82"/>
        <v>0</v>
      </c>
      <c r="AE181" s="4483">
        <f t="shared" si="82"/>
        <v>0</v>
      </c>
      <c r="AF181" s="4484">
        <f t="shared" si="82"/>
        <v>0</v>
      </c>
      <c r="AG181" s="4624">
        <f t="shared" si="82"/>
        <v>0</v>
      </c>
      <c r="AH181" s="4482">
        <f t="shared" si="82"/>
        <v>0</v>
      </c>
      <c r="AI181" s="4483">
        <f t="shared" si="82"/>
        <v>0</v>
      </c>
      <c r="AJ181" s="4483">
        <f t="shared" si="82"/>
        <v>0</v>
      </c>
      <c r="AK181" s="4483">
        <f t="shared" si="82"/>
        <v>0</v>
      </c>
      <c r="AL181" s="4483">
        <f t="shared" si="82"/>
        <v>0</v>
      </c>
      <c r="AM181" s="4484">
        <f t="shared" si="82"/>
        <v>3.96</v>
      </c>
      <c r="AN181" s="2627"/>
      <c r="AO181" s="2665"/>
      <c r="AP181" s="1369"/>
    </row>
    <row r="182" spans="1:42" s="1366" customFormat="1">
      <c r="A182" s="2687">
        <v>11</v>
      </c>
      <c r="B182" s="2630">
        <v>2040202</v>
      </c>
      <c r="C182" s="2631">
        <v>0.02</v>
      </c>
      <c r="D182" s="2661" t="s">
        <v>1295</v>
      </c>
      <c r="E182" s="4624">
        <f t="shared" si="84"/>
        <v>802.6893725100897</v>
      </c>
      <c r="F182" s="4482">
        <f t="shared" si="79"/>
        <v>786.31015988454158</v>
      </c>
      <c r="G182" s="4483">
        <f t="shared" si="79"/>
        <v>779.83094725899332</v>
      </c>
      <c r="H182" s="4483">
        <f t="shared" si="79"/>
        <v>773.15173463344513</v>
      </c>
      <c r="I182" s="4483">
        <f t="shared" si="79"/>
        <v>761.32252200789696</v>
      </c>
      <c r="J182" s="4483">
        <f t="shared" si="79"/>
        <v>749.39330938234878</v>
      </c>
      <c r="K182" s="4484">
        <f t="shared" si="79"/>
        <v>737.36409675680056</v>
      </c>
      <c r="L182" s="4624">
        <f t="shared" si="79"/>
        <v>0</v>
      </c>
      <c r="M182" s="4482">
        <f t="shared" si="80"/>
        <v>0</v>
      </c>
      <c r="N182" s="4483">
        <f t="shared" si="80"/>
        <v>0</v>
      </c>
      <c r="O182" s="4483">
        <f t="shared" si="80"/>
        <v>0</v>
      </c>
      <c r="P182" s="4483">
        <f t="shared" si="80"/>
        <v>0</v>
      </c>
      <c r="Q182" s="4483">
        <f t="shared" si="80"/>
        <v>0</v>
      </c>
      <c r="R182" s="4484">
        <f t="shared" si="80"/>
        <v>0</v>
      </c>
      <c r="S182" s="4624">
        <f t="shared" si="80"/>
        <v>0</v>
      </c>
      <c r="T182" s="4482">
        <f t="shared" si="81"/>
        <v>0</v>
      </c>
      <c r="U182" s="4483">
        <f t="shared" si="81"/>
        <v>0</v>
      </c>
      <c r="V182" s="4483">
        <f t="shared" si="81"/>
        <v>0</v>
      </c>
      <c r="W182" s="4483">
        <f t="shared" si="81"/>
        <v>0</v>
      </c>
      <c r="X182" s="4483">
        <f t="shared" si="81"/>
        <v>0</v>
      </c>
      <c r="Y182" s="4484">
        <f t="shared" si="81"/>
        <v>0</v>
      </c>
      <c r="Z182" s="4624">
        <f t="shared" si="81"/>
        <v>0</v>
      </c>
      <c r="AA182" s="4482">
        <f t="shared" si="82"/>
        <v>0</v>
      </c>
      <c r="AB182" s="4483">
        <f t="shared" si="82"/>
        <v>0</v>
      </c>
      <c r="AC182" s="4483">
        <f t="shared" si="82"/>
        <v>0</v>
      </c>
      <c r="AD182" s="4483">
        <f t="shared" si="82"/>
        <v>0</v>
      </c>
      <c r="AE182" s="4483">
        <f t="shared" si="82"/>
        <v>0</v>
      </c>
      <c r="AF182" s="4484">
        <f t="shared" si="82"/>
        <v>0</v>
      </c>
      <c r="AG182" s="4624">
        <f t="shared" si="82"/>
        <v>2.2490074899102086</v>
      </c>
      <c r="AH182" s="4482">
        <f t="shared" si="82"/>
        <v>2.2031413154584012</v>
      </c>
      <c r="AI182" s="4483">
        <f t="shared" si="82"/>
        <v>2.1572751410065933</v>
      </c>
      <c r="AJ182" s="4483">
        <f t="shared" si="82"/>
        <v>2.1114089665547855</v>
      </c>
      <c r="AK182" s="4483">
        <f t="shared" si="82"/>
        <v>2.0655427921029781</v>
      </c>
      <c r="AL182" s="4483">
        <f t="shared" si="82"/>
        <v>2.0196766176511702</v>
      </c>
      <c r="AM182" s="4484">
        <f t="shared" si="82"/>
        <v>1.9738104431993624</v>
      </c>
      <c r="AN182" s="2627"/>
      <c r="AO182" s="2665"/>
      <c r="AP182" s="1369"/>
    </row>
    <row r="183" spans="1:42" s="1366" customFormat="1">
      <c r="A183" s="2687">
        <v>12</v>
      </c>
      <c r="B183" s="2630">
        <v>2040203</v>
      </c>
      <c r="C183" s="2631">
        <v>0.02</v>
      </c>
      <c r="D183" s="2661" t="s">
        <v>1296</v>
      </c>
      <c r="E183" s="4624">
        <f t="shared" si="84"/>
        <v>0.32541999999999999</v>
      </c>
      <c r="F183" s="4482">
        <f t="shared" si="79"/>
        <v>0.31858000000000003</v>
      </c>
      <c r="G183" s="4483">
        <f t="shared" si="79"/>
        <v>0.31174000000000002</v>
      </c>
      <c r="H183" s="4483">
        <f t="shared" si="79"/>
        <v>0.3049</v>
      </c>
      <c r="I183" s="4483">
        <f t="shared" si="79"/>
        <v>0.29805999999999999</v>
      </c>
      <c r="J183" s="4483">
        <f t="shared" si="79"/>
        <v>0.29122000000000003</v>
      </c>
      <c r="K183" s="4484">
        <f t="shared" si="79"/>
        <v>0.28438000000000002</v>
      </c>
      <c r="L183" s="4624">
        <f t="shared" si="79"/>
        <v>0</v>
      </c>
      <c r="M183" s="4482">
        <f t="shared" si="80"/>
        <v>0</v>
      </c>
      <c r="N183" s="4483">
        <f t="shared" si="80"/>
        <v>0</v>
      </c>
      <c r="O183" s="4483">
        <f t="shared" si="80"/>
        <v>0</v>
      </c>
      <c r="P183" s="4483">
        <f t="shared" si="80"/>
        <v>0</v>
      </c>
      <c r="Q183" s="4483">
        <f t="shared" si="80"/>
        <v>0</v>
      </c>
      <c r="R183" s="4484">
        <f t="shared" si="80"/>
        <v>0</v>
      </c>
      <c r="S183" s="4624">
        <f t="shared" si="80"/>
        <v>0</v>
      </c>
      <c r="T183" s="4482">
        <f t="shared" si="81"/>
        <v>0</v>
      </c>
      <c r="U183" s="4483">
        <f t="shared" si="81"/>
        <v>0</v>
      </c>
      <c r="V183" s="4483">
        <f t="shared" si="81"/>
        <v>0</v>
      </c>
      <c r="W183" s="4483">
        <f t="shared" si="81"/>
        <v>0</v>
      </c>
      <c r="X183" s="4483">
        <f t="shared" si="81"/>
        <v>0</v>
      </c>
      <c r="Y183" s="4484">
        <f t="shared" si="81"/>
        <v>0</v>
      </c>
      <c r="Z183" s="4624">
        <f t="shared" si="81"/>
        <v>0</v>
      </c>
      <c r="AA183" s="4482">
        <f t="shared" si="82"/>
        <v>0</v>
      </c>
      <c r="AB183" s="4483">
        <f t="shared" si="82"/>
        <v>0</v>
      </c>
      <c r="AC183" s="4483">
        <f t="shared" si="82"/>
        <v>0</v>
      </c>
      <c r="AD183" s="4483">
        <f t="shared" si="82"/>
        <v>0</v>
      </c>
      <c r="AE183" s="4483">
        <f t="shared" si="82"/>
        <v>0</v>
      </c>
      <c r="AF183" s="4484">
        <f t="shared" si="82"/>
        <v>0</v>
      </c>
      <c r="AG183" s="4624">
        <f t="shared" si="82"/>
        <v>0</v>
      </c>
      <c r="AH183" s="4482">
        <f t="shared" si="82"/>
        <v>0</v>
      </c>
      <c r="AI183" s="4483">
        <f t="shared" si="82"/>
        <v>0</v>
      </c>
      <c r="AJ183" s="4483">
        <f t="shared" si="82"/>
        <v>0</v>
      </c>
      <c r="AK183" s="4483">
        <f t="shared" si="82"/>
        <v>0</v>
      </c>
      <c r="AL183" s="4483">
        <f t="shared" si="82"/>
        <v>0</v>
      </c>
      <c r="AM183" s="4484">
        <f t="shared" si="82"/>
        <v>0</v>
      </c>
      <c r="AN183" s="2627"/>
      <c r="AO183" s="2665"/>
      <c r="AP183" s="1369"/>
    </row>
    <row r="184" spans="1:42" s="1366" customFormat="1">
      <c r="A184" s="2687">
        <v>13</v>
      </c>
      <c r="B184" s="2630">
        <v>2040204</v>
      </c>
      <c r="C184" s="2631">
        <v>0.02</v>
      </c>
      <c r="D184" s="2660" t="s">
        <v>1297</v>
      </c>
      <c r="E184" s="4624">
        <f t="shared" si="84"/>
        <v>35.086849999999998</v>
      </c>
      <c r="F184" s="4482">
        <f t="shared" si="79"/>
        <v>47.154397199999998</v>
      </c>
      <c r="G184" s="4483">
        <f t="shared" si="79"/>
        <v>55.102944399999998</v>
      </c>
      <c r="H184" s="4483">
        <f t="shared" si="79"/>
        <v>61.88149159999999</v>
      </c>
      <c r="I184" s="4483">
        <f t="shared" si="79"/>
        <v>68.500038799999999</v>
      </c>
      <c r="J184" s="4483">
        <f t="shared" si="79"/>
        <v>74.958585999999997</v>
      </c>
      <c r="K184" s="4484">
        <f t="shared" si="79"/>
        <v>81.257133199999998</v>
      </c>
      <c r="L184" s="4624">
        <f t="shared" si="79"/>
        <v>0</v>
      </c>
      <c r="M184" s="4482">
        <f t="shared" si="80"/>
        <v>0</v>
      </c>
      <c r="N184" s="4483">
        <f t="shared" si="80"/>
        <v>0</v>
      </c>
      <c r="O184" s="4483">
        <f t="shared" si="80"/>
        <v>0</v>
      </c>
      <c r="P184" s="4483">
        <f t="shared" si="80"/>
        <v>0</v>
      </c>
      <c r="Q184" s="4483">
        <f t="shared" si="80"/>
        <v>0</v>
      </c>
      <c r="R184" s="4484">
        <f t="shared" si="80"/>
        <v>0</v>
      </c>
      <c r="S184" s="4624">
        <f t="shared" si="80"/>
        <v>0</v>
      </c>
      <c r="T184" s="4482">
        <f t="shared" si="81"/>
        <v>0</v>
      </c>
      <c r="U184" s="4483">
        <f t="shared" si="81"/>
        <v>0</v>
      </c>
      <c r="V184" s="4483">
        <f t="shared" si="81"/>
        <v>0</v>
      </c>
      <c r="W184" s="4483">
        <f t="shared" si="81"/>
        <v>0</v>
      </c>
      <c r="X184" s="4483">
        <f t="shared" si="81"/>
        <v>0</v>
      </c>
      <c r="Y184" s="4484">
        <f t="shared" si="81"/>
        <v>0</v>
      </c>
      <c r="Z184" s="4624">
        <f t="shared" si="81"/>
        <v>0</v>
      </c>
      <c r="AA184" s="4482">
        <f t="shared" si="82"/>
        <v>0</v>
      </c>
      <c r="AB184" s="4483">
        <f t="shared" si="82"/>
        <v>0</v>
      </c>
      <c r="AC184" s="4483">
        <f t="shared" si="82"/>
        <v>9.9</v>
      </c>
      <c r="AD184" s="4483">
        <f t="shared" si="82"/>
        <v>19.600000000000001</v>
      </c>
      <c r="AE184" s="4483">
        <f t="shared" si="82"/>
        <v>19.2</v>
      </c>
      <c r="AF184" s="4484">
        <f t="shared" si="82"/>
        <v>18.8</v>
      </c>
      <c r="AG184" s="4624">
        <f t="shared" si="82"/>
        <v>0</v>
      </c>
      <c r="AH184" s="4482">
        <f t="shared" si="82"/>
        <v>0</v>
      </c>
      <c r="AI184" s="4483">
        <f t="shared" si="82"/>
        <v>0</v>
      </c>
      <c r="AJ184" s="4483">
        <f t="shared" si="82"/>
        <v>0</v>
      </c>
      <c r="AK184" s="4483">
        <f t="shared" si="82"/>
        <v>0</v>
      </c>
      <c r="AL184" s="4483">
        <f t="shared" si="82"/>
        <v>0</v>
      </c>
      <c r="AM184" s="4484">
        <f t="shared" si="82"/>
        <v>0</v>
      </c>
      <c r="AN184" s="2627"/>
      <c r="AO184" s="2665"/>
      <c r="AP184" s="1369"/>
    </row>
    <row r="185" spans="1:42" s="1366" customFormat="1">
      <c r="A185" s="2687">
        <v>14</v>
      </c>
      <c r="B185" s="2630">
        <v>2040205</v>
      </c>
      <c r="C185" s="2631">
        <v>0.02</v>
      </c>
      <c r="D185" s="2661" t="s">
        <v>1298</v>
      </c>
      <c r="E185" s="4624">
        <f t="shared" si="84"/>
        <v>1709.2597494332185</v>
      </c>
      <c r="F185" s="4482">
        <f t="shared" si="79"/>
        <v>1954.123046421415</v>
      </c>
      <c r="G185" s="4483">
        <f t="shared" si="79"/>
        <v>2248.7663434096116</v>
      </c>
      <c r="H185" s="4483">
        <f t="shared" si="79"/>
        <v>2582.1696403978081</v>
      </c>
      <c r="I185" s="4483">
        <f t="shared" si="79"/>
        <v>2975.1929373860044</v>
      </c>
      <c r="J185" s="4483">
        <f t="shared" si="79"/>
        <v>3353.2162343742007</v>
      </c>
      <c r="K185" s="4484">
        <f t="shared" si="79"/>
        <v>3689.6295313623973</v>
      </c>
      <c r="L185" s="4624">
        <f t="shared" si="79"/>
        <v>0</v>
      </c>
      <c r="M185" s="4482">
        <f t="shared" si="80"/>
        <v>0</v>
      </c>
      <c r="N185" s="4483">
        <f t="shared" si="80"/>
        <v>0</v>
      </c>
      <c r="O185" s="4483">
        <f t="shared" si="80"/>
        <v>0</v>
      </c>
      <c r="P185" s="4483">
        <f t="shared" si="80"/>
        <v>0</v>
      </c>
      <c r="Q185" s="4483">
        <f t="shared" si="80"/>
        <v>0</v>
      </c>
      <c r="R185" s="4484">
        <f t="shared" si="80"/>
        <v>0</v>
      </c>
      <c r="S185" s="4624">
        <f t="shared" si="80"/>
        <v>0</v>
      </c>
      <c r="T185" s="4482">
        <f t="shared" si="81"/>
        <v>0</v>
      </c>
      <c r="U185" s="4483">
        <f t="shared" si="81"/>
        <v>0</v>
      </c>
      <c r="V185" s="4483">
        <f t="shared" si="81"/>
        <v>0</v>
      </c>
      <c r="W185" s="4483">
        <f t="shared" si="81"/>
        <v>0</v>
      </c>
      <c r="X185" s="4483">
        <f t="shared" si="81"/>
        <v>0</v>
      </c>
      <c r="Y185" s="4484">
        <f t="shared" si="81"/>
        <v>0</v>
      </c>
      <c r="Z185" s="4624">
        <f t="shared" si="81"/>
        <v>73.644940000000005</v>
      </c>
      <c r="AA185" s="4482">
        <f t="shared" si="82"/>
        <v>72.124578200000002</v>
      </c>
      <c r="AB185" s="4483">
        <f t="shared" si="82"/>
        <v>82.484216400000008</v>
      </c>
      <c r="AC185" s="4483">
        <f t="shared" si="82"/>
        <v>90.623854600000001</v>
      </c>
      <c r="AD185" s="4483">
        <f t="shared" si="82"/>
        <v>93.613492800000003</v>
      </c>
      <c r="AE185" s="4483">
        <f t="shared" si="82"/>
        <v>93.533131000000012</v>
      </c>
      <c r="AF185" s="4484">
        <f t="shared" si="82"/>
        <v>107.2727692</v>
      </c>
      <c r="AG185" s="4624">
        <f t="shared" si="82"/>
        <v>4.3538005667816666</v>
      </c>
      <c r="AH185" s="4482">
        <f t="shared" si="82"/>
        <v>17.953133378585257</v>
      </c>
      <c r="AI185" s="4483">
        <f t="shared" si="82"/>
        <v>17.584166190388846</v>
      </c>
      <c r="AJ185" s="4483">
        <f t="shared" si="82"/>
        <v>17.215199002192435</v>
      </c>
      <c r="AK185" s="4483">
        <f t="shared" si="82"/>
        <v>16.84623181399602</v>
      </c>
      <c r="AL185" s="4483">
        <f t="shared" si="82"/>
        <v>16.477264625799609</v>
      </c>
      <c r="AM185" s="4484">
        <f t="shared" si="82"/>
        <v>16.108297437603198</v>
      </c>
      <c r="AN185" s="2627"/>
      <c r="AO185" s="2665"/>
      <c r="AP185" s="1369"/>
    </row>
    <row r="186" spans="1:42" s="1366" customFormat="1">
      <c r="A186" s="2687">
        <v>15</v>
      </c>
      <c r="B186" s="2630">
        <v>2040206</v>
      </c>
      <c r="C186" s="2631">
        <v>0.02</v>
      </c>
      <c r="D186" s="2666" t="s">
        <v>1299</v>
      </c>
      <c r="E186" s="4624">
        <f t="shared" si="84"/>
        <v>0</v>
      </c>
      <c r="F186" s="4482">
        <f t="shared" si="79"/>
        <v>0</v>
      </c>
      <c r="G186" s="4483">
        <f t="shared" si="79"/>
        <v>0</v>
      </c>
      <c r="H186" s="4483">
        <f t="shared" si="79"/>
        <v>0</v>
      </c>
      <c r="I186" s="4483">
        <f t="shared" si="79"/>
        <v>0</v>
      </c>
      <c r="J186" s="4483">
        <f t="shared" si="79"/>
        <v>0</v>
      </c>
      <c r="K186" s="4484">
        <f t="shared" si="79"/>
        <v>0</v>
      </c>
      <c r="L186" s="4624">
        <f t="shared" si="79"/>
        <v>1.9322299999999997</v>
      </c>
      <c r="M186" s="4482">
        <f t="shared" si="80"/>
        <v>21.692029999999999</v>
      </c>
      <c r="N186" s="4483">
        <f t="shared" si="80"/>
        <v>65.801829999999995</v>
      </c>
      <c r="O186" s="4483">
        <f t="shared" si="80"/>
        <v>79.311629999999994</v>
      </c>
      <c r="P186" s="4483">
        <f t="shared" si="80"/>
        <v>92.521429999999995</v>
      </c>
      <c r="Q186" s="4483">
        <f t="shared" si="80"/>
        <v>105.43122999999999</v>
      </c>
      <c r="R186" s="4484">
        <f t="shared" si="80"/>
        <v>118.04102999999999</v>
      </c>
      <c r="S186" s="4624">
        <f t="shared" si="80"/>
        <v>0</v>
      </c>
      <c r="T186" s="4482">
        <f t="shared" si="81"/>
        <v>0</v>
      </c>
      <c r="U186" s="4483">
        <f t="shared" si="81"/>
        <v>0</v>
      </c>
      <c r="V186" s="4483">
        <f t="shared" si="81"/>
        <v>0</v>
      </c>
      <c r="W186" s="4483">
        <f t="shared" si="81"/>
        <v>0</v>
      </c>
      <c r="X186" s="4483">
        <f t="shared" si="81"/>
        <v>0</v>
      </c>
      <c r="Y186" s="4484">
        <f t="shared" si="81"/>
        <v>0</v>
      </c>
      <c r="Z186" s="4624">
        <f t="shared" si="81"/>
        <v>0</v>
      </c>
      <c r="AA186" s="4482">
        <f t="shared" si="82"/>
        <v>0</v>
      </c>
      <c r="AB186" s="4483">
        <f t="shared" si="82"/>
        <v>0</v>
      </c>
      <c r="AC186" s="4483">
        <f t="shared" si="82"/>
        <v>0</v>
      </c>
      <c r="AD186" s="4483">
        <f t="shared" si="82"/>
        <v>0</v>
      </c>
      <c r="AE186" s="4483">
        <f t="shared" si="82"/>
        <v>0</v>
      </c>
      <c r="AF186" s="4484">
        <f t="shared" si="82"/>
        <v>0</v>
      </c>
      <c r="AG186" s="4624">
        <f t="shared" si="82"/>
        <v>0</v>
      </c>
      <c r="AH186" s="4482">
        <f t="shared" si="82"/>
        <v>0</v>
      </c>
      <c r="AI186" s="4483">
        <f t="shared" si="82"/>
        <v>0</v>
      </c>
      <c r="AJ186" s="4483">
        <f t="shared" si="82"/>
        <v>0</v>
      </c>
      <c r="AK186" s="4483">
        <f t="shared" si="82"/>
        <v>0</v>
      </c>
      <c r="AL186" s="4483">
        <f t="shared" si="82"/>
        <v>0</v>
      </c>
      <c r="AM186" s="4484">
        <f t="shared" si="82"/>
        <v>0</v>
      </c>
      <c r="AN186" s="2627"/>
      <c r="AO186" s="2665"/>
      <c r="AP186" s="1369"/>
    </row>
    <row r="187" spans="1:42" s="1366" customFormat="1" ht="24">
      <c r="A187" s="2687">
        <v>16</v>
      </c>
      <c r="B187" s="2630">
        <v>2040207</v>
      </c>
      <c r="C187" s="2631">
        <v>0.04</v>
      </c>
      <c r="D187" s="2666" t="s">
        <v>1300</v>
      </c>
      <c r="E187" s="4624">
        <f t="shared" si="84"/>
        <v>0</v>
      </c>
      <c r="F187" s="4482">
        <f t="shared" si="79"/>
        <v>152.91919999999999</v>
      </c>
      <c r="G187" s="4483">
        <f t="shared" si="79"/>
        <v>209.39759999999998</v>
      </c>
      <c r="H187" s="4483">
        <f t="shared" si="79"/>
        <v>298.59599999999995</v>
      </c>
      <c r="I187" s="4483">
        <f t="shared" si="79"/>
        <v>356.35439999999994</v>
      </c>
      <c r="J187" s="4483">
        <f t="shared" si="79"/>
        <v>417.11279999999999</v>
      </c>
      <c r="K187" s="4484">
        <f t="shared" si="79"/>
        <v>474.75119999999998</v>
      </c>
      <c r="L187" s="4624">
        <f t="shared" si="79"/>
        <v>0</v>
      </c>
      <c r="M187" s="4482">
        <f t="shared" si="80"/>
        <v>0</v>
      </c>
      <c r="N187" s="4483">
        <f t="shared" si="80"/>
        <v>14.7</v>
      </c>
      <c r="O187" s="4483">
        <f t="shared" si="80"/>
        <v>28.8</v>
      </c>
      <c r="P187" s="4483">
        <f t="shared" si="80"/>
        <v>42.3</v>
      </c>
      <c r="Q187" s="4483">
        <f t="shared" si="80"/>
        <v>55.2</v>
      </c>
      <c r="R187" s="4484">
        <f t="shared" si="80"/>
        <v>67.5</v>
      </c>
      <c r="S187" s="4624">
        <f t="shared" si="80"/>
        <v>3.5751999999999997</v>
      </c>
      <c r="T187" s="4482">
        <f t="shared" si="81"/>
        <v>101.43128</v>
      </c>
      <c r="U187" s="4483">
        <f t="shared" si="81"/>
        <v>107.08736</v>
      </c>
      <c r="V187" s="4483">
        <f t="shared" si="81"/>
        <v>102.54344</v>
      </c>
      <c r="W187" s="4483">
        <f t="shared" si="81"/>
        <v>112.69952000000001</v>
      </c>
      <c r="X187" s="4483">
        <f t="shared" si="81"/>
        <v>122.25560000000002</v>
      </c>
      <c r="Y187" s="4484">
        <f t="shared" si="81"/>
        <v>116.51168000000001</v>
      </c>
      <c r="Z187" s="4624">
        <f t="shared" si="81"/>
        <v>0</v>
      </c>
      <c r="AA187" s="4482">
        <f t="shared" si="82"/>
        <v>0</v>
      </c>
      <c r="AB187" s="4483">
        <f t="shared" si="82"/>
        <v>29.4</v>
      </c>
      <c r="AC187" s="4483">
        <f t="shared" si="82"/>
        <v>38</v>
      </c>
      <c r="AD187" s="4483">
        <f t="shared" si="82"/>
        <v>36.4</v>
      </c>
      <c r="AE187" s="4483">
        <f t="shared" si="82"/>
        <v>39.700000000000003</v>
      </c>
      <c r="AF187" s="4484">
        <f t="shared" si="82"/>
        <v>37.9</v>
      </c>
      <c r="AG187" s="4624">
        <f t="shared" si="82"/>
        <v>0</v>
      </c>
      <c r="AH187" s="4482">
        <f t="shared" si="82"/>
        <v>46.5304</v>
      </c>
      <c r="AI187" s="4483">
        <f t="shared" si="82"/>
        <v>67.171199999999985</v>
      </c>
      <c r="AJ187" s="4483">
        <f t="shared" si="82"/>
        <v>108.45199999999998</v>
      </c>
      <c r="AK187" s="4483">
        <f t="shared" si="82"/>
        <v>146.9528</v>
      </c>
      <c r="AL187" s="4483">
        <f t="shared" si="82"/>
        <v>194.47359999999998</v>
      </c>
      <c r="AM187" s="4484">
        <f t="shared" si="82"/>
        <v>221.17439999999999</v>
      </c>
      <c r="AN187" s="2627"/>
      <c r="AO187" s="2665"/>
      <c r="AP187" s="1369"/>
    </row>
    <row r="188" spans="1:42" s="1366" customFormat="1">
      <c r="A188" s="2687">
        <v>17</v>
      </c>
      <c r="B188" s="2630">
        <v>2040208</v>
      </c>
      <c r="C188" s="2631">
        <v>0.04</v>
      </c>
      <c r="D188" s="2666" t="s">
        <v>1301</v>
      </c>
      <c r="E188" s="4624">
        <f t="shared" si="84"/>
        <v>168.22745708775523</v>
      </c>
      <c r="F188" s="4482">
        <f t="shared" si="84"/>
        <v>160.8034353544378</v>
      </c>
      <c r="G188" s="4483">
        <f t="shared" si="84"/>
        <v>153.37941362112036</v>
      </c>
      <c r="H188" s="4483">
        <f t="shared" si="84"/>
        <v>145.95539188780293</v>
      </c>
      <c r="I188" s="4483">
        <f t="shared" si="84"/>
        <v>138.5313701544855</v>
      </c>
      <c r="J188" s="4483">
        <f t="shared" si="84"/>
        <v>131.1073484211681</v>
      </c>
      <c r="K188" s="4484">
        <f t="shared" si="84"/>
        <v>123.68332668785067</v>
      </c>
      <c r="L188" s="4624">
        <f t="shared" si="84"/>
        <v>0</v>
      </c>
      <c r="M188" s="4482">
        <f t="shared" si="84"/>
        <v>0</v>
      </c>
      <c r="N188" s="4483">
        <f t="shared" si="84"/>
        <v>0</v>
      </c>
      <c r="O188" s="4483">
        <f t="shared" si="84"/>
        <v>0</v>
      </c>
      <c r="P188" s="4483">
        <f t="shared" si="84"/>
        <v>0</v>
      </c>
      <c r="Q188" s="4483">
        <f t="shared" si="84"/>
        <v>0</v>
      </c>
      <c r="R188" s="4484">
        <f t="shared" si="84"/>
        <v>0</v>
      </c>
      <c r="S188" s="4624">
        <f t="shared" si="84"/>
        <v>0</v>
      </c>
      <c r="T188" s="4482">
        <f t="shared" si="84"/>
        <v>0</v>
      </c>
      <c r="U188" s="4483">
        <f t="shared" ref="T188:AM190" si="85">U128-U168</f>
        <v>0</v>
      </c>
      <c r="V188" s="4483">
        <f t="shared" si="85"/>
        <v>0</v>
      </c>
      <c r="W188" s="4483">
        <f t="shared" si="85"/>
        <v>0</v>
      </c>
      <c r="X188" s="4483">
        <f t="shared" si="85"/>
        <v>0</v>
      </c>
      <c r="Y188" s="4484">
        <f t="shared" si="85"/>
        <v>0</v>
      </c>
      <c r="Z188" s="4624">
        <f t="shared" si="85"/>
        <v>0</v>
      </c>
      <c r="AA188" s="4482">
        <f t="shared" si="85"/>
        <v>0</v>
      </c>
      <c r="AB188" s="4483">
        <f t="shared" si="85"/>
        <v>0</v>
      </c>
      <c r="AC188" s="4483">
        <f t="shared" si="85"/>
        <v>0</v>
      </c>
      <c r="AD188" s="4483">
        <f t="shared" si="85"/>
        <v>0</v>
      </c>
      <c r="AE188" s="4483">
        <f t="shared" si="85"/>
        <v>0</v>
      </c>
      <c r="AF188" s="4484">
        <f t="shared" si="85"/>
        <v>0</v>
      </c>
      <c r="AG188" s="4624">
        <f t="shared" si="85"/>
        <v>1.1141629122447938</v>
      </c>
      <c r="AH188" s="4482">
        <f t="shared" si="85"/>
        <v>1.0677382455622184</v>
      </c>
      <c r="AI188" s="4483">
        <f t="shared" si="85"/>
        <v>1.0213135788796428</v>
      </c>
      <c r="AJ188" s="4483">
        <f t="shared" si="85"/>
        <v>0.97488891219706719</v>
      </c>
      <c r="AK188" s="4483">
        <f t="shared" si="85"/>
        <v>0.92846424551449169</v>
      </c>
      <c r="AL188" s="4483">
        <f t="shared" si="85"/>
        <v>0.88203957883191619</v>
      </c>
      <c r="AM188" s="4484">
        <f t="shared" si="85"/>
        <v>0.83561491214934058</v>
      </c>
      <c r="AN188" s="2627"/>
      <c r="AO188" s="2665"/>
      <c r="AP188" s="1369"/>
    </row>
    <row r="189" spans="1:42" s="1366" customFormat="1">
      <c r="A189" s="2687">
        <v>18</v>
      </c>
      <c r="B189" s="2688" t="s">
        <v>1302</v>
      </c>
      <c r="C189" s="2631">
        <v>0.04</v>
      </c>
      <c r="D189" s="2685" t="s">
        <v>1264</v>
      </c>
      <c r="E189" s="4624">
        <f t="shared" si="84"/>
        <v>144.07741239000677</v>
      </c>
      <c r="F189" s="4482">
        <f t="shared" si="84"/>
        <v>137.82257020343579</v>
      </c>
      <c r="G189" s="4483">
        <f t="shared" si="84"/>
        <v>131.56772801686481</v>
      </c>
      <c r="H189" s="4483">
        <f t="shared" si="84"/>
        <v>125.31288583029384</v>
      </c>
      <c r="I189" s="4483">
        <f t="shared" si="84"/>
        <v>119.05804364372285</v>
      </c>
      <c r="J189" s="4483">
        <f t="shared" si="84"/>
        <v>112.80320145715187</v>
      </c>
      <c r="K189" s="4484">
        <f t="shared" si="84"/>
        <v>106.54835927058089</v>
      </c>
      <c r="L189" s="4624">
        <f t="shared" si="84"/>
        <v>0</v>
      </c>
      <c r="M189" s="4482">
        <f t="shared" si="84"/>
        <v>0</v>
      </c>
      <c r="N189" s="4483">
        <f t="shared" si="84"/>
        <v>0</v>
      </c>
      <c r="O189" s="4483">
        <f t="shared" si="84"/>
        <v>0</v>
      </c>
      <c r="P189" s="4483">
        <f t="shared" si="84"/>
        <v>0</v>
      </c>
      <c r="Q189" s="4483">
        <f t="shared" si="84"/>
        <v>0</v>
      </c>
      <c r="R189" s="4484">
        <f t="shared" si="84"/>
        <v>0</v>
      </c>
      <c r="S189" s="4624">
        <f t="shared" si="84"/>
        <v>0</v>
      </c>
      <c r="T189" s="4482">
        <f t="shared" si="85"/>
        <v>0</v>
      </c>
      <c r="U189" s="4483">
        <f t="shared" si="85"/>
        <v>0</v>
      </c>
      <c r="V189" s="4483">
        <f t="shared" si="85"/>
        <v>0</v>
      </c>
      <c r="W189" s="4483">
        <f t="shared" si="85"/>
        <v>0</v>
      </c>
      <c r="X189" s="4483">
        <f t="shared" si="85"/>
        <v>0</v>
      </c>
      <c r="Y189" s="4484">
        <f t="shared" si="85"/>
        <v>0</v>
      </c>
      <c r="Z189" s="4624">
        <f t="shared" si="85"/>
        <v>0</v>
      </c>
      <c r="AA189" s="4482">
        <f t="shared" si="85"/>
        <v>0</v>
      </c>
      <c r="AB189" s="4483">
        <f t="shared" si="85"/>
        <v>0</v>
      </c>
      <c r="AC189" s="4483">
        <f t="shared" si="85"/>
        <v>0</v>
      </c>
      <c r="AD189" s="4483">
        <f t="shared" si="85"/>
        <v>0</v>
      </c>
      <c r="AE189" s="4483">
        <f t="shared" si="85"/>
        <v>0</v>
      </c>
      <c r="AF189" s="4484">
        <f t="shared" si="85"/>
        <v>0</v>
      </c>
      <c r="AG189" s="4624">
        <f t="shared" si="85"/>
        <v>94.009227609993204</v>
      </c>
      <c r="AH189" s="4482">
        <f t="shared" si="85"/>
        <v>89.741516996564187</v>
      </c>
      <c r="AI189" s="4483">
        <f t="shared" si="85"/>
        <v>85.473806383135155</v>
      </c>
      <c r="AJ189" s="4483">
        <f t="shared" si="85"/>
        <v>81.206095769706138</v>
      </c>
      <c r="AK189" s="4483">
        <f t="shared" si="85"/>
        <v>76.938385156277121</v>
      </c>
      <c r="AL189" s="4483">
        <f t="shared" si="85"/>
        <v>72.670674542848104</v>
      </c>
      <c r="AM189" s="4484">
        <f t="shared" si="85"/>
        <v>68.402963929419087</v>
      </c>
      <c r="AN189" s="2627"/>
      <c r="AO189" s="2665"/>
      <c r="AP189" s="1369"/>
    </row>
    <row r="190" spans="1:42" s="1366" customFormat="1" ht="24.75" thickBot="1">
      <c r="A190" s="2687">
        <v>19</v>
      </c>
      <c r="B190" s="2630">
        <v>215</v>
      </c>
      <c r="C190" s="2636">
        <v>0.2</v>
      </c>
      <c r="D190" s="2666" t="s">
        <v>1303</v>
      </c>
      <c r="E190" s="4624">
        <f t="shared" ref="E190:S190" si="86">E130-E170</f>
        <v>10.87729291520295</v>
      </c>
      <c r="F190" s="4490">
        <f t="shared" si="86"/>
        <v>8.4601150436548345</v>
      </c>
      <c r="G190" s="4488">
        <f t="shared" si="86"/>
        <v>13.242937172106714</v>
      </c>
      <c r="H190" s="4488">
        <f t="shared" si="86"/>
        <v>12.825759300558596</v>
      </c>
      <c r="I190" s="4488">
        <f t="shared" si="86"/>
        <v>11.608581429010478</v>
      </c>
      <c r="J190" s="4488">
        <f t="shared" si="86"/>
        <v>10.800003557462361</v>
      </c>
      <c r="K190" s="4489">
        <f t="shared" si="86"/>
        <v>10.400001685914244</v>
      </c>
      <c r="L190" s="4624">
        <f t="shared" si="86"/>
        <v>5.0374764708429112</v>
      </c>
      <c r="M190" s="4490">
        <f t="shared" si="86"/>
        <v>3.9180364825396632</v>
      </c>
      <c r="N190" s="4488">
        <f t="shared" si="86"/>
        <v>5.4985964942364154</v>
      </c>
      <c r="O190" s="4488">
        <f t="shared" si="86"/>
        <v>6.4791565059331679</v>
      </c>
      <c r="P190" s="4488">
        <f t="shared" si="86"/>
        <v>6.85971651762992</v>
      </c>
      <c r="Q190" s="4488">
        <f t="shared" si="86"/>
        <v>7.2000165293266711</v>
      </c>
      <c r="R190" s="4489">
        <f t="shared" si="86"/>
        <v>7.5000165410234239</v>
      </c>
      <c r="S190" s="4624">
        <f t="shared" si="86"/>
        <v>11.869143753001925</v>
      </c>
      <c r="T190" s="4490">
        <f t="shared" si="85"/>
        <v>9.231554432052345</v>
      </c>
      <c r="U190" s="4488">
        <f t="shared" si="85"/>
        <v>6.5939651111027651</v>
      </c>
      <c r="V190" s="4488">
        <f t="shared" si="85"/>
        <v>3.9563757901531851</v>
      </c>
      <c r="W190" s="4488">
        <f t="shared" si="85"/>
        <v>1.3187864692036051</v>
      </c>
      <c r="X190" s="4488">
        <f t="shared" si="85"/>
        <v>3.1482540254756941E-6</v>
      </c>
      <c r="Y190" s="4489">
        <f t="shared" si="85"/>
        <v>1.8273044464223176E-6</v>
      </c>
      <c r="Z190" s="4624">
        <f t="shared" si="85"/>
        <v>3.7720626192600047E-2</v>
      </c>
      <c r="AA190" s="4490">
        <f t="shared" si="85"/>
        <v>2.9338259031534225E-2</v>
      </c>
      <c r="AB190" s="4488">
        <f t="shared" si="85"/>
        <v>2.0955891870468403E-2</v>
      </c>
      <c r="AC190" s="4488">
        <f t="shared" si="85"/>
        <v>1.2573524709402581E-2</v>
      </c>
      <c r="AD190" s="4488">
        <f t="shared" si="85"/>
        <v>4.1911575483367589E-3</v>
      </c>
      <c r="AE190" s="4488">
        <f t="shared" si="85"/>
        <v>2.7903872709331146E-6</v>
      </c>
      <c r="AF190" s="4489">
        <f t="shared" si="85"/>
        <v>4.4232262051135951E-6</v>
      </c>
      <c r="AG190" s="4624">
        <f t="shared" si="85"/>
        <v>1.1191983797360803</v>
      </c>
      <c r="AH190" s="4490">
        <f t="shared" si="85"/>
        <v>0.87048745704046915</v>
      </c>
      <c r="AI190" s="4488">
        <f t="shared" si="85"/>
        <v>0.62177653434485802</v>
      </c>
      <c r="AJ190" s="4488">
        <f t="shared" si="85"/>
        <v>0.3730656116492469</v>
      </c>
      <c r="AK190" s="4488">
        <f t="shared" si="85"/>
        <v>0.12435468895363577</v>
      </c>
      <c r="AL190" s="4488">
        <f t="shared" si="85"/>
        <v>3.766258024562319E-6</v>
      </c>
      <c r="AM190" s="4489">
        <f t="shared" si="85"/>
        <v>2.8435624135347837E-6</v>
      </c>
      <c r="AN190" s="2627"/>
      <c r="AO190" s="2665"/>
      <c r="AP190" s="1369"/>
    </row>
    <row r="191" spans="1:42" ht="36.75" thickBot="1">
      <c r="A191" s="2682" t="s">
        <v>1305</v>
      </c>
      <c r="B191" s="2682"/>
      <c r="C191" s="2682"/>
      <c r="D191" s="2683" t="s">
        <v>1306</v>
      </c>
      <c r="E191" s="2735"/>
      <c r="F191" s="2736"/>
      <c r="G191" s="2609"/>
      <c r="H191" s="2609"/>
      <c r="I191" s="2609"/>
      <c r="J191" s="2609"/>
      <c r="K191" s="2737"/>
      <c r="L191" s="2735"/>
      <c r="M191" s="2736"/>
      <c r="N191" s="2609"/>
      <c r="O191" s="2609"/>
      <c r="P191" s="2609"/>
      <c r="Q191" s="2609"/>
      <c r="R191" s="2737"/>
      <c r="S191" s="2735"/>
      <c r="T191" s="2736"/>
      <c r="U191" s="2609"/>
      <c r="V191" s="2609"/>
      <c r="W191" s="2609"/>
      <c r="X191" s="2609"/>
      <c r="Y191" s="2737"/>
      <c r="Z191" s="2735"/>
      <c r="AA191" s="2736"/>
      <c r="AB191" s="2609"/>
      <c r="AC191" s="2609"/>
      <c r="AD191" s="2609"/>
      <c r="AE191" s="2609"/>
      <c r="AF191" s="2737"/>
      <c r="AG191" s="4498"/>
      <c r="AH191" s="2736"/>
      <c r="AI191" s="2609"/>
      <c r="AJ191" s="2609"/>
      <c r="AK191" s="2609"/>
      <c r="AL191" s="2609"/>
      <c r="AM191" s="2737"/>
      <c r="AN191" s="2684"/>
      <c r="AO191" s="2663"/>
      <c r="AP191" s="1368"/>
    </row>
    <row r="192" spans="1:42" s="1366" customFormat="1" ht="13.5" thickBot="1">
      <c r="A192" s="2615" t="s">
        <v>521</v>
      </c>
      <c r="B192" s="2616"/>
      <c r="C192" s="2616"/>
      <c r="D192" s="2616" t="s">
        <v>1257</v>
      </c>
      <c r="E192" s="1289">
        <f t="shared" ref="E192:AM192" si="87">SUM(E193:E213)</f>
        <v>43675.517091631642</v>
      </c>
      <c r="F192" s="2738">
        <f t="shared" si="87"/>
        <v>43824.255091631647</v>
      </c>
      <c r="G192" s="1183">
        <f t="shared" si="87"/>
        <v>43824.255091631647</v>
      </c>
      <c r="H192" s="1183">
        <f t="shared" si="87"/>
        <v>43824.255091631647</v>
      </c>
      <c r="I192" s="1184">
        <f t="shared" si="87"/>
        <v>43824.255091631647</v>
      </c>
      <c r="J192" s="1183">
        <f t="shared" si="87"/>
        <v>43824.255091631647</v>
      </c>
      <c r="K192" s="1183">
        <f t="shared" si="87"/>
        <v>43824.255091631647</v>
      </c>
      <c r="L192" s="1289">
        <f t="shared" si="87"/>
        <v>21634.87369</v>
      </c>
      <c r="M192" s="2738">
        <f t="shared" si="87"/>
        <v>21634.87369</v>
      </c>
      <c r="N192" s="1183">
        <f t="shared" si="87"/>
        <v>21634.87369</v>
      </c>
      <c r="O192" s="1183">
        <f t="shared" si="87"/>
        <v>21634.87369</v>
      </c>
      <c r="P192" s="1184">
        <f t="shared" si="87"/>
        <v>21634.87369</v>
      </c>
      <c r="Q192" s="1183">
        <f t="shared" si="87"/>
        <v>21634.87369</v>
      </c>
      <c r="R192" s="1183">
        <f t="shared" si="87"/>
        <v>21634.87369</v>
      </c>
      <c r="S192" s="1289">
        <f t="shared" si="87"/>
        <v>27895.196309999999</v>
      </c>
      <c r="T192" s="2738">
        <f t="shared" si="87"/>
        <v>27895.196309999999</v>
      </c>
      <c r="U192" s="1183">
        <f t="shared" si="87"/>
        <v>27895.196309999999</v>
      </c>
      <c r="V192" s="1183">
        <f t="shared" si="87"/>
        <v>27895.196309999999</v>
      </c>
      <c r="W192" s="1184">
        <f t="shared" si="87"/>
        <v>27895.196309999999</v>
      </c>
      <c r="X192" s="1183">
        <f t="shared" si="87"/>
        <v>27895.196309999999</v>
      </c>
      <c r="Y192" s="2739">
        <f t="shared" si="87"/>
        <v>27895.196309999999</v>
      </c>
      <c r="Z192" s="1289">
        <f t="shared" si="87"/>
        <v>98.495370000000008</v>
      </c>
      <c r="AA192" s="2738">
        <f t="shared" si="87"/>
        <v>98.495370000000008</v>
      </c>
      <c r="AB192" s="1183">
        <f t="shared" si="87"/>
        <v>98.495370000000008</v>
      </c>
      <c r="AC192" s="1183">
        <f t="shared" si="87"/>
        <v>98.495370000000008</v>
      </c>
      <c r="AD192" s="1184">
        <f t="shared" si="87"/>
        <v>98.495370000000008</v>
      </c>
      <c r="AE192" s="1183">
        <f t="shared" si="87"/>
        <v>98.495370000000008</v>
      </c>
      <c r="AF192" s="2739">
        <f t="shared" si="87"/>
        <v>98.495370000000008</v>
      </c>
      <c r="AG192" s="4360">
        <f t="shared" si="87"/>
        <v>5422.0706083683554</v>
      </c>
      <c r="AH192" s="2738">
        <f t="shared" si="87"/>
        <v>5422.0706083683554</v>
      </c>
      <c r="AI192" s="1183">
        <f t="shared" si="87"/>
        <v>5422.0706083683554</v>
      </c>
      <c r="AJ192" s="1183">
        <f t="shared" si="87"/>
        <v>5422.0706083683554</v>
      </c>
      <c r="AK192" s="1184">
        <f t="shared" si="87"/>
        <v>5422.0706083683554</v>
      </c>
      <c r="AL192" s="1183">
        <f t="shared" si="87"/>
        <v>5422.0706083683554</v>
      </c>
      <c r="AM192" s="2739">
        <f t="shared" si="87"/>
        <v>5422.0706083683554</v>
      </c>
      <c r="AN192" s="2627"/>
      <c r="AO192" s="2665"/>
      <c r="AP192" s="1369"/>
    </row>
    <row r="193" spans="1:42" s="1366" customFormat="1">
      <c r="A193" s="2629">
        <v>1</v>
      </c>
      <c r="B193" s="2690" t="s">
        <v>1307</v>
      </c>
      <c r="C193" s="2647">
        <v>0</v>
      </c>
      <c r="D193" s="2677" t="s">
        <v>1286</v>
      </c>
      <c r="E193" s="434">
        <v>64.049918542534044</v>
      </c>
      <c r="F193" s="2727">
        <f>E193+SUMIF('11.2. ДА за периода'!$B$111:$B$131,$B193,'11.2. ДА за периода'!F$111:F$131)</f>
        <v>64.049918542534044</v>
      </c>
      <c r="G193" s="1181">
        <f>F193+SUMIF('11.2. ДА за периода'!$B$111:$B$131,$B193,'11.2. ДА за периода'!G$111:G$131)</f>
        <v>64.049918542534044</v>
      </c>
      <c r="H193" s="1181">
        <f>G193+SUMIF('11.2. ДА за периода'!$B$111:$B$131,$B193,'11.2. ДА за периода'!H$111:H$131)</f>
        <v>64.049918542534044</v>
      </c>
      <c r="I193" s="1181">
        <f>H193+SUMIF('11.2. ДА за периода'!$B$111:$B$131,$B193,'11.2. ДА за периода'!I$111:I$131)</f>
        <v>64.049918542534044</v>
      </c>
      <c r="J193" s="1181">
        <f>I193+SUMIF('11.2. ДА за периода'!$B$111:$B$131,$B193,'11.2. ДА за периода'!J$111:J$131)</f>
        <v>64.049918542534044</v>
      </c>
      <c r="K193" s="2728">
        <f>J193+SUMIF('11.2. ДА за периода'!$B$111:$B$131,$B193,'11.2. ДА за периода'!K$111:K$131)</f>
        <v>64.049918542534044</v>
      </c>
      <c r="L193" s="434">
        <v>0</v>
      </c>
      <c r="M193" s="2727">
        <f>L193+SUMIF('11.2. ДА за периода'!$B$111:$B$131,$B193,'11.2. ДА за периода'!M$111:M$131)</f>
        <v>0</v>
      </c>
      <c r="N193" s="1181">
        <f>M193+SUMIF('11.2. ДА за периода'!$B$111:$B$131,$B193,'11.2. ДА за периода'!N$111:N$131)</f>
        <v>0</v>
      </c>
      <c r="O193" s="1181">
        <f>N193+SUMIF('11.2. ДА за периода'!$B$111:$B$131,$B193,'11.2. ДА за периода'!O$111:O$131)</f>
        <v>0</v>
      </c>
      <c r="P193" s="1181">
        <f>O193+SUMIF('11.2. ДА за периода'!$B$111:$B$131,$B193,'11.2. ДА за периода'!P$111:P$131)</f>
        <v>0</v>
      </c>
      <c r="Q193" s="1181">
        <f>P193+SUMIF('11.2. ДА за периода'!$B$111:$B$131,$B193,'11.2. ДА за периода'!Q$111:Q$131)</f>
        <v>0</v>
      </c>
      <c r="R193" s="2728">
        <f>Q193+SUMIF('11.2. ДА за периода'!$B$111:$B$131,$B193,'11.2. ДА за периода'!R$111:R$131)</f>
        <v>0</v>
      </c>
      <c r="S193" s="434">
        <v>0</v>
      </c>
      <c r="T193" s="2727">
        <f>S193+SUMIF('11.2. ДА за периода'!$B$111:$B$131,$B193,'11.2. ДА за периода'!T$111:T$131)</f>
        <v>0</v>
      </c>
      <c r="U193" s="1181">
        <f>T193+SUMIF('11.2. ДА за периода'!$B$111:$B$131,$B193,'11.2. ДА за периода'!U$111:U$131)</f>
        <v>0</v>
      </c>
      <c r="V193" s="1181">
        <f>U193+SUMIF('11.2. ДА за периода'!$B$111:$B$131,$B193,'11.2. ДА за периода'!V$111:V$131)</f>
        <v>0</v>
      </c>
      <c r="W193" s="1181">
        <f>V193+SUMIF('11.2. ДА за периода'!$B$111:$B$131,$B193,'11.2. ДА за периода'!W$111:W$131)</f>
        <v>0</v>
      </c>
      <c r="X193" s="1181">
        <f>W193+SUMIF('11.2. ДА за периода'!$B$111:$B$131,$B193,'11.2. ДА за периода'!X$111:X$131)</f>
        <v>0</v>
      </c>
      <c r="Y193" s="2728">
        <f>X193+SUMIF('11.2. ДА за периода'!$B$111:$B$131,$B193,'11.2. ДА за периода'!Y$111:Y$131)</f>
        <v>0</v>
      </c>
      <c r="Z193" s="434">
        <v>0</v>
      </c>
      <c r="AA193" s="2727">
        <f>Z193+SUMIF('11.2. ДА за периода'!$B$111:$B$131,$B193,'11.2. ДА за периода'!AA$111:AA$131)</f>
        <v>0</v>
      </c>
      <c r="AB193" s="1181">
        <f>AA193+SUMIF('11.2. ДА за периода'!$B$111:$B$131,$B193,'11.2. ДА за периода'!AB$111:AB$131)</f>
        <v>0</v>
      </c>
      <c r="AC193" s="1181">
        <f>AB193+SUMIF('11.2. ДА за периода'!$B$111:$B$131,$B193,'11.2. ДА за периода'!AC$111:AC$131)</f>
        <v>0</v>
      </c>
      <c r="AD193" s="1181">
        <f>AC193+SUMIF('11.2. ДА за периода'!$B$111:$B$131,$B193,'11.2. ДА за периода'!AD$111:AD$131)</f>
        <v>0</v>
      </c>
      <c r="AE193" s="1181">
        <f>AD193+SUMIF('11.2. ДА за периода'!$B$111:$B$131,$B193,'11.2. ДА за периода'!AE$111:AE$131)</f>
        <v>0</v>
      </c>
      <c r="AF193" s="2728">
        <f>AE193+SUMIF('11.2. ДА за периода'!$B$111:$B$131,$B193,'11.2. ДА за периода'!AF$111:AF$131)</f>
        <v>0</v>
      </c>
      <c r="AG193" s="4335">
        <v>2.2623814574659549</v>
      </c>
      <c r="AH193" s="2727">
        <f>AG193+SUMIF('11.2. ДА за периода'!$B$111:$B$131,$B193,'11.2. ДА за периода'!AH$111:AH$131)</f>
        <v>2.2623814574659549</v>
      </c>
      <c r="AI193" s="1181">
        <f>AH193+SUMIF('11.2. ДА за периода'!$B$111:$B$131,$B193,'11.2. ДА за периода'!AI$111:AI$131)</f>
        <v>2.2623814574659549</v>
      </c>
      <c r="AJ193" s="1181">
        <f>AI193+SUMIF('11.2. ДА за периода'!$B$111:$B$131,$B193,'11.2. ДА за периода'!AJ$111:AJ$131)</f>
        <v>2.2623814574659549</v>
      </c>
      <c r="AK193" s="1181">
        <f>AJ193+SUMIF('11.2. ДА за периода'!$B$111:$B$131,$B193,'11.2. ДА за периода'!AK$111:AK$131)</f>
        <v>2.2623814574659549</v>
      </c>
      <c r="AL193" s="1181">
        <f>AK193+SUMIF('11.2. ДА за периода'!$B$111:$B$131,$B193,'11.2. ДА за периода'!AL$111:AL$131)</f>
        <v>2.2623814574659549</v>
      </c>
      <c r="AM193" s="2728">
        <f>AL193+SUMIF('11.2. ДА за периода'!$B$111:$B$131,$B193,'11.2. ДА за периода'!AM$111:AM$131)</f>
        <v>2.2623814574659549</v>
      </c>
      <c r="AN193" s="2627"/>
      <c r="AO193" s="2665"/>
      <c r="AP193" s="1369"/>
    </row>
    <row r="194" spans="1:42" s="1366" customFormat="1">
      <c r="A194" s="2629">
        <v>2</v>
      </c>
      <c r="B194" s="2630" t="s">
        <v>1308</v>
      </c>
      <c r="C194" s="2631">
        <v>0.03</v>
      </c>
      <c r="D194" s="2685" t="s">
        <v>1287</v>
      </c>
      <c r="E194" s="434">
        <v>2698.8286863799381</v>
      </c>
      <c r="F194" s="2729">
        <f>E194+SUMIF('11.2. ДА за периода'!$B$111:$B$131,$B194,'11.2. ДА за периода'!F$111:F$131)</f>
        <v>2706.0286863799379</v>
      </c>
      <c r="G194" s="1172">
        <f>F194+SUMIF('11.2. ДА за периода'!$B$111:$B$131,$B194,'11.2. ДА за периода'!G$111:G$131)</f>
        <v>2706.0286863799379</v>
      </c>
      <c r="H194" s="1172">
        <f>G194+SUMIF('11.2. ДА за периода'!$B$111:$B$131,$B194,'11.2. ДА за периода'!H$111:H$131)</f>
        <v>2706.0286863799379</v>
      </c>
      <c r="I194" s="1172">
        <f>H194+SUMIF('11.2. ДА за периода'!$B$111:$B$131,$B194,'11.2. ДА за периода'!I$111:I$131)</f>
        <v>2706.0286863799379</v>
      </c>
      <c r="J194" s="1172">
        <f>I194+SUMIF('11.2. ДА за периода'!$B$111:$B$131,$B194,'11.2. ДА за периода'!J$111:J$131)</f>
        <v>2706.0286863799379</v>
      </c>
      <c r="K194" s="2730">
        <f>J194+SUMIF('11.2. ДА за периода'!$B$111:$B$131,$B194,'11.2. ДА за периода'!K$111:K$131)</f>
        <v>2706.0286863799379</v>
      </c>
      <c r="L194" s="434">
        <v>57.360869999999998</v>
      </c>
      <c r="M194" s="2729">
        <f>L194+SUMIF('11.2. ДА за периода'!$B$111:$B$131,$B194,'11.2. ДА за периода'!M$111:M$131)</f>
        <v>57.360869999999998</v>
      </c>
      <c r="N194" s="1172">
        <f>M194+SUMIF('11.2. ДА за периода'!$B$111:$B$131,$B194,'11.2. ДА за периода'!N$111:N$131)</f>
        <v>57.360869999999998</v>
      </c>
      <c r="O194" s="1172">
        <f>N194+SUMIF('11.2. ДА за периода'!$B$111:$B$131,$B194,'11.2. ДА за периода'!O$111:O$131)</f>
        <v>57.360869999999998</v>
      </c>
      <c r="P194" s="1172">
        <f>O194+SUMIF('11.2. ДА за периода'!$B$111:$B$131,$B194,'11.2. ДА за периода'!P$111:P$131)</f>
        <v>57.360869999999998</v>
      </c>
      <c r="Q194" s="1172">
        <f>P194+SUMIF('11.2. ДА за периода'!$B$111:$B$131,$B194,'11.2. ДА за периода'!Q$111:Q$131)</f>
        <v>57.360869999999998</v>
      </c>
      <c r="R194" s="2730">
        <f>Q194+SUMIF('11.2. ДА за периода'!$B$111:$B$131,$B194,'11.2. ДА за периода'!R$111:R$131)</f>
        <v>57.360869999999998</v>
      </c>
      <c r="S194" s="434">
        <v>800.88184999999999</v>
      </c>
      <c r="T194" s="2729">
        <f>S194+SUMIF('11.2. ДА за периода'!$B$111:$B$131,$B194,'11.2. ДА за периода'!T$111:T$131)</f>
        <v>800.88184999999999</v>
      </c>
      <c r="U194" s="1172">
        <f>T194+SUMIF('11.2. ДА за периода'!$B$111:$B$131,$B194,'11.2. ДА за периода'!U$111:U$131)</f>
        <v>800.88184999999999</v>
      </c>
      <c r="V194" s="1172">
        <f>U194+SUMIF('11.2. ДА за периода'!$B$111:$B$131,$B194,'11.2. ДА за периода'!V$111:V$131)</f>
        <v>800.88184999999999</v>
      </c>
      <c r="W194" s="1172">
        <f>V194+SUMIF('11.2. ДА за периода'!$B$111:$B$131,$B194,'11.2. ДА за периода'!W$111:W$131)</f>
        <v>800.88184999999999</v>
      </c>
      <c r="X194" s="1172">
        <f>W194+SUMIF('11.2. ДА за периода'!$B$111:$B$131,$B194,'11.2. ДА за периода'!X$111:X$131)</f>
        <v>800.88184999999999</v>
      </c>
      <c r="Y194" s="2730">
        <f>X194+SUMIF('11.2. ДА за периода'!$B$111:$B$131,$B194,'11.2. ДА за периода'!Y$111:Y$131)</f>
        <v>800.88184999999999</v>
      </c>
      <c r="Z194" s="434">
        <v>0</v>
      </c>
      <c r="AA194" s="2729">
        <f>Z194+SUMIF('11.2. ДА за периода'!$B$111:$B$131,$B194,'11.2. ДА за периода'!AA$111:AA$131)</f>
        <v>0</v>
      </c>
      <c r="AB194" s="1172">
        <f>AA194+SUMIF('11.2. ДА за периода'!$B$111:$B$131,$B194,'11.2. ДА за периода'!AB$111:AB$131)</f>
        <v>0</v>
      </c>
      <c r="AC194" s="1172">
        <f>AB194+SUMIF('11.2. ДА за периода'!$B$111:$B$131,$B194,'11.2. ДА за периода'!AC$111:AC$131)</f>
        <v>0</v>
      </c>
      <c r="AD194" s="1172">
        <f>AC194+SUMIF('11.2. ДА за периода'!$B$111:$B$131,$B194,'11.2. ДА за периода'!AD$111:AD$131)</f>
        <v>0</v>
      </c>
      <c r="AE194" s="1172">
        <f>AD194+SUMIF('11.2. ДА за периода'!$B$111:$B$131,$B194,'11.2. ДА за периода'!AE$111:AE$131)</f>
        <v>0</v>
      </c>
      <c r="AF194" s="2730">
        <f>AE194+SUMIF('11.2. ДА за периода'!$B$111:$B$131,$B194,'11.2. ДА за периода'!AF$111:AF$131)</f>
        <v>0</v>
      </c>
      <c r="AG194" s="4335">
        <v>358.32927362006171</v>
      </c>
      <c r="AH194" s="2729">
        <f>AG194+SUMIF('11.2. ДА за периода'!$B$111:$B$131,$B194,'11.2. ДА за периода'!AH$111:AH$131)</f>
        <v>358.32927362006171</v>
      </c>
      <c r="AI194" s="1172">
        <f>AH194+SUMIF('11.2. ДА за периода'!$B$111:$B$131,$B194,'11.2. ДА за периода'!AI$111:AI$131)</f>
        <v>358.32927362006171</v>
      </c>
      <c r="AJ194" s="1172">
        <f>AI194+SUMIF('11.2. ДА за периода'!$B$111:$B$131,$B194,'11.2. ДА за периода'!AJ$111:AJ$131)</f>
        <v>358.32927362006171</v>
      </c>
      <c r="AK194" s="1172">
        <f>AJ194+SUMIF('11.2. ДА за периода'!$B$111:$B$131,$B194,'11.2. ДА за периода'!AK$111:AK$131)</f>
        <v>358.32927362006171</v>
      </c>
      <c r="AL194" s="1172">
        <f>AK194+SUMIF('11.2. ДА за периода'!$B$111:$B$131,$B194,'11.2. ДА за периода'!AL$111:AL$131)</f>
        <v>358.32927362006171</v>
      </c>
      <c r="AM194" s="2730">
        <f>AL194+SUMIF('11.2. ДА за периода'!$B$111:$B$131,$B194,'11.2. ДА за периода'!AM$111:AM$131)</f>
        <v>358.32927362006171</v>
      </c>
      <c r="AN194" s="2627"/>
      <c r="AO194" s="2665"/>
      <c r="AP194" s="1369"/>
    </row>
    <row r="195" spans="1:42" s="1366" customFormat="1">
      <c r="A195" s="2629">
        <v>3</v>
      </c>
      <c r="B195" s="2630">
        <v>911301</v>
      </c>
      <c r="C195" s="2631">
        <v>0.1</v>
      </c>
      <c r="D195" s="2685" t="s">
        <v>1261</v>
      </c>
      <c r="E195" s="434">
        <v>0</v>
      </c>
      <c r="F195" s="2729">
        <f>E195+SUMIF('11.2. ДА за периода'!$B$111:$B$131,$B195,'11.2. ДА за периода'!F$111:F$131)</f>
        <v>0</v>
      </c>
      <c r="G195" s="1172">
        <f>F195+SUMIF('11.2. ДА за периода'!$B$111:$B$131,$B195,'11.2. ДА за периода'!G$111:G$131)</f>
        <v>0</v>
      </c>
      <c r="H195" s="1172">
        <f>G195+SUMIF('11.2. ДА за периода'!$B$111:$B$131,$B195,'11.2. ДА за периода'!H$111:H$131)</f>
        <v>0</v>
      </c>
      <c r="I195" s="1172">
        <f>H195+SUMIF('11.2. ДА за периода'!$B$111:$B$131,$B195,'11.2. ДА за периода'!I$111:I$131)</f>
        <v>0</v>
      </c>
      <c r="J195" s="1172">
        <f>I195+SUMIF('11.2. ДА за периода'!$B$111:$B$131,$B195,'11.2. ДА за периода'!J$111:J$131)</f>
        <v>0</v>
      </c>
      <c r="K195" s="2730">
        <f>J195+SUMIF('11.2. ДА за периода'!$B$111:$B$131,$B195,'11.2. ДА за периода'!K$111:K$131)</f>
        <v>0</v>
      </c>
      <c r="L195" s="434">
        <v>0</v>
      </c>
      <c r="M195" s="2729">
        <f>L195+SUMIF('11.2. ДА за периода'!$B$111:$B$131,$B195,'11.2. ДА за периода'!M$111:M$131)</f>
        <v>0</v>
      </c>
      <c r="N195" s="1172">
        <f>M195+SUMIF('11.2. ДА за периода'!$B$111:$B$131,$B195,'11.2. ДА за периода'!N$111:N$131)</f>
        <v>0</v>
      </c>
      <c r="O195" s="1172">
        <f>N195+SUMIF('11.2. ДА за периода'!$B$111:$B$131,$B195,'11.2. ДА за периода'!O$111:O$131)</f>
        <v>0</v>
      </c>
      <c r="P195" s="1172">
        <f>O195+SUMIF('11.2. ДА за периода'!$B$111:$B$131,$B195,'11.2. ДА за периода'!P$111:P$131)</f>
        <v>0</v>
      </c>
      <c r="Q195" s="1172">
        <f>P195+SUMIF('11.2. ДА за периода'!$B$111:$B$131,$B195,'11.2. ДА за периода'!Q$111:Q$131)</f>
        <v>0</v>
      </c>
      <c r="R195" s="2730">
        <f>Q195+SUMIF('11.2. ДА за периода'!$B$111:$B$131,$B195,'11.2. ДА за периода'!R$111:R$131)</f>
        <v>0</v>
      </c>
      <c r="S195" s="434">
        <v>0</v>
      </c>
      <c r="T195" s="2729">
        <f>S195+SUMIF('11.2. ДА за периода'!$B$111:$B$131,$B195,'11.2. ДА за периода'!T$111:T$131)</f>
        <v>0</v>
      </c>
      <c r="U195" s="1172">
        <f>T195+SUMIF('11.2. ДА за периода'!$B$111:$B$131,$B195,'11.2. ДА за периода'!U$111:U$131)</f>
        <v>0</v>
      </c>
      <c r="V195" s="1172">
        <f>U195+SUMIF('11.2. ДА за периода'!$B$111:$B$131,$B195,'11.2. ДА за периода'!V$111:V$131)</f>
        <v>0</v>
      </c>
      <c r="W195" s="1172">
        <f>V195+SUMIF('11.2. ДА за периода'!$B$111:$B$131,$B195,'11.2. ДА за периода'!W$111:W$131)</f>
        <v>0</v>
      </c>
      <c r="X195" s="1172">
        <f>W195+SUMIF('11.2. ДА за периода'!$B$111:$B$131,$B195,'11.2. ДА за периода'!X$111:X$131)</f>
        <v>0</v>
      </c>
      <c r="Y195" s="2730">
        <f>X195+SUMIF('11.2. ДА за периода'!$B$111:$B$131,$B195,'11.2. ДА за периода'!Y$111:Y$131)</f>
        <v>0</v>
      </c>
      <c r="Z195" s="434">
        <v>0</v>
      </c>
      <c r="AA195" s="2729">
        <f>Z195+SUMIF('11.2. ДА за периода'!$B$111:$B$131,$B195,'11.2. ДА за периода'!AA$111:AA$131)</f>
        <v>0</v>
      </c>
      <c r="AB195" s="1172">
        <f>AA195+SUMIF('11.2. ДА за периода'!$B$111:$B$131,$B195,'11.2. ДА за периода'!AB$111:AB$131)</f>
        <v>0</v>
      </c>
      <c r="AC195" s="1172">
        <f>AB195+SUMIF('11.2. ДА за периода'!$B$111:$B$131,$B195,'11.2. ДА за периода'!AC$111:AC$131)</f>
        <v>0</v>
      </c>
      <c r="AD195" s="1172">
        <f>AC195+SUMIF('11.2. ДА за периода'!$B$111:$B$131,$B195,'11.2. ДА за периода'!AD$111:AD$131)</f>
        <v>0</v>
      </c>
      <c r="AE195" s="1172">
        <f>AD195+SUMIF('11.2. ДА за периода'!$B$111:$B$131,$B195,'11.2. ДА за периода'!AE$111:AE$131)</f>
        <v>0</v>
      </c>
      <c r="AF195" s="2730">
        <f>AE195+SUMIF('11.2. ДА за периода'!$B$111:$B$131,$B195,'11.2. ДА за периода'!AF$111:AF$131)</f>
        <v>0</v>
      </c>
      <c r="AG195" s="4335">
        <v>0</v>
      </c>
      <c r="AH195" s="2729">
        <f>AG195+SUMIF('11.2. ДА за периода'!$B$111:$B$131,$B195,'11.2. ДА за периода'!AH$111:AH$131)</f>
        <v>0</v>
      </c>
      <c r="AI195" s="1172">
        <f>AH195+SUMIF('11.2. ДА за периода'!$B$111:$B$131,$B195,'11.2. ДА за периода'!AI$111:AI$131)</f>
        <v>0</v>
      </c>
      <c r="AJ195" s="1172">
        <f>AI195+SUMIF('11.2. ДА за периода'!$B$111:$B$131,$B195,'11.2. ДА за периода'!AJ$111:AJ$131)</f>
        <v>0</v>
      </c>
      <c r="AK195" s="1172">
        <f>AJ195+SUMIF('11.2. ДА за периода'!$B$111:$B$131,$B195,'11.2. ДА за периода'!AK$111:AK$131)</f>
        <v>0</v>
      </c>
      <c r="AL195" s="1172">
        <f>AK195+SUMIF('11.2. ДА за периода'!$B$111:$B$131,$B195,'11.2. ДА за периода'!AL$111:AL$131)</f>
        <v>0</v>
      </c>
      <c r="AM195" s="2730">
        <f>AL195+SUMIF('11.2. ДА за периода'!$B$111:$B$131,$B195,'11.2. ДА за периода'!AM$111:AM$131)</f>
        <v>0</v>
      </c>
      <c r="AN195" s="2627"/>
      <c r="AO195" s="2665"/>
      <c r="AP195" s="1369"/>
    </row>
    <row r="196" spans="1:42" s="1366" customFormat="1">
      <c r="A196" s="2629">
        <v>4</v>
      </c>
      <c r="B196" s="2630">
        <v>911302</v>
      </c>
      <c r="C196" s="2631">
        <v>0.1</v>
      </c>
      <c r="D196" s="2685" t="s">
        <v>1262</v>
      </c>
      <c r="E196" s="434">
        <v>0</v>
      </c>
      <c r="F196" s="2729">
        <f>E196+SUMIF('11.2. ДА за периода'!$B$111:$B$131,$B196,'11.2. ДА за периода'!F$111:F$131)</f>
        <v>0</v>
      </c>
      <c r="G196" s="1172">
        <f>F196+SUMIF('11.2. ДА за периода'!$B$111:$B$131,$B196,'11.2. ДА за периода'!G$111:G$131)</f>
        <v>0</v>
      </c>
      <c r="H196" s="1172">
        <f>G196+SUMIF('11.2. ДА за периода'!$B$111:$B$131,$B196,'11.2. ДА за периода'!H$111:H$131)</f>
        <v>0</v>
      </c>
      <c r="I196" s="1172">
        <f>H196+SUMIF('11.2. ДА за периода'!$B$111:$B$131,$B196,'11.2. ДА за периода'!I$111:I$131)</f>
        <v>0</v>
      </c>
      <c r="J196" s="1172">
        <f>I196+SUMIF('11.2. ДА за периода'!$B$111:$B$131,$B196,'11.2. ДА за периода'!J$111:J$131)</f>
        <v>0</v>
      </c>
      <c r="K196" s="2730">
        <f>J196+SUMIF('11.2. ДА за периода'!$B$111:$B$131,$B196,'11.2. ДА за периода'!K$111:K$131)</f>
        <v>0</v>
      </c>
      <c r="L196" s="434">
        <v>0</v>
      </c>
      <c r="M196" s="2729">
        <f>L196+SUMIF('11.2. ДА за периода'!$B$111:$B$131,$B196,'11.2. ДА за периода'!M$111:M$131)</f>
        <v>0</v>
      </c>
      <c r="N196" s="1172">
        <f>M196+SUMIF('11.2. ДА за периода'!$B$111:$B$131,$B196,'11.2. ДА за периода'!N$111:N$131)</f>
        <v>0</v>
      </c>
      <c r="O196" s="1172">
        <f>N196+SUMIF('11.2. ДА за периода'!$B$111:$B$131,$B196,'11.2. ДА за периода'!O$111:O$131)</f>
        <v>0</v>
      </c>
      <c r="P196" s="1172">
        <f>O196+SUMIF('11.2. ДА за периода'!$B$111:$B$131,$B196,'11.2. ДА за периода'!P$111:P$131)</f>
        <v>0</v>
      </c>
      <c r="Q196" s="1172">
        <f>P196+SUMIF('11.2. ДА за периода'!$B$111:$B$131,$B196,'11.2. ДА за периода'!Q$111:Q$131)</f>
        <v>0</v>
      </c>
      <c r="R196" s="2730">
        <f>Q196+SUMIF('11.2. ДА за периода'!$B$111:$B$131,$B196,'11.2. ДА за периода'!R$111:R$131)</f>
        <v>0</v>
      </c>
      <c r="S196" s="434">
        <v>0</v>
      </c>
      <c r="T196" s="2729">
        <f>S196+SUMIF('11.2. ДА за периода'!$B$111:$B$131,$B196,'11.2. ДА за периода'!T$111:T$131)</f>
        <v>0</v>
      </c>
      <c r="U196" s="1172">
        <f>T196+SUMIF('11.2. ДА за периода'!$B$111:$B$131,$B196,'11.2. ДА за периода'!U$111:U$131)</f>
        <v>0</v>
      </c>
      <c r="V196" s="1172">
        <f>U196+SUMIF('11.2. ДА за периода'!$B$111:$B$131,$B196,'11.2. ДА за периода'!V$111:V$131)</f>
        <v>0</v>
      </c>
      <c r="W196" s="1172">
        <f>V196+SUMIF('11.2. ДА за периода'!$B$111:$B$131,$B196,'11.2. ДА за периода'!W$111:W$131)</f>
        <v>0</v>
      </c>
      <c r="X196" s="1172">
        <f>W196+SUMIF('11.2. ДА за периода'!$B$111:$B$131,$B196,'11.2. ДА за периода'!X$111:X$131)</f>
        <v>0</v>
      </c>
      <c r="Y196" s="2730">
        <f>X196+SUMIF('11.2. ДА за периода'!$B$111:$B$131,$B196,'11.2. ДА за периода'!Y$111:Y$131)</f>
        <v>0</v>
      </c>
      <c r="Z196" s="434">
        <v>0</v>
      </c>
      <c r="AA196" s="2729">
        <f>Z196+SUMIF('11.2. ДА за периода'!$B$111:$B$131,$B196,'11.2. ДА за периода'!AA$111:AA$131)</f>
        <v>0</v>
      </c>
      <c r="AB196" s="1172">
        <f>AA196+SUMIF('11.2. ДА за периода'!$B$111:$B$131,$B196,'11.2. ДА за периода'!AB$111:AB$131)</f>
        <v>0</v>
      </c>
      <c r="AC196" s="1172">
        <f>AB196+SUMIF('11.2. ДА за периода'!$B$111:$B$131,$B196,'11.2. ДА за периода'!AC$111:AC$131)</f>
        <v>0</v>
      </c>
      <c r="AD196" s="1172">
        <f>AC196+SUMIF('11.2. ДА за периода'!$B$111:$B$131,$B196,'11.2. ДА за периода'!AD$111:AD$131)</f>
        <v>0</v>
      </c>
      <c r="AE196" s="1172">
        <f>AD196+SUMIF('11.2. ДА за периода'!$B$111:$B$131,$B196,'11.2. ДА за периода'!AE$111:AE$131)</f>
        <v>0</v>
      </c>
      <c r="AF196" s="2730">
        <f>AE196+SUMIF('11.2. ДА за периода'!$B$111:$B$131,$B196,'11.2. ДА за периода'!AF$111:AF$131)</f>
        <v>0</v>
      </c>
      <c r="AG196" s="4335">
        <v>0</v>
      </c>
      <c r="AH196" s="2729">
        <f>AG196+SUMIF('11.2. ДА за периода'!$B$111:$B$131,$B196,'11.2. ДА за периода'!AH$111:AH$131)</f>
        <v>0</v>
      </c>
      <c r="AI196" s="1172">
        <f>AH196+SUMIF('11.2. ДА за периода'!$B$111:$B$131,$B196,'11.2. ДА за периода'!AI$111:AI$131)</f>
        <v>0</v>
      </c>
      <c r="AJ196" s="1172">
        <f>AI196+SUMIF('11.2. ДА за периода'!$B$111:$B$131,$B196,'11.2. ДА за периода'!AJ$111:AJ$131)</f>
        <v>0</v>
      </c>
      <c r="AK196" s="1172">
        <f>AJ196+SUMIF('11.2. ДА за периода'!$B$111:$B$131,$B196,'11.2. ДА за периода'!AK$111:AK$131)</f>
        <v>0</v>
      </c>
      <c r="AL196" s="1172">
        <f>AK196+SUMIF('11.2. ДА за периода'!$B$111:$B$131,$B196,'11.2. ДА за периода'!AL$111:AL$131)</f>
        <v>0</v>
      </c>
      <c r="AM196" s="2730">
        <f>AL196+SUMIF('11.2. ДА за периода'!$B$111:$B$131,$B196,'11.2. ДА за периода'!AM$111:AM$131)</f>
        <v>0</v>
      </c>
      <c r="AN196" s="2627"/>
      <c r="AO196" s="2665"/>
      <c r="AP196" s="1369"/>
    </row>
    <row r="197" spans="1:42" s="1366" customFormat="1">
      <c r="A197" s="2629">
        <v>5</v>
      </c>
      <c r="B197" s="2630" t="s">
        <v>1309</v>
      </c>
      <c r="C197" s="2631">
        <v>0.1</v>
      </c>
      <c r="D197" s="2666" t="s">
        <v>1310</v>
      </c>
      <c r="E197" s="434">
        <v>467.94449182640204</v>
      </c>
      <c r="F197" s="2729">
        <f>E197+SUMIF('11.2. ДА за периода'!$B$111:$B$131,$B197,'11.2. ДА за периода'!F$111:F$131)</f>
        <v>468.94449182640204</v>
      </c>
      <c r="G197" s="1172">
        <f>F197+SUMIF('11.2. ДА за периода'!$B$111:$B$131,$B197,'11.2. ДА за периода'!G$111:G$131)</f>
        <v>468.94449182640204</v>
      </c>
      <c r="H197" s="1172">
        <f>G197+SUMIF('11.2. ДА за периода'!$B$111:$B$131,$B197,'11.2. ДА за периода'!H$111:H$131)</f>
        <v>468.94449182640204</v>
      </c>
      <c r="I197" s="1172">
        <f>H197+SUMIF('11.2. ДА за периода'!$B$111:$B$131,$B197,'11.2. ДА за периода'!I$111:I$131)</f>
        <v>468.94449182640204</v>
      </c>
      <c r="J197" s="1172">
        <f>I197+SUMIF('11.2. ДА за периода'!$B$111:$B$131,$B197,'11.2. ДА за периода'!J$111:J$131)</f>
        <v>468.94449182640204</v>
      </c>
      <c r="K197" s="2730">
        <f>J197+SUMIF('11.2. ДА за периода'!$B$111:$B$131,$B197,'11.2. ДА за периода'!K$111:K$131)</f>
        <v>468.94449182640204</v>
      </c>
      <c r="L197" s="434">
        <v>16.541840000000001</v>
      </c>
      <c r="M197" s="2729">
        <f>L197+SUMIF('11.2. ДА за периода'!$B$111:$B$131,$B197,'11.2. ДА за периода'!M$111:M$131)</f>
        <v>16.541840000000001</v>
      </c>
      <c r="N197" s="1172">
        <f>M197+SUMIF('11.2. ДА за периода'!$B$111:$B$131,$B197,'11.2. ДА за периода'!N$111:N$131)</f>
        <v>16.541840000000001</v>
      </c>
      <c r="O197" s="1172">
        <f>N197+SUMIF('11.2. ДА за периода'!$B$111:$B$131,$B197,'11.2. ДА за периода'!O$111:O$131)</f>
        <v>16.541840000000001</v>
      </c>
      <c r="P197" s="1172">
        <f>O197+SUMIF('11.2. ДА за периода'!$B$111:$B$131,$B197,'11.2. ДА за периода'!P$111:P$131)</f>
        <v>16.541840000000001</v>
      </c>
      <c r="Q197" s="1172">
        <f>P197+SUMIF('11.2. ДА за периода'!$B$111:$B$131,$B197,'11.2. ДА за периода'!Q$111:Q$131)</f>
        <v>16.541840000000001</v>
      </c>
      <c r="R197" s="2730">
        <f>Q197+SUMIF('11.2. ДА за периода'!$B$111:$B$131,$B197,'11.2. ДА за периода'!R$111:R$131)</f>
        <v>16.541840000000001</v>
      </c>
      <c r="S197" s="434">
        <v>0</v>
      </c>
      <c r="T197" s="2729">
        <f>S197+SUMIF('11.2. ДА за периода'!$B$111:$B$131,$B197,'11.2. ДА за периода'!T$111:T$131)</f>
        <v>0</v>
      </c>
      <c r="U197" s="1172">
        <f>T197+SUMIF('11.2. ДА за периода'!$B$111:$B$131,$B197,'11.2. ДА за периода'!U$111:U$131)</f>
        <v>0</v>
      </c>
      <c r="V197" s="1172">
        <f>U197+SUMIF('11.2. ДА за периода'!$B$111:$B$131,$B197,'11.2. ДА за периода'!V$111:V$131)</f>
        <v>0</v>
      </c>
      <c r="W197" s="1172">
        <f>V197+SUMIF('11.2. ДА за периода'!$B$111:$B$131,$B197,'11.2. ДА за периода'!W$111:W$131)</f>
        <v>0</v>
      </c>
      <c r="X197" s="1172">
        <f>W197+SUMIF('11.2. ДА за периода'!$B$111:$B$131,$B197,'11.2. ДА за периода'!X$111:X$131)</f>
        <v>0</v>
      </c>
      <c r="Y197" s="2730">
        <f>X197+SUMIF('11.2. ДА за периода'!$B$111:$B$131,$B197,'11.2. ДА за периода'!Y$111:Y$131)</f>
        <v>0</v>
      </c>
      <c r="Z197" s="434">
        <v>0.12321</v>
      </c>
      <c r="AA197" s="2729">
        <f>Z197+SUMIF('11.2. ДА за периода'!$B$111:$B$131,$B197,'11.2. ДА за периода'!AA$111:AA$131)</f>
        <v>0.12321</v>
      </c>
      <c r="AB197" s="1172">
        <f>AA197+SUMIF('11.2. ДА за периода'!$B$111:$B$131,$B197,'11.2. ДА за периода'!AB$111:AB$131)</f>
        <v>0.12321</v>
      </c>
      <c r="AC197" s="1172">
        <f>AB197+SUMIF('11.2. ДА за периода'!$B$111:$B$131,$B197,'11.2. ДА за периода'!AC$111:AC$131)</f>
        <v>0.12321</v>
      </c>
      <c r="AD197" s="1172">
        <f>AC197+SUMIF('11.2. ДА за периода'!$B$111:$B$131,$B197,'11.2. ДА за периода'!AD$111:AD$131)</f>
        <v>0.12321</v>
      </c>
      <c r="AE197" s="1172">
        <f>AD197+SUMIF('11.2. ДА за периода'!$B$111:$B$131,$B197,'11.2. ДА за периода'!AE$111:AE$131)</f>
        <v>0.12321</v>
      </c>
      <c r="AF197" s="2730">
        <f>AE197+SUMIF('11.2. ДА за периода'!$B$111:$B$131,$B197,'11.2. ДА за периода'!AF$111:AF$131)</f>
        <v>0.12321</v>
      </c>
      <c r="AG197" s="4335">
        <v>202.45648817359793</v>
      </c>
      <c r="AH197" s="2729">
        <f>AG197+SUMIF('11.2. ДА за периода'!$B$111:$B$131,$B197,'11.2. ДА за периода'!AH$111:AH$131)</f>
        <v>202.45648817359793</v>
      </c>
      <c r="AI197" s="1172">
        <f>AH197+SUMIF('11.2. ДА за периода'!$B$111:$B$131,$B197,'11.2. ДА за периода'!AI$111:AI$131)</f>
        <v>202.45648817359793</v>
      </c>
      <c r="AJ197" s="1172">
        <f>AI197+SUMIF('11.2. ДА за периода'!$B$111:$B$131,$B197,'11.2. ДА за периода'!AJ$111:AJ$131)</f>
        <v>202.45648817359793</v>
      </c>
      <c r="AK197" s="1172">
        <f>AJ197+SUMIF('11.2. ДА за периода'!$B$111:$B$131,$B197,'11.2. ДА за периода'!AK$111:AK$131)</f>
        <v>202.45648817359793</v>
      </c>
      <c r="AL197" s="1172">
        <f>AK197+SUMIF('11.2. ДА за периода'!$B$111:$B$131,$B197,'11.2. ДА за периода'!AL$111:AL$131)</f>
        <v>202.45648817359793</v>
      </c>
      <c r="AM197" s="2730">
        <f>AL197+SUMIF('11.2. ДА за периода'!$B$111:$B$131,$B197,'11.2. ДА за периода'!AM$111:AM$131)</f>
        <v>202.45648817359793</v>
      </c>
      <c r="AN197" s="2627"/>
      <c r="AO197" s="2665"/>
      <c r="AP197" s="1369"/>
    </row>
    <row r="198" spans="1:42" s="1366" customFormat="1">
      <c r="A198" s="2629">
        <v>6</v>
      </c>
      <c r="B198" s="2630" t="s">
        <v>1311</v>
      </c>
      <c r="C198" s="2631">
        <v>0.1</v>
      </c>
      <c r="D198" s="2666" t="s">
        <v>1290</v>
      </c>
      <c r="E198" s="434">
        <v>122.12069422078412</v>
      </c>
      <c r="F198" s="2729">
        <f>E198+SUMIF('11.2. ДА за периода'!$B$111:$B$131,$B198,'11.2. ДА за периода'!F$111:F$131)</f>
        <v>122.12069422078412</v>
      </c>
      <c r="G198" s="1172">
        <f>F198+SUMIF('11.2. ДА за периода'!$B$111:$B$131,$B198,'11.2. ДА за периода'!G$111:G$131)</f>
        <v>122.12069422078412</v>
      </c>
      <c r="H198" s="1172">
        <f>G198+SUMIF('11.2. ДА за периода'!$B$111:$B$131,$B198,'11.2. ДА за периода'!H$111:H$131)</f>
        <v>122.12069422078412</v>
      </c>
      <c r="I198" s="1172">
        <f>H198+SUMIF('11.2. ДА за периода'!$B$111:$B$131,$B198,'11.2. ДА за периода'!I$111:I$131)</f>
        <v>122.12069422078412</v>
      </c>
      <c r="J198" s="1172">
        <f>I198+SUMIF('11.2. ДА за периода'!$B$111:$B$131,$B198,'11.2. ДА за периода'!J$111:J$131)</f>
        <v>122.12069422078412</v>
      </c>
      <c r="K198" s="2730">
        <f>J198+SUMIF('11.2. ДА за периода'!$B$111:$B$131,$B198,'11.2. ДА за периода'!K$111:K$131)</f>
        <v>122.12069422078412</v>
      </c>
      <c r="L198" s="434">
        <v>0</v>
      </c>
      <c r="M198" s="2729">
        <f>L198+SUMIF('11.2. ДА за периода'!$B$111:$B$131,$B198,'11.2. ДА за периода'!M$111:M$131)</f>
        <v>0</v>
      </c>
      <c r="N198" s="1172">
        <f>M198+SUMIF('11.2. ДА за периода'!$B$111:$B$131,$B198,'11.2. ДА за периода'!N$111:N$131)</f>
        <v>0</v>
      </c>
      <c r="O198" s="1172">
        <f>N198+SUMIF('11.2. ДА за периода'!$B$111:$B$131,$B198,'11.2. ДА за периода'!O$111:O$131)</f>
        <v>0</v>
      </c>
      <c r="P198" s="1172">
        <f>O198+SUMIF('11.2. ДА за периода'!$B$111:$B$131,$B198,'11.2. ДА за периода'!P$111:P$131)</f>
        <v>0</v>
      </c>
      <c r="Q198" s="1172">
        <f>P198+SUMIF('11.2. ДА за периода'!$B$111:$B$131,$B198,'11.2. ДА за периода'!Q$111:Q$131)</f>
        <v>0</v>
      </c>
      <c r="R198" s="2730">
        <f>Q198+SUMIF('11.2. ДА за периода'!$B$111:$B$131,$B198,'11.2. ДА за периода'!R$111:R$131)</f>
        <v>0</v>
      </c>
      <c r="S198" s="434">
        <v>3.544</v>
      </c>
      <c r="T198" s="2729">
        <f>S198+SUMIF('11.2. ДА за периода'!$B$111:$B$131,$B198,'11.2. ДА за периода'!T$111:T$131)</f>
        <v>3.544</v>
      </c>
      <c r="U198" s="1172">
        <f>T198+SUMIF('11.2. ДА за периода'!$B$111:$B$131,$B198,'11.2. ДА за периода'!U$111:U$131)</f>
        <v>3.544</v>
      </c>
      <c r="V198" s="1172">
        <f>U198+SUMIF('11.2. ДА за периода'!$B$111:$B$131,$B198,'11.2. ДА за периода'!V$111:V$131)</f>
        <v>3.544</v>
      </c>
      <c r="W198" s="1172">
        <f>V198+SUMIF('11.2. ДА за периода'!$B$111:$B$131,$B198,'11.2. ДА за периода'!W$111:W$131)</f>
        <v>3.544</v>
      </c>
      <c r="X198" s="1172">
        <f>W198+SUMIF('11.2. ДА за периода'!$B$111:$B$131,$B198,'11.2. ДА за периода'!X$111:X$131)</f>
        <v>3.544</v>
      </c>
      <c r="Y198" s="2730">
        <f>X198+SUMIF('11.2. ДА за периода'!$B$111:$B$131,$B198,'11.2. ДА за периода'!Y$111:Y$131)</f>
        <v>3.544</v>
      </c>
      <c r="Z198" s="434">
        <v>0</v>
      </c>
      <c r="AA198" s="2729">
        <f>Z198+SUMIF('11.2. ДА за периода'!$B$111:$B$131,$B198,'11.2. ДА за периода'!AA$111:AA$131)</f>
        <v>0</v>
      </c>
      <c r="AB198" s="1172">
        <f>AA198+SUMIF('11.2. ДА за периода'!$B$111:$B$131,$B198,'11.2. ДА за периода'!AB$111:AB$131)</f>
        <v>0</v>
      </c>
      <c r="AC198" s="1172">
        <f>AB198+SUMIF('11.2. ДА за периода'!$B$111:$B$131,$B198,'11.2. ДА за периода'!AC$111:AC$131)</f>
        <v>0</v>
      </c>
      <c r="AD198" s="1172">
        <f>AC198+SUMIF('11.2. ДА за периода'!$B$111:$B$131,$B198,'11.2. ДА за периода'!AD$111:AD$131)</f>
        <v>0</v>
      </c>
      <c r="AE198" s="1172">
        <f>AD198+SUMIF('11.2. ДА за периода'!$B$111:$B$131,$B198,'11.2. ДА за периода'!AE$111:AE$131)</f>
        <v>0</v>
      </c>
      <c r="AF198" s="2730">
        <f>AE198+SUMIF('11.2. ДА за периода'!$B$111:$B$131,$B198,'11.2. ДА за периода'!AF$111:AF$131)</f>
        <v>0</v>
      </c>
      <c r="AG198" s="4335">
        <v>35.023315779215892</v>
      </c>
      <c r="AH198" s="2729">
        <f>AG198+SUMIF('11.2. ДА за периода'!$B$111:$B$131,$B198,'11.2. ДА за периода'!AH$111:AH$131)</f>
        <v>35.023315779215892</v>
      </c>
      <c r="AI198" s="1172">
        <f>AH198+SUMIF('11.2. ДА за периода'!$B$111:$B$131,$B198,'11.2. ДА за периода'!AI$111:AI$131)</f>
        <v>35.023315779215892</v>
      </c>
      <c r="AJ198" s="1172">
        <f>AI198+SUMIF('11.2. ДА за периода'!$B$111:$B$131,$B198,'11.2. ДА за периода'!AJ$111:AJ$131)</f>
        <v>35.023315779215892</v>
      </c>
      <c r="AK198" s="1172">
        <f>AJ198+SUMIF('11.2. ДА за периода'!$B$111:$B$131,$B198,'11.2. ДА за периода'!AK$111:AK$131)</f>
        <v>35.023315779215892</v>
      </c>
      <c r="AL198" s="1172">
        <f>AK198+SUMIF('11.2. ДА за периода'!$B$111:$B$131,$B198,'11.2. ДА за периода'!AL$111:AL$131)</f>
        <v>35.023315779215892</v>
      </c>
      <c r="AM198" s="2730">
        <f>AL198+SUMIF('11.2. ДА за периода'!$B$111:$B$131,$B198,'11.2. ДА за периода'!AM$111:AM$131)</f>
        <v>35.023315779215892</v>
      </c>
      <c r="AN198" s="2627"/>
      <c r="AO198" s="2665"/>
      <c r="AP198" s="1369"/>
    </row>
    <row r="199" spans="1:42" s="1366" customFormat="1" ht="24">
      <c r="A199" s="2629">
        <v>7</v>
      </c>
      <c r="B199" s="2630" t="s">
        <v>1312</v>
      </c>
      <c r="C199" s="2631">
        <v>0.1</v>
      </c>
      <c r="D199" s="2666" t="s">
        <v>1291</v>
      </c>
      <c r="E199" s="434">
        <v>147.41124557349301</v>
      </c>
      <c r="F199" s="2729">
        <f>E199+SUMIF('11.2. ДА за периода'!$B$111:$B$131,$B199,'11.2. ДА за периода'!F$111:F$131)</f>
        <v>147.41124557349301</v>
      </c>
      <c r="G199" s="1172">
        <f>F199+SUMIF('11.2. ДА за периода'!$B$111:$B$131,$B199,'11.2. ДА за периода'!G$111:G$131)</f>
        <v>147.41124557349301</v>
      </c>
      <c r="H199" s="1172">
        <f>G199+SUMIF('11.2. ДА за периода'!$B$111:$B$131,$B199,'11.2. ДА за периода'!H$111:H$131)</f>
        <v>147.41124557349301</v>
      </c>
      <c r="I199" s="1172">
        <f>H199+SUMIF('11.2. ДА за периода'!$B$111:$B$131,$B199,'11.2. ДА за периода'!I$111:I$131)</f>
        <v>147.41124557349301</v>
      </c>
      <c r="J199" s="1172">
        <f>I199+SUMIF('11.2. ДА за периода'!$B$111:$B$131,$B199,'11.2. ДА за периода'!J$111:J$131)</f>
        <v>147.41124557349301</v>
      </c>
      <c r="K199" s="2730">
        <f>J199+SUMIF('11.2. ДА за периода'!$B$111:$B$131,$B199,'11.2. ДА за периода'!K$111:K$131)</f>
        <v>147.41124557349301</v>
      </c>
      <c r="L199" s="434">
        <v>0</v>
      </c>
      <c r="M199" s="2729">
        <f>L199+SUMIF('11.2. ДА за периода'!$B$111:$B$131,$B199,'11.2. ДА за периода'!M$111:M$131)</f>
        <v>0</v>
      </c>
      <c r="N199" s="1172">
        <f>M199+SUMIF('11.2. ДА за периода'!$B$111:$B$131,$B199,'11.2. ДА за периода'!N$111:N$131)</f>
        <v>0</v>
      </c>
      <c r="O199" s="1172">
        <f>N199+SUMIF('11.2. ДА за периода'!$B$111:$B$131,$B199,'11.2. ДА за периода'!O$111:O$131)</f>
        <v>0</v>
      </c>
      <c r="P199" s="1172">
        <f>O199+SUMIF('11.2. ДА за периода'!$B$111:$B$131,$B199,'11.2. ДА за периода'!P$111:P$131)</f>
        <v>0</v>
      </c>
      <c r="Q199" s="1172">
        <f>P199+SUMIF('11.2. ДА за периода'!$B$111:$B$131,$B199,'11.2. ДА за периода'!Q$111:Q$131)</f>
        <v>0</v>
      </c>
      <c r="R199" s="2730">
        <f>Q199+SUMIF('11.2. ДА за периода'!$B$111:$B$131,$B199,'11.2. ДА за периода'!R$111:R$131)</f>
        <v>0</v>
      </c>
      <c r="S199" s="434">
        <v>0</v>
      </c>
      <c r="T199" s="2729">
        <f>S199+SUMIF('11.2. ДА за периода'!$B$111:$B$131,$B199,'11.2. ДА за периода'!T$111:T$131)</f>
        <v>0</v>
      </c>
      <c r="U199" s="1172">
        <f>T199+SUMIF('11.2. ДА за периода'!$B$111:$B$131,$B199,'11.2. ДА за периода'!U$111:U$131)</f>
        <v>0</v>
      </c>
      <c r="V199" s="1172">
        <f>U199+SUMIF('11.2. ДА за периода'!$B$111:$B$131,$B199,'11.2. ДА за периода'!V$111:V$131)</f>
        <v>0</v>
      </c>
      <c r="W199" s="1172">
        <f>V199+SUMIF('11.2. ДА за периода'!$B$111:$B$131,$B199,'11.2. ДА за периода'!W$111:W$131)</f>
        <v>0</v>
      </c>
      <c r="X199" s="1172">
        <f>W199+SUMIF('11.2. ДА за периода'!$B$111:$B$131,$B199,'11.2. ДА за периода'!X$111:X$131)</f>
        <v>0</v>
      </c>
      <c r="Y199" s="2730">
        <f>X199+SUMIF('11.2. ДА за периода'!$B$111:$B$131,$B199,'11.2. ДА за периода'!Y$111:Y$131)</f>
        <v>0</v>
      </c>
      <c r="Z199" s="434">
        <v>0</v>
      </c>
      <c r="AA199" s="2729">
        <f>Z199+SUMIF('11.2. ДА за периода'!$B$111:$B$131,$B199,'11.2. ДА за периода'!AA$111:AA$131)</f>
        <v>0</v>
      </c>
      <c r="AB199" s="1172">
        <f>AA199+SUMIF('11.2. ДА за периода'!$B$111:$B$131,$B199,'11.2. ДА за периода'!AB$111:AB$131)</f>
        <v>0</v>
      </c>
      <c r="AC199" s="1172">
        <f>AB199+SUMIF('11.2. ДА за периода'!$B$111:$B$131,$B199,'11.2. ДА за периода'!AC$111:AC$131)</f>
        <v>0</v>
      </c>
      <c r="AD199" s="1172">
        <f>AC199+SUMIF('11.2. ДА за периода'!$B$111:$B$131,$B199,'11.2. ДА за периода'!AD$111:AD$131)</f>
        <v>0</v>
      </c>
      <c r="AE199" s="1172">
        <f>AD199+SUMIF('11.2. ДА за периода'!$B$111:$B$131,$B199,'11.2. ДА за периода'!AE$111:AE$131)</f>
        <v>0</v>
      </c>
      <c r="AF199" s="2730">
        <f>AE199+SUMIF('11.2. ДА за периода'!$B$111:$B$131,$B199,'11.2. ДА за периода'!AF$111:AF$131)</f>
        <v>0</v>
      </c>
      <c r="AG199" s="4335">
        <v>89.836544426506975</v>
      </c>
      <c r="AH199" s="2729">
        <f>AG199+SUMIF('11.2. ДА за периода'!$B$111:$B$131,$B199,'11.2. ДА за периода'!AH$111:AH$131)</f>
        <v>89.836544426506975</v>
      </c>
      <c r="AI199" s="1172">
        <f>AH199+SUMIF('11.2. ДА за периода'!$B$111:$B$131,$B199,'11.2. ДА за периода'!AI$111:AI$131)</f>
        <v>89.836544426506975</v>
      </c>
      <c r="AJ199" s="1172">
        <f>AI199+SUMIF('11.2. ДА за периода'!$B$111:$B$131,$B199,'11.2. ДА за периода'!AJ$111:AJ$131)</f>
        <v>89.836544426506975</v>
      </c>
      <c r="AK199" s="1172">
        <f>AJ199+SUMIF('11.2. ДА за периода'!$B$111:$B$131,$B199,'11.2. ДА за периода'!AK$111:AK$131)</f>
        <v>89.836544426506975</v>
      </c>
      <c r="AL199" s="1172">
        <f>AK199+SUMIF('11.2. ДА за периода'!$B$111:$B$131,$B199,'11.2. ДА за периода'!AL$111:AL$131)</f>
        <v>89.836544426506975</v>
      </c>
      <c r="AM199" s="2730">
        <f>AL199+SUMIF('11.2. ДА за периода'!$B$111:$B$131,$B199,'11.2. ДА за периода'!AM$111:AM$131)</f>
        <v>89.836544426506975</v>
      </c>
      <c r="AN199" s="2627"/>
      <c r="AO199" s="2665"/>
      <c r="AP199" s="1369"/>
    </row>
    <row r="200" spans="1:42" s="1366" customFormat="1">
      <c r="A200" s="2629">
        <v>8</v>
      </c>
      <c r="B200" s="2630" t="s">
        <v>1313</v>
      </c>
      <c r="C200" s="2631">
        <v>0.1</v>
      </c>
      <c r="D200" s="2666" t="s">
        <v>1292</v>
      </c>
      <c r="E200" s="434">
        <v>0</v>
      </c>
      <c r="F200" s="2729">
        <f>E200+SUMIF('11.2. ДА за периода'!$B$111:$B$131,$B200,'11.2. ДА за периода'!F$111:F$131)</f>
        <v>0</v>
      </c>
      <c r="G200" s="1172">
        <f>F200+SUMIF('11.2. ДА за периода'!$B$111:$B$131,$B200,'11.2. ДА за периода'!G$111:G$131)</f>
        <v>0</v>
      </c>
      <c r="H200" s="1172">
        <f>G200+SUMIF('11.2. ДА за периода'!$B$111:$B$131,$B200,'11.2. ДА за периода'!H$111:H$131)</f>
        <v>0</v>
      </c>
      <c r="I200" s="1172">
        <f>H200+SUMIF('11.2. ДА за периода'!$B$111:$B$131,$B200,'11.2. ДА за периода'!I$111:I$131)</f>
        <v>0</v>
      </c>
      <c r="J200" s="1172">
        <f>I200+SUMIF('11.2. ДА за периода'!$B$111:$B$131,$B200,'11.2. ДА за периода'!J$111:J$131)</f>
        <v>0</v>
      </c>
      <c r="K200" s="2730">
        <f>J200+SUMIF('11.2. ДА за периода'!$B$111:$B$131,$B200,'11.2. ДА за периода'!K$111:K$131)</f>
        <v>0</v>
      </c>
      <c r="L200" s="434">
        <v>0</v>
      </c>
      <c r="M200" s="2729">
        <f>L200+SUMIF('11.2. ДА за периода'!$B$111:$B$131,$B200,'11.2. ДА за периода'!M$111:M$131)</f>
        <v>0</v>
      </c>
      <c r="N200" s="1172">
        <f>M200+SUMIF('11.2. ДА за периода'!$B$111:$B$131,$B200,'11.2. ДА за периода'!N$111:N$131)</f>
        <v>0</v>
      </c>
      <c r="O200" s="1172">
        <f>N200+SUMIF('11.2. ДА за периода'!$B$111:$B$131,$B200,'11.2. ДА за периода'!O$111:O$131)</f>
        <v>0</v>
      </c>
      <c r="P200" s="1172">
        <f>O200+SUMIF('11.2. ДА за периода'!$B$111:$B$131,$B200,'11.2. ДА за периода'!P$111:P$131)</f>
        <v>0</v>
      </c>
      <c r="Q200" s="1172">
        <f>P200+SUMIF('11.2. ДА за периода'!$B$111:$B$131,$B200,'11.2. ДА за периода'!Q$111:Q$131)</f>
        <v>0</v>
      </c>
      <c r="R200" s="2730">
        <f>Q200+SUMIF('11.2. ДА за периода'!$B$111:$B$131,$B200,'11.2. ДА за периода'!R$111:R$131)</f>
        <v>0</v>
      </c>
      <c r="S200" s="434">
        <v>0</v>
      </c>
      <c r="T200" s="2729">
        <f>S200+SUMIF('11.2. ДА за периода'!$B$111:$B$131,$B200,'11.2. ДА за периода'!T$111:T$131)</f>
        <v>0</v>
      </c>
      <c r="U200" s="1172">
        <f>T200+SUMIF('11.2. ДА за периода'!$B$111:$B$131,$B200,'11.2. ДА за периода'!U$111:U$131)</f>
        <v>0</v>
      </c>
      <c r="V200" s="1172">
        <f>U200+SUMIF('11.2. ДА за периода'!$B$111:$B$131,$B200,'11.2. ДА за периода'!V$111:V$131)</f>
        <v>0</v>
      </c>
      <c r="W200" s="1172">
        <f>V200+SUMIF('11.2. ДА за периода'!$B$111:$B$131,$B200,'11.2. ДА за периода'!W$111:W$131)</f>
        <v>0</v>
      </c>
      <c r="X200" s="1172">
        <f>W200+SUMIF('11.2. ДА за периода'!$B$111:$B$131,$B200,'11.2. ДА за периода'!X$111:X$131)</f>
        <v>0</v>
      </c>
      <c r="Y200" s="2730">
        <f>X200+SUMIF('11.2. ДА за периода'!$B$111:$B$131,$B200,'11.2. ДА за периода'!Y$111:Y$131)</f>
        <v>0</v>
      </c>
      <c r="Z200" s="434">
        <v>0</v>
      </c>
      <c r="AA200" s="2729">
        <f>Z200+SUMIF('11.2. ДА за периода'!$B$111:$B$131,$B200,'11.2. ДА за периода'!AA$111:AA$131)</f>
        <v>0</v>
      </c>
      <c r="AB200" s="1172">
        <f>AA200+SUMIF('11.2. ДА за периода'!$B$111:$B$131,$B200,'11.2. ДА за периода'!AB$111:AB$131)</f>
        <v>0</v>
      </c>
      <c r="AC200" s="1172">
        <f>AB200+SUMIF('11.2. ДА за периода'!$B$111:$B$131,$B200,'11.2. ДА за периода'!AC$111:AC$131)</f>
        <v>0</v>
      </c>
      <c r="AD200" s="1172">
        <f>AC200+SUMIF('11.2. ДА за периода'!$B$111:$B$131,$B200,'11.2. ДА за периода'!AD$111:AD$131)</f>
        <v>0</v>
      </c>
      <c r="AE200" s="1172">
        <f>AD200+SUMIF('11.2. ДА за периода'!$B$111:$B$131,$B200,'11.2. ДА за периода'!AE$111:AE$131)</f>
        <v>0</v>
      </c>
      <c r="AF200" s="2730">
        <f>AE200+SUMIF('11.2. ДА за периода'!$B$111:$B$131,$B200,'11.2. ДА за периода'!AF$111:AF$131)</f>
        <v>0</v>
      </c>
      <c r="AG200" s="4335">
        <v>0</v>
      </c>
      <c r="AH200" s="2729">
        <f>AG200+SUMIF('11.2. ДА за периода'!$B$111:$B$131,$B200,'11.2. ДА за периода'!AH$111:AH$131)</f>
        <v>0</v>
      </c>
      <c r="AI200" s="1172">
        <f>AH200+SUMIF('11.2. ДА за периода'!$B$111:$B$131,$B200,'11.2. ДА за периода'!AI$111:AI$131)</f>
        <v>0</v>
      </c>
      <c r="AJ200" s="1172">
        <f>AI200+SUMIF('11.2. ДА за периода'!$B$111:$B$131,$B200,'11.2. ДА за периода'!AJ$111:AJ$131)</f>
        <v>0</v>
      </c>
      <c r="AK200" s="1172">
        <f>AJ200+SUMIF('11.2. ДА за периода'!$B$111:$B$131,$B200,'11.2. ДА за периода'!AK$111:AK$131)</f>
        <v>0</v>
      </c>
      <c r="AL200" s="1172">
        <f>AK200+SUMIF('11.2. ДА за периода'!$B$111:$B$131,$B200,'11.2. ДА за периода'!AL$111:AL$131)</f>
        <v>0</v>
      </c>
      <c r="AM200" s="2730">
        <f>AL200+SUMIF('11.2. ДА за периода'!$B$111:$B$131,$B200,'11.2. ДА за периода'!AM$111:AM$131)</f>
        <v>0</v>
      </c>
      <c r="AN200" s="2627"/>
      <c r="AO200" s="2665"/>
      <c r="AP200" s="1369"/>
    </row>
    <row r="201" spans="1:42" s="1366" customFormat="1">
      <c r="A201" s="2687">
        <v>9</v>
      </c>
      <c r="B201" s="2630">
        <v>911306</v>
      </c>
      <c r="C201" s="2631">
        <v>0.1</v>
      </c>
      <c r="D201" s="2666" t="s">
        <v>1144</v>
      </c>
      <c r="E201" s="434">
        <v>217.15691832689083</v>
      </c>
      <c r="F201" s="2729">
        <f>E201+SUMIF('11.2. ДА за периода'!$B$111:$B$131,$B201,'11.2. ДА за периода'!F$111:F$131)</f>
        <v>217.15691832689083</v>
      </c>
      <c r="G201" s="1172">
        <f>F201+SUMIF('11.2. ДА за периода'!$B$111:$B$131,$B201,'11.2. ДА за периода'!G$111:G$131)</f>
        <v>217.15691832689083</v>
      </c>
      <c r="H201" s="1172">
        <f>G201+SUMIF('11.2. ДА за периода'!$B$111:$B$131,$B201,'11.2. ДА за периода'!H$111:H$131)</f>
        <v>217.15691832689083</v>
      </c>
      <c r="I201" s="1172">
        <f>H201+SUMIF('11.2. ДА за периода'!$B$111:$B$131,$B201,'11.2. ДА за периода'!I$111:I$131)</f>
        <v>217.15691832689083</v>
      </c>
      <c r="J201" s="1172">
        <f>I201+SUMIF('11.2. ДА за периода'!$B$111:$B$131,$B201,'11.2. ДА за периода'!J$111:J$131)</f>
        <v>217.15691832689083</v>
      </c>
      <c r="K201" s="2730">
        <f>J201+SUMIF('11.2. ДА за периода'!$B$111:$B$131,$B201,'11.2. ДА за периода'!K$111:K$131)</f>
        <v>217.15691832689083</v>
      </c>
      <c r="L201" s="434">
        <v>0</v>
      </c>
      <c r="M201" s="2729">
        <f>L201+SUMIF('11.2. ДА за периода'!$B$111:$B$131,$B201,'11.2. ДА за периода'!M$111:M$131)</f>
        <v>0</v>
      </c>
      <c r="N201" s="1172">
        <f>M201+SUMIF('11.2. ДА за периода'!$B$111:$B$131,$B201,'11.2. ДА за периода'!N$111:N$131)</f>
        <v>0</v>
      </c>
      <c r="O201" s="1172">
        <f>N201+SUMIF('11.2. ДА за периода'!$B$111:$B$131,$B201,'11.2. ДА за периода'!O$111:O$131)</f>
        <v>0</v>
      </c>
      <c r="P201" s="1172">
        <f>O201+SUMIF('11.2. ДА за периода'!$B$111:$B$131,$B201,'11.2. ДА за периода'!P$111:P$131)</f>
        <v>0</v>
      </c>
      <c r="Q201" s="1172">
        <f>P201+SUMIF('11.2. ДА за периода'!$B$111:$B$131,$B201,'11.2. ДА за периода'!Q$111:Q$131)</f>
        <v>0</v>
      </c>
      <c r="R201" s="2730">
        <f>Q201+SUMIF('11.2. ДА за периода'!$B$111:$B$131,$B201,'11.2. ДА за периода'!R$111:R$131)</f>
        <v>0</v>
      </c>
      <c r="S201" s="434">
        <v>4.7380000000000004</v>
      </c>
      <c r="T201" s="2729">
        <f>S201+SUMIF('11.2. ДА за периода'!$B$111:$B$131,$B201,'11.2. ДА за периода'!T$111:T$131)</f>
        <v>4.7380000000000004</v>
      </c>
      <c r="U201" s="1172">
        <f>T201+SUMIF('11.2. ДА за периода'!$B$111:$B$131,$B201,'11.2. ДА за периода'!U$111:U$131)</f>
        <v>4.7380000000000004</v>
      </c>
      <c r="V201" s="1172">
        <f>U201+SUMIF('11.2. ДА за периода'!$B$111:$B$131,$B201,'11.2. ДА за периода'!V$111:V$131)</f>
        <v>4.7380000000000004</v>
      </c>
      <c r="W201" s="1172">
        <f>V201+SUMIF('11.2. ДА за периода'!$B$111:$B$131,$B201,'11.2. ДА за периода'!W$111:W$131)</f>
        <v>4.7380000000000004</v>
      </c>
      <c r="X201" s="1172">
        <f>W201+SUMIF('11.2. ДА за периода'!$B$111:$B$131,$B201,'11.2. ДА за периода'!X$111:X$131)</f>
        <v>4.7380000000000004</v>
      </c>
      <c r="Y201" s="2730">
        <f>X201+SUMIF('11.2. ДА за периода'!$B$111:$B$131,$B201,'11.2. ДА за периода'!Y$111:Y$131)</f>
        <v>4.7380000000000004</v>
      </c>
      <c r="Z201" s="434">
        <v>0</v>
      </c>
      <c r="AA201" s="2729">
        <f>Z201+SUMIF('11.2. ДА за периода'!$B$111:$B$131,$B201,'11.2. ДА за периода'!AA$111:AA$131)</f>
        <v>0</v>
      </c>
      <c r="AB201" s="1172">
        <f>AA201+SUMIF('11.2. ДА за периода'!$B$111:$B$131,$B201,'11.2. ДА за периода'!AB$111:AB$131)</f>
        <v>0</v>
      </c>
      <c r="AC201" s="1172">
        <f>AB201+SUMIF('11.2. ДА за периода'!$B$111:$B$131,$B201,'11.2. ДА за периода'!AC$111:AC$131)</f>
        <v>0</v>
      </c>
      <c r="AD201" s="1172">
        <f>AC201+SUMIF('11.2. ДА за периода'!$B$111:$B$131,$B201,'11.2. ДА за периода'!AD$111:AD$131)</f>
        <v>0</v>
      </c>
      <c r="AE201" s="1172">
        <f>AD201+SUMIF('11.2. ДА за периода'!$B$111:$B$131,$B201,'11.2. ДА за периода'!AE$111:AE$131)</f>
        <v>0</v>
      </c>
      <c r="AF201" s="2730">
        <f>AE201+SUMIF('11.2. ДА за периода'!$B$111:$B$131,$B201,'11.2. ДА за периода'!AF$111:AF$131)</f>
        <v>0</v>
      </c>
      <c r="AG201" s="4335">
        <v>72.688091673109156</v>
      </c>
      <c r="AH201" s="2729">
        <f>AG201+SUMIF('11.2. ДА за периода'!$B$111:$B$131,$B201,'11.2. ДА за периода'!AH$111:AH$131)</f>
        <v>72.688091673109156</v>
      </c>
      <c r="AI201" s="1172">
        <f>AH201+SUMIF('11.2. ДА за периода'!$B$111:$B$131,$B201,'11.2. ДА за периода'!AI$111:AI$131)</f>
        <v>72.688091673109156</v>
      </c>
      <c r="AJ201" s="1172">
        <f>AI201+SUMIF('11.2. ДА за периода'!$B$111:$B$131,$B201,'11.2. ДА за периода'!AJ$111:AJ$131)</f>
        <v>72.688091673109156</v>
      </c>
      <c r="AK201" s="1172">
        <f>AJ201+SUMIF('11.2. ДА за периода'!$B$111:$B$131,$B201,'11.2. ДА за периода'!AK$111:AK$131)</f>
        <v>72.688091673109156</v>
      </c>
      <c r="AL201" s="1172">
        <f>AK201+SUMIF('11.2. ДА за периода'!$B$111:$B$131,$B201,'11.2. ДА за периода'!AL$111:AL$131)</f>
        <v>72.688091673109156</v>
      </c>
      <c r="AM201" s="2730">
        <f>AL201+SUMIF('11.2. ДА за периода'!$B$111:$B$131,$B201,'11.2. ДА за периода'!AM$111:AM$131)</f>
        <v>72.688091673109156</v>
      </c>
      <c r="AN201" s="2627"/>
      <c r="AO201" s="2665"/>
      <c r="AP201" s="1369"/>
    </row>
    <row r="202" spans="1:42" s="1366" customFormat="1">
      <c r="A202" s="2687">
        <v>10</v>
      </c>
      <c r="B202" s="2630">
        <v>91140101</v>
      </c>
      <c r="C202" s="2686">
        <v>0.1</v>
      </c>
      <c r="D202" s="2660" t="s">
        <v>1293</v>
      </c>
      <c r="E202" s="434">
        <v>46.282110613730666</v>
      </c>
      <c r="F202" s="2729">
        <f>E202+SUMIF('11.2. ДА за периода'!$B$111:$B$131,$B202,'11.2. ДА за периода'!F$111:F$131)</f>
        <v>46.282110613730666</v>
      </c>
      <c r="G202" s="1172">
        <f>F202+SUMIF('11.2. ДА за периода'!$B$111:$B$131,$B202,'11.2. ДА за периода'!G$111:G$131)</f>
        <v>46.282110613730666</v>
      </c>
      <c r="H202" s="1172">
        <f>G202+SUMIF('11.2. ДА за периода'!$B$111:$B$131,$B202,'11.2. ДА за периода'!H$111:H$131)</f>
        <v>46.282110613730666</v>
      </c>
      <c r="I202" s="1172">
        <f>H202+SUMIF('11.2. ДА за периода'!$B$111:$B$131,$B202,'11.2. ДА за периода'!I$111:I$131)</f>
        <v>46.282110613730666</v>
      </c>
      <c r="J202" s="1172">
        <f>I202+SUMIF('11.2. ДА за периода'!$B$111:$B$131,$B202,'11.2. ДА за периода'!J$111:J$131)</f>
        <v>46.282110613730666</v>
      </c>
      <c r="K202" s="2730">
        <f>J202+SUMIF('11.2. ДА за периода'!$B$111:$B$131,$B202,'11.2. ДА за периода'!K$111:K$131)</f>
        <v>46.282110613730666</v>
      </c>
      <c r="L202" s="434">
        <v>1.7071000000000001</v>
      </c>
      <c r="M202" s="2729">
        <f>L202+SUMIF('11.2. ДА за периода'!$B$111:$B$131,$B202,'11.2. ДА за периода'!M$111:M$131)</f>
        <v>1.7071000000000001</v>
      </c>
      <c r="N202" s="1172">
        <f>M202+SUMIF('11.2. ДА за периода'!$B$111:$B$131,$B202,'11.2. ДА за периода'!N$111:N$131)</f>
        <v>1.7071000000000001</v>
      </c>
      <c r="O202" s="1172">
        <f>N202+SUMIF('11.2. ДА за периода'!$B$111:$B$131,$B202,'11.2. ДА за периода'!O$111:O$131)</f>
        <v>1.7071000000000001</v>
      </c>
      <c r="P202" s="1172">
        <f>O202+SUMIF('11.2. ДА за периода'!$B$111:$B$131,$B202,'11.2. ДА за периода'!P$111:P$131)</f>
        <v>1.7071000000000001</v>
      </c>
      <c r="Q202" s="1172">
        <f>P202+SUMIF('11.2. ДА за периода'!$B$111:$B$131,$B202,'11.2. ДА за периода'!Q$111:Q$131)</f>
        <v>1.7071000000000001</v>
      </c>
      <c r="R202" s="2730">
        <f>Q202+SUMIF('11.2. ДА за периода'!$B$111:$B$131,$B202,'11.2. ДА за периода'!R$111:R$131)</f>
        <v>1.7071000000000001</v>
      </c>
      <c r="S202" s="434">
        <v>4.5159999999999999E-2</v>
      </c>
      <c r="T202" s="2729">
        <f>S202+SUMIF('11.2. ДА за периода'!$B$111:$B$131,$B202,'11.2. ДА за периода'!T$111:T$131)</f>
        <v>4.5159999999999999E-2</v>
      </c>
      <c r="U202" s="1172">
        <f>T202+SUMIF('11.2. ДА за периода'!$B$111:$B$131,$B202,'11.2. ДА за периода'!U$111:U$131)</f>
        <v>4.5159999999999999E-2</v>
      </c>
      <c r="V202" s="1172">
        <f>U202+SUMIF('11.2. ДА за периода'!$B$111:$B$131,$B202,'11.2. ДА за периода'!V$111:V$131)</f>
        <v>4.5159999999999999E-2</v>
      </c>
      <c r="W202" s="1172">
        <f>V202+SUMIF('11.2. ДА за периода'!$B$111:$B$131,$B202,'11.2. ДА за периода'!W$111:W$131)</f>
        <v>4.5159999999999999E-2</v>
      </c>
      <c r="X202" s="1172">
        <f>W202+SUMIF('11.2. ДА за периода'!$B$111:$B$131,$B202,'11.2. ДА за периода'!X$111:X$131)</f>
        <v>4.5159999999999999E-2</v>
      </c>
      <c r="Y202" s="2730">
        <f>X202+SUMIF('11.2. ДА за периода'!$B$111:$B$131,$B202,'11.2. ДА за периода'!Y$111:Y$131)</f>
        <v>4.5159999999999999E-2</v>
      </c>
      <c r="Z202" s="434">
        <v>0</v>
      </c>
      <c r="AA202" s="2729">
        <f>Z202+SUMIF('11.2. ДА за периода'!$B$111:$B$131,$B202,'11.2. ДА за периода'!AA$111:AA$131)</f>
        <v>0</v>
      </c>
      <c r="AB202" s="1172">
        <f>AA202+SUMIF('11.2. ДА за периода'!$B$111:$B$131,$B202,'11.2. ДА за периода'!AB$111:AB$131)</f>
        <v>0</v>
      </c>
      <c r="AC202" s="1172">
        <f>AB202+SUMIF('11.2. ДА за периода'!$B$111:$B$131,$B202,'11.2. ДА за периода'!AC$111:AC$131)</f>
        <v>0</v>
      </c>
      <c r="AD202" s="1172">
        <f>AC202+SUMIF('11.2. ДА за периода'!$B$111:$B$131,$B202,'11.2. ДА за периода'!AD$111:AD$131)</f>
        <v>0</v>
      </c>
      <c r="AE202" s="1172">
        <f>AD202+SUMIF('11.2. ДА за периода'!$B$111:$B$131,$B202,'11.2. ДА за периода'!AE$111:AE$131)</f>
        <v>0</v>
      </c>
      <c r="AF202" s="2730">
        <f>AE202+SUMIF('11.2. ДА за периода'!$B$111:$B$131,$B202,'11.2. ДА за периода'!AF$111:AF$131)</f>
        <v>0</v>
      </c>
      <c r="AG202" s="4335">
        <v>11.740969386269336</v>
      </c>
      <c r="AH202" s="2729">
        <f>AG202+SUMIF('11.2. ДА за периода'!$B$111:$B$131,$B202,'11.2. ДА за периода'!AH$111:AH$131)</f>
        <v>11.740969386269336</v>
      </c>
      <c r="AI202" s="1172">
        <f>AH202+SUMIF('11.2. ДА за периода'!$B$111:$B$131,$B202,'11.2. ДА за периода'!AI$111:AI$131)</f>
        <v>11.740969386269336</v>
      </c>
      <c r="AJ202" s="1172">
        <f>AI202+SUMIF('11.2. ДА за периода'!$B$111:$B$131,$B202,'11.2. ДА за периода'!AJ$111:AJ$131)</f>
        <v>11.740969386269336</v>
      </c>
      <c r="AK202" s="1172">
        <f>AJ202+SUMIF('11.2. ДА за периода'!$B$111:$B$131,$B202,'11.2. ДА за периода'!AK$111:AK$131)</f>
        <v>11.740969386269336</v>
      </c>
      <c r="AL202" s="1172">
        <f>AK202+SUMIF('11.2. ДА за периода'!$B$111:$B$131,$B202,'11.2. ДА за периода'!AL$111:AL$131)</f>
        <v>11.740969386269336</v>
      </c>
      <c r="AM202" s="2730">
        <f>AL202+SUMIF('11.2. ДА за периода'!$B$111:$B$131,$B202,'11.2. ДА за периода'!AM$111:AM$131)</f>
        <v>11.740969386269336</v>
      </c>
      <c r="AN202" s="2627"/>
      <c r="AO202" s="2665"/>
      <c r="AP202" s="1369"/>
    </row>
    <row r="203" spans="1:42" s="1366" customFormat="1">
      <c r="A203" s="2687">
        <v>11</v>
      </c>
      <c r="B203" s="2630">
        <v>91140102</v>
      </c>
      <c r="C203" s="2686">
        <v>0.04</v>
      </c>
      <c r="D203" s="2660" t="s">
        <v>1294</v>
      </c>
      <c r="E203" s="434">
        <v>25.460768702716628</v>
      </c>
      <c r="F203" s="2729">
        <f>E203+SUMIF('11.2. ДА за периода'!$B$111:$B$131,$B203,'11.2. ДА за периода'!F$111:F$131)</f>
        <v>25.460768702716628</v>
      </c>
      <c r="G203" s="1172">
        <f>F203+SUMIF('11.2. ДА за периода'!$B$111:$B$131,$B203,'11.2. ДА за периода'!G$111:G$131)</f>
        <v>25.460768702716628</v>
      </c>
      <c r="H203" s="1172">
        <f>G203+SUMIF('11.2. ДА за периода'!$B$111:$B$131,$B203,'11.2. ДА за периода'!H$111:H$131)</f>
        <v>25.460768702716628</v>
      </c>
      <c r="I203" s="1172">
        <f>H203+SUMIF('11.2. ДА за периода'!$B$111:$B$131,$B203,'11.2. ДА за периода'!I$111:I$131)</f>
        <v>25.460768702716628</v>
      </c>
      <c r="J203" s="1172">
        <f>I203+SUMIF('11.2. ДА за периода'!$B$111:$B$131,$B203,'11.2. ДА за периода'!J$111:J$131)</f>
        <v>25.460768702716628</v>
      </c>
      <c r="K203" s="2730">
        <f>J203+SUMIF('11.2. ДА за периода'!$B$111:$B$131,$B203,'11.2. ДА за периода'!K$111:K$131)</f>
        <v>25.460768702716628</v>
      </c>
      <c r="L203" s="434">
        <v>15.80585</v>
      </c>
      <c r="M203" s="2729">
        <f>L203+SUMIF('11.2. ДА за периода'!$B$111:$B$131,$B203,'11.2. ДА за периода'!M$111:M$131)</f>
        <v>15.80585</v>
      </c>
      <c r="N203" s="1172">
        <f>M203+SUMIF('11.2. ДА за периода'!$B$111:$B$131,$B203,'11.2. ДА за периода'!N$111:N$131)</f>
        <v>15.80585</v>
      </c>
      <c r="O203" s="1172">
        <f>N203+SUMIF('11.2. ДА за периода'!$B$111:$B$131,$B203,'11.2. ДА за периода'!O$111:O$131)</f>
        <v>15.80585</v>
      </c>
      <c r="P203" s="1172">
        <f>O203+SUMIF('11.2. ДА за периода'!$B$111:$B$131,$B203,'11.2. ДА за периода'!P$111:P$131)</f>
        <v>15.80585</v>
      </c>
      <c r="Q203" s="1172">
        <f>P203+SUMIF('11.2. ДА за периода'!$B$111:$B$131,$B203,'11.2. ДА за периода'!Q$111:Q$131)</f>
        <v>15.80585</v>
      </c>
      <c r="R203" s="2730">
        <f>Q203+SUMIF('11.2. ДА за периода'!$B$111:$B$131,$B203,'11.2. ДА за периода'!R$111:R$131)</f>
        <v>15.80585</v>
      </c>
      <c r="S203" s="434">
        <v>0</v>
      </c>
      <c r="T203" s="2729">
        <f>S203+SUMIF('11.2. ДА за периода'!$B$111:$B$131,$B203,'11.2. ДА за периода'!T$111:T$131)</f>
        <v>0</v>
      </c>
      <c r="U203" s="1172">
        <f>T203+SUMIF('11.2. ДА за периода'!$B$111:$B$131,$B203,'11.2. ДА за периода'!U$111:U$131)</f>
        <v>0</v>
      </c>
      <c r="V203" s="1172">
        <f>U203+SUMIF('11.2. ДА за периода'!$B$111:$B$131,$B203,'11.2. ДА за периода'!V$111:V$131)</f>
        <v>0</v>
      </c>
      <c r="W203" s="1172">
        <f>V203+SUMIF('11.2. ДА за периода'!$B$111:$B$131,$B203,'11.2. ДА за периода'!W$111:W$131)</f>
        <v>0</v>
      </c>
      <c r="X203" s="1172">
        <f>W203+SUMIF('11.2. ДА за периода'!$B$111:$B$131,$B203,'11.2. ДА за периода'!X$111:X$131)</f>
        <v>0</v>
      </c>
      <c r="Y203" s="2730">
        <f>X203+SUMIF('11.2. ДА за периода'!$B$111:$B$131,$B203,'11.2. ДА за периода'!Y$111:Y$131)</f>
        <v>0</v>
      </c>
      <c r="Z203" s="434">
        <v>0</v>
      </c>
      <c r="AA203" s="2729">
        <f>Z203+SUMIF('11.2. ДА за периода'!$B$111:$B$131,$B203,'11.2. ДА за периода'!AA$111:AA$131)</f>
        <v>0</v>
      </c>
      <c r="AB203" s="1172">
        <f>AA203+SUMIF('11.2. ДА за периода'!$B$111:$B$131,$B203,'11.2. ДА за периода'!AB$111:AB$131)</f>
        <v>0</v>
      </c>
      <c r="AC203" s="1172">
        <f>AB203+SUMIF('11.2. ДА за периода'!$B$111:$B$131,$B203,'11.2. ДА за периода'!AC$111:AC$131)</f>
        <v>0</v>
      </c>
      <c r="AD203" s="1172">
        <f>AC203+SUMIF('11.2. ДА за периода'!$B$111:$B$131,$B203,'11.2. ДА за периода'!AD$111:AD$131)</f>
        <v>0</v>
      </c>
      <c r="AE203" s="1172">
        <f>AD203+SUMIF('11.2. ДА за периода'!$B$111:$B$131,$B203,'11.2. ДА за периода'!AE$111:AE$131)</f>
        <v>0</v>
      </c>
      <c r="AF203" s="2730">
        <f>AE203+SUMIF('11.2. ДА за периода'!$B$111:$B$131,$B203,'11.2. ДА за периода'!AF$111:AF$131)</f>
        <v>0</v>
      </c>
      <c r="AG203" s="4335">
        <v>17.23730129728337</v>
      </c>
      <c r="AH203" s="2729">
        <f>AG203+SUMIF('11.2. ДА за периода'!$B$111:$B$131,$B203,'11.2. ДА за периода'!AH$111:AH$131)</f>
        <v>17.23730129728337</v>
      </c>
      <c r="AI203" s="1172">
        <f>AH203+SUMIF('11.2. ДА за периода'!$B$111:$B$131,$B203,'11.2. ДА за периода'!AI$111:AI$131)</f>
        <v>17.23730129728337</v>
      </c>
      <c r="AJ203" s="1172">
        <f>AI203+SUMIF('11.2. ДА за периода'!$B$111:$B$131,$B203,'11.2. ДА за периода'!AJ$111:AJ$131)</f>
        <v>17.23730129728337</v>
      </c>
      <c r="AK203" s="1172">
        <f>AJ203+SUMIF('11.2. ДА за периода'!$B$111:$B$131,$B203,'11.2. ДА за периода'!AK$111:AK$131)</f>
        <v>17.23730129728337</v>
      </c>
      <c r="AL203" s="1172">
        <f>AK203+SUMIF('11.2. ДА за периода'!$B$111:$B$131,$B203,'11.2. ДА за периода'!AL$111:AL$131)</f>
        <v>17.23730129728337</v>
      </c>
      <c r="AM203" s="2730">
        <f>AL203+SUMIF('11.2. ДА за периода'!$B$111:$B$131,$B203,'11.2. ДА за периода'!AM$111:AM$131)</f>
        <v>17.23730129728337</v>
      </c>
      <c r="AN203" s="2627"/>
      <c r="AO203" s="2665"/>
      <c r="AP203" s="1369"/>
    </row>
    <row r="204" spans="1:42" s="1366" customFormat="1">
      <c r="A204" s="2687">
        <v>12</v>
      </c>
      <c r="B204" s="2630" t="s">
        <v>1314</v>
      </c>
      <c r="C204" s="2631">
        <v>0.02</v>
      </c>
      <c r="D204" s="2661" t="s">
        <v>1014</v>
      </c>
      <c r="E204" s="434">
        <v>2487.8954221181989</v>
      </c>
      <c r="F204" s="2729">
        <f>E204+SUMIF('11.2. ДА за периода'!$B$111:$B$131,$B204,'11.2. ДА за периода'!F$111:F$131)</f>
        <v>2487.8954221181989</v>
      </c>
      <c r="G204" s="1172">
        <f>F204+SUMIF('11.2. ДА за периода'!$B$111:$B$131,$B204,'11.2. ДА за периода'!G$111:G$131)</f>
        <v>2487.8954221181989</v>
      </c>
      <c r="H204" s="1172">
        <f>G204+SUMIF('11.2. ДА за периода'!$B$111:$B$131,$B204,'11.2. ДА за периода'!H$111:H$131)</f>
        <v>2487.8954221181989</v>
      </c>
      <c r="I204" s="1172">
        <f>H204+SUMIF('11.2. ДА за периода'!$B$111:$B$131,$B204,'11.2. ДА за периода'!I$111:I$131)</f>
        <v>2487.8954221181989</v>
      </c>
      <c r="J204" s="1172">
        <f>I204+SUMIF('11.2. ДА за периода'!$B$111:$B$131,$B204,'11.2. ДА за периода'!J$111:J$131)</f>
        <v>2487.8954221181989</v>
      </c>
      <c r="K204" s="2730">
        <f>J204+SUMIF('11.2. ДА за периода'!$B$111:$B$131,$B204,'11.2. ДА за периода'!K$111:K$131)</f>
        <v>2487.8954221181989</v>
      </c>
      <c r="L204" s="434">
        <v>0</v>
      </c>
      <c r="M204" s="2729">
        <f>L204+SUMIF('11.2. ДА за периода'!$B$111:$B$131,$B204,'11.2. ДА за периода'!M$111:M$131)</f>
        <v>0</v>
      </c>
      <c r="N204" s="1172">
        <f>M204+SUMIF('11.2. ДА за периода'!$B$111:$B$131,$B204,'11.2. ДА за периода'!N$111:N$131)</f>
        <v>0</v>
      </c>
      <c r="O204" s="1172">
        <f>N204+SUMIF('11.2. ДА за периода'!$B$111:$B$131,$B204,'11.2. ДА за периода'!O$111:O$131)</f>
        <v>0</v>
      </c>
      <c r="P204" s="1172">
        <f>O204+SUMIF('11.2. ДА за периода'!$B$111:$B$131,$B204,'11.2. ДА за периода'!P$111:P$131)</f>
        <v>0</v>
      </c>
      <c r="Q204" s="1172">
        <f>P204+SUMIF('11.2. ДА за периода'!$B$111:$B$131,$B204,'11.2. ДА за периода'!Q$111:Q$131)</f>
        <v>0</v>
      </c>
      <c r="R204" s="2730">
        <f>Q204+SUMIF('11.2. ДА за периода'!$B$111:$B$131,$B204,'11.2. ДА за периода'!R$111:R$131)</f>
        <v>0</v>
      </c>
      <c r="S204" s="434">
        <v>0</v>
      </c>
      <c r="T204" s="2729">
        <f>S204+SUMIF('11.2. ДА за периода'!$B$111:$B$131,$B204,'11.2. ДА за периода'!T$111:T$131)</f>
        <v>0</v>
      </c>
      <c r="U204" s="1172">
        <f>T204+SUMIF('11.2. ДА за периода'!$B$111:$B$131,$B204,'11.2. ДА за периода'!U$111:U$131)</f>
        <v>0</v>
      </c>
      <c r="V204" s="1172">
        <f>U204+SUMIF('11.2. ДА за периода'!$B$111:$B$131,$B204,'11.2. ДА за периода'!V$111:V$131)</f>
        <v>0</v>
      </c>
      <c r="W204" s="1172">
        <f>V204+SUMIF('11.2. ДА за периода'!$B$111:$B$131,$B204,'11.2. ДА за периода'!W$111:W$131)</f>
        <v>0</v>
      </c>
      <c r="X204" s="1172">
        <f>W204+SUMIF('11.2. ДА за периода'!$B$111:$B$131,$B204,'11.2. ДА за периода'!X$111:X$131)</f>
        <v>0</v>
      </c>
      <c r="Y204" s="2730">
        <f>X204+SUMIF('11.2. ДА за периода'!$B$111:$B$131,$B204,'11.2. ДА за периода'!Y$111:Y$131)</f>
        <v>0</v>
      </c>
      <c r="Z204" s="434">
        <v>0</v>
      </c>
      <c r="AA204" s="2729">
        <f>Z204+SUMIF('11.2. ДА за периода'!$B$111:$B$131,$B204,'11.2. ДА за периода'!AA$111:AA$131)</f>
        <v>0</v>
      </c>
      <c r="AB204" s="1172">
        <f>AA204+SUMIF('11.2. ДА за периода'!$B$111:$B$131,$B204,'11.2. ДА за периода'!AB$111:AB$131)</f>
        <v>0</v>
      </c>
      <c r="AC204" s="1172">
        <f>AB204+SUMIF('11.2. ДА за периода'!$B$111:$B$131,$B204,'11.2. ДА за периода'!AC$111:AC$131)</f>
        <v>0</v>
      </c>
      <c r="AD204" s="1172">
        <f>AC204+SUMIF('11.2. ДА за периода'!$B$111:$B$131,$B204,'11.2. ДА за периода'!AD$111:AD$131)</f>
        <v>0</v>
      </c>
      <c r="AE204" s="1172">
        <f>AD204+SUMIF('11.2. ДА за периода'!$B$111:$B$131,$B204,'11.2. ДА за периода'!AE$111:AE$131)</f>
        <v>0</v>
      </c>
      <c r="AF204" s="2730">
        <f>AE204+SUMIF('11.2. ДА за периода'!$B$111:$B$131,$B204,'11.2. ДА за периода'!AF$111:AF$131)</f>
        <v>0</v>
      </c>
      <c r="AG204" s="4335">
        <v>3460.6310778818006</v>
      </c>
      <c r="AH204" s="2729">
        <f>AG204+SUMIF('11.2. ДА за периода'!$B$111:$B$131,$B204,'11.2. ДА за периода'!AH$111:AH$131)</f>
        <v>3460.6310778818006</v>
      </c>
      <c r="AI204" s="1172">
        <f>AH204+SUMIF('11.2. ДА за периода'!$B$111:$B$131,$B204,'11.2. ДА за периода'!AI$111:AI$131)</f>
        <v>3460.6310778818006</v>
      </c>
      <c r="AJ204" s="1172">
        <f>AI204+SUMIF('11.2. ДА за периода'!$B$111:$B$131,$B204,'11.2. ДА за периода'!AJ$111:AJ$131)</f>
        <v>3460.6310778818006</v>
      </c>
      <c r="AK204" s="1172">
        <f>AJ204+SUMIF('11.2. ДА за периода'!$B$111:$B$131,$B204,'11.2. ДА за периода'!AK$111:AK$131)</f>
        <v>3460.6310778818006</v>
      </c>
      <c r="AL204" s="1172">
        <f>AK204+SUMIF('11.2. ДА за периода'!$B$111:$B$131,$B204,'11.2. ДА за периода'!AL$111:AL$131)</f>
        <v>3460.6310778818006</v>
      </c>
      <c r="AM204" s="2730">
        <f>AL204+SUMIF('11.2. ДА за периода'!$B$111:$B$131,$B204,'11.2. ДА за периода'!AM$111:AM$131)</f>
        <v>3460.6310778818006</v>
      </c>
      <c r="AN204" s="2627"/>
      <c r="AO204" s="2665"/>
      <c r="AP204" s="1369"/>
    </row>
    <row r="205" spans="1:42" s="1366" customFormat="1">
      <c r="A205" s="2687">
        <v>13</v>
      </c>
      <c r="B205" s="2630" t="s">
        <v>1315</v>
      </c>
      <c r="C205" s="2631">
        <v>0.02</v>
      </c>
      <c r="D205" s="2661" t="s">
        <v>1295</v>
      </c>
      <c r="E205" s="434">
        <v>673.93178132667344</v>
      </c>
      <c r="F205" s="2729">
        <f>E205+SUMIF('11.2. ДА за периода'!$B$111:$B$131,$B205,'11.2. ДА за периода'!F$111:F$131)</f>
        <v>681.93178132667344</v>
      </c>
      <c r="G205" s="1172">
        <f>F205+SUMIF('11.2. ДА за периода'!$B$111:$B$131,$B205,'11.2. ДА за периода'!G$111:G$131)</f>
        <v>681.93178132667344</v>
      </c>
      <c r="H205" s="1172">
        <f>G205+SUMIF('11.2. ДА за периода'!$B$111:$B$131,$B205,'11.2. ДА за периода'!H$111:H$131)</f>
        <v>681.93178132667344</v>
      </c>
      <c r="I205" s="1172">
        <f>H205+SUMIF('11.2. ДА за периода'!$B$111:$B$131,$B205,'11.2. ДА за периода'!I$111:I$131)</f>
        <v>681.93178132667344</v>
      </c>
      <c r="J205" s="1172">
        <f>I205+SUMIF('11.2. ДА за периода'!$B$111:$B$131,$B205,'11.2. ДА за периода'!J$111:J$131)</f>
        <v>681.93178132667344</v>
      </c>
      <c r="K205" s="2730">
        <f>J205+SUMIF('11.2. ДА за периода'!$B$111:$B$131,$B205,'11.2. ДА за периода'!K$111:K$131)</f>
        <v>681.93178132667344</v>
      </c>
      <c r="L205" s="434">
        <v>0</v>
      </c>
      <c r="M205" s="2729">
        <f>L205+SUMIF('11.2. ДА за периода'!$B$111:$B$131,$B205,'11.2. ДА за периода'!M$111:M$131)</f>
        <v>0</v>
      </c>
      <c r="N205" s="1172">
        <f>M205+SUMIF('11.2. ДА за периода'!$B$111:$B$131,$B205,'11.2. ДА за периода'!N$111:N$131)</f>
        <v>0</v>
      </c>
      <c r="O205" s="1172">
        <f>N205+SUMIF('11.2. ДА за периода'!$B$111:$B$131,$B205,'11.2. ДА за периода'!O$111:O$131)</f>
        <v>0</v>
      </c>
      <c r="P205" s="1172">
        <f>O205+SUMIF('11.2. ДА за периода'!$B$111:$B$131,$B205,'11.2. ДА за периода'!P$111:P$131)</f>
        <v>0</v>
      </c>
      <c r="Q205" s="1172">
        <f>P205+SUMIF('11.2. ДА за периода'!$B$111:$B$131,$B205,'11.2. ДА за периода'!Q$111:Q$131)</f>
        <v>0</v>
      </c>
      <c r="R205" s="2730">
        <f>Q205+SUMIF('11.2. ДА за периода'!$B$111:$B$131,$B205,'11.2. ДА за периода'!R$111:R$131)</f>
        <v>0</v>
      </c>
      <c r="S205" s="434">
        <v>0</v>
      </c>
      <c r="T205" s="2729">
        <f>S205+SUMIF('11.2. ДА за периода'!$B$111:$B$131,$B205,'11.2. ДА за периода'!T$111:T$131)</f>
        <v>0</v>
      </c>
      <c r="U205" s="1172">
        <f>T205+SUMIF('11.2. ДА за периода'!$B$111:$B$131,$B205,'11.2. ДА за периода'!U$111:U$131)</f>
        <v>0</v>
      </c>
      <c r="V205" s="1172">
        <f>U205+SUMIF('11.2. ДА за периода'!$B$111:$B$131,$B205,'11.2. ДА за периода'!V$111:V$131)</f>
        <v>0</v>
      </c>
      <c r="W205" s="1172">
        <f>V205+SUMIF('11.2. ДА за периода'!$B$111:$B$131,$B205,'11.2. ДА за периода'!W$111:W$131)</f>
        <v>0</v>
      </c>
      <c r="X205" s="1172">
        <f>W205+SUMIF('11.2. ДА за периода'!$B$111:$B$131,$B205,'11.2. ДА за периода'!X$111:X$131)</f>
        <v>0</v>
      </c>
      <c r="Y205" s="2730">
        <f>X205+SUMIF('11.2. ДА за периода'!$B$111:$B$131,$B205,'11.2. ДА за периода'!Y$111:Y$131)</f>
        <v>0</v>
      </c>
      <c r="Z205" s="434">
        <v>0</v>
      </c>
      <c r="AA205" s="2729">
        <f>Z205+SUMIF('11.2. ДА за периода'!$B$111:$B$131,$B205,'11.2. ДА за периода'!AA$111:AA$131)</f>
        <v>0</v>
      </c>
      <c r="AB205" s="1172">
        <f>AA205+SUMIF('11.2. ДА за периода'!$B$111:$B$131,$B205,'11.2. ДА за периода'!AB$111:AB$131)</f>
        <v>0</v>
      </c>
      <c r="AC205" s="1172">
        <f>AB205+SUMIF('11.2. ДА за периода'!$B$111:$B$131,$B205,'11.2. ДА за периода'!AC$111:AC$131)</f>
        <v>0</v>
      </c>
      <c r="AD205" s="1172">
        <f>AC205+SUMIF('11.2. ДА за периода'!$B$111:$B$131,$B205,'11.2. ДА за периода'!AD$111:AD$131)</f>
        <v>0</v>
      </c>
      <c r="AE205" s="1172">
        <f>AD205+SUMIF('11.2. ДА за периода'!$B$111:$B$131,$B205,'11.2. ДА за периода'!AE$111:AE$131)</f>
        <v>0</v>
      </c>
      <c r="AF205" s="2730">
        <f>AE205+SUMIF('11.2. ДА за периода'!$B$111:$B$131,$B205,'11.2. ДА за периода'!AF$111:AF$131)</f>
        <v>0</v>
      </c>
      <c r="AG205" s="4335">
        <v>175.22409867332649</v>
      </c>
      <c r="AH205" s="2729">
        <f>AG205+SUMIF('11.2. ДА за периода'!$B$111:$B$131,$B205,'11.2. ДА за периода'!AH$111:AH$131)</f>
        <v>175.22409867332649</v>
      </c>
      <c r="AI205" s="1172">
        <f>AH205+SUMIF('11.2. ДА за периода'!$B$111:$B$131,$B205,'11.2. ДА за периода'!AI$111:AI$131)</f>
        <v>175.22409867332649</v>
      </c>
      <c r="AJ205" s="1172">
        <f>AI205+SUMIF('11.2. ДА за периода'!$B$111:$B$131,$B205,'11.2. ДА за периода'!AJ$111:AJ$131)</f>
        <v>175.22409867332649</v>
      </c>
      <c r="AK205" s="1172">
        <f>AJ205+SUMIF('11.2. ДА за периода'!$B$111:$B$131,$B205,'11.2. ДА за периода'!AK$111:AK$131)</f>
        <v>175.22409867332649</v>
      </c>
      <c r="AL205" s="1172">
        <f>AK205+SUMIF('11.2. ДА за периода'!$B$111:$B$131,$B205,'11.2. ДА за периода'!AL$111:AL$131)</f>
        <v>175.22409867332649</v>
      </c>
      <c r="AM205" s="2730">
        <f>AL205+SUMIF('11.2. ДА за периода'!$B$111:$B$131,$B205,'11.2. ДА за периода'!AM$111:AM$131)</f>
        <v>175.22409867332649</v>
      </c>
      <c r="AN205" s="2627"/>
      <c r="AO205" s="2665"/>
      <c r="AP205" s="1369"/>
    </row>
    <row r="206" spans="1:42" s="1366" customFormat="1">
      <c r="A206" s="2687">
        <v>14</v>
      </c>
      <c r="B206" s="2630" t="s">
        <v>1316</v>
      </c>
      <c r="C206" s="2631">
        <v>0.02</v>
      </c>
      <c r="D206" s="2661" t="s">
        <v>1296</v>
      </c>
      <c r="E206" s="434">
        <v>65.573953129851304</v>
      </c>
      <c r="F206" s="2729">
        <f>E206+SUMIF('11.2. ДА за периода'!$B$111:$B$131,$B206,'11.2. ДА за периода'!F$111:F$131)</f>
        <v>65.573953129851304</v>
      </c>
      <c r="G206" s="1172">
        <f>F206+SUMIF('11.2. ДА за периода'!$B$111:$B$131,$B206,'11.2. ДА за периода'!G$111:G$131)</f>
        <v>65.573953129851304</v>
      </c>
      <c r="H206" s="1172">
        <f>G206+SUMIF('11.2. ДА за периода'!$B$111:$B$131,$B206,'11.2. ДА за периода'!H$111:H$131)</f>
        <v>65.573953129851304</v>
      </c>
      <c r="I206" s="1172">
        <f>H206+SUMIF('11.2. ДА за периода'!$B$111:$B$131,$B206,'11.2. ДА за периода'!I$111:I$131)</f>
        <v>65.573953129851304</v>
      </c>
      <c r="J206" s="1172">
        <f>I206+SUMIF('11.2. ДА за периода'!$B$111:$B$131,$B206,'11.2. ДА за периода'!J$111:J$131)</f>
        <v>65.573953129851304</v>
      </c>
      <c r="K206" s="2730">
        <f>J206+SUMIF('11.2. ДА за периода'!$B$111:$B$131,$B206,'11.2. ДА за периода'!K$111:K$131)</f>
        <v>65.573953129851304</v>
      </c>
      <c r="L206" s="434">
        <v>0</v>
      </c>
      <c r="M206" s="2729">
        <f>L206+SUMIF('11.2. ДА за периода'!$B$111:$B$131,$B206,'11.2. ДА за периода'!M$111:M$131)</f>
        <v>0</v>
      </c>
      <c r="N206" s="1172">
        <f>M206+SUMIF('11.2. ДА за периода'!$B$111:$B$131,$B206,'11.2. ДА за периода'!N$111:N$131)</f>
        <v>0</v>
      </c>
      <c r="O206" s="1172">
        <f>N206+SUMIF('11.2. ДА за периода'!$B$111:$B$131,$B206,'11.2. ДА за периода'!O$111:O$131)</f>
        <v>0</v>
      </c>
      <c r="P206" s="1172">
        <f>O206+SUMIF('11.2. ДА за периода'!$B$111:$B$131,$B206,'11.2. ДА за периода'!P$111:P$131)</f>
        <v>0</v>
      </c>
      <c r="Q206" s="1172">
        <f>P206+SUMIF('11.2. ДА за периода'!$B$111:$B$131,$B206,'11.2. ДА за периода'!Q$111:Q$131)</f>
        <v>0</v>
      </c>
      <c r="R206" s="2730">
        <f>Q206+SUMIF('11.2. ДА за периода'!$B$111:$B$131,$B206,'11.2. ДА за периода'!R$111:R$131)</f>
        <v>0</v>
      </c>
      <c r="S206" s="434">
        <v>0</v>
      </c>
      <c r="T206" s="2729">
        <f>S206+SUMIF('11.2. ДА за периода'!$B$111:$B$131,$B206,'11.2. ДА за периода'!T$111:T$131)</f>
        <v>0</v>
      </c>
      <c r="U206" s="1172">
        <f>T206+SUMIF('11.2. ДА за периода'!$B$111:$B$131,$B206,'11.2. ДА за периода'!U$111:U$131)</f>
        <v>0</v>
      </c>
      <c r="V206" s="1172">
        <f>U206+SUMIF('11.2. ДА за периода'!$B$111:$B$131,$B206,'11.2. ДА за периода'!V$111:V$131)</f>
        <v>0</v>
      </c>
      <c r="W206" s="1172">
        <f>V206+SUMIF('11.2. ДА за периода'!$B$111:$B$131,$B206,'11.2. ДА за периода'!W$111:W$131)</f>
        <v>0</v>
      </c>
      <c r="X206" s="1172">
        <f>W206+SUMIF('11.2. ДА за периода'!$B$111:$B$131,$B206,'11.2. ДА за периода'!X$111:X$131)</f>
        <v>0</v>
      </c>
      <c r="Y206" s="2730">
        <f>X206+SUMIF('11.2. ДА за периода'!$B$111:$B$131,$B206,'11.2. ДА за периода'!Y$111:Y$131)</f>
        <v>0</v>
      </c>
      <c r="Z206" s="434">
        <v>0.27251999999999998</v>
      </c>
      <c r="AA206" s="2729">
        <f>Z206+SUMIF('11.2. ДА за периода'!$B$111:$B$131,$B206,'11.2. ДА за периода'!AA$111:AA$131)</f>
        <v>0.27251999999999998</v>
      </c>
      <c r="AB206" s="1172">
        <f>AA206+SUMIF('11.2. ДА за периода'!$B$111:$B$131,$B206,'11.2. ДА за периода'!AB$111:AB$131)</f>
        <v>0.27251999999999998</v>
      </c>
      <c r="AC206" s="1172">
        <f>AB206+SUMIF('11.2. ДА за периода'!$B$111:$B$131,$B206,'11.2. ДА за периода'!AC$111:AC$131)</f>
        <v>0.27251999999999998</v>
      </c>
      <c r="AD206" s="1172">
        <f>AC206+SUMIF('11.2. ДА за периода'!$B$111:$B$131,$B206,'11.2. ДА за периода'!AD$111:AD$131)</f>
        <v>0.27251999999999998</v>
      </c>
      <c r="AE206" s="1172">
        <f>AD206+SUMIF('11.2. ДА за периода'!$B$111:$B$131,$B206,'11.2. ДА за периода'!AE$111:AE$131)</f>
        <v>0.27251999999999998</v>
      </c>
      <c r="AF206" s="2730">
        <f>AE206+SUMIF('11.2. ДА за периода'!$B$111:$B$131,$B206,'11.2. ДА за периода'!AF$111:AF$131)</f>
        <v>0.27251999999999998</v>
      </c>
      <c r="AG206" s="4335">
        <v>0.57535687014869386</v>
      </c>
      <c r="AH206" s="2729">
        <f>AG206+SUMIF('11.2. ДА за периода'!$B$111:$B$131,$B206,'11.2. ДА за периода'!AH$111:AH$131)</f>
        <v>0.57535687014869386</v>
      </c>
      <c r="AI206" s="1172">
        <f>AH206+SUMIF('11.2. ДА за периода'!$B$111:$B$131,$B206,'11.2. ДА за периода'!AI$111:AI$131)</f>
        <v>0.57535687014869386</v>
      </c>
      <c r="AJ206" s="1172">
        <f>AI206+SUMIF('11.2. ДА за периода'!$B$111:$B$131,$B206,'11.2. ДА за периода'!AJ$111:AJ$131)</f>
        <v>0.57535687014869386</v>
      </c>
      <c r="AK206" s="1172">
        <f>AJ206+SUMIF('11.2. ДА за периода'!$B$111:$B$131,$B206,'11.2. ДА за периода'!AK$111:AK$131)</f>
        <v>0.57535687014869386</v>
      </c>
      <c r="AL206" s="1172">
        <f>AK206+SUMIF('11.2. ДА за периода'!$B$111:$B$131,$B206,'11.2. ДА за периода'!AL$111:AL$131)</f>
        <v>0.57535687014869386</v>
      </c>
      <c r="AM206" s="2730">
        <f>AL206+SUMIF('11.2. ДА за периода'!$B$111:$B$131,$B206,'11.2. ДА за периода'!AM$111:AM$131)</f>
        <v>0.57535687014869386</v>
      </c>
      <c r="AN206" s="2627"/>
      <c r="AO206" s="2665"/>
      <c r="AP206" s="1369"/>
    </row>
    <row r="207" spans="1:42" s="1366" customFormat="1">
      <c r="A207" s="2687">
        <v>15</v>
      </c>
      <c r="B207" s="2630" t="s">
        <v>1317</v>
      </c>
      <c r="C207" s="2631">
        <v>0.02</v>
      </c>
      <c r="D207" s="2660" t="s">
        <v>1297</v>
      </c>
      <c r="E207" s="434">
        <v>224.3657906111832</v>
      </c>
      <c r="F207" s="2729">
        <f>E207+SUMIF('11.2. ДА за периода'!$B$111:$B$131,$B207,'11.2. ДА за периода'!F$111:F$131)</f>
        <v>225.8657906111832</v>
      </c>
      <c r="G207" s="1172">
        <f>F207+SUMIF('11.2. ДА за периода'!$B$111:$B$131,$B207,'11.2. ДА за периода'!G$111:G$131)</f>
        <v>225.8657906111832</v>
      </c>
      <c r="H207" s="1172">
        <f>G207+SUMIF('11.2. ДА за периода'!$B$111:$B$131,$B207,'11.2. ДА за периода'!H$111:H$131)</f>
        <v>225.8657906111832</v>
      </c>
      <c r="I207" s="1172">
        <f>H207+SUMIF('11.2. ДА за периода'!$B$111:$B$131,$B207,'11.2. ДА за периода'!I$111:I$131)</f>
        <v>225.8657906111832</v>
      </c>
      <c r="J207" s="1172">
        <f>I207+SUMIF('11.2. ДА за периода'!$B$111:$B$131,$B207,'11.2. ДА за периода'!J$111:J$131)</f>
        <v>225.8657906111832</v>
      </c>
      <c r="K207" s="2730">
        <f>J207+SUMIF('11.2. ДА за периода'!$B$111:$B$131,$B207,'11.2. ДА за периода'!K$111:K$131)</f>
        <v>225.8657906111832</v>
      </c>
      <c r="L207" s="434">
        <v>0</v>
      </c>
      <c r="M207" s="2729">
        <f>L207+SUMIF('11.2. ДА за периода'!$B$111:$B$131,$B207,'11.2. ДА за периода'!M$111:M$131)</f>
        <v>0</v>
      </c>
      <c r="N207" s="1172">
        <f>M207+SUMIF('11.2. ДА за периода'!$B$111:$B$131,$B207,'11.2. ДА за периода'!N$111:N$131)</f>
        <v>0</v>
      </c>
      <c r="O207" s="1172">
        <f>N207+SUMIF('11.2. ДА за периода'!$B$111:$B$131,$B207,'11.2. ДА за периода'!O$111:O$131)</f>
        <v>0</v>
      </c>
      <c r="P207" s="1172">
        <f>O207+SUMIF('11.2. ДА за периода'!$B$111:$B$131,$B207,'11.2. ДА за периода'!P$111:P$131)</f>
        <v>0</v>
      </c>
      <c r="Q207" s="1172">
        <f>P207+SUMIF('11.2. ДА за периода'!$B$111:$B$131,$B207,'11.2. ДА за периода'!Q$111:Q$131)</f>
        <v>0</v>
      </c>
      <c r="R207" s="2730">
        <f>Q207+SUMIF('11.2. ДА за периода'!$B$111:$B$131,$B207,'11.2. ДА за периода'!R$111:R$131)</f>
        <v>0</v>
      </c>
      <c r="S207" s="434">
        <v>0</v>
      </c>
      <c r="T207" s="2729">
        <f>S207+SUMIF('11.2. ДА за периода'!$B$111:$B$131,$B207,'11.2. ДА за периода'!T$111:T$131)</f>
        <v>0</v>
      </c>
      <c r="U207" s="1172">
        <f>T207+SUMIF('11.2. ДА за периода'!$B$111:$B$131,$B207,'11.2. ДА за периода'!U$111:U$131)</f>
        <v>0</v>
      </c>
      <c r="V207" s="1172">
        <f>U207+SUMIF('11.2. ДА за периода'!$B$111:$B$131,$B207,'11.2. ДА за периода'!V$111:V$131)</f>
        <v>0</v>
      </c>
      <c r="W207" s="1172">
        <f>V207+SUMIF('11.2. ДА за периода'!$B$111:$B$131,$B207,'11.2. ДА за периода'!W$111:W$131)</f>
        <v>0</v>
      </c>
      <c r="X207" s="1172">
        <f>W207+SUMIF('11.2. ДА за периода'!$B$111:$B$131,$B207,'11.2. ДА за периода'!X$111:X$131)</f>
        <v>0</v>
      </c>
      <c r="Y207" s="2730">
        <f>X207+SUMIF('11.2. ДА за периода'!$B$111:$B$131,$B207,'11.2. ДА за периода'!Y$111:Y$131)</f>
        <v>0</v>
      </c>
      <c r="Z207" s="434">
        <v>0</v>
      </c>
      <c r="AA207" s="2729">
        <f>Z207+SUMIF('11.2. ДА за периода'!$B$111:$B$131,$B207,'11.2. ДА за периода'!AA$111:AA$131)</f>
        <v>0</v>
      </c>
      <c r="AB207" s="1172">
        <f>AA207+SUMIF('11.2. ДА за периода'!$B$111:$B$131,$B207,'11.2. ДА за периода'!AB$111:AB$131)</f>
        <v>0</v>
      </c>
      <c r="AC207" s="1172">
        <f>AB207+SUMIF('11.2. ДА за периода'!$B$111:$B$131,$B207,'11.2. ДА за периода'!AC$111:AC$131)</f>
        <v>0</v>
      </c>
      <c r="AD207" s="1172">
        <f>AC207+SUMIF('11.2. ДА за периода'!$B$111:$B$131,$B207,'11.2. ДА за периода'!AD$111:AD$131)</f>
        <v>0</v>
      </c>
      <c r="AE207" s="1172">
        <f>AD207+SUMIF('11.2. ДА за периода'!$B$111:$B$131,$B207,'11.2. ДА за периода'!AE$111:AE$131)</f>
        <v>0</v>
      </c>
      <c r="AF207" s="2730">
        <f>AE207+SUMIF('11.2. ДА за периода'!$B$111:$B$131,$B207,'11.2. ДА за периода'!AF$111:AF$131)</f>
        <v>0</v>
      </c>
      <c r="AG207" s="4335">
        <v>5.638869388816766</v>
      </c>
      <c r="AH207" s="2729">
        <f>AG207+SUMIF('11.2. ДА за периода'!$B$111:$B$131,$B207,'11.2. ДА за периода'!AH$111:AH$131)</f>
        <v>5.638869388816766</v>
      </c>
      <c r="AI207" s="1172">
        <f>AH207+SUMIF('11.2. ДА за периода'!$B$111:$B$131,$B207,'11.2. ДА за периода'!AI$111:AI$131)</f>
        <v>5.638869388816766</v>
      </c>
      <c r="AJ207" s="1172">
        <f>AI207+SUMIF('11.2. ДА за периода'!$B$111:$B$131,$B207,'11.2. ДА за периода'!AJ$111:AJ$131)</f>
        <v>5.638869388816766</v>
      </c>
      <c r="AK207" s="1172">
        <f>AJ207+SUMIF('11.2. ДА за периода'!$B$111:$B$131,$B207,'11.2. ДА за периода'!AK$111:AK$131)</f>
        <v>5.638869388816766</v>
      </c>
      <c r="AL207" s="1172">
        <f>AK207+SUMIF('11.2. ДА за периода'!$B$111:$B$131,$B207,'11.2. ДА за периода'!AL$111:AL$131)</f>
        <v>5.638869388816766</v>
      </c>
      <c r="AM207" s="2730">
        <f>AL207+SUMIF('11.2. ДА за периода'!$B$111:$B$131,$B207,'11.2. ДА за периода'!AM$111:AM$131)</f>
        <v>5.638869388816766</v>
      </c>
      <c r="AN207" s="2627"/>
      <c r="AO207" s="2665"/>
      <c r="AP207" s="1369"/>
    </row>
    <row r="208" spans="1:42" s="1366" customFormat="1">
      <c r="A208" s="2687">
        <v>16</v>
      </c>
      <c r="B208" s="2630" t="s">
        <v>1318</v>
      </c>
      <c r="C208" s="2631">
        <v>0.02</v>
      </c>
      <c r="D208" s="2661" t="s">
        <v>1298</v>
      </c>
      <c r="E208" s="434">
        <v>35189.286364207794</v>
      </c>
      <c r="F208" s="2729">
        <f>E208+SUMIF('11.2. ДА за периода'!$B$111:$B$131,$B208,'11.2. ДА за периода'!F$111:F$131)</f>
        <v>35318.699364207794</v>
      </c>
      <c r="G208" s="1172">
        <f>F208+SUMIF('11.2. ДА за периода'!$B$111:$B$131,$B208,'11.2. ДА за периода'!G$111:G$131)</f>
        <v>35318.699364207794</v>
      </c>
      <c r="H208" s="1172">
        <f>G208+SUMIF('11.2. ДА за периода'!$B$111:$B$131,$B208,'11.2. ДА за периода'!H$111:H$131)</f>
        <v>35318.699364207794</v>
      </c>
      <c r="I208" s="1172">
        <f>H208+SUMIF('11.2. ДА за периода'!$B$111:$B$131,$B208,'11.2. ДА за периода'!I$111:I$131)</f>
        <v>35318.699364207794</v>
      </c>
      <c r="J208" s="1172">
        <f>I208+SUMIF('11.2. ДА за периода'!$B$111:$B$131,$B208,'11.2. ДА за периода'!J$111:J$131)</f>
        <v>35318.699364207794</v>
      </c>
      <c r="K208" s="2730">
        <f>J208+SUMIF('11.2. ДА за периода'!$B$111:$B$131,$B208,'11.2. ДА за периода'!K$111:K$131)</f>
        <v>35318.699364207794</v>
      </c>
      <c r="L208" s="434">
        <v>0</v>
      </c>
      <c r="M208" s="2729">
        <f>L208+SUMIF('11.2. ДА за периода'!$B$111:$B$131,$B208,'11.2. ДА за периода'!M$111:M$131)</f>
        <v>0</v>
      </c>
      <c r="N208" s="1172">
        <f>M208+SUMIF('11.2. ДА за периода'!$B$111:$B$131,$B208,'11.2. ДА за периода'!N$111:N$131)</f>
        <v>0</v>
      </c>
      <c r="O208" s="1172">
        <f>N208+SUMIF('11.2. ДА за периода'!$B$111:$B$131,$B208,'11.2. ДА за периода'!O$111:O$131)</f>
        <v>0</v>
      </c>
      <c r="P208" s="1172">
        <f>O208+SUMIF('11.2. ДА за периода'!$B$111:$B$131,$B208,'11.2. ДА за периода'!P$111:P$131)</f>
        <v>0</v>
      </c>
      <c r="Q208" s="1172">
        <f>P208+SUMIF('11.2. ДА за периода'!$B$111:$B$131,$B208,'11.2. ДА за периода'!Q$111:Q$131)</f>
        <v>0</v>
      </c>
      <c r="R208" s="2730">
        <f>Q208+SUMIF('11.2. ДА за периода'!$B$111:$B$131,$B208,'11.2. ДА за периода'!R$111:R$131)</f>
        <v>0</v>
      </c>
      <c r="S208" s="434">
        <v>9.6850400000000008</v>
      </c>
      <c r="T208" s="2729">
        <f>S208+SUMIF('11.2. ДА за периода'!$B$111:$B$131,$B208,'11.2. ДА за периода'!T$111:T$131)</f>
        <v>9.6850400000000008</v>
      </c>
      <c r="U208" s="1172">
        <f>T208+SUMIF('11.2. ДА за периода'!$B$111:$B$131,$B208,'11.2. ДА за периода'!U$111:U$131)</f>
        <v>9.6850400000000008</v>
      </c>
      <c r="V208" s="1172">
        <f>U208+SUMIF('11.2. ДА за периода'!$B$111:$B$131,$B208,'11.2. ДА за периода'!V$111:V$131)</f>
        <v>9.6850400000000008</v>
      </c>
      <c r="W208" s="1172">
        <f>V208+SUMIF('11.2. ДА за периода'!$B$111:$B$131,$B208,'11.2. ДА за периода'!W$111:W$131)</f>
        <v>9.6850400000000008</v>
      </c>
      <c r="X208" s="1172">
        <f>W208+SUMIF('11.2. ДА за периода'!$B$111:$B$131,$B208,'11.2. ДА за периода'!X$111:X$131)</f>
        <v>9.6850400000000008</v>
      </c>
      <c r="Y208" s="2730">
        <f>X208+SUMIF('11.2. ДА за периода'!$B$111:$B$131,$B208,'11.2. ДА за периода'!Y$111:Y$131)</f>
        <v>9.6850400000000008</v>
      </c>
      <c r="Z208" s="434">
        <v>97.728370000000012</v>
      </c>
      <c r="AA208" s="2729">
        <f>Z208+SUMIF('11.2. ДА за периода'!$B$111:$B$131,$B208,'11.2. ДА за периода'!AA$111:AA$131)</f>
        <v>97.728370000000012</v>
      </c>
      <c r="AB208" s="1172">
        <f>AA208+SUMIF('11.2. ДА за периода'!$B$111:$B$131,$B208,'11.2. ДА за периода'!AB$111:AB$131)</f>
        <v>97.728370000000012</v>
      </c>
      <c r="AC208" s="1172">
        <f>AB208+SUMIF('11.2. ДА за периода'!$B$111:$B$131,$B208,'11.2. ДА за периода'!AC$111:AC$131)</f>
        <v>97.728370000000012</v>
      </c>
      <c r="AD208" s="1172">
        <f>AC208+SUMIF('11.2. ДА за периода'!$B$111:$B$131,$B208,'11.2. ДА за периода'!AD$111:AD$131)</f>
        <v>97.728370000000012</v>
      </c>
      <c r="AE208" s="1172">
        <f>AD208+SUMIF('11.2. ДА за периода'!$B$111:$B$131,$B208,'11.2. ДА за периода'!AE$111:AE$131)</f>
        <v>97.728370000000012</v>
      </c>
      <c r="AF208" s="2730">
        <f>AE208+SUMIF('11.2. ДА за периода'!$B$111:$B$131,$B208,'11.2. ДА за периода'!AF$111:AF$131)</f>
        <v>97.728370000000012</v>
      </c>
      <c r="AG208" s="4335">
        <v>420.7215857922065</v>
      </c>
      <c r="AH208" s="2729">
        <f>AG208+SUMIF('11.2. ДА за периода'!$B$111:$B$131,$B208,'11.2. ДА за периода'!AH$111:AH$131)</f>
        <v>420.7215857922065</v>
      </c>
      <c r="AI208" s="1172">
        <f>AH208+SUMIF('11.2. ДА за периода'!$B$111:$B$131,$B208,'11.2. ДА за периода'!AI$111:AI$131)</f>
        <v>420.7215857922065</v>
      </c>
      <c r="AJ208" s="1172">
        <f>AI208+SUMIF('11.2. ДА за периода'!$B$111:$B$131,$B208,'11.2. ДА за периода'!AJ$111:AJ$131)</f>
        <v>420.7215857922065</v>
      </c>
      <c r="AK208" s="1172">
        <f>AJ208+SUMIF('11.2. ДА за периода'!$B$111:$B$131,$B208,'11.2. ДА за периода'!AK$111:AK$131)</f>
        <v>420.7215857922065</v>
      </c>
      <c r="AL208" s="1172">
        <f>AK208+SUMIF('11.2. ДА за периода'!$B$111:$B$131,$B208,'11.2. ДА за периода'!AL$111:AL$131)</f>
        <v>420.7215857922065</v>
      </c>
      <c r="AM208" s="2730">
        <f>AL208+SUMIF('11.2. ДА за периода'!$B$111:$B$131,$B208,'11.2. ДА за периода'!AM$111:AM$131)</f>
        <v>420.7215857922065</v>
      </c>
      <c r="AN208" s="2627"/>
      <c r="AO208" s="2665"/>
      <c r="AP208" s="1369"/>
    </row>
    <row r="209" spans="1:42" s="1366" customFormat="1">
      <c r="A209" s="2687">
        <v>17</v>
      </c>
      <c r="B209" s="2630" t="s">
        <v>1319</v>
      </c>
      <c r="C209" s="2631">
        <v>0.02</v>
      </c>
      <c r="D209" s="2666" t="s">
        <v>1299</v>
      </c>
      <c r="E209" s="434">
        <v>0</v>
      </c>
      <c r="F209" s="2729">
        <f>E209+SUMIF('11.2. ДА за периода'!$B$111:$B$131,$B209,'11.2. ДА за периода'!F$111:F$131)</f>
        <v>0</v>
      </c>
      <c r="G209" s="1172">
        <f>F209+SUMIF('11.2. ДА за периода'!$B$111:$B$131,$B209,'11.2. ДА за периода'!G$111:G$131)</f>
        <v>0</v>
      </c>
      <c r="H209" s="1172">
        <f>G209+SUMIF('11.2. ДА за периода'!$B$111:$B$131,$B209,'11.2. ДА за периода'!H$111:H$131)</f>
        <v>0</v>
      </c>
      <c r="I209" s="1172">
        <f>H209+SUMIF('11.2. ДА за периода'!$B$111:$B$131,$B209,'11.2. ДА за периода'!I$111:I$131)</f>
        <v>0</v>
      </c>
      <c r="J209" s="1172">
        <f>I209+SUMIF('11.2. ДА за периода'!$B$111:$B$131,$B209,'11.2. ДА за периода'!J$111:J$131)</f>
        <v>0</v>
      </c>
      <c r="K209" s="2730">
        <f>J209+SUMIF('11.2. ДА за периода'!$B$111:$B$131,$B209,'11.2. ДА за периода'!K$111:K$131)</f>
        <v>0</v>
      </c>
      <c r="L209" s="434">
        <v>21543.458030000002</v>
      </c>
      <c r="M209" s="2729">
        <f>L209+SUMIF('11.2. ДА за периода'!$B$111:$B$131,$B209,'11.2. ДА за периода'!M$111:M$131)</f>
        <v>21543.458030000002</v>
      </c>
      <c r="N209" s="1172">
        <f>M209+SUMIF('11.2. ДА за периода'!$B$111:$B$131,$B209,'11.2. ДА за периода'!N$111:N$131)</f>
        <v>21543.458030000002</v>
      </c>
      <c r="O209" s="1172">
        <f>N209+SUMIF('11.2. ДА за периода'!$B$111:$B$131,$B209,'11.2. ДА за периода'!O$111:O$131)</f>
        <v>21543.458030000002</v>
      </c>
      <c r="P209" s="1172">
        <f>O209+SUMIF('11.2. ДА за периода'!$B$111:$B$131,$B209,'11.2. ДА за периода'!P$111:P$131)</f>
        <v>21543.458030000002</v>
      </c>
      <c r="Q209" s="1172">
        <f>P209+SUMIF('11.2. ДА за периода'!$B$111:$B$131,$B209,'11.2. ДА за периода'!Q$111:Q$131)</f>
        <v>21543.458030000002</v>
      </c>
      <c r="R209" s="2730">
        <f>Q209+SUMIF('11.2. ДА за периода'!$B$111:$B$131,$B209,'11.2. ДА за периода'!R$111:R$131)</f>
        <v>21543.458030000002</v>
      </c>
      <c r="S209" s="434">
        <v>0</v>
      </c>
      <c r="T209" s="2729">
        <f>S209+SUMIF('11.2. ДА за периода'!$B$111:$B$131,$B209,'11.2. ДА за периода'!T$111:T$131)</f>
        <v>0</v>
      </c>
      <c r="U209" s="1172">
        <f>T209+SUMIF('11.2. ДА за периода'!$B$111:$B$131,$B209,'11.2. ДА за периода'!U$111:U$131)</f>
        <v>0</v>
      </c>
      <c r="V209" s="1172">
        <f>U209+SUMIF('11.2. ДА за периода'!$B$111:$B$131,$B209,'11.2. ДА за периода'!V$111:V$131)</f>
        <v>0</v>
      </c>
      <c r="W209" s="1172">
        <f>V209+SUMIF('11.2. ДА за периода'!$B$111:$B$131,$B209,'11.2. ДА за периода'!W$111:W$131)</f>
        <v>0</v>
      </c>
      <c r="X209" s="1172">
        <f>W209+SUMIF('11.2. ДА за периода'!$B$111:$B$131,$B209,'11.2. ДА за периода'!X$111:X$131)</f>
        <v>0</v>
      </c>
      <c r="Y209" s="2730">
        <f>X209+SUMIF('11.2. ДА за периода'!$B$111:$B$131,$B209,'11.2. ДА за периода'!Y$111:Y$131)</f>
        <v>0</v>
      </c>
      <c r="Z209" s="434">
        <v>0</v>
      </c>
      <c r="AA209" s="2729">
        <f>Z209+SUMIF('11.2. ДА за периода'!$B$111:$B$131,$B209,'11.2. ДА за периода'!AA$111:AA$131)</f>
        <v>0</v>
      </c>
      <c r="AB209" s="1172">
        <f>AA209+SUMIF('11.2. ДА за периода'!$B$111:$B$131,$B209,'11.2. ДА за периода'!AB$111:AB$131)</f>
        <v>0</v>
      </c>
      <c r="AC209" s="1172">
        <f>AB209+SUMIF('11.2. ДА за периода'!$B$111:$B$131,$B209,'11.2. ДА за периода'!AC$111:AC$131)</f>
        <v>0</v>
      </c>
      <c r="AD209" s="1172">
        <f>AC209+SUMIF('11.2. ДА за периода'!$B$111:$B$131,$B209,'11.2. ДА за периода'!AD$111:AD$131)</f>
        <v>0</v>
      </c>
      <c r="AE209" s="1172">
        <f>AD209+SUMIF('11.2. ДА за периода'!$B$111:$B$131,$B209,'11.2. ДА за периода'!AE$111:AE$131)</f>
        <v>0</v>
      </c>
      <c r="AF209" s="2730">
        <f>AE209+SUMIF('11.2. ДА за периода'!$B$111:$B$131,$B209,'11.2. ДА за периода'!AF$111:AF$131)</f>
        <v>0</v>
      </c>
      <c r="AG209" s="4335">
        <v>0</v>
      </c>
      <c r="AH209" s="2729">
        <f>AG209+SUMIF('11.2. ДА за периода'!$B$111:$B$131,$B209,'11.2. ДА за периода'!AH$111:AH$131)</f>
        <v>0</v>
      </c>
      <c r="AI209" s="1172">
        <f>AH209+SUMIF('11.2. ДА за периода'!$B$111:$B$131,$B209,'11.2. ДА за периода'!AI$111:AI$131)</f>
        <v>0</v>
      </c>
      <c r="AJ209" s="1172">
        <f>AI209+SUMIF('11.2. ДА за периода'!$B$111:$B$131,$B209,'11.2. ДА за периода'!AJ$111:AJ$131)</f>
        <v>0</v>
      </c>
      <c r="AK209" s="1172">
        <f>AJ209+SUMIF('11.2. ДА за периода'!$B$111:$B$131,$B209,'11.2. ДА за периода'!AK$111:AK$131)</f>
        <v>0</v>
      </c>
      <c r="AL209" s="1172">
        <f>AK209+SUMIF('11.2. ДА за периода'!$B$111:$B$131,$B209,'11.2. ДА за периода'!AL$111:AL$131)</f>
        <v>0</v>
      </c>
      <c r="AM209" s="2730">
        <f>AL209+SUMIF('11.2. ДА за периода'!$B$111:$B$131,$B209,'11.2. ДА за периода'!AM$111:AM$131)</f>
        <v>0</v>
      </c>
      <c r="AN209" s="2627"/>
      <c r="AO209" s="2665"/>
      <c r="AP209" s="1369"/>
    </row>
    <row r="210" spans="1:42" s="1366" customFormat="1" ht="24">
      <c r="A210" s="2687">
        <v>18</v>
      </c>
      <c r="B210" s="2630" t="s">
        <v>1320</v>
      </c>
      <c r="C210" s="2631">
        <v>0.04</v>
      </c>
      <c r="D210" s="2666" t="s">
        <v>1300</v>
      </c>
      <c r="E210" s="434">
        <v>0</v>
      </c>
      <c r="F210" s="2729">
        <f>E210+SUMIF('11.2. ДА за периода'!$B$111:$B$131,$B210,'11.2. ДА за периода'!F$111:F$131)</f>
        <v>0</v>
      </c>
      <c r="G210" s="1172">
        <f>F210+SUMIF('11.2. ДА за периода'!$B$111:$B$131,$B210,'11.2. ДА за периода'!G$111:G$131)</f>
        <v>0</v>
      </c>
      <c r="H210" s="1172">
        <f>G210+SUMIF('11.2. ДА за периода'!$B$111:$B$131,$B210,'11.2. ДА за периода'!H$111:H$131)</f>
        <v>0</v>
      </c>
      <c r="I210" s="1172">
        <f>H210+SUMIF('11.2. ДА за периода'!$B$111:$B$131,$B210,'11.2. ДА за периода'!I$111:I$131)</f>
        <v>0</v>
      </c>
      <c r="J210" s="1172">
        <f>I210+SUMIF('11.2. ДА за периода'!$B$111:$B$131,$B210,'11.2. ДА за периода'!J$111:J$131)</f>
        <v>0</v>
      </c>
      <c r="K210" s="2730">
        <f>J210+SUMIF('11.2. ДА за периода'!$B$111:$B$131,$B210,'11.2. ДА за периода'!K$111:K$131)</f>
        <v>0</v>
      </c>
      <c r="L210" s="434">
        <v>0</v>
      </c>
      <c r="M210" s="2729">
        <f>L210+SUMIF('11.2. ДА за периода'!$B$111:$B$131,$B210,'11.2. ДА за периода'!M$111:M$131)</f>
        <v>0</v>
      </c>
      <c r="N210" s="1172">
        <f>M210+SUMIF('11.2. ДА за периода'!$B$111:$B$131,$B210,'11.2. ДА за периода'!N$111:N$131)</f>
        <v>0</v>
      </c>
      <c r="O210" s="1172">
        <f>N210+SUMIF('11.2. ДА за периода'!$B$111:$B$131,$B210,'11.2. ДА за периода'!O$111:O$131)</f>
        <v>0</v>
      </c>
      <c r="P210" s="1172">
        <f>O210+SUMIF('11.2. ДА за периода'!$B$111:$B$131,$B210,'11.2. ДА за периода'!P$111:P$131)</f>
        <v>0</v>
      </c>
      <c r="Q210" s="1172">
        <f>P210+SUMIF('11.2. ДА за периода'!$B$111:$B$131,$B210,'11.2. ДА за периода'!Q$111:Q$131)</f>
        <v>0</v>
      </c>
      <c r="R210" s="2730">
        <f>Q210+SUMIF('11.2. ДА за периода'!$B$111:$B$131,$B210,'11.2. ДА за периода'!R$111:R$131)</f>
        <v>0</v>
      </c>
      <c r="S210" s="434">
        <v>27076.29765</v>
      </c>
      <c r="T210" s="2729">
        <f>S210+SUMIF('11.2. ДА за периода'!$B$111:$B$131,$B210,'11.2. ДА за периода'!T$111:T$131)</f>
        <v>27076.29765</v>
      </c>
      <c r="U210" s="1172">
        <f>T210+SUMIF('11.2. ДА за периода'!$B$111:$B$131,$B210,'11.2. ДА за периода'!U$111:U$131)</f>
        <v>27076.29765</v>
      </c>
      <c r="V210" s="1172">
        <f>U210+SUMIF('11.2. ДА за периода'!$B$111:$B$131,$B210,'11.2. ДА за периода'!V$111:V$131)</f>
        <v>27076.29765</v>
      </c>
      <c r="W210" s="1172">
        <f>V210+SUMIF('11.2. ДА за периода'!$B$111:$B$131,$B210,'11.2. ДА за периода'!W$111:W$131)</f>
        <v>27076.29765</v>
      </c>
      <c r="X210" s="1172">
        <f>W210+SUMIF('11.2. ДА за периода'!$B$111:$B$131,$B210,'11.2. ДА за периода'!X$111:X$131)</f>
        <v>27076.29765</v>
      </c>
      <c r="Y210" s="2730">
        <f>X210+SUMIF('11.2. ДА за периода'!$B$111:$B$131,$B210,'11.2. ДА за периода'!Y$111:Y$131)</f>
        <v>27076.29765</v>
      </c>
      <c r="Z210" s="434">
        <v>0</v>
      </c>
      <c r="AA210" s="2729">
        <f>Z210+SUMIF('11.2. ДА за периода'!$B$111:$B$131,$B210,'11.2. ДА за периода'!AA$111:AA$131)</f>
        <v>0</v>
      </c>
      <c r="AB210" s="1172">
        <f>AA210+SUMIF('11.2. ДА за периода'!$B$111:$B$131,$B210,'11.2. ДА за периода'!AB$111:AB$131)</f>
        <v>0</v>
      </c>
      <c r="AC210" s="1172">
        <f>AB210+SUMIF('11.2. ДА за периода'!$B$111:$B$131,$B210,'11.2. ДА за периода'!AC$111:AC$131)</f>
        <v>0</v>
      </c>
      <c r="AD210" s="1172">
        <f>AC210+SUMIF('11.2. ДА за периода'!$B$111:$B$131,$B210,'11.2. ДА за периода'!AD$111:AD$131)</f>
        <v>0</v>
      </c>
      <c r="AE210" s="1172">
        <f>AD210+SUMIF('11.2. ДА за периода'!$B$111:$B$131,$B210,'11.2. ДА за периода'!AE$111:AE$131)</f>
        <v>0</v>
      </c>
      <c r="AF210" s="2730">
        <f>AE210+SUMIF('11.2. ДА за периода'!$B$111:$B$131,$B210,'11.2. ДА за периода'!AF$111:AF$131)</f>
        <v>0</v>
      </c>
      <c r="AG210" s="4335">
        <v>0</v>
      </c>
      <c r="AH210" s="2729">
        <f>AG210+SUMIF('11.2. ДА за периода'!$B$111:$B$131,$B210,'11.2. ДА за периода'!AH$111:AH$131)</f>
        <v>0</v>
      </c>
      <c r="AI210" s="1172">
        <f>AH210+SUMIF('11.2. ДА за периода'!$B$111:$B$131,$B210,'11.2. ДА за периода'!AI$111:AI$131)</f>
        <v>0</v>
      </c>
      <c r="AJ210" s="1172">
        <f>AI210+SUMIF('11.2. ДА за периода'!$B$111:$B$131,$B210,'11.2. ДА за периода'!AJ$111:AJ$131)</f>
        <v>0</v>
      </c>
      <c r="AK210" s="1172">
        <f>AJ210+SUMIF('11.2. ДА за периода'!$B$111:$B$131,$B210,'11.2. ДА за периода'!AK$111:AK$131)</f>
        <v>0</v>
      </c>
      <c r="AL210" s="1172">
        <f>AK210+SUMIF('11.2. ДА за периода'!$B$111:$B$131,$B210,'11.2. ДА за периода'!AL$111:AL$131)</f>
        <v>0</v>
      </c>
      <c r="AM210" s="2730">
        <f>AL210+SUMIF('11.2. ДА за периода'!$B$111:$B$131,$B210,'11.2. ДА за периода'!AM$111:AM$131)</f>
        <v>0</v>
      </c>
      <c r="AN210" s="2627"/>
      <c r="AO210" s="2665"/>
      <c r="AP210" s="1369"/>
    </row>
    <row r="211" spans="1:42" s="1366" customFormat="1">
      <c r="A211" s="2687">
        <v>19</v>
      </c>
      <c r="B211" s="2630" t="s">
        <v>1321</v>
      </c>
      <c r="C211" s="2631">
        <v>0.04</v>
      </c>
      <c r="D211" s="2666" t="s">
        <v>1301</v>
      </c>
      <c r="E211" s="434">
        <v>699.00710422190207</v>
      </c>
      <c r="F211" s="2729">
        <f>E211+SUMIF('11.2. ДА за периода'!$B$111:$B$131,$B211,'11.2. ДА за периода'!F$111:F$131)</f>
        <v>699.00710422190207</v>
      </c>
      <c r="G211" s="1172">
        <f>F211+SUMIF('11.2. ДА за периода'!$B$111:$B$131,$B211,'11.2. ДА за периода'!G$111:G$131)</f>
        <v>699.00710422190207</v>
      </c>
      <c r="H211" s="1172">
        <f>G211+SUMIF('11.2. ДА за периода'!$B$111:$B$131,$B211,'11.2. ДА за периода'!H$111:H$131)</f>
        <v>699.00710422190207</v>
      </c>
      <c r="I211" s="1172">
        <f>H211+SUMIF('11.2. ДА за периода'!$B$111:$B$131,$B211,'11.2. ДА за периода'!I$111:I$131)</f>
        <v>699.00710422190207</v>
      </c>
      <c r="J211" s="1172">
        <f>I211+SUMIF('11.2. ДА за периода'!$B$111:$B$131,$B211,'11.2. ДА за периода'!J$111:J$131)</f>
        <v>699.00710422190207</v>
      </c>
      <c r="K211" s="2730">
        <f>J211+SUMIF('11.2. ДА за периода'!$B$111:$B$131,$B211,'11.2. ДА за периода'!K$111:K$131)</f>
        <v>699.00710422190207</v>
      </c>
      <c r="L211" s="434">
        <v>0</v>
      </c>
      <c r="M211" s="2729">
        <f>L211+SUMIF('11.2. ДА за периода'!$B$111:$B$131,$B211,'11.2. ДА за периода'!M$111:M$131)</f>
        <v>0</v>
      </c>
      <c r="N211" s="1172">
        <f>M211+SUMIF('11.2. ДА за периода'!$B$111:$B$131,$B211,'11.2. ДА за периода'!N$111:N$131)</f>
        <v>0</v>
      </c>
      <c r="O211" s="1172">
        <f>N211+SUMIF('11.2. ДА за периода'!$B$111:$B$131,$B211,'11.2. ДА за периода'!O$111:O$131)</f>
        <v>0</v>
      </c>
      <c r="P211" s="1172">
        <f>O211+SUMIF('11.2. ДА за периода'!$B$111:$B$131,$B211,'11.2. ДА за периода'!P$111:P$131)</f>
        <v>0</v>
      </c>
      <c r="Q211" s="1172">
        <f>P211+SUMIF('11.2. ДА за периода'!$B$111:$B$131,$B211,'11.2. ДА за периода'!Q$111:Q$131)</f>
        <v>0</v>
      </c>
      <c r="R211" s="2730">
        <f>Q211+SUMIF('11.2. ДА за периода'!$B$111:$B$131,$B211,'11.2. ДА за периода'!R$111:R$131)</f>
        <v>0</v>
      </c>
      <c r="S211" s="434">
        <v>0</v>
      </c>
      <c r="T211" s="2729">
        <f>S211+SUMIF('11.2. ДА за периода'!$B$111:$B$131,$B211,'11.2. ДА за периода'!T$111:T$131)</f>
        <v>0</v>
      </c>
      <c r="U211" s="1172">
        <f>T211+SUMIF('11.2. ДА за периода'!$B$111:$B$131,$B211,'11.2. ДА за периода'!U$111:U$131)</f>
        <v>0</v>
      </c>
      <c r="V211" s="1172">
        <f>U211+SUMIF('11.2. ДА за периода'!$B$111:$B$131,$B211,'11.2. ДА за периода'!V$111:V$131)</f>
        <v>0</v>
      </c>
      <c r="W211" s="1172">
        <f>V211+SUMIF('11.2. ДА за периода'!$B$111:$B$131,$B211,'11.2. ДА за периода'!W$111:W$131)</f>
        <v>0</v>
      </c>
      <c r="X211" s="1172">
        <f>W211+SUMIF('11.2. ДА за периода'!$B$111:$B$131,$B211,'11.2. ДА за периода'!X$111:X$131)</f>
        <v>0</v>
      </c>
      <c r="Y211" s="2730">
        <f>X211+SUMIF('11.2. ДА за периода'!$B$111:$B$131,$B211,'11.2. ДА за периода'!Y$111:Y$131)</f>
        <v>0</v>
      </c>
      <c r="Z211" s="434">
        <v>0</v>
      </c>
      <c r="AA211" s="2729">
        <f>Z211+SUMIF('11.2. ДА за периода'!$B$111:$B$131,$B211,'11.2. ДА за периода'!AA$111:AA$131)</f>
        <v>0</v>
      </c>
      <c r="AB211" s="1172">
        <f>AA211+SUMIF('11.2. ДА за периода'!$B$111:$B$131,$B211,'11.2. ДА за периода'!AB$111:AB$131)</f>
        <v>0</v>
      </c>
      <c r="AC211" s="1172">
        <f>AB211+SUMIF('11.2. ДА за периода'!$B$111:$B$131,$B211,'11.2. ДА за периода'!AC$111:AC$131)</f>
        <v>0</v>
      </c>
      <c r="AD211" s="1172">
        <f>AC211+SUMIF('11.2. ДА за периода'!$B$111:$B$131,$B211,'11.2. ДА за периода'!AD$111:AD$131)</f>
        <v>0</v>
      </c>
      <c r="AE211" s="1172">
        <f>AD211+SUMIF('11.2. ДА за периода'!$B$111:$B$131,$B211,'11.2. ДА за периода'!AE$111:AE$131)</f>
        <v>0</v>
      </c>
      <c r="AF211" s="2730">
        <f>AE211+SUMIF('11.2. ДА за периода'!$B$111:$B$131,$B211,'11.2. ДА за периода'!AF$111:AF$131)</f>
        <v>0</v>
      </c>
      <c r="AG211" s="4335">
        <v>473.81609577809797</v>
      </c>
      <c r="AH211" s="2729">
        <f>AG211+SUMIF('11.2. ДА за периода'!$B$111:$B$131,$B211,'11.2. ДА за периода'!AH$111:AH$131)</f>
        <v>473.81609577809797</v>
      </c>
      <c r="AI211" s="1172">
        <f>AH211+SUMIF('11.2. ДА за периода'!$B$111:$B$131,$B211,'11.2. ДА за периода'!AI$111:AI$131)</f>
        <v>473.81609577809797</v>
      </c>
      <c r="AJ211" s="1172">
        <f>AI211+SUMIF('11.2. ДА за периода'!$B$111:$B$131,$B211,'11.2. ДА за периода'!AJ$111:AJ$131)</f>
        <v>473.81609577809797</v>
      </c>
      <c r="AK211" s="1172">
        <f>AJ211+SUMIF('11.2. ДА за периода'!$B$111:$B$131,$B211,'11.2. ДА за периода'!AK$111:AK$131)</f>
        <v>473.81609577809797</v>
      </c>
      <c r="AL211" s="1172">
        <f>AK211+SUMIF('11.2. ДА за периода'!$B$111:$B$131,$B211,'11.2. ДА за периода'!AL$111:AL$131)</f>
        <v>473.81609577809797</v>
      </c>
      <c r="AM211" s="2730">
        <f>AL211+SUMIF('11.2. ДА за периода'!$B$111:$B$131,$B211,'11.2. ДА за периода'!AM$111:AM$131)</f>
        <v>473.81609577809797</v>
      </c>
      <c r="AN211" s="2627"/>
      <c r="AO211" s="2665"/>
      <c r="AP211" s="1369"/>
    </row>
    <row r="212" spans="1:42" s="1366" customFormat="1">
      <c r="A212" s="2687">
        <v>20</v>
      </c>
      <c r="B212" s="2630" t="s">
        <v>1322</v>
      </c>
      <c r="C212" s="2631">
        <v>0.04</v>
      </c>
      <c r="D212" s="2685" t="s">
        <v>1264</v>
      </c>
      <c r="E212" s="434">
        <v>546.20184182955222</v>
      </c>
      <c r="F212" s="2729">
        <f>E212+SUMIF('11.2. ДА за периода'!$B$111:$B$131,$B212,'11.2. ДА за периода'!F$111:F$131)</f>
        <v>547.82684182955222</v>
      </c>
      <c r="G212" s="1172">
        <f>F212+SUMIF('11.2. ДА за периода'!$B$111:$B$131,$B212,'11.2. ДА за периода'!G$111:G$131)</f>
        <v>547.82684182955222</v>
      </c>
      <c r="H212" s="1172">
        <f>G212+SUMIF('11.2. ДА за периода'!$B$111:$B$131,$B212,'11.2. ДА за периода'!H$111:H$131)</f>
        <v>547.82684182955222</v>
      </c>
      <c r="I212" s="1172">
        <f>H212+SUMIF('11.2. ДА за периода'!$B$111:$B$131,$B212,'11.2. ДА за периода'!I$111:I$131)</f>
        <v>547.82684182955222</v>
      </c>
      <c r="J212" s="1172">
        <f>I212+SUMIF('11.2. ДА за периода'!$B$111:$B$131,$B212,'11.2. ДА за периода'!J$111:J$131)</f>
        <v>547.82684182955222</v>
      </c>
      <c r="K212" s="2730">
        <f>J212+SUMIF('11.2. ДА за периода'!$B$111:$B$131,$B212,'11.2. ДА за периода'!K$111:K$131)</f>
        <v>547.82684182955222</v>
      </c>
      <c r="L212" s="434">
        <v>0</v>
      </c>
      <c r="M212" s="2729">
        <f>L212+SUMIF('11.2. ДА за периода'!$B$111:$B$131,$B212,'11.2. ДА за периода'!M$111:M$131)</f>
        <v>0</v>
      </c>
      <c r="N212" s="1172">
        <f>M212+SUMIF('11.2. ДА за периода'!$B$111:$B$131,$B212,'11.2. ДА за периода'!N$111:N$131)</f>
        <v>0</v>
      </c>
      <c r="O212" s="1172">
        <f>N212+SUMIF('11.2. ДА за периода'!$B$111:$B$131,$B212,'11.2. ДА за периода'!O$111:O$131)</f>
        <v>0</v>
      </c>
      <c r="P212" s="1172">
        <f>O212+SUMIF('11.2. ДА за периода'!$B$111:$B$131,$B212,'11.2. ДА за периода'!P$111:P$131)</f>
        <v>0</v>
      </c>
      <c r="Q212" s="1172">
        <f>P212+SUMIF('11.2. ДА за периода'!$B$111:$B$131,$B212,'11.2. ДА за периода'!Q$111:Q$131)</f>
        <v>0</v>
      </c>
      <c r="R212" s="2730">
        <f>Q212+SUMIF('11.2. ДА за периода'!$B$111:$B$131,$B212,'11.2. ДА за периода'!R$111:R$131)</f>
        <v>0</v>
      </c>
      <c r="S212" s="434">
        <v>4.6100000000000004E-3</v>
      </c>
      <c r="T212" s="2729">
        <f>S212+SUMIF('11.2. ДА за периода'!$B$111:$B$131,$B212,'11.2. ДА за периода'!T$111:T$131)</f>
        <v>4.6100000000000004E-3</v>
      </c>
      <c r="U212" s="1172">
        <f>T212+SUMIF('11.2. ДА за периода'!$B$111:$B$131,$B212,'11.2. ДА за периода'!U$111:U$131)</f>
        <v>4.6100000000000004E-3</v>
      </c>
      <c r="V212" s="1172">
        <f>U212+SUMIF('11.2. ДА за периода'!$B$111:$B$131,$B212,'11.2. ДА за периода'!V$111:V$131)</f>
        <v>4.6100000000000004E-3</v>
      </c>
      <c r="W212" s="1172">
        <f>V212+SUMIF('11.2. ДА за периода'!$B$111:$B$131,$B212,'11.2. ДА за периода'!W$111:W$131)</f>
        <v>4.6100000000000004E-3</v>
      </c>
      <c r="X212" s="1172">
        <f>W212+SUMIF('11.2. ДА за периода'!$B$111:$B$131,$B212,'11.2. ДА за периода'!X$111:X$131)</f>
        <v>4.6100000000000004E-3</v>
      </c>
      <c r="Y212" s="2730">
        <f>X212+SUMIF('11.2. ДА за периода'!$B$111:$B$131,$B212,'11.2. ДА за периода'!Y$111:Y$131)</f>
        <v>4.6100000000000004E-3</v>
      </c>
      <c r="Z212" s="434">
        <v>0.37126999999999999</v>
      </c>
      <c r="AA212" s="2729">
        <f>Z212+SUMIF('11.2. ДА за периода'!$B$111:$B$131,$B212,'11.2. ДА за периода'!AA$111:AA$131)</f>
        <v>0.37126999999999999</v>
      </c>
      <c r="AB212" s="1172">
        <f>AA212+SUMIF('11.2. ДА за периода'!$B$111:$B$131,$B212,'11.2. ДА за периода'!AB$111:AB$131)</f>
        <v>0.37126999999999999</v>
      </c>
      <c r="AC212" s="1172">
        <f>AB212+SUMIF('11.2. ДА за периода'!$B$111:$B$131,$B212,'11.2. ДА за периода'!AC$111:AC$131)</f>
        <v>0.37126999999999999</v>
      </c>
      <c r="AD212" s="1172">
        <f>AC212+SUMIF('11.2. ДА за периода'!$B$111:$B$131,$B212,'11.2. ДА за периода'!AD$111:AD$131)</f>
        <v>0.37126999999999999</v>
      </c>
      <c r="AE212" s="1172">
        <f>AD212+SUMIF('11.2. ДА за периода'!$B$111:$B$131,$B212,'11.2. ДА за периода'!AE$111:AE$131)</f>
        <v>0.37126999999999999</v>
      </c>
      <c r="AF212" s="2730">
        <f>AE212+SUMIF('11.2. ДА за периода'!$B$111:$B$131,$B212,'11.2. ДА за периода'!AF$111:AF$131)</f>
        <v>0.37126999999999999</v>
      </c>
      <c r="AG212" s="4335">
        <v>95.889158170447573</v>
      </c>
      <c r="AH212" s="2729">
        <f>AG212+SUMIF('11.2. ДА за периода'!$B$111:$B$131,$B212,'11.2. ДА за периода'!AH$111:AH$131)</f>
        <v>95.889158170447573</v>
      </c>
      <c r="AI212" s="1172">
        <f>AH212+SUMIF('11.2. ДА за периода'!$B$111:$B$131,$B212,'11.2. ДА за периода'!AI$111:AI$131)</f>
        <v>95.889158170447573</v>
      </c>
      <c r="AJ212" s="1172">
        <f>AI212+SUMIF('11.2. ДА за периода'!$B$111:$B$131,$B212,'11.2. ДА за периода'!AJ$111:AJ$131)</f>
        <v>95.889158170447573</v>
      </c>
      <c r="AK212" s="1172">
        <f>AJ212+SUMIF('11.2. ДА за периода'!$B$111:$B$131,$B212,'11.2. ДА за периода'!AK$111:AK$131)</f>
        <v>95.889158170447573</v>
      </c>
      <c r="AL212" s="1172">
        <f>AK212+SUMIF('11.2. ДА за периода'!$B$111:$B$131,$B212,'11.2. ДА за периода'!AL$111:AL$131)</f>
        <v>95.889158170447573</v>
      </c>
      <c r="AM212" s="2730">
        <f>AL212+SUMIF('11.2. ДА за периода'!$B$111:$B$131,$B212,'11.2. ДА за периода'!AM$111:AM$131)</f>
        <v>95.889158170447573</v>
      </c>
      <c r="AN212" s="2627"/>
      <c r="AO212" s="2665"/>
      <c r="AP212" s="1369"/>
    </row>
    <row r="213" spans="1:42" s="1366" customFormat="1" ht="24.75" thickBot="1">
      <c r="A213" s="2687">
        <v>21</v>
      </c>
      <c r="B213" s="2630" t="s">
        <v>1323</v>
      </c>
      <c r="C213" s="2636">
        <v>0.2</v>
      </c>
      <c r="D213" s="2666" t="s">
        <v>1303</v>
      </c>
      <c r="E213" s="434">
        <v>0</v>
      </c>
      <c r="F213" s="2740">
        <f>E213+SUMIF('11.2. ДА за периода'!$B$111:$B$131,$B213,'11.2. ДА за периода'!F$111:F$131)</f>
        <v>0</v>
      </c>
      <c r="G213" s="1174">
        <f>F213+SUMIF('11.2. ДА за периода'!$B$111:$B$131,$B213,'11.2. ДА за периода'!G$111:G$131)</f>
        <v>0</v>
      </c>
      <c r="H213" s="1174">
        <f>G213+SUMIF('11.2. ДА за периода'!$B$111:$B$131,$B213,'11.2. ДА за периода'!H$111:H$131)</f>
        <v>0</v>
      </c>
      <c r="I213" s="1174">
        <f>H213+SUMIF('11.2. ДА за периода'!$B$111:$B$131,$B213,'11.2. ДА за периода'!I$111:I$131)</f>
        <v>0</v>
      </c>
      <c r="J213" s="1174">
        <f>I213+SUMIF('11.2. ДА за периода'!$B$111:$B$131,$B213,'11.2. ДА за периода'!J$111:J$131)</f>
        <v>0</v>
      </c>
      <c r="K213" s="2741">
        <f>J213+SUMIF('11.2. ДА за периода'!$B$111:$B$131,$B213,'11.2. ДА за периода'!K$111:K$131)</f>
        <v>0</v>
      </c>
      <c r="L213" s="434">
        <v>0</v>
      </c>
      <c r="M213" s="2740">
        <f>L213+SUMIF('11.2. ДА за периода'!$B$111:$B$131,$B213,'11.2. ДА за периода'!M$111:M$131)</f>
        <v>0</v>
      </c>
      <c r="N213" s="1174">
        <f>M213+SUMIF('11.2. ДА за периода'!$B$111:$B$131,$B213,'11.2. ДА за периода'!N$111:N$131)</f>
        <v>0</v>
      </c>
      <c r="O213" s="1174">
        <f>N213+SUMIF('11.2. ДА за периода'!$B$111:$B$131,$B213,'11.2. ДА за периода'!O$111:O$131)</f>
        <v>0</v>
      </c>
      <c r="P213" s="1174">
        <f>O213+SUMIF('11.2. ДА за периода'!$B$111:$B$131,$B213,'11.2. ДА за периода'!P$111:P$131)</f>
        <v>0</v>
      </c>
      <c r="Q213" s="1174">
        <f>P213+SUMIF('11.2. ДА за периода'!$B$111:$B$131,$B213,'11.2. ДА за периода'!Q$111:Q$131)</f>
        <v>0</v>
      </c>
      <c r="R213" s="2741">
        <f>Q213+SUMIF('11.2. ДА за периода'!$B$111:$B$131,$B213,'11.2. ДА за периода'!R$111:R$131)</f>
        <v>0</v>
      </c>
      <c r="S213" s="434">
        <v>0</v>
      </c>
      <c r="T213" s="2740">
        <f>S213+SUMIF('11.2. ДА за периода'!$B$111:$B$131,$B213,'11.2. ДА за периода'!T$111:T$131)</f>
        <v>0</v>
      </c>
      <c r="U213" s="1174">
        <f>T213+SUMIF('11.2. ДА за периода'!$B$111:$B$131,$B213,'11.2. ДА за периода'!U$111:U$131)</f>
        <v>0</v>
      </c>
      <c r="V213" s="1174">
        <f>U213+SUMIF('11.2. ДА за периода'!$B$111:$B$131,$B213,'11.2. ДА за периода'!V$111:V$131)</f>
        <v>0</v>
      </c>
      <c r="W213" s="1174">
        <f>V213+SUMIF('11.2. ДА за периода'!$B$111:$B$131,$B213,'11.2. ДА за периода'!W$111:W$131)</f>
        <v>0</v>
      </c>
      <c r="X213" s="1174">
        <f>W213+SUMIF('11.2. ДА за периода'!$B$111:$B$131,$B213,'11.2. ДА за периода'!X$111:X$131)</f>
        <v>0</v>
      </c>
      <c r="Y213" s="2741">
        <f>X213+SUMIF('11.2. ДА за периода'!$B$111:$B$131,$B213,'11.2. ДА за периода'!Y$111:Y$131)</f>
        <v>0</v>
      </c>
      <c r="Z213" s="434">
        <v>0</v>
      </c>
      <c r="AA213" s="2740">
        <f>Z213+SUMIF('11.2. ДА за периода'!$B$111:$B$131,$B213,'11.2. ДА за периода'!AA$111:AA$131)</f>
        <v>0</v>
      </c>
      <c r="AB213" s="1174">
        <f>AA213+SUMIF('11.2. ДА за периода'!$B$111:$B$131,$B213,'11.2. ДА за периода'!AB$111:AB$131)</f>
        <v>0</v>
      </c>
      <c r="AC213" s="1174">
        <f>AB213+SUMIF('11.2. ДА за периода'!$B$111:$B$131,$B213,'11.2. ДА за периода'!AC$111:AC$131)</f>
        <v>0</v>
      </c>
      <c r="AD213" s="1174">
        <f>AC213+SUMIF('11.2. ДА за периода'!$B$111:$B$131,$B213,'11.2. ДА за периода'!AD$111:AD$131)</f>
        <v>0</v>
      </c>
      <c r="AE213" s="1174">
        <f>AD213+SUMIF('11.2. ДА за периода'!$B$111:$B$131,$B213,'11.2. ДА за периода'!AE$111:AE$131)</f>
        <v>0</v>
      </c>
      <c r="AF213" s="2741">
        <f>AE213+SUMIF('11.2. ДА за периода'!$B$111:$B$131,$B213,'11.2. ДА за периода'!AF$111:AF$131)</f>
        <v>0</v>
      </c>
      <c r="AG213" s="4335">
        <v>0</v>
      </c>
      <c r="AH213" s="2740">
        <f>AG213+SUMIF('11.2. ДА за периода'!$B$111:$B$131,$B213,'11.2. ДА за периода'!AH$111:AH$131)</f>
        <v>0</v>
      </c>
      <c r="AI213" s="1174">
        <f>AH213+SUMIF('11.2. ДА за периода'!$B$111:$B$131,$B213,'11.2. ДА за периода'!AI$111:AI$131)</f>
        <v>0</v>
      </c>
      <c r="AJ213" s="1174">
        <f>AI213+SUMIF('11.2. ДА за периода'!$B$111:$B$131,$B213,'11.2. ДА за периода'!AJ$111:AJ$131)</f>
        <v>0</v>
      </c>
      <c r="AK213" s="1174">
        <f>AJ213+SUMIF('11.2. ДА за периода'!$B$111:$B$131,$B213,'11.2. ДА за периода'!AK$111:AK$131)</f>
        <v>0</v>
      </c>
      <c r="AL213" s="1174">
        <f>AK213+SUMIF('11.2. ДА за периода'!$B$111:$B$131,$B213,'11.2. ДА за периода'!AL$111:AL$131)</f>
        <v>0</v>
      </c>
      <c r="AM213" s="2741">
        <f>AL213+SUMIF('11.2. ДА за периода'!$B$111:$B$131,$B213,'11.2. ДА за периода'!AM$111:AM$131)</f>
        <v>0</v>
      </c>
      <c r="AN213" s="2627"/>
      <c r="AO213" s="2665"/>
      <c r="AP213" s="1369"/>
    </row>
    <row r="214" spans="1:42" s="1366" customFormat="1" ht="13.5" thickBot="1">
      <c r="A214" s="4723" t="s">
        <v>674</v>
      </c>
      <c r="B214" s="2653"/>
      <c r="C214" s="2653"/>
      <c r="D214" s="2616" t="s">
        <v>1281</v>
      </c>
      <c r="E214" s="4360">
        <f t="shared" ref="E214:AM214" si="88">SUM(E215:E235)</f>
        <v>897.45521816219582</v>
      </c>
      <c r="F214" s="2738">
        <f t="shared" si="88"/>
        <v>900.61447816219584</v>
      </c>
      <c r="G214" s="1183">
        <f t="shared" si="88"/>
        <v>900.61447816219584</v>
      </c>
      <c r="H214" s="1183">
        <f t="shared" si="88"/>
        <v>883.4673381621958</v>
      </c>
      <c r="I214" s="1184">
        <f t="shared" si="88"/>
        <v>871.72011816219583</v>
      </c>
      <c r="J214" s="1183">
        <f t="shared" si="88"/>
        <v>871.66023816219581</v>
      </c>
      <c r="K214" s="1183">
        <f t="shared" si="88"/>
        <v>870.25221816219596</v>
      </c>
      <c r="L214" s="1289">
        <f t="shared" si="88"/>
        <v>432.40533000000005</v>
      </c>
      <c r="M214" s="2738">
        <f t="shared" si="88"/>
        <v>432.40533000000005</v>
      </c>
      <c r="N214" s="1183">
        <f t="shared" si="88"/>
        <v>431.2253</v>
      </c>
      <c r="O214" s="1183">
        <f t="shared" si="88"/>
        <v>430.87713000000002</v>
      </c>
      <c r="P214" s="1184">
        <f t="shared" si="88"/>
        <v>430.87713000000002</v>
      </c>
      <c r="Q214" s="1183">
        <f t="shared" si="88"/>
        <v>430.87713000000002</v>
      </c>
      <c r="R214" s="1183">
        <f t="shared" si="88"/>
        <v>430.87713000000002</v>
      </c>
      <c r="S214" s="4403">
        <f t="shared" si="88"/>
        <v>1108.0772400000001</v>
      </c>
      <c r="T214" s="2738">
        <f t="shared" si="88"/>
        <v>1108.0772400000001</v>
      </c>
      <c r="U214" s="1183">
        <f t="shared" si="88"/>
        <v>1108.0772400000001</v>
      </c>
      <c r="V214" s="1183">
        <f t="shared" si="88"/>
        <v>1108.0772400000001</v>
      </c>
      <c r="W214" s="1184">
        <f t="shared" si="88"/>
        <v>1107.9850099999999</v>
      </c>
      <c r="X214" s="1183">
        <f t="shared" si="88"/>
        <v>1107.60348</v>
      </c>
      <c r="Y214" s="2739">
        <f t="shared" si="88"/>
        <v>1107.60268</v>
      </c>
      <c r="Z214" s="1289">
        <f t="shared" si="88"/>
        <v>2.2606799999999998</v>
      </c>
      <c r="AA214" s="2738">
        <f t="shared" si="88"/>
        <v>2.2606799999999998</v>
      </c>
      <c r="AB214" s="1183">
        <f t="shared" si="88"/>
        <v>2.2606799999999998</v>
      </c>
      <c r="AC214" s="1183">
        <f t="shared" si="88"/>
        <v>2.2606799999999998</v>
      </c>
      <c r="AD214" s="1184">
        <f t="shared" si="88"/>
        <v>2.2606799999999998</v>
      </c>
      <c r="AE214" s="1183">
        <f t="shared" si="88"/>
        <v>2.2606799999999998</v>
      </c>
      <c r="AF214" s="2739">
        <f t="shared" si="88"/>
        <v>2.2606799999999998</v>
      </c>
      <c r="AG214" s="4360">
        <f t="shared" si="88"/>
        <v>93.763441837803953</v>
      </c>
      <c r="AH214" s="2738">
        <f t="shared" si="88"/>
        <v>93.412351837803953</v>
      </c>
      <c r="AI214" s="1183">
        <f t="shared" si="88"/>
        <v>88.968828837803954</v>
      </c>
      <c r="AJ214" s="1183">
        <f t="shared" si="88"/>
        <v>85.167344837803967</v>
      </c>
      <c r="AK214" s="1184">
        <f t="shared" si="88"/>
        <v>83.353054837803967</v>
      </c>
      <c r="AL214" s="1183">
        <f t="shared" si="88"/>
        <v>82.888698837803958</v>
      </c>
      <c r="AM214" s="2739">
        <f t="shared" si="88"/>
        <v>82.598699837803963</v>
      </c>
      <c r="AN214" s="2638"/>
      <c r="AO214" s="2665"/>
      <c r="AP214" s="1369"/>
    </row>
    <row r="215" spans="1:42" s="1366" customFormat="1">
      <c r="A215" s="2629">
        <v>1</v>
      </c>
      <c r="B215" s="2690" t="s">
        <v>1307</v>
      </c>
      <c r="C215" s="2647">
        <v>0</v>
      </c>
      <c r="D215" s="2691" t="s">
        <v>1286</v>
      </c>
      <c r="E215" s="434">
        <v>0</v>
      </c>
      <c r="F215" s="2727">
        <f>$E215-SUMIF('11.2. ДА за периода'!$B$155:$B$175,$B215,'11.2. ДА за периода'!$E$155:$E$175)+SUMIF('11.2. ДА за периода'!$B$155:$B$175,$B215,'11.2. ДА за периода'!F$155:F$175)</f>
        <v>0</v>
      </c>
      <c r="G215" s="1181">
        <f>$E215-SUMIF('11.2. ДА за периода'!$B$155:$B$175,$B215,'11.2. ДА за периода'!$E$155:$E$175)+SUMIF('11.2. ДА за периода'!$B$155:$B$175,$B215,'11.2. ДА за периода'!G$155:G$175)</f>
        <v>0</v>
      </c>
      <c r="H215" s="1181">
        <f>$E215-SUMIF('11.2. ДА за периода'!$B$155:$B$175,$B215,'11.2. ДА за периода'!$E$155:$E$175)+SUMIF('11.2. ДА за периода'!$B$155:$B$175,$B215,'11.2. ДА за периода'!H$155:H$175)</f>
        <v>0</v>
      </c>
      <c r="I215" s="1181">
        <f>$E215-SUMIF('11.2. ДА за периода'!$B$155:$B$175,$B215,'11.2. ДА за периода'!$E$155:$E$175)+SUMIF('11.2. ДА за периода'!$B$155:$B$175,$B215,'11.2. ДА за периода'!I$155:I$175)</f>
        <v>0</v>
      </c>
      <c r="J215" s="1181">
        <f>$E215-SUMIF('11.2. ДА за периода'!$B$155:$B$175,$B215,'11.2. ДА за периода'!$E$155:$E$175)+SUMIF('11.2. ДА за периода'!$B$155:$B$175,$B215,'11.2. ДА за периода'!J$155:J$175)</f>
        <v>0</v>
      </c>
      <c r="K215" s="2728">
        <f>$E215-SUMIF('11.2. ДА за периода'!$B$155:$B$175,$B215,'11.2. ДА за периода'!$E$155:$E$175)+SUMIF('11.2. ДА за периода'!$B$155:$B$175,$B215,'11.2. ДА за периода'!K$155:K$175)</f>
        <v>0</v>
      </c>
      <c r="L215" s="434">
        <v>0</v>
      </c>
      <c r="M215" s="2727">
        <f>$L215-SUMIF('11.2. ДА за периода'!$B$155:$B$175,$B215,'11.2. ДА за периода'!$L$155:$L$175)+SUMIF('11.2. ДА за периода'!$B$155:$B$175,$B215,'11.2. ДА за периода'!M$155:M$175)</f>
        <v>0</v>
      </c>
      <c r="N215" s="1181">
        <f>$L215-SUMIF('11.2. ДА за периода'!$B$155:$B$175,$B215,'11.2. ДА за периода'!$L$155:$L$175)+SUMIF('11.2. ДА за периода'!$B$155:$B$175,$B215,'11.2. ДА за периода'!N$155:N$175)</f>
        <v>0</v>
      </c>
      <c r="O215" s="1181">
        <f>$L215-SUMIF('11.2. ДА за периода'!$B$155:$B$175,$B215,'11.2. ДА за периода'!$L$155:$L$175)+SUMIF('11.2. ДА за периода'!$B$155:$B$175,$B215,'11.2. ДА за периода'!O$155:O$175)</f>
        <v>0</v>
      </c>
      <c r="P215" s="1181">
        <f>$L215-SUMIF('11.2. ДА за периода'!$B$155:$B$175,$B215,'11.2. ДА за периода'!$L$155:$L$175)+SUMIF('11.2. ДА за периода'!$B$155:$B$175,$B215,'11.2. ДА за периода'!P$155:P$175)</f>
        <v>0</v>
      </c>
      <c r="Q215" s="1181">
        <f>$L215-SUMIF('11.2. ДА за периода'!$B$155:$B$175,$B215,'11.2. ДА за периода'!$L$155:$L$175)+SUMIF('11.2. ДА за периода'!$B$155:$B$175,$B215,'11.2. ДА за периода'!Q$155:Q$175)</f>
        <v>0</v>
      </c>
      <c r="R215" s="2728">
        <f>$L215-SUMIF('11.2. ДА за периода'!$B$155:$B$175,$B215,'11.2. ДА за периода'!$L$155:$L$175)+SUMIF('11.2. ДА за периода'!$B$155:$B$175,$B215,'11.2. ДА за периода'!R$155:R$175)</f>
        <v>0</v>
      </c>
      <c r="S215" s="4337">
        <v>0</v>
      </c>
      <c r="T215" s="2727">
        <f>$S215-SUMIF('11.2. ДА за периода'!$B$155:$B$175,$B215,'11.2. ДА за периода'!$S$155:$S$175)+SUMIF('11.2. ДА за периода'!$B$155:$B$175,$B215,'11.2. ДА за периода'!T$155:T$175)</f>
        <v>0</v>
      </c>
      <c r="U215" s="1181">
        <f>$S215-SUMIF('11.2. ДА за периода'!$B$155:$B$175,$B215,'11.2. ДА за периода'!$S$155:$S$175)+SUMIF('11.2. ДА за периода'!$B$155:$B$175,$B215,'11.2. ДА за периода'!U$155:U$175)</f>
        <v>0</v>
      </c>
      <c r="V215" s="1181">
        <f>$S215-SUMIF('11.2. ДА за периода'!$B$155:$B$175,$B215,'11.2. ДА за периода'!$S$155:$S$175)+SUMIF('11.2. ДА за периода'!$B$155:$B$175,$B215,'11.2. ДА за периода'!V$155:V$175)</f>
        <v>0</v>
      </c>
      <c r="W215" s="1181">
        <f>$S215-SUMIF('11.2. ДА за периода'!$B$155:$B$175,$B215,'11.2. ДА за периода'!$S$155:$S$175)+SUMIF('11.2. ДА за периода'!$B$155:$B$175,$B215,'11.2. ДА за периода'!W$155:W$175)</f>
        <v>0</v>
      </c>
      <c r="X215" s="1181">
        <f>$S215-SUMIF('11.2. ДА за периода'!$B$155:$B$175,$B215,'11.2. ДА за периода'!$S$155:$S$175)+SUMIF('11.2. ДА за периода'!$B$155:$B$175,$B215,'11.2. ДА за периода'!X$155:X$175)</f>
        <v>0</v>
      </c>
      <c r="Y215" s="2728">
        <f>$S215-SUMIF('11.2. ДА за периода'!$B$155:$B$175,$B215,'11.2. ДА за периода'!$S$155:$S$175)+SUMIF('11.2. ДА за периода'!$B$155:$B$175,$B215,'11.2. ДА за периода'!Y$155:Y$175)</f>
        <v>0</v>
      </c>
      <c r="Z215" s="434">
        <v>0</v>
      </c>
      <c r="AA215" s="2727">
        <f>$Z215-SUMIF('11.2. ДА за периода'!$B$155:$B$175,$B215,'11.2. ДА за периода'!$Z$155:$Z$175)+SUMIF('11.2. ДА за периода'!$B$155:$B$175,$B215,'11.2. ДА за периода'!AA$155:AA$175)</f>
        <v>0</v>
      </c>
      <c r="AB215" s="1181">
        <f>$Z215-SUMIF('11.2. ДА за периода'!$B$155:$B$175,$B215,'11.2. ДА за периода'!$Z$155:$Z$175)+SUMIF('11.2. ДА за периода'!$B$155:$B$175,$B215,'11.2. ДА за периода'!AB$155:AB$175)</f>
        <v>0</v>
      </c>
      <c r="AC215" s="1181">
        <f>$Z215-SUMIF('11.2. ДА за периода'!$B$155:$B$175,$B215,'11.2. ДА за периода'!$Z$155:$Z$175)+SUMIF('11.2. ДА за периода'!$B$155:$B$175,$B215,'11.2. ДА за периода'!AC$155:AC$175)</f>
        <v>0</v>
      </c>
      <c r="AD215" s="1181">
        <f>$Z215-SUMIF('11.2. ДА за периода'!$B$155:$B$175,$B215,'11.2. ДА за периода'!$Z$155:$Z$175)+SUMIF('11.2. ДА за периода'!$B$155:$B$175,$B215,'11.2. ДА за периода'!AD$155:AD$175)</f>
        <v>0</v>
      </c>
      <c r="AE215" s="1181">
        <f>$Z215-SUMIF('11.2. ДА за периода'!$B$155:$B$175,$B215,'11.2. ДА за периода'!$Z$155:$Z$175)+SUMIF('11.2. ДА за периода'!$B$155:$B$175,$B215,'11.2. ДА за периода'!AE$155:AE$175)</f>
        <v>0</v>
      </c>
      <c r="AF215" s="2728">
        <f>$Z215-SUMIF('11.2. ДА за периода'!$B$155:$B$175,$B215,'11.2. ДА за периода'!$Z$155:$Z$175)+SUMIF('11.2. ДА за периода'!$B$155:$B$175,$B215,'11.2. ДА за периода'!AF$155:AF$175)</f>
        <v>0</v>
      </c>
      <c r="AG215" s="4335">
        <v>0</v>
      </c>
      <c r="AH215" s="2727">
        <f>$AG215-SUMIF('11.2. ДА за периода'!$B$155:$B$175,$B215,'11.2. ДА за периода'!$AG$155:$AG$175)+SUMIF('11.2. ДА за периода'!$B$155:$B$175,$B215,'11.2. ДА за периода'!AH$155:AH$175)</f>
        <v>0</v>
      </c>
      <c r="AI215" s="1181">
        <f>$AG215-SUMIF('11.2. ДА за периода'!$B$155:$B$175,$B215,'11.2. ДА за периода'!$AG$155:$AG$175)+SUMIF('11.2. ДА за периода'!$B$155:$B$175,$B215,'11.2. ДА за периода'!AI$155:AI$175)</f>
        <v>0</v>
      </c>
      <c r="AJ215" s="1181">
        <f>$AG215-SUMIF('11.2. ДА за периода'!$B$155:$B$175,$B215,'11.2. ДА за периода'!$AG$155:$AG$175)+SUMIF('11.2. ДА за периода'!$B$155:$B$175,$B215,'11.2. ДА за периода'!AJ$155:AJ$175)</f>
        <v>0</v>
      </c>
      <c r="AK215" s="1181">
        <f>$AG215-SUMIF('11.2. ДА за периода'!$B$155:$B$175,$B215,'11.2. ДА за периода'!$AG$155:$AG$175)+SUMIF('11.2. ДА за периода'!$B$155:$B$175,$B215,'11.2. ДА за периода'!AK$155:AK$175)</f>
        <v>0</v>
      </c>
      <c r="AL215" s="1181">
        <f>$AG215-SUMIF('11.2. ДА за периода'!$B$155:$B$175,$B215,'11.2. ДА за периода'!$AG$155:$AG$175)+SUMIF('11.2. ДА за периода'!$B$155:$B$175,$B215,'11.2. ДА за периода'!AL$155:AL$175)</f>
        <v>0</v>
      </c>
      <c r="AM215" s="2728">
        <f>$AG215-SUMIF('11.2. ДА за периода'!$B$155:$B$175,$B215,'11.2. ДА за периода'!$AG$155:$AG$175)+SUMIF('11.2. ДА за периода'!$B$155:$B$175,$B215,'11.2. ДА за периода'!AM$155:AM$175)</f>
        <v>0</v>
      </c>
      <c r="AN215" s="2638"/>
      <c r="AO215" s="2665"/>
      <c r="AP215" s="1369"/>
    </row>
    <row r="216" spans="1:42" s="1366" customFormat="1">
      <c r="A216" s="2629">
        <v>2</v>
      </c>
      <c r="B216" s="2630" t="s">
        <v>1308</v>
      </c>
      <c r="C216" s="2631">
        <v>0.03</v>
      </c>
      <c r="D216" s="2685" t="s">
        <v>1287</v>
      </c>
      <c r="E216" s="434">
        <v>68.341425348619026</v>
      </c>
      <c r="F216" s="2729">
        <f>$E216-SUMIF('11.2. ДА за периода'!$B$155:$B$175,$B216,'11.2. ДА за периода'!$E$155:$E$175)+SUMIF('11.2. ДА за периода'!$B$155:$B$175,$B216,'11.2. ДА за периода'!F$155:F$175)</f>
        <v>68.55742534861902</v>
      </c>
      <c r="G216" s="1172">
        <f>$E216-SUMIF('11.2. ДА за периода'!$B$155:$B$175,$B216,'11.2. ДА за периода'!$E$155:$E$175)+SUMIF('11.2. ДА за периода'!$B$155:$B$175,$B216,'11.2. ДА за периода'!G$155:G$175)</f>
        <v>68.55742534861902</v>
      </c>
      <c r="H216" s="1172">
        <f>$E216-SUMIF('11.2. ДА за периода'!$B$155:$B$175,$B216,'11.2. ДА за периода'!$E$155:$E$175)+SUMIF('11.2. ДА за периода'!$B$155:$B$175,$B216,'11.2. ДА за периода'!H$155:H$175)</f>
        <v>68.55742534861902</v>
      </c>
      <c r="I216" s="1172">
        <f>$E216-SUMIF('11.2. ДА за периода'!$B$155:$B$175,$B216,'11.2. ДА за периода'!$E$155:$E$175)+SUMIF('11.2. ДА за периода'!$B$155:$B$175,$B216,'11.2. ДА за периода'!I$155:I$175)</f>
        <v>68.55742534861902</v>
      </c>
      <c r="J216" s="1172">
        <f>$E216-SUMIF('11.2. ДА за периода'!$B$155:$B$175,$B216,'11.2. ДА за периода'!$E$155:$E$175)+SUMIF('11.2. ДА за периода'!$B$155:$B$175,$B216,'11.2. ДА за периода'!J$155:J$175)</f>
        <v>68.55742534861902</v>
      </c>
      <c r="K216" s="2730">
        <f>$E216-SUMIF('11.2. ДА за периода'!$B$155:$B$175,$B216,'11.2. ДА за периода'!$E$155:$E$175)+SUMIF('11.2. ДА за периода'!$B$155:$B$175,$B216,'11.2. ДА за периода'!K$155:K$175)</f>
        <v>68.55742534861902</v>
      </c>
      <c r="L216" s="434">
        <v>0</v>
      </c>
      <c r="M216" s="2729">
        <f>$L216-SUMIF('11.2. ДА за периода'!$B$155:$B$175,$B216,'11.2. ДА за периода'!$L$155:$L$175)+SUMIF('11.2. ДА за периода'!$B$155:$B$175,$B216,'11.2. ДА за периода'!M$155:M$175)</f>
        <v>0</v>
      </c>
      <c r="N216" s="1172">
        <f>$L216-SUMIF('11.2. ДА за периода'!$B$155:$B$175,$B216,'11.2. ДА за периода'!$L$155:$L$175)+SUMIF('11.2. ДА за периода'!$B$155:$B$175,$B216,'11.2. ДА за периода'!N$155:N$175)</f>
        <v>0</v>
      </c>
      <c r="O216" s="1172">
        <f>$L216-SUMIF('11.2. ДА за периода'!$B$155:$B$175,$B216,'11.2. ДА за периода'!$L$155:$L$175)+SUMIF('11.2. ДА за периода'!$B$155:$B$175,$B216,'11.2. ДА за периода'!O$155:O$175)</f>
        <v>0</v>
      </c>
      <c r="P216" s="1172">
        <f>$L216-SUMIF('11.2. ДА за периода'!$B$155:$B$175,$B216,'11.2. ДА за периода'!$L$155:$L$175)+SUMIF('11.2. ДА за периода'!$B$155:$B$175,$B216,'11.2. ДА за периода'!P$155:P$175)</f>
        <v>0</v>
      </c>
      <c r="Q216" s="1172">
        <f>$L216-SUMIF('11.2. ДА за периода'!$B$155:$B$175,$B216,'11.2. ДА за периода'!$L$155:$L$175)+SUMIF('11.2. ДА за периода'!$B$155:$B$175,$B216,'11.2. ДА за периода'!Q$155:Q$175)</f>
        <v>0</v>
      </c>
      <c r="R216" s="2730">
        <f>$L216-SUMIF('11.2. ДА за периода'!$B$155:$B$175,$B216,'11.2. ДА за периода'!$L$155:$L$175)+SUMIF('11.2. ДА за периода'!$B$155:$B$175,$B216,'11.2. ДА за периода'!R$155:R$175)</f>
        <v>0</v>
      </c>
      <c r="S216" s="4337">
        <v>24.027480000000001</v>
      </c>
      <c r="T216" s="2729">
        <f>$S216-SUMIF('11.2. ДА за периода'!$B$155:$B$175,$B216,'11.2. ДА за периода'!$S$155:$S$175)+SUMIF('11.2. ДА за периода'!$B$155:$B$175,$B216,'11.2. ДА за периода'!T$155:T$175)</f>
        <v>24.027480000000001</v>
      </c>
      <c r="U216" s="1172">
        <f>$S216-SUMIF('11.2. ДА за периода'!$B$155:$B$175,$B216,'11.2. ДА за периода'!$S$155:$S$175)+SUMIF('11.2. ДА за периода'!$B$155:$B$175,$B216,'11.2. ДА за периода'!U$155:U$175)</f>
        <v>24.027480000000001</v>
      </c>
      <c r="V216" s="1172">
        <f>$S216-SUMIF('11.2. ДА за периода'!$B$155:$B$175,$B216,'11.2. ДА за периода'!$S$155:$S$175)+SUMIF('11.2. ДА за периода'!$B$155:$B$175,$B216,'11.2. ДА за периода'!V$155:V$175)</f>
        <v>24.027480000000001</v>
      </c>
      <c r="W216" s="1172">
        <f>$S216-SUMIF('11.2. ДА за периода'!$B$155:$B$175,$B216,'11.2. ДА за периода'!$S$155:$S$175)+SUMIF('11.2. ДА за периода'!$B$155:$B$175,$B216,'11.2. ДА за периода'!W$155:W$175)</f>
        <v>24.027480000000001</v>
      </c>
      <c r="X216" s="1172">
        <f>$S216-SUMIF('11.2. ДА за периода'!$B$155:$B$175,$B216,'11.2. ДА за периода'!$S$155:$S$175)+SUMIF('11.2. ДА за периода'!$B$155:$B$175,$B216,'11.2. ДА за периода'!X$155:X$175)</f>
        <v>24.027480000000001</v>
      </c>
      <c r="Y216" s="2730">
        <f>$S216-SUMIF('11.2. ДА за периода'!$B$155:$B$175,$B216,'11.2. ДА за периода'!$S$155:$S$175)+SUMIF('11.2. ДА за периода'!$B$155:$B$175,$B216,'11.2. ДА за периода'!Y$155:Y$175)</f>
        <v>24.027480000000001</v>
      </c>
      <c r="Z216" s="434">
        <v>0</v>
      </c>
      <c r="AA216" s="2729">
        <f>$Z216-SUMIF('11.2. ДА за периода'!$B$155:$B$175,$B216,'11.2. ДА за периода'!$Z$155:$Z$175)+SUMIF('11.2. ДА за периода'!$B$155:$B$175,$B216,'11.2. ДА за периода'!AA$155:AA$175)</f>
        <v>0</v>
      </c>
      <c r="AB216" s="1172">
        <f>$Z216-SUMIF('11.2. ДА за периода'!$B$155:$B$175,$B216,'11.2. ДА за периода'!$Z$155:$Z$175)+SUMIF('11.2. ДА за периода'!$B$155:$B$175,$B216,'11.2. ДА за периода'!AB$155:AB$175)</f>
        <v>0</v>
      </c>
      <c r="AC216" s="1172">
        <f>$Z216-SUMIF('11.2. ДА за периода'!$B$155:$B$175,$B216,'11.2. ДА за периода'!$Z$155:$Z$175)+SUMIF('11.2. ДА за периода'!$B$155:$B$175,$B216,'11.2. ДА за периода'!AC$155:AC$175)</f>
        <v>0</v>
      </c>
      <c r="AD216" s="1172">
        <f>$Z216-SUMIF('11.2. ДА за периода'!$B$155:$B$175,$B216,'11.2. ДА за периода'!$Z$155:$Z$175)+SUMIF('11.2. ДА за периода'!$B$155:$B$175,$B216,'11.2. ДА за периода'!AD$155:AD$175)</f>
        <v>0</v>
      </c>
      <c r="AE216" s="1172">
        <f>$Z216-SUMIF('11.2. ДА за периода'!$B$155:$B$175,$B216,'11.2. ДА за периода'!$Z$155:$Z$175)+SUMIF('11.2. ДА за периода'!$B$155:$B$175,$B216,'11.2. ДА за периода'!AE$155:AE$175)</f>
        <v>0</v>
      </c>
      <c r="AF216" s="2730">
        <f>$Z216-SUMIF('11.2. ДА за периода'!$B$155:$B$175,$B216,'11.2. ДА за периода'!$Z$155:$Z$175)+SUMIF('11.2. ДА за периода'!$B$155:$B$175,$B216,'11.2. ДА за периода'!AF$155:AF$175)</f>
        <v>0</v>
      </c>
      <c r="AG216" s="4335">
        <v>0.49493465138096671</v>
      </c>
      <c r="AH216" s="2729">
        <f>$AG216-SUMIF('11.2. ДА за периода'!$B$155:$B$175,$B216,'11.2. ДА за периода'!$AG$155:$AG$175)+SUMIF('11.2. ДА за периода'!$B$155:$B$175,$B216,'11.2. ДА за периода'!AH$155:AH$175)</f>
        <v>0.49493465138096671</v>
      </c>
      <c r="AI216" s="1172">
        <f>$AG216-SUMIF('11.2. ДА за периода'!$B$155:$B$175,$B216,'11.2. ДА за периода'!$AG$155:$AG$175)+SUMIF('11.2. ДА за периода'!$B$155:$B$175,$B216,'11.2. ДА за периода'!AI$155:AI$175)</f>
        <v>0.19469465138096675</v>
      </c>
      <c r="AJ216" s="1172">
        <f>$AG216-SUMIF('11.2. ДА за периода'!$B$155:$B$175,$B216,'11.2. ДА за периода'!$AG$155:$AG$175)+SUMIF('11.2. ДА за периода'!$B$155:$B$175,$B216,'11.2. ДА за периода'!AJ$155:AJ$175)</f>
        <v>6.5138096677630486E-7</v>
      </c>
      <c r="AK216" s="1172">
        <f>$AG216-SUMIF('11.2. ДА за периода'!$B$155:$B$175,$B216,'11.2. ДА за периода'!$AG$155:$AG$175)+SUMIF('11.2. ДА за периода'!$B$155:$B$175,$B216,'11.2. ДА за периода'!AK$155:AK$175)</f>
        <v>6.5138096677630486E-7</v>
      </c>
      <c r="AL216" s="1172">
        <f>$AG216-SUMIF('11.2. ДА за периода'!$B$155:$B$175,$B216,'11.2. ДА за периода'!$AG$155:$AG$175)+SUMIF('11.2. ДА за периода'!$B$155:$B$175,$B216,'11.2. ДА за периода'!AL$155:AL$175)</f>
        <v>6.5138096677630486E-7</v>
      </c>
      <c r="AM216" s="2730">
        <f>$AG216-SUMIF('11.2. ДА за периода'!$B$155:$B$175,$B216,'11.2. ДА за периода'!$AG$155:$AG$175)+SUMIF('11.2. ДА за периода'!$B$155:$B$175,$B216,'11.2. ДА за периода'!AM$155:AM$175)</f>
        <v>6.5138096677630486E-7</v>
      </c>
      <c r="AN216" s="2638"/>
      <c r="AO216" s="2665"/>
      <c r="AP216" s="1369"/>
    </row>
    <row r="217" spans="1:42" s="1366" customFormat="1">
      <c r="A217" s="2629">
        <v>3</v>
      </c>
      <c r="B217" s="2630">
        <v>911301</v>
      </c>
      <c r="C217" s="2631">
        <v>0.1</v>
      </c>
      <c r="D217" s="2685" t="s">
        <v>1261</v>
      </c>
      <c r="E217" s="434">
        <v>0</v>
      </c>
      <c r="F217" s="2729">
        <f>$E217-SUMIF('11.2. ДА за периода'!$B$155:$B$175,$B217,'11.2. ДА за периода'!$E$155:$E$175)+SUMIF('11.2. ДА за периода'!$B$155:$B$175,$B217,'11.2. ДА за периода'!F$155:F$175)</f>
        <v>0</v>
      </c>
      <c r="G217" s="1172">
        <f>$E217-SUMIF('11.2. ДА за периода'!$B$155:$B$175,$B217,'11.2. ДА за периода'!$E$155:$E$175)+SUMIF('11.2. ДА за периода'!$B$155:$B$175,$B217,'11.2. ДА за периода'!G$155:G$175)</f>
        <v>0</v>
      </c>
      <c r="H217" s="1172">
        <f>$E217-SUMIF('11.2. ДА за периода'!$B$155:$B$175,$B217,'11.2. ДА за периода'!$E$155:$E$175)+SUMIF('11.2. ДА за периода'!$B$155:$B$175,$B217,'11.2. ДА за периода'!H$155:H$175)</f>
        <v>0</v>
      </c>
      <c r="I217" s="1172">
        <f>$E217-SUMIF('11.2. ДА за периода'!$B$155:$B$175,$B217,'11.2. ДА за периода'!$E$155:$E$175)+SUMIF('11.2. ДА за периода'!$B$155:$B$175,$B217,'11.2. ДА за периода'!I$155:I$175)</f>
        <v>0</v>
      </c>
      <c r="J217" s="1172">
        <f>$E217-SUMIF('11.2. ДА за периода'!$B$155:$B$175,$B217,'11.2. ДА за периода'!$E$155:$E$175)+SUMIF('11.2. ДА за периода'!$B$155:$B$175,$B217,'11.2. ДА за периода'!J$155:J$175)</f>
        <v>0</v>
      </c>
      <c r="K217" s="2730">
        <f>$E217-SUMIF('11.2. ДА за периода'!$B$155:$B$175,$B217,'11.2. ДА за периода'!$E$155:$E$175)+SUMIF('11.2. ДА за периода'!$B$155:$B$175,$B217,'11.2. ДА за периода'!K$155:K$175)</f>
        <v>0</v>
      </c>
      <c r="L217" s="434">
        <v>0</v>
      </c>
      <c r="M217" s="2729">
        <f>$L217-SUMIF('11.2. ДА за периода'!$B$155:$B$175,$B217,'11.2. ДА за периода'!$L$155:$L$175)+SUMIF('11.2. ДА за периода'!$B$155:$B$175,$B217,'11.2. ДА за периода'!M$155:M$175)</f>
        <v>0</v>
      </c>
      <c r="N217" s="1172">
        <f>$L217-SUMIF('11.2. ДА за периода'!$B$155:$B$175,$B217,'11.2. ДА за периода'!$L$155:$L$175)+SUMIF('11.2. ДА за периода'!$B$155:$B$175,$B217,'11.2. ДА за периода'!N$155:N$175)</f>
        <v>0</v>
      </c>
      <c r="O217" s="1172">
        <f>$L217-SUMIF('11.2. ДА за периода'!$B$155:$B$175,$B217,'11.2. ДА за периода'!$L$155:$L$175)+SUMIF('11.2. ДА за периода'!$B$155:$B$175,$B217,'11.2. ДА за периода'!O$155:O$175)</f>
        <v>0</v>
      </c>
      <c r="P217" s="1172">
        <f>$L217-SUMIF('11.2. ДА за периода'!$B$155:$B$175,$B217,'11.2. ДА за периода'!$L$155:$L$175)+SUMIF('11.2. ДА за периода'!$B$155:$B$175,$B217,'11.2. ДА за периода'!P$155:P$175)</f>
        <v>0</v>
      </c>
      <c r="Q217" s="1172">
        <f>$L217-SUMIF('11.2. ДА за периода'!$B$155:$B$175,$B217,'11.2. ДА за периода'!$L$155:$L$175)+SUMIF('11.2. ДА за периода'!$B$155:$B$175,$B217,'11.2. ДА за периода'!Q$155:Q$175)</f>
        <v>0</v>
      </c>
      <c r="R217" s="2730">
        <f>$L217-SUMIF('11.2. ДА за периода'!$B$155:$B$175,$B217,'11.2. ДА за периода'!$L$155:$L$175)+SUMIF('11.2. ДА за периода'!$B$155:$B$175,$B217,'11.2. ДА за периода'!R$155:R$175)</f>
        <v>0</v>
      </c>
      <c r="S217" s="4337">
        <v>0</v>
      </c>
      <c r="T217" s="2729">
        <f>$S217-SUMIF('11.2. ДА за периода'!$B$155:$B$175,$B217,'11.2. ДА за периода'!$S$155:$S$175)+SUMIF('11.2. ДА за периода'!$B$155:$B$175,$B217,'11.2. ДА за периода'!T$155:T$175)</f>
        <v>0</v>
      </c>
      <c r="U217" s="1172">
        <f>$S217-SUMIF('11.2. ДА за периода'!$B$155:$B$175,$B217,'11.2. ДА за периода'!$S$155:$S$175)+SUMIF('11.2. ДА за периода'!$B$155:$B$175,$B217,'11.2. ДА за периода'!U$155:U$175)</f>
        <v>0</v>
      </c>
      <c r="V217" s="1172">
        <f>$S217-SUMIF('11.2. ДА за периода'!$B$155:$B$175,$B217,'11.2. ДА за периода'!$S$155:$S$175)+SUMIF('11.2. ДА за периода'!$B$155:$B$175,$B217,'11.2. ДА за периода'!V$155:V$175)</f>
        <v>0</v>
      </c>
      <c r="W217" s="1172">
        <f>$S217-SUMIF('11.2. ДА за периода'!$B$155:$B$175,$B217,'11.2. ДА за периода'!$S$155:$S$175)+SUMIF('11.2. ДА за периода'!$B$155:$B$175,$B217,'11.2. ДА за периода'!W$155:W$175)</f>
        <v>0</v>
      </c>
      <c r="X217" s="1172">
        <f>$S217-SUMIF('11.2. ДА за периода'!$B$155:$B$175,$B217,'11.2. ДА за периода'!$S$155:$S$175)+SUMIF('11.2. ДА за периода'!$B$155:$B$175,$B217,'11.2. ДА за периода'!X$155:X$175)</f>
        <v>0</v>
      </c>
      <c r="Y217" s="2730">
        <f>$S217-SUMIF('11.2. ДА за периода'!$B$155:$B$175,$B217,'11.2. ДА за периода'!$S$155:$S$175)+SUMIF('11.2. ДА за периода'!$B$155:$B$175,$B217,'11.2. ДА за периода'!Y$155:Y$175)</f>
        <v>0</v>
      </c>
      <c r="Z217" s="434">
        <v>0</v>
      </c>
      <c r="AA217" s="2729">
        <f>$Z217-SUMIF('11.2. ДА за периода'!$B$155:$B$175,$B217,'11.2. ДА за периода'!$Z$155:$Z$175)+SUMIF('11.2. ДА за периода'!$B$155:$B$175,$B217,'11.2. ДА за периода'!AA$155:AA$175)</f>
        <v>0</v>
      </c>
      <c r="AB217" s="1172">
        <f>$Z217-SUMIF('11.2. ДА за периода'!$B$155:$B$175,$B217,'11.2. ДА за периода'!$Z$155:$Z$175)+SUMIF('11.2. ДА за периода'!$B$155:$B$175,$B217,'11.2. ДА за периода'!AB$155:AB$175)</f>
        <v>0</v>
      </c>
      <c r="AC217" s="1172">
        <f>$Z217-SUMIF('11.2. ДА за периода'!$B$155:$B$175,$B217,'11.2. ДА за периода'!$Z$155:$Z$175)+SUMIF('11.2. ДА за периода'!$B$155:$B$175,$B217,'11.2. ДА за периода'!AC$155:AC$175)</f>
        <v>0</v>
      </c>
      <c r="AD217" s="1172">
        <f>$Z217-SUMIF('11.2. ДА за периода'!$B$155:$B$175,$B217,'11.2. ДА за периода'!$Z$155:$Z$175)+SUMIF('11.2. ДА за периода'!$B$155:$B$175,$B217,'11.2. ДА за периода'!AD$155:AD$175)</f>
        <v>0</v>
      </c>
      <c r="AE217" s="1172">
        <f>$Z217-SUMIF('11.2. ДА за периода'!$B$155:$B$175,$B217,'11.2. ДА за периода'!$Z$155:$Z$175)+SUMIF('11.2. ДА за периода'!$B$155:$B$175,$B217,'11.2. ДА за периода'!AE$155:AE$175)</f>
        <v>0</v>
      </c>
      <c r="AF217" s="2730">
        <f>$Z217-SUMIF('11.2. ДА за периода'!$B$155:$B$175,$B217,'11.2. ДА за периода'!$Z$155:$Z$175)+SUMIF('11.2. ДА за периода'!$B$155:$B$175,$B217,'11.2. ДА за периода'!AF$155:AF$175)</f>
        <v>0</v>
      </c>
      <c r="AG217" s="4335">
        <v>0</v>
      </c>
      <c r="AH217" s="2729">
        <f>$AG217-SUMIF('11.2. ДА за периода'!$B$155:$B$175,$B217,'11.2. ДА за периода'!$AG$155:$AG$175)+SUMIF('11.2. ДА за периода'!$B$155:$B$175,$B217,'11.2. ДА за периода'!AH$155:AH$175)</f>
        <v>0</v>
      </c>
      <c r="AI217" s="1172">
        <f>$AG217-SUMIF('11.2. ДА за периода'!$B$155:$B$175,$B217,'11.2. ДА за периода'!$AG$155:$AG$175)+SUMIF('11.2. ДА за периода'!$B$155:$B$175,$B217,'11.2. ДА за периода'!AI$155:AI$175)</f>
        <v>0</v>
      </c>
      <c r="AJ217" s="1172">
        <f>$AG217-SUMIF('11.2. ДА за периода'!$B$155:$B$175,$B217,'11.2. ДА за периода'!$AG$155:$AG$175)+SUMIF('11.2. ДА за периода'!$B$155:$B$175,$B217,'11.2. ДА за периода'!AJ$155:AJ$175)</f>
        <v>0</v>
      </c>
      <c r="AK217" s="1172">
        <f>$AG217-SUMIF('11.2. ДА за периода'!$B$155:$B$175,$B217,'11.2. ДА за периода'!$AG$155:$AG$175)+SUMIF('11.2. ДА за периода'!$B$155:$B$175,$B217,'11.2. ДА за периода'!AK$155:AK$175)</f>
        <v>0</v>
      </c>
      <c r="AL217" s="1172">
        <f>$AG217-SUMIF('11.2. ДА за периода'!$B$155:$B$175,$B217,'11.2. ДА за периода'!$AG$155:$AG$175)+SUMIF('11.2. ДА за периода'!$B$155:$B$175,$B217,'11.2. ДА за периода'!AL$155:AL$175)</f>
        <v>0</v>
      </c>
      <c r="AM217" s="2730">
        <f>$AG217-SUMIF('11.2. ДА за периода'!$B$155:$B$175,$B217,'11.2. ДА за периода'!$AG$155:$AG$175)+SUMIF('11.2. ДА за периода'!$B$155:$B$175,$B217,'11.2. ДА за периода'!AM$155:AM$175)</f>
        <v>0</v>
      </c>
      <c r="AN217" s="2638"/>
      <c r="AO217" s="2665"/>
      <c r="AP217" s="1369"/>
    </row>
    <row r="218" spans="1:42" s="1366" customFormat="1">
      <c r="A218" s="2629">
        <v>4</v>
      </c>
      <c r="B218" s="2630">
        <v>911302</v>
      </c>
      <c r="C218" s="2631">
        <v>0.1</v>
      </c>
      <c r="D218" s="2685" t="s">
        <v>1262</v>
      </c>
      <c r="E218" s="434">
        <v>0</v>
      </c>
      <c r="F218" s="2729">
        <f>$E218-SUMIF('11.2. ДА за периода'!$B$155:$B$175,$B218,'11.2. ДА за периода'!$E$155:$E$175)+SUMIF('11.2. ДА за периода'!$B$155:$B$175,$B218,'11.2. ДА за периода'!F$155:F$175)</f>
        <v>0</v>
      </c>
      <c r="G218" s="1172">
        <f>$E218-SUMIF('11.2. ДА за периода'!$B$155:$B$175,$B218,'11.2. ДА за периода'!$E$155:$E$175)+SUMIF('11.2. ДА за периода'!$B$155:$B$175,$B218,'11.2. ДА за периода'!G$155:G$175)</f>
        <v>0</v>
      </c>
      <c r="H218" s="1172">
        <f>$E218-SUMIF('11.2. ДА за периода'!$B$155:$B$175,$B218,'11.2. ДА за периода'!$E$155:$E$175)+SUMIF('11.2. ДА за периода'!$B$155:$B$175,$B218,'11.2. ДА за периода'!H$155:H$175)</f>
        <v>0</v>
      </c>
      <c r="I218" s="1172">
        <f>$E218-SUMIF('11.2. ДА за периода'!$B$155:$B$175,$B218,'11.2. ДА за периода'!$E$155:$E$175)+SUMIF('11.2. ДА за периода'!$B$155:$B$175,$B218,'11.2. ДА за периода'!I$155:I$175)</f>
        <v>0</v>
      </c>
      <c r="J218" s="1172">
        <f>$E218-SUMIF('11.2. ДА за периода'!$B$155:$B$175,$B218,'11.2. ДА за периода'!$E$155:$E$175)+SUMIF('11.2. ДА за периода'!$B$155:$B$175,$B218,'11.2. ДА за периода'!J$155:J$175)</f>
        <v>0</v>
      </c>
      <c r="K218" s="2730">
        <f>$E218-SUMIF('11.2. ДА за периода'!$B$155:$B$175,$B218,'11.2. ДА за периода'!$E$155:$E$175)+SUMIF('11.2. ДА за периода'!$B$155:$B$175,$B218,'11.2. ДА за периода'!K$155:K$175)</f>
        <v>0</v>
      </c>
      <c r="L218" s="434">
        <v>0</v>
      </c>
      <c r="M218" s="2729">
        <f>$L218-SUMIF('11.2. ДА за периода'!$B$155:$B$175,$B218,'11.2. ДА за периода'!$L$155:$L$175)+SUMIF('11.2. ДА за периода'!$B$155:$B$175,$B218,'11.2. ДА за периода'!M$155:M$175)</f>
        <v>0</v>
      </c>
      <c r="N218" s="1172">
        <f>$L218-SUMIF('11.2. ДА за периода'!$B$155:$B$175,$B218,'11.2. ДА за периода'!$L$155:$L$175)+SUMIF('11.2. ДА за периода'!$B$155:$B$175,$B218,'11.2. ДА за периода'!N$155:N$175)</f>
        <v>0</v>
      </c>
      <c r="O218" s="1172">
        <f>$L218-SUMIF('11.2. ДА за периода'!$B$155:$B$175,$B218,'11.2. ДА за периода'!$L$155:$L$175)+SUMIF('11.2. ДА за периода'!$B$155:$B$175,$B218,'11.2. ДА за периода'!O$155:O$175)</f>
        <v>0</v>
      </c>
      <c r="P218" s="1172">
        <f>$L218-SUMIF('11.2. ДА за периода'!$B$155:$B$175,$B218,'11.2. ДА за периода'!$L$155:$L$175)+SUMIF('11.2. ДА за периода'!$B$155:$B$175,$B218,'11.2. ДА за периода'!P$155:P$175)</f>
        <v>0</v>
      </c>
      <c r="Q218" s="1172">
        <f>$L218-SUMIF('11.2. ДА за периода'!$B$155:$B$175,$B218,'11.2. ДА за периода'!$L$155:$L$175)+SUMIF('11.2. ДА за периода'!$B$155:$B$175,$B218,'11.2. ДА за периода'!Q$155:Q$175)</f>
        <v>0</v>
      </c>
      <c r="R218" s="2730">
        <f>$L218-SUMIF('11.2. ДА за периода'!$B$155:$B$175,$B218,'11.2. ДА за периода'!$L$155:$L$175)+SUMIF('11.2. ДА за периода'!$B$155:$B$175,$B218,'11.2. ДА за периода'!R$155:R$175)</f>
        <v>0</v>
      </c>
      <c r="S218" s="4337">
        <v>0</v>
      </c>
      <c r="T218" s="2729">
        <f>$S218-SUMIF('11.2. ДА за периода'!$B$155:$B$175,$B218,'11.2. ДА за периода'!$S$155:$S$175)+SUMIF('11.2. ДА за периода'!$B$155:$B$175,$B218,'11.2. ДА за периода'!T$155:T$175)</f>
        <v>0</v>
      </c>
      <c r="U218" s="1172">
        <f>$S218-SUMIF('11.2. ДА за периода'!$B$155:$B$175,$B218,'11.2. ДА за периода'!$S$155:$S$175)+SUMIF('11.2. ДА за периода'!$B$155:$B$175,$B218,'11.2. ДА за периода'!U$155:U$175)</f>
        <v>0</v>
      </c>
      <c r="V218" s="1172">
        <f>$S218-SUMIF('11.2. ДА за периода'!$B$155:$B$175,$B218,'11.2. ДА за периода'!$S$155:$S$175)+SUMIF('11.2. ДА за периода'!$B$155:$B$175,$B218,'11.2. ДА за периода'!V$155:V$175)</f>
        <v>0</v>
      </c>
      <c r="W218" s="1172">
        <f>$S218-SUMIF('11.2. ДА за периода'!$B$155:$B$175,$B218,'11.2. ДА за периода'!$S$155:$S$175)+SUMIF('11.2. ДА за периода'!$B$155:$B$175,$B218,'11.2. ДА за периода'!W$155:W$175)</f>
        <v>0</v>
      </c>
      <c r="X218" s="1172">
        <f>$S218-SUMIF('11.2. ДА за периода'!$B$155:$B$175,$B218,'11.2. ДА за периода'!$S$155:$S$175)+SUMIF('11.2. ДА за периода'!$B$155:$B$175,$B218,'11.2. ДА за периода'!X$155:X$175)</f>
        <v>0</v>
      </c>
      <c r="Y218" s="2730">
        <f>$S218-SUMIF('11.2. ДА за периода'!$B$155:$B$175,$B218,'11.2. ДА за периода'!$S$155:$S$175)+SUMIF('11.2. ДА за периода'!$B$155:$B$175,$B218,'11.2. ДА за периода'!Y$155:Y$175)</f>
        <v>0</v>
      </c>
      <c r="Z218" s="434">
        <v>0</v>
      </c>
      <c r="AA218" s="2729">
        <f>$Z218-SUMIF('11.2. ДА за периода'!$B$155:$B$175,$B218,'11.2. ДА за периода'!$Z$155:$Z$175)+SUMIF('11.2. ДА за периода'!$B$155:$B$175,$B218,'11.2. ДА за периода'!AA$155:AA$175)</f>
        <v>0</v>
      </c>
      <c r="AB218" s="1172">
        <f>$Z218-SUMIF('11.2. ДА за периода'!$B$155:$B$175,$B218,'11.2. ДА за периода'!$Z$155:$Z$175)+SUMIF('11.2. ДА за периода'!$B$155:$B$175,$B218,'11.2. ДА за периода'!AB$155:AB$175)</f>
        <v>0</v>
      </c>
      <c r="AC218" s="1172">
        <f>$Z218-SUMIF('11.2. ДА за периода'!$B$155:$B$175,$B218,'11.2. ДА за периода'!$Z$155:$Z$175)+SUMIF('11.2. ДА за периода'!$B$155:$B$175,$B218,'11.2. ДА за периода'!AC$155:AC$175)</f>
        <v>0</v>
      </c>
      <c r="AD218" s="1172">
        <f>$Z218-SUMIF('11.2. ДА за периода'!$B$155:$B$175,$B218,'11.2. ДА за периода'!$Z$155:$Z$175)+SUMIF('11.2. ДА за периода'!$B$155:$B$175,$B218,'11.2. ДА за периода'!AD$155:AD$175)</f>
        <v>0</v>
      </c>
      <c r="AE218" s="1172">
        <f>$Z218-SUMIF('11.2. ДА за периода'!$B$155:$B$175,$B218,'11.2. ДА за периода'!$Z$155:$Z$175)+SUMIF('11.2. ДА за периода'!$B$155:$B$175,$B218,'11.2. ДА за периода'!AE$155:AE$175)</f>
        <v>0</v>
      </c>
      <c r="AF218" s="2730">
        <f>$Z218-SUMIF('11.2. ДА за периода'!$B$155:$B$175,$B218,'11.2. ДА за периода'!$Z$155:$Z$175)+SUMIF('11.2. ДА за периода'!$B$155:$B$175,$B218,'11.2. ДА за периода'!AF$155:AF$175)</f>
        <v>0</v>
      </c>
      <c r="AG218" s="4335">
        <v>0</v>
      </c>
      <c r="AH218" s="2729">
        <f>$AG218-SUMIF('11.2. ДА за периода'!$B$155:$B$175,$B218,'11.2. ДА за периода'!$AG$155:$AG$175)+SUMIF('11.2. ДА за периода'!$B$155:$B$175,$B218,'11.2. ДА за периода'!AH$155:AH$175)</f>
        <v>0</v>
      </c>
      <c r="AI218" s="1172">
        <f>$AG218-SUMIF('11.2. ДА за периода'!$B$155:$B$175,$B218,'11.2. ДА за периода'!$AG$155:$AG$175)+SUMIF('11.2. ДА за периода'!$B$155:$B$175,$B218,'11.2. ДА за периода'!AI$155:AI$175)</f>
        <v>0</v>
      </c>
      <c r="AJ218" s="1172">
        <f>$AG218-SUMIF('11.2. ДА за периода'!$B$155:$B$175,$B218,'11.2. ДА за периода'!$AG$155:$AG$175)+SUMIF('11.2. ДА за периода'!$B$155:$B$175,$B218,'11.2. ДА за периода'!AJ$155:AJ$175)</f>
        <v>0</v>
      </c>
      <c r="AK218" s="1172">
        <f>$AG218-SUMIF('11.2. ДА за периода'!$B$155:$B$175,$B218,'11.2. ДА за периода'!$AG$155:$AG$175)+SUMIF('11.2. ДА за периода'!$B$155:$B$175,$B218,'11.2. ДА за периода'!AK$155:AK$175)</f>
        <v>0</v>
      </c>
      <c r="AL218" s="1172">
        <f>$AG218-SUMIF('11.2. ДА за периода'!$B$155:$B$175,$B218,'11.2. ДА за периода'!$AG$155:$AG$175)+SUMIF('11.2. ДА за периода'!$B$155:$B$175,$B218,'11.2. ДА за периода'!AL$155:AL$175)</f>
        <v>0</v>
      </c>
      <c r="AM218" s="2730">
        <f>$AG218-SUMIF('11.2. ДА за периода'!$B$155:$B$175,$B218,'11.2. ДА за периода'!$AG$155:$AG$175)+SUMIF('11.2. ДА за периода'!$B$155:$B$175,$B218,'11.2. ДА за периода'!AM$155:AM$175)</f>
        <v>0</v>
      </c>
      <c r="AN218" s="2638"/>
      <c r="AO218" s="2665"/>
      <c r="AP218" s="1369"/>
    </row>
    <row r="219" spans="1:42" s="1366" customFormat="1">
      <c r="A219" s="2629">
        <v>5</v>
      </c>
      <c r="B219" s="2630" t="s">
        <v>1309</v>
      </c>
      <c r="C219" s="2631">
        <v>0.1</v>
      </c>
      <c r="D219" s="2666" t="s">
        <v>1310</v>
      </c>
      <c r="E219" s="434">
        <v>7.4107590821622216</v>
      </c>
      <c r="F219" s="2729">
        <f>$E219-SUMIF('11.2. ДА за периода'!$B$155:$B$175,$B219,'11.2. ДА за периода'!$E$155:$E$175)+SUMIF('11.2. ДА за периода'!$B$155:$B$175,$B219,'11.2. ДА за периода'!F$155:F$175)</f>
        <v>7.5107590821622212</v>
      </c>
      <c r="G219" s="1172">
        <f>$E219-SUMIF('11.2. ДА за периода'!$B$155:$B$175,$B219,'11.2. ДА за периода'!$E$155:$E$175)+SUMIF('11.2. ДА за периода'!$B$155:$B$175,$B219,'11.2. ДА за периода'!G$155:G$175)</f>
        <v>7.5107590821622212</v>
      </c>
      <c r="H219" s="1172">
        <f>$E219-SUMIF('11.2. ДА за периода'!$B$155:$B$175,$B219,'11.2. ДА за периода'!$E$155:$E$175)+SUMIF('11.2. ДА за периода'!$B$155:$B$175,$B219,'11.2. ДА за периода'!H$155:H$175)</f>
        <v>1.9166890821622209</v>
      </c>
      <c r="I219" s="1172">
        <f>$E219-SUMIF('11.2. ДА за периода'!$B$155:$B$175,$B219,'11.2. ДА за периода'!$E$155:$E$175)+SUMIF('11.2. ДА за периода'!$B$155:$B$175,$B219,'11.2. ДА за периода'!I$155:I$175)</f>
        <v>9.999908216222142E-2</v>
      </c>
      <c r="J219" s="1172">
        <f>$E219-SUMIF('11.2. ДА за периода'!$B$155:$B$175,$B219,'11.2. ДА за периода'!$E$155:$E$175)+SUMIF('11.2. ДА за периода'!$B$155:$B$175,$B219,'11.2. ДА за периода'!J$155:J$175)</f>
        <v>9.999908216222142E-2</v>
      </c>
      <c r="K219" s="2730">
        <f>$E219-SUMIF('11.2. ДА за периода'!$B$155:$B$175,$B219,'11.2. ДА за периода'!$E$155:$E$175)+SUMIF('11.2. ДА за периода'!$B$155:$B$175,$B219,'11.2. ДА за периода'!K$155:K$175)</f>
        <v>9.999908216222142E-2</v>
      </c>
      <c r="L219" s="434">
        <v>1.5282</v>
      </c>
      <c r="M219" s="2729">
        <f>$L219-SUMIF('11.2. ДА за периода'!$B$155:$B$175,$B219,'11.2. ДА за периода'!$L$155:$L$175)+SUMIF('11.2. ДА за периода'!$B$155:$B$175,$B219,'11.2. ДА за периода'!M$155:M$175)</f>
        <v>1.5282</v>
      </c>
      <c r="N219" s="1172">
        <f>$L219-SUMIF('11.2. ДА за периода'!$B$155:$B$175,$B219,'11.2. ДА за периода'!$L$155:$L$175)+SUMIF('11.2. ДА за периода'!$B$155:$B$175,$B219,'11.2. ДА за периода'!N$155:N$175)</f>
        <v>0.34816999999999987</v>
      </c>
      <c r="O219" s="1172">
        <f>$L219-SUMIF('11.2. ДА за периода'!$B$155:$B$175,$B219,'11.2. ДА за периода'!$L$155:$L$175)+SUMIF('11.2. ДА за периода'!$B$155:$B$175,$B219,'11.2. ДА за периода'!O$155:O$175)</f>
        <v>0</v>
      </c>
      <c r="P219" s="1172">
        <f>$L219-SUMIF('11.2. ДА за периода'!$B$155:$B$175,$B219,'11.2. ДА за периода'!$L$155:$L$175)+SUMIF('11.2. ДА за периода'!$B$155:$B$175,$B219,'11.2. ДА за периода'!P$155:P$175)</f>
        <v>0</v>
      </c>
      <c r="Q219" s="1172">
        <f>$L219-SUMIF('11.2. ДА за периода'!$B$155:$B$175,$B219,'11.2. ДА за периода'!$L$155:$L$175)+SUMIF('11.2. ДА за периода'!$B$155:$B$175,$B219,'11.2. ДА за периода'!Q$155:Q$175)</f>
        <v>0</v>
      </c>
      <c r="R219" s="2730">
        <f>$L219-SUMIF('11.2. ДА за периода'!$B$155:$B$175,$B219,'11.2. ДА за периода'!$L$155:$L$175)+SUMIF('11.2. ДА за периода'!$B$155:$B$175,$B219,'11.2. ДА за периода'!R$155:R$175)</f>
        <v>0</v>
      </c>
      <c r="S219" s="4337">
        <v>0</v>
      </c>
      <c r="T219" s="2729">
        <f>$S219-SUMIF('11.2. ДА за периода'!$B$155:$B$175,$B219,'11.2. ДА за периода'!$S$155:$S$175)+SUMIF('11.2. ДА за периода'!$B$155:$B$175,$B219,'11.2. ДА за периода'!T$155:T$175)</f>
        <v>0</v>
      </c>
      <c r="U219" s="1172">
        <f>$S219-SUMIF('11.2. ДА за периода'!$B$155:$B$175,$B219,'11.2. ДА за периода'!$S$155:$S$175)+SUMIF('11.2. ДА за периода'!$B$155:$B$175,$B219,'11.2. ДА за периода'!U$155:U$175)</f>
        <v>0</v>
      </c>
      <c r="V219" s="1172">
        <f>$S219-SUMIF('11.2. ДА за периода'!$B$155:$B$175,$B219,'11.2. ДА за периода'!$S$155:$S$175)+SUMIF('11.2. ДА за периода'!$B$155:$B$175,$B219,'11.2. ДА за периода'!V$155:V$175)</f>
        <v>0</v>
      </c>
      <c r="W219" s="1172">
        <f>$S219-SUMIF('11.2. ДА за периода'!$B$155:$B$175,$B219,'11.2. ДА за периода'!$S$155:$S$175)+SUMIF('11.2. ДА за периода'!$B$155:$B$175,$B219,'11.2. ДА за периода'!W$155:W$175)</f>
        <v>0</v>
      </c>
      <c r="X219" s="1172">
        <f>$S219-SUMIF('11.2. ДА за периода'!$B$155:$B$175,$B219,'11.2. ДА за периода'!$S$155:$S$175)+SUMIF('11.2. ДА за периода'!$B$155:$B$175,$B219,'11.2. ДА за периода'!X$155:X$175)</f>
        <v>0</v>
      </c>
      <c r="Y219" s="2730">
        <f>$S219-SUMIF('11.2. ДА за периода'!$B$155:$B$175,$B219,'11.2. ДА за периода'!$S$155:$S$175)+SUMIF('11.2. ДА за периода'!$B$155:$B$175,$B219,'11.2. ДА за периода'!Y$155:Y$175)</f>
        <v>0</v>
      </c>
      <c r="Z219" s="434">
        <v>0</v>
      </c>
      <c r="AA219" s="2729">
        <f>$Z219-SUMIF('11.2. ДА за периода'!$B$155:$B$175,$B219,'11.2. ДА за периода'!$Z$155:$Z$175)+SUMIF('11.2. ДА за периода'!$B$155:$B$175,$B219,'11.2. ДА за периода'!AA$155:AA$175)</f>
        <v>0</v>
      </c>
      <c r="AB219" s="1172">
        <f>$Z219-SUMIF('11.2. ДА за периода'!$B$155:$B$175,$B219,'11.2. ДА за периода'!$Z$155:$Z$175)+SUMIF('11.2. ДА за периода'!$B$155:$B$175,$B219,'11.2. ДА за периода'!AB$155:AB$175)</f>
        <v>0</v>
      </c>
      <c r="AC219" s="1172">
        <f>$Z219-SUMIF('11.2. ДА за периода'!$B$155:$B$175,$B219,'11.2. ДА за периода'!$Z$155:$Z$175)+SUMIF('11.2. ДА за периода'!$B$155:$B$175,$B219,'11.2. ДА за периода'!AC$155:AC$175)</f>
        <v>0</v>
      </c>
      <c r="AD219" s="1172">
        <f>$Z219-SUMIF('11.2. ДА за периода'!$B$155:$B$175,$B219,'11.2. ДА за периода'!$Z$155:$Z$175)+SUMIF('11.2. ДА за периода'!$B$155:$B$175,$B219,'11.2. ДА за периода'!AD$155:AD$175)</f>
        <v>0</v>
      </c>
      <c r="AE219" s="1172">
        <f>$Z219-SUMIF('11.2. ДА за периода'!$B$155:$B$175,$B219,'11.2. ДА за периода'!$Z$155:$Z$175)+SUMIF('11.2. ДА за периода'!$B$155:$B$175,$B219,'11.2. ДА за периода'!AE$155:AE$175)</f>
        <v>0</v>
      </c>
      <c r="AF219" s="2730">
        <f>$Z219-SUMIF('11.2. ДА за периода'!$B$155:$B$175,$B219,'11.2. ДА за периода'!$Z$155:$Z$175)+SUMIF('11.2. ДА за периода'!$B$155:$B$175,$B219,'11.2. ДА за периода'!AF$155:AF$175)</f>
        <v>0</v>
      </c>
      <c r="AG219" s="4335">
        <v>0.56123091783777868</v>
      </c>
      <c r="AH219" s="2729">
        <f>$AG219-SUMIF('11.2. ДА за периода'!$B$155:$B$175,$B219,'11.2. ДА за периода'!$AG$155:$AG$175)+SUMIF('11.2. ДА за периода'!$B$155:$B$175,$B219,'11.2. ДА за периода'!AH$155:AH$175)</f>
        <v>0.56123091783777868</v>
      </c>
      <c r="AI219" s="1172">
        <f>$AG219-SUMIF('11.2. ДА за периода'!$B$155:$B$175,$B219,'11.2. ДА за периода'!$AG$155:$AG$175)+SUMIF('11.2. ДА за периода'!$B$155:$B$175,$B219,'11.2. ДА за периода'!AI$155:AI$175)</f>
        <v>0.56123091783777868</v>
      </c>
      <c r="AJ219" s="1172">
        <f>$AG219-SUMIF('11.2. ДА за периода'!$B$155:$B$175,$B219,'11.2. ДА за периода'!$AG$155:$AG$175)+SUMIF('11.2. ДА за периода'!$B$155:$B$175,$B219,'11.2. ДА за периода'!AJ$155:AJ$175)</f>
        <v>0.56123091783777868</v>
      </c>
      <c r="AK219" s="1172">
        <f>$AG219-SUMIF('11.2. ДА за периода'!$B$155:$B$175,$B219,'11.2. ДА за периода'!$AG$155:$AG$175)+SUMIF('11.2. ДА за периода'!$B$155:$B$175,$B219,'11.2. ДА за периода'!AK$155:AK$175)</f>
        <v>0.56123091783777868</v>
      </c>
      <c r="AL219" s="1172">
        <f>$AG219-SUMIF('11.2. ДА за периода'!$B$155:$B$175,$B219,'11.2. ДА за периода'!$AG$155:$AG$175)+SUMIF('11.2. ДА за периода'!$B$155:$B$175,$B219,'11.2. ДА за периода'!AL$155:AL$175)</f>
        <v>0.12899091783777866</v>
      </c>
      <c r="AM219" s="2730">
        <f>$AG219-SUMIF('11.2. ДА за периода'!$B$155:$B$175,$B219,'11.2. ДА за периода'!$AG$155:$AG$175)+SUMIF('11.2. ДА за периода'!$B$155:$B$175,$B219,'11.2. ДА за периода'!AM$155:AM$175)</f>
        <v>-8.0821622213678168E-6</v>
      </c>
      <c r="AN219" s="2638"/>
      <c r="AO219" s="2665"/>
      <c r="AP219" s="1369"/>
    </row>
    <row r="220" spans="1:42" s="1366" customFormat="1">
      <c r="A220" s="2629">
        <v>6</v>
      </c>
      <c r="B220" s="2630" t="s">
        <v>1311</v>
      </c>
      <c r="C220" s="2631">
        <v>0.1</v>
      </c>
      <c r="D220" s="2666" t="s">
        <v>1290</v>
      </c>
      <c r="E220" s="434">
        <v>5.4551024377143582</v>
      </c>
      <c r="F220" s="2729">
        <f>$E220-SUMIF('11.2. ДА за периода'!$B$155:$B$175,$B220,'11.2. ДА за периода'!$E$155:$E$175)+SUMIF('11.2. ДА за периода'!$B$155:$B$175,$B220,'11.2. ДА за периода'!F$155:F$175)</f>
        <v>5.4551024377143582</v>
      </c>
      <c r="G220" s="1172">
        <f>$E220-SUMIF('11.2. ДА за периода'!$B$155:$B$175,$B220,'11.2. ДА за периода'!$E$155:$E$175)+SUMIF('11.2. ДА за периода'!$B$155:$B$175,$B220,'11.2. ДА за периода'!G$155:G$175)</f>
        <v>5.4551024377143582</v>
      </c>
      <c r="H220" s="1172">
        <f>$E220-SUMIF('11.2. ДА за периода'!$B$155:$B$175,$B220,'11.2. ДА за периода'!$E$155:$E$175)+SUMIF('11.2. ДА за периода'!$B$155:$B$175,$B220,'11.2. ДА за периода'!H$155:H$175)</f>
        <v>2.3897724377143579</v>
      </c>
      <c r="I220" s="1172">
        <f>$E220-SUMIF('11.2. ДА за периода'!$B$155:$B$175,$B220,'11.2. ДА за периода'!$E$155:$E$175)+SUMIF('11.2. ДА за периода'!$B$155:$B$175,$B220,'11.2. ДА за периода'!I$155:I$175)</f>
        <v>-7.5622856421375673E-6</v>
      </c>
      <c r="J220" s="1172">
        <f>$E220-SUMIF('11.2. ДА за периода'!$B$155:$B$175,$B220,'11.2. ДА за периода'!$E$155:$E$175)+SUMIF('11.2. ДА за периода'!$B$155:$B$175,$B220,'11.2. ДА за периода'!J$155:J$175)</f>
        <v>-7.5622856421375673E-6</v>
      </c>
      <c r="K220" s="2730">
        <f>$E220-SUMIF('11.2. ДА за периода'!$B$155:$B$175,$B220,'11.2. ДА за периода'!$E$155:$E$175)+SUMIF('11.2. ДА за периода'!$B$155:$B$175,$B220,'11.2. ДА за периода'!K$155:K$175)</f>
        <v>-7.5622856421375673E-6</v>
      </c>
      <c r="L220" s="434">
        <v>0</v>
      </c>
      <c r="M220" s="2729">
        <f>$L220-SUMIF('11.2. ДА за периода'!$B$155:$B$175,$B220,'11.2. ДА за периода'!$L$155:$L$175)+SUMIF('11.2. ДА за периода'!$B$155:$B$175,$B220,'11.2. ДА за периода'!M$155:M$175)</f>
        <v>0</v>
      </c>
      <c r="N220" s="1172">
        <f>$L220-SUMIF('11.2. ДА за периода'!$B$155:$B$175,$B220,'11.2. ДА за периода'!$L$155:$L$175)+SUMIF('11.2. ДА за периода'!$B$155:$B$175,$B220,'11.2. ДА за периода'!N$155:N$175)</f>
        <v>0</v>
      </c>
      <c r="O220" s="1172">
        <f>$L220-SUMIF('11.2. ДА за периода'!$B$155:$B$175,$B220,'11.2. ДА за периода'!$L$155:$L$175)+SUMIF('11.2. ДА за периода'!$B$155:$B$175,$B220,'11.2. ДА за периода'!O$155:O$175)</f>
        <v>0</v>
      </c>
      <c r="P220" s="1172">
        <f>$L220-SUMIF('11.2. ДА за периода'!$B$155:$B$175,$B220,'11.2. ДА за периода'!$L$155:$L$175)+SUMIF('11.2. ДА за периода'!$B$155:$B$175,$B220,'11.2. ДА за периода'!P$155:P$175)</f>
        <v>0</v>
      </c>
      <c r="Q220" s="1172">
        <f>$L220-SUMIF('11.2. ДА за периода'!$B$155:$B$175,$B220,'11.2. ДА за периода'!$L$155:$L$175)+SUMIF('11.2. ДА за периода'!$B$155:$B$175,$B220,'11.2. ДА за периода'!Q$155:Q$175)</f>
        <v>0</v>
      </c>
      <c r="R220" s="2730">
        <f>$L220-SUMIF('11.2. ДА за периода'!$B$155:$B$175,$B220,'11.2. ДА за периода'!$L$155:$L$175)+SUMIF('11.2. ДА за периода'!$B$155:$B$175,$B220,'11.2. ДА за периода'!R$155:R$175)</f>
        <v>0</v>
      </c>
      <c r="S220" s="4337">
        <v>0.35448000000000002</v>
      </c>
      <c r="T220" s="2729">
        <f>$S220-SUMIF('11.2. ДА за периода'!$B$155:$B$175,$B220,'11.2. ДА за периода'!$S$155:$S$175)+SUMIF('11.2. ДА за периода'!$B$155:$B$175,$B220,'11.2. ДА за периода'!T$155:T$175)</f>
        <v>0.35448000000000002</v>
      </c>
      <c r="U220" s="1172">
        <f>$S220-SUMIF('11.2. ДА за периода'!$B$155:$B$175,$B220,'11.2. ДА за периода'!$S$155:$S$175)+SUMIF('11.2. ДА за периода'!$B$155:$B$175,$B220,'11.2. ДА за периода'!U$155:U$175)</f>
        <v>0.35448000000000002</v>
      </c>
      <c r="V220" s="1172">
        <f>$S220-SUMIF('11.2. ДА за периода'!$B$155:$B$175,$B220,'11.2. ДА за периода'!$S$155:$S$175)+SUMIF('11.2. ДА за периода'!$B$155:$B$175,$B220,'11.2. ДА за периода'!V$155:V$175)</f>
        <v>0.35448000000000002</v>
      </c>
      <c r="W220" s="1172">
        <f>$S220-SUMIF('11.2. ДА за периода'!$B$155:$B$175,$B220,'11.2. ДА за периода'!$S$155:$S$175)+SUMIF('11.2. ДА за периода'!$B$155:$B$175,$B220,'11.2. ДА за периода'!W$155:W$175)</f>
        <v>0.35448000000000002</v>
      </c>
      <c r="X220" s="1172">
        <f>$S220-SUMIF('11.2. ДА за периода'!$B$155:$B$175,$B220,'11.2. ДА за периода'!$S$155:$S$175)+SUMIF('11.2. ДА за периода'!$B$155:$B$175,$B220,'11.2. ДА за периода'!X$155:X$175)</f>
        <v>0.35448000000000002</v>
      </c>
      <c r="Y220" s="2730">
        <f>$S220-SUMIF('11.2. ДА за периода'!$B$155:$B$175,$B220,'11.2. ДА за периода'!$S$155:$S$175)+SUMIF('11.2. ДА за периода'!$B$155:$B$175,$B220,'11.2. ДА за периода'!Y$155:Y$175)</f>
        <v>0.35367999999999999</v>
      </c>
      <c r="Z220" s="434">
        <v>0</v>
      </c>
      <c r="AA220" s="2729">
        <f>$Z220-SUMIF('11.2. ДА за периода'!$B$155:$B$175,$B220,'11.2. ДА за периода'!$Z$155:$Z$175)+SUMIF('11.2. ДА за периода'!$B$155:$B$175,$B220,'11.2. ДА за периода'!AA$155:AA$175)</f>
        <v>0</v>
      </c>
      <c r="AB220" s="1172">
        <f>$Z220-SUMIF('11.2. ДА за периода'!$B$155:$B$175,$B220,'11.2. ДА за периода'!$Z$155:$Z$175)+SUMIF('11.2. ДА за периода'!$B$155:$B$175,$B220,'11.2. ДА за периода'!AB$155:AB$175)</f>
        <v>0</v>
      </c>
      <c r="AC220" s="1172">
        <f>$Z220-SUMIF('11.2. ДА за периода'!$B$155:$B$175,$B220,'11.2. ДА за периода'!$Z$155:$Z$175)+SUMIF('11.2. ДА за периода'!$B$155:$B$175,$B220,'11.2. ДА за периода'!AC$155:AC$175)</f>
        <v>0</v>
      </c>
      <c r="AD220" s="1172">
        <f>$Z220-SUMIF('11.2. ДА за периода'!$B$155:$B$175,$B220,'11.2. ДА за периода'!$Z$155:$Z$175)+SUMIF('11.2. ДА за периода'!$B$155:$B$175,$B220,'11.2. ДА за периода'!AD$155:AD$175)</f>
        <v>0</v>
      </c>
      <c r="AE220" s="1172">
        <f>$Z220-SUMIF('11.2. ДА за периода'!$B$155:$B$175,$B220,'11.2. ДА за периода'!$Z$155:$Z$175)+SUMIF('11.2. ДА за периода'!$B$155:$B$175,$B220,'11.2. ДА за периода'!AE$155:AE$175)</f>
        <v>0</v>
      </c>
      <c r="AF220" s="2730">
        <f>$Z220-SUMIF('11.2. ДА за периода'!$B$155:$B$175,$B220,'11.2. ДА за периода'!$Z$155:$Z$175)+SUMIF('11.2. ДА за периода'!$B$155:$B$175,$B220,'11.2. ДА за периода'!AF$155:AF$175)</f>
        <v>0</v>
      </c>
      <c r="AG220" s="4335">
        <v>0.77256756228564238</v>
      </c>
      <c r="AH220" s="2729">
        <f>$AG220-SUMIF('11.2. ДА за периода'!$B$155:$B$175,$B220,'11.2. ДА за периода'!$AG$155:$AG$175)+SUMIF('11.2. ДА за периода'!$B$155:$B$175,$B220,'11.2. ДА за периода'!AH$155:AH$175)</f>
        <v>0.42147756228564237</v>
      </c>
      <c r="AI220" s="1172">
        <f>$AG220-SUMIF('11.2. ДА за периода'!$B$155:$B$175,$B220,'11.2. ДА за периода'!$AG$155:$AG$175)+SUMIF('11.2. ДА за периода'!$B$155:$B$175,$B220,'11.2. ДА за периода'!AI$155:AI$175)</f>
        <v>-2.4377143577059002E-6</v>
      </c>
      <c r="AJ220" s="1172">
        <f>$AG220-SUMIF('11.2. ДА за периода'!$B$155:$B$175,$B220,'11.2. ДА за периода'!$AG$155:$AG$175)+SUMIF('11.2. ДА за периода'!$B$155:$B$175,$B220,'11.2. ДА за периода'!AJ$155:AJ$175)</f>
        <v>-2.4377143577059002E-6</v>
      </c>
      <c r="AK220" s="1172">
        <f>$AG220-SUMIF('11.2. ДА за периода'!$B$155:$B$175,$B220,'11.2. ДА за периода'!$AG$155:$AG$175)+SUMIF('11.2. ДА за периода'!$B$155:$B$175,$B220,'11.2. ДА за периода'!AK$155:AK$175)</f>
        <v>-2.4377143577059002E-6</v>
      </c>
      <c r="AL220" s="1172">
        <f>$AG220-SUMIF('11.2. ДА за периода'!$B$155:$B$175,$B220,'11.2. ДА за периода'!$AG$155:$AG$175)+SUMIF('11.2. ДА за периода'!$B$155:$B$175,$B220,'11.2. ДА за периода'!AL$155:AL$175)</f>
        <v>-2.4377143577059002E-6</v>
      </c>
      <c r="AM220" s="2730">
        <f>$AG220-SUMIF('11.2. ДА за периода'!$B$155:$B$175,$B220,'11.2. ДА за периода'!$AG$155:$AG$175)+SUMIF('11.2. ДА за периода'!$B$155:$B$175,$B220,'11.2. ДА за периода'!AM$155:AM$175)</f>
        <v>-2.4377143577059002E-6</v>
      </c>
      <c r="AN220" s="2638"/>
      <c r="AO220" s="2665"/>
      <c r="AP220" s="1369"/>
    </row>
    <row r="221" spans="1:42" s="1366" customFormat="1" ht="24">
      <c r="A221" s="2629">
        <v>7</v>
      </c>
      <c r="B221" s="2630" t="s">
        <v>1312</v>
      </c>
      <c r="C221" s="2631">
        <v>0.1</v>
      </c>
      <c r="D221" s="2666" t="s">
        <v>1291</v>
      </c>
      <c r="E221" s="434">
        <v>7.3213159970897248</v>
      </c>
      <c r="F221" s="2729">
        <f>$E221-SUMIF('11.2. ДА за периода'!$B$155:$B$175,$B221,'11.2. ДА за периода'!$E$155:$E$175)+SUMIF('11.2. ДА за периода'!$B$155:$B$175,$B221,'11.2. ДА за периода'!F$155:F$175)</f>
        <v>7.3213159970897248</v>
      </c>
      <c r="G221" s="1172">
        <f>$E221-SUMIF('11.2. ДА за периода'!$B$155:$B$175,$B221,'11.2. ДА за периода'!$E$155:$E$175)+SUMIF('11.2. ДА за периода'!$B$155:$B$175,$B221,'11.2. ДА за периода'!G$155:G$175)</f>
        <v>7.3213159970897248</v>
      </c>
      <c r="H221" s="1172">
        <f>$E221-SUMIF('11.2. ДА за периода'!$B$155:$B$175,$B221,'11.2. ДА за периода'!$E$155:$E$175)+SUMIF('11.2. ДА за периода'!$B$155:$B$175,$B221,'11.2. ДА за периода'!H$155:H$175)</f>
        <v>3.8259859970897248</v>
      </c>
      <c r="I221" s="1172">
        <f>$E221-SUMIF('11.2. ДА за периода'!$B$155:$B$175,$B221,'11.2. ДА за периода'!$E$155:$E$175)+SUMIF('11.2. ДА за периода'!$B$155:$B$175,$B221,'11.2. ДА за периода'!I$155:I$175)</f>
        <v>-4.002910275247018E-6</v>
      </c>
      <c r="J221" s="1172">
        <f>$E221-SUMIF('11.2. ДА за периода'!$B$155:$B$175,$B221,'11.2. ДА за периода'!$E$155:$E$175)+SUMIF('11.2. ДА за периода'!$B$155:$B$175,$B221,'11.2. ДА за периода'!J$155:J$175)</f>
        <v>-4.002910275247018E-6</v>
      </c>
      <c r="K221" s="2730">
        <f>$E221-SUMIF('11.2. ДА за периода'!$B$155:$B$175,$B221,'11.2. ДА за периода'!$E$155:$E$175)+SUMIF('11.2. ДА за периода'!$B$155:$B$175,$B221,'11.2. ДА за периода'!K$155:K$175)</f>
        <v>-4.002910275247018E-6</v>
      </c>
      <c r="L221" s="434">
        <v>0</v>
      </c>
      <c r="M221" s="2729">
        <f>$L221-SUMIF('11.2. ДА за периода'!$B$155:$B$175,$B221,'11.2. ДА за периода'!$L$155:$L$175)+SUMIF('11.2. ДА за периода'!$B$155:$B$175,$B221,'11.2. ДА за периода'!M$155:M$175)</f>
        <v>0</v>
      </c>
      <c r="N221" s="1172">
        <f>$L221-SUMIF('11.2. ДА за периода'!$B$155:$B$175,$B221,'11.2. ДА за периода'!$L$155:$L$175)+SUMIF('11.2. ДА за периода'!$B$155:$B$175,$B221,'11.2. ДА за периода'!N$155:N$175)</f>
        <v>0</v>
      </c>
      <c r="O221" s="1172">
        <f>$L221-SUMIF('11.2. ДА за периода'!$B$155:$B$175,$B221,'11.2. ДА за периода'!$L$155:$L$175)+SUMIF('11.2. ДА за периода'!$B$155:$B$175,$B221,'11.2. ДА за периода'!O$155:O$175)</f>
        <v>0</v>
      </c>
      <c r="P221" s="1172">
        <f>$L221-SUMIF('11.2. ДА за периода'!$B$155:$B$175,$B221,'11.2. ДА за периода'!$L$155:$L$175)+SUMIF('11.2. ДА за периода'!$B$155:$B$175,$B221,'11.2. ДА за периода'!P$155:P$175)</f>
        <v>0</v>
      </c>
      <c r="Q221" s="1172">
        <f>$L221-SUMIF('11.2. ДА за периода'!$B$155:$B$175,$B221,'11.2. ДА за периода'!$L$155:$L$175)+SUMIF('11.2. ДА за периода'!$B$155:$B$175,$B221,'11.2. ДА за периода'!Q$155:Q$175)</f>
        <v>0</v>
      </c>
      <c r="R221" s="2730">
        <f>$L221-SUMIF('11.2. ДА за периода'!$B$155:$B$175,$B221,'11.2. ДА за периода'!$L$155:$L$175)+SUMIF('11.2. ДА за периода'!$B$155:$B$175,$B221,'11.2. ДА за периода'!R$155:R$175)</f>
        <v>0</v>
      </c>
      <c r="S221" s="4337">
        <v>0</v>
      </c>
      <c r="T221" s="2729">
        <f>$S221-SUMIF('11.2. ДА за периода'!$B$155:$B$175,$B221,'11.2. ДА за периода'!$S$155:$S$175)+SUMIF('11.2. ДА за периода'!$B$155:$B$175,$B221,'11.2. ДА за периода'!T$155:T$175)</f>
        <v>0</v>
      </c>
      <c r="U221" s="1172">
        <f>$S221-SUMIF('11.2. ДА за периода'!$B$155:$B$175,$B221,'11.2. ДА за периода'!$S$155:$S$175)+SUMIF('11.2. ДА за периода'!$B$155:$B$175,$B221,'11.2. ДА за периода'!U$155:U$175)</f>
        <v>0</v>
      </c>
      <c r="V221" s="1172">
        <f>$S221-SUMIF('11.2. ДА за периода'!$B$155:$B$175,$B221,'11.2. ДА за периода'!$S$155:$S$175)+SUMIF('11.2. ДА за периода'!$B$155:$B$175,$B221,'11.2. ДА за периода'!V$155:V$175)</f>
        <v>0</v>
      </c>
      <c r="W221" s="1172">
        <f>$S221-SUMIF('11.2. ДА за периода'!$B$155:$B$175,$B221,'11.2. ДА за периода'!$S$155:$S$175)+SUMIF('11.2. ДА за периода'!$B$155:$B$175,$B221,'11.2. ДА за периода'!W$155:W$175)</f>
        <v>0</v>
      </c>
      <c r="X221" s="1172">
        <f>$S221-SUMIF('11.2. ДА за периода'!$B$155:$B$175,$B221,'11.2. ДА за периода'!$S$155:$S$175)+SUMIF('11.2. ДА за периода'!$B$155:$B$175,$B221,'11.2. ДА за периода'!X$155:X$175)</f>
        <v>0</v>
      </c>
      <c r="Y221" s="2730">
        <f>$S221-SUMIF('11.2. ДА за периода'!$B$155:$B$175,$B221,'11.2. ДА за периода'!$S$155:$S$175)+SUMIF('11.2. ДА за периода'!$B$155:$B$175,$B221,'11.2. ДА за периода'!Y$155:Y$175)</f>
        <v>0</v>
      </c>
      <c r="Z221" s="434">
        <v>0</v>
      </c>
      <c r="AA221" s="2729">
        <f>$Z221-SUMIF('11.2. ДА за периода'!$B$155:$B$175,$B221,'11.2. ДА за периода'!$Z$155:$Z$175)+SUMIF('11.2. ДА за периода'!$B$155:$B$175,$B221,'11.2. ДА за периода'!AA$155:AA$175)</f>
        <v>0</v>
      </c>
      <c r="AB221" s="1172">
        <f>$Z221-SUMIF('11.2. ДА за периода'!$B$155:$B$175,$B221,'11.2. ДА за периода'!$Z$155:$Z$175)+SUMIF('11.2. ДА за периода'!$B$155:$B$175,$B221,'11.2. ДА за периода'!AB$155:AB$175)</f>
        <v>0</v>
      </c>
      <c r="AC221" s="1172">
        <f>$Z221-SUMIF('11.2. ДА за периода'!$B$155:$B$175,$B221,'11.2. ДА за периода'!$Z$155:$Z$175)+SUMIF('11.2. ДА за периода'!$B$155:$B$175,$B221,'11.2. ДА за периода'!AC$155:AC$175)</f>
        <v>0</v>
      </c>
      <c r="AD221" s="1172">
        <f>$Z221-SUMIF('11.2. ДА за периода'!$B$155:$B$175,$B221,'11.2. ДА за периода'!$Z$155:$Z$175)+SUMIF('11.2. ДА за периода'!$B$155:$B$175,$B221,'11.2. ДА за периода'!AD$155:AD$175)</f>
        <v>0</v>
      </c>
      <c r="AE221" s="1172">
        <f>$Z221-SUMIF('11.2. ДА за периода'!$B$155:$B$175,$B221,'11.2. ДА за периода'!$Z$155:$Z$175)+SUMIF('11.2. ДА за периода'!$B$155:$B$175,$B221,'11.2. ДА за периода'!AE$155:AE$175)</f>
        <v>0</v>
      </c>
      <c r="AF221" s="2730">
        <f>$Z221-SUMIF('11.2. ДА за периода'!$B$155:$B$175,$B221,'11.2. ДА за периода'!$Z$155:$Z$175)+SUMIF('11.2. ДА за периода'!$B$155:$B$175,$B221,'11.2. ДА за периода'!AF$155:AF$175)</f>
        <v>0</v>
      </c>
      <c r="AG221" s="4335">
        <v>6.3077640029102744</v>
      </c>
      <c r="AH221" s="2729">
        <f>$AG221-SUMIF('11.2. ДА за периода'!$B$155:$B$175,$B221,'11.2. ДА за периода'!$AG$155:$AG$175)+SUMIF('11.2. ДА за периода'!$B$155:$B$175,$B221,'11.2. ДА за периода'!AH$155:AH$175)</f>
        <v>6.3077640029102744</v>
      </c>
      <c r="AI221" s="1172">
        <f>$AG221-SUMIF('11.2. ДА за периода'!$B$155:$B$175,$B221,'11.2. ДА за периода'!$AG$155:$AG$175)+SUMIF('11.2. ДА за периода'!$B$155:$B$175,$B221,'11.2. ДА за периода'!AI$155:AI$175)</f>
        <v>2.6725310029102749</v>
      </c>
      <c r="AJ221" s="1172">
        <f>$AG221-SUMIF('11.2. ДА за периода'!$B$155:$B$175,$B221,'11.2. ДА за периода'!$AG$155:$AG$175)+SUMIF('11.2. ДА за периода'!$B$155:$B$175,$B221,'11.2. ДА за периода'!AJ$155:AJ$175)</f>
        <v>-6.8997089725186811E-5</v>
      </c>
      <c r="AK221" s="1172">
        <f>$AG221-SUMIF('11.2. ДА за периода'!$B$155:$B$175,$B221,'11.2. ДА за периода'!$AG$155:$AG$175)+SUMIF('11.2. ДА за периода'!$B$155:$B$175,$B221,'11.2. ДА за периода'!AK$155:AK$175)</f>
        <v>-6.8997089725186811E-5</v>
      </c>
      <c r="AL221" s="1172">
        <f>$AG221-SUMIF('11.2. ДА за периода'!$B$155:$B$175,$B221,'11.2. ДА за периода'!$AG$155:$AG$175)+SUMIF('11.2. ДА за периода'!$B$155:$B$175,$B221,'11.2. ДА за периода'!AL$155:AL$175)</f>
        <v>-6.8997089725186811E-5</v>
      </c>
      <c r="AM221" s="2730">
        <f>$AG221-SUMIF('11.2. ДА за периода'!$B$155:$B$175,$B221,'11.2. ДА за периода'!$AG$155:$AG$175)+SUMIF('11.2. ДА за периода'!$B$155:$B$175,$B221,'11.2. ДА за периода'!AM$155:AM$175)</f>
        <v>-6.8997089725186811E-5</v>
      </c>
      <c r="AN221" s="2638"/>
      <c r="AO221" s="2665"/>
      <c r="AP221" s="1369"/>
    </row>
    <row r="222" spans="1:42" s="1366" customFormat="1">
      <c r="A222" s="2629">
        <v>8</v>
      </c>
      <c r="B222" s="2630" t="s">
        <v>1313</v>
      </c>
      <c r="C222" s="2631">
        <v>0.1</v>
      </c>
      <c r="D222" s="2666" t="s">
        <v>1292</v>
      </c>
      <c r="E222" s="434">
        <v>0</v>
      </c>
      <c r="F222" s="2729">
        <f>$E222-SUMIF('11.2. ДА за периода'!$B$155:$B$175,$B222,'11.2. ДА за периода'!$E$155:$E$175)+SUMIF('11.2. ДА за периода'!$B$155:$B$175,$B222,'11.2. ДА за периода'!F$155:F$175)</f>
        <v>0</v>
      </c>
      <c r="G222" s="1172">
        <f>$E222-SUMIF('11.2. ДА за периода'!$B$155:$B$175,$B222,'11.2. ДА за периода'!$E$155:$E$175)+SUMIF('11.2. ДА за периода'!$B$155:$B$175,$B222,'11.2. ДА за периода'!G$155:G$175)</f>
        <v>0</v>
      </c>
      <c r="H222" s="1172">
        <f>$E222-SUMIF('11.2. ДА за периода'!$B$155:$B$175,$B222,'11.2. ДА за периода'!$E$155:$E$175)+SUMIF('11.2. ДА за периода'!$B$155:$B$175,$B222,'11.2. ДА за периода'!H$155:H$175)</f>
        <v>0</v>
      </c>
      <c r="I222" s="1172">
        <f>$E222-SUMIF('11.2. ДА за периода'!$B$155:$B$175,$B222,'11.2. ДА за периода'!$E$155:$E$175)+SUMIF('11.2. ДА за периода'!$B$155:$B$175,$B222,'11.2. ДА за периода'!I$155:I$175)</f>
        <v>0</v>
      </c>
      <c r="J222" s="1172">
        <f>$E222-SUMIF('11.2. ДА за периода'!$B$155:$B$175,$B222,'11.2. ДА за периода'!$E$155:$E$175)+SUMIF('11.2. ДА за периода'!$B$155:$B$175,$B222,'11.2. ДА за периода'!J$155:J$175)</f>
        <v>0</v>
      </c>
      <c r="K222" s="2730">
        <f>$E222-SUMIF('11.2. ДА за периода'!$B$155:$B$175,$B222,'11.2. ДА за периода'!$E$155:$E$175)+SUMIF('11.2. ДА за периода'!$B$155:$B$175,$B222,'11.2. ДА за периода'!K$155:K$175)</f>
        <v>0</v>
      </c>
      <c r="L222" s="434">
        <v>0</v>
      </c>
      <c r="M222" s="2729">
        <f>$L222-SUMIF('11.2. ДА за периода'!$B$155:$B$175,$B222,'11.2. ДА за периода'!$L$155:$L$175)+SUMIF('11.2. ДА за периода'!$B$155:$B$175,$B222,'11.2. ДА за периода'!M$155:M$175)</f>
        <v>0</v>
      </c>
      <c r="N222" s="1172">
        <f>$L222-SUMIF('11.2. ДА за периода'!$B$155:$B$175,$B222,'11.2. ДА за периода'!$L$155:$L$175)+SUMIF('11.2. ДА за периода'!$B$155:$B$175,$B222,'11.2. ДА за периода'!N$155:N$175)</f>
        <v>0</v>
      </c>
      <c r="O222" s="1172">
        <f>$L222-SUMIF('11.2. ДА за периода'!$B$155:$B$175,$B222,'11.2. ДА за периода'!$L$155:$L$175)+SUMIF('11.2. ДА за периода'!$B$155:$B$175,$B222,'11.2. ДА за периода'!O$155:O$175)</f>
        <v>0</v>
      </c>
      <c r="P222" s="1172">
        <f>$L222-SUMIF('11.2. ДА за периода'!$B$155:$B$175,$B222,'11.2. ДА за периода'!$L$155:$L$175)+SUMIF('11.2. ДА за периода'!$B$155:$B$175,$B222,'11.2. ДА за периода'!P$155:P$175)</f>
        <v>0</v>
      </c>
      <c r="Q222" s="1172">
        <f>$L222-SUMIF('11.2. ДА за периода'!$B$155:$B$175,$B222,'11.2. ДА за периода'!$L$155:$L$175)+SUMIF('11.2. ДА за периода'!$B$155:$B$175,$B222,'11.2. ДА за периода'!Q$155:Q$175)</f>
        <v>0</v>
      </c>
      <c r="R222" s="2730">
        <f>$L222-SUMIF('11.2. ДА за периода'!$B$155:$B$175,$B222,'11.2. ДА за периода'!$L$155:$L$175)+SUMIF('11.2. ДА за периода'!$B$155:$B$175,$B222,'11.2. ДА за периода'!R$155:R$175)</f>
        <v>0</v>
      </c>
      <c r="S222" s="4337">
        <v>0</v>
      </c>
      <c r="T222" s="2729">
        <f>$S222-SUMIF('11.2. ДА за периода'!$B$155:$B$175,$B222,'11.2. ДА за периода'!$S$155:$S$175)+SUMIF('11.2. ДА за периода'!$B$155:$B$175,$B222,'11.2. ДА за периода'!T$155:T$175)</f>
        <v>0</v>
      </c>
      <c r="U222" s="1172">
        <f>$S222-SUMIF('11.2. ДА за периода'!$B$155:$B$175,$B222,'11.2. ДА за периода'!$S$155:$S$175)+SUMIF('11.2. ДА за периода'!$B$155:$B$175,$B222,'11.2. ДА за периода'!U$155:U$175)</f>
        <v>0</v>
      </c>
      <c r="V222" s="1172">
        <f>$S222-SUMIF('11.2. ДА за периода'!$B$155:$B$175,$B222,'11.2. ДА за периода'!$S$155:$S$175)+SUMIF('11.2. ДА за периода'!$B$155:$B$175,$B222,'11.2. ДА за периода'!V$155:V$175)</f>
        <v>0</v>
      </c>
      <c r="W222" s="1172">
        <f>$S222-SUMIF('11.2. ДА за периода'!$B$155:$B$175,$B222,'11.2. ДА за периода'!$S$155:$S$175)+SUMIF('11.2. ДА за периода'!$B$155:$B$175,$B222,'11.2. ДА за периода'!W$155:W$175)</f>
        <v>0</v>
      </c>
      <c r="X222" s="1172">
        <f>$S222-SUMIF('11.2. ДА за периода'!$B$155:$B$175,$B222,'11.2. ДА за периода'!$S$155:$S$175)+SUMIF('11.2. ДА за периода'!$B$155:$B$175,$B222,'11.2. ДА за периода'!X$155:X$175)</f>
        <v>0</v>
      </c>
      <c r="Y222" s="2730">
        <f>$S222-SUMIF('11.2. ДА за периода'!$B$155:$B$175,$B222,'11.2. ДА за периода'!$S$155:$S$175)+SUMIF('11.2. ДА за периода'!$B$155:$B$175,$B222,'11.2. ДА за периода'!Y$155:Y$175)</f>
        <v>0</v>
      </c>
      <c r="Z222" s="434">
        <v>0</v>
      </c>
      <c r="AA222" s="2729">
        <f>$Z222-SUMIF('11.2. ДА за периода'!$B$155:$B$175,$B222,'11.2. ДА за периода'!$Z$155:$Z$175)+SUMIF('11.2. ДА за периода'!$B$155:$B$175,$B222,'11.2. ДА за периода'!AA$155:AA$175)</f>
        <v>0</v>
      </c>
      <c r="AB222" s="1172">
        <f>$Z222-SUMIF('11.2. ДА за периода'!$B$155:$B$175,$B222,'11.2. ДА за периода'!$Z$155:$Z$175)+SUMIF('11.2. ДА за периода'!$B$155:$B$175,$B222,'11.2. ДА за периода'!AB$155:AB$175)</f>
        <v>0</v>
      </c>
      <c r="AC222" s="1172">
        <f>$Z222-SUMIF('11.2. ДА за периода'!$B$155:$B$175,$B222,'11.2. ДА за периода'!$Z$155:$Z$175)+SUMIF('11.2. ДА за периода'!$B$155:$B$175,$B222,'11.2. ДА за периода'!AC$155:AC$175)</f>
        <v>0</v>
      </c>
      <c r="AD222" s="1172">
        <f>$Z222-SUMIF('11.2. ДА за периода'!$B$155:$B$175,$B222,'11.2. ДА за периода'!$Z$155:$Z$175)+SUMIF('11.2. ДА за периода'!$B$155:$B$175,$B222,'11.2. ДА за периода'!AD$155:AD$175)</f>
        <v>0</v>
      </c>
      <c r="AE222" s="1172">
        <f>$Z222-SUMIF('11.2. ДА за периода'!$B$155:$B$175,$B222,'11.2. ДА за периода'!$Z$155:$Z$175)+SUMIF('11.2. ДА за периода'!$B$155:$B$175,$B222,'11.2. ДА за периода'!AE$155:AE$175)</f>
        <v>0</v>
      </c>
      <c r="AF222" s="2730">
        <f>$Z222-SUMIF('11.2. ДА за периода'!$B$155:$B$175,$B222,'11.2. ДА за периода'!$Z$155:$Z$175)+SUMIF('11.2. ДА за периода'!$B$155:$B$175,$B222,'11.2. ДА за периода'!AF$155:AF$175)</f>
        <v>0</v>
      </c>
      <c r="AG222" s="4335">
        <v>0</v>
      </c>
      <c r="AH222" s="2729">
        <f>$AG222-SUMIF('11.2. ДА за периода'!$B$155:$B$175,$B222,'11.2. ДА за периода'!$AG$155:$AG$175)+SUMIF('11.2. ДА за периода'!$B$155:$B$175,$B222,'11.2. ДА за периода'!AH$155:AH$175)</f>
        <v>0</v>
      </c>
      <c r="AI222" s="1172">
        <f>$AG222-SUMIF('11.2. ДА за периода'!$B$155:$B$175,$B222,'11.2. ДА за периода'!$AG$155:$AG$175)+SUMIF('11.2. ДА за периода'!$B$155:$B$175,$B222,'11.2. ДА за периода'!AI$155:AI$175)</f>
        <v>0</v>
      </c>
      <c r="AJ222" s="1172">
        <f>$AG222-SUMIF('11.2. ДА за периода'!$B$155:$B$175,$B222,'11.2. ДА за периода'!$AG$155:$AG$175)+SUMIF('11.2. ДА за периода'!$B$155:$B$175,$B222,'11.2. ДА за периода'!AJ$155:AJ$175)</f>
        <v>0</v>
      </c>
      <c r="AK222" s="1172">
        <f>$AG222-SUMIF('11.2. ДА за периода'!$B$155:$B$175,$B222,'11.2. ДА за периода'!$AG$155:$AG$175)+SUMIF('11.2. ДА за периода'!$B$155:$B$175,$B222,'11.2. ДА за периода'!AK$155:AK$175)</f>
        <v>0</v>
      </c>
      <c r="AL222" s="1172">
        <f>$AG222-SUMIF('11.2. ДА за периода'!$B$155:$B$175,$B222,'11.2. ДА за периода'!$AG$155:$AG$175)+SUMIF('11.2. ДА за периода'!$B$155:$B$175,$B222,'11.2. ДА за периода'!AL$155:AL$175)</f>
        <v>0</v>
      </c>
      <c r="AM222" s="2730">
        <f>$AG222-SUMIF('11.2. ДА за периода'!$B$155:$B$175,$B222,'11.2. ДА за периода'!$AG$155:$AG$175)+SUMIF('11.2. ДА за периода'!$B$155:$B$175,$B222,'11.2. ДА за периода'!AM$155:AM$175)</f>
        <v>0</v>
      </c>
      <c r="AN222" s="2638"/>
      <c r="AO222" s="2665"/>
      <c r="AP222" s="1369"/>
    </row>
    <row r="223" spans="1:42" s="1366" customFormat="1">
      <c r="A223" s="2687">
        <v>9</v>
      </c>
      <c r="B223" s="2630">
        <v>911306</v>
      </c>
      <c r="C223" s="2631">
        <v>0.1</v>
      </c>
      <c r="D223" s="2666" t="s">
        <v>1144</v>
      </c>
      <c r="E223" s="434">
        <v>8.7071700857311018</v>
      </c>
      <c r="F223" s="2729">
        <f>$E223-SUMIF('11.2. ДА за периода'!$B$155:$B$175,$B223,'11.2. ДА за периода'!$E$155:$E$175)+SUMIF('11.2. ДА за периода'!$B$155:$B$175,$B223,'11.2. ДА за периода'!F$155:F$175)</f>
        <v>8.7071700857311018</v>
      </c>
      <c r="G223" s="1172">
        <f>$E223-SUMIF('11.2. ДА за периода'!$B$155:$B$175,$B223,'11.2. ДА за периода'!$E$155:$E$175)+SUMIF('11.2. ДА за периода'!$B$155:$B$175,$B223,'11.2. ДА за периода'!G$155:G$175)</f>
        <v>8.7071700857311018</v>
      </c>
      <c r="H223" s="1172">
        <f>$E223-SUMIF('11.2. ДА за периода'!$B$155:$B$175,$B223,'11.2. ДА за периода'!$E$155:$E$175)+SUMIF('11.2. ДА за периода'!$B$155:$B$175,$B223,'11.2. ДА за периода'!H$155:H$175)</f>
        <v>3.7147600857311014</v>
      </c>
      <c r="I223" s="1172">
        <f>$E223-SUMIF('11.2. ДА за периода'!$B$155:$B$175,$B223,'11.2. ДА за периода'!$E$155:$E$175)+SUMIF('11.2. ДА за периода'!$B$155:$B$175,$B223,'11.2. ДА за периода'!I$155:I$175)</f>
        <v>8.5731100440966657E-8</v>
      </c>
      <c r="J223" s="1172">
        <f>$E223-SUMIF('11.2. ДА за периода'!$B$155:$B$175,$B223,'11.2. ДА за периода'!$E$155:$E$175)+SUMIF('11.2. ДА за периода'!$B$155:$B$175,$B223,'11.2. ДА за периода'!J$155:J$175)</f>
        <v>8.5731100440966657E-8</v>
      </c>
      <c r="K223" s="2730">
        <f>$E223-SUMIF('11.2. ДА за периода'!$B$155:$B$175,$B223,'11.2. ДА за периода'!$E$155:$E$175)+SUMIF('11.2. ДА за периода'!$B$155:$B$175,$B223,'11.2. ДА за периода'!K$155:K$175)</f>
        <v>8.5731100440966657E-8</v>
      </c>
      <c r="L223" s="434">
        <v>0</v>
      </c>
      <c r="M223" s="2729">
        <f>$L223-SUMIF('11.2. ДА за периода'!$B$155:$B$175,$B223,'11.2. ДА за периода'!$L$155:$L$175)+SUMIF('11.2. ДА за периода'!$B$155:$B$175,$B223,'11.2. ДА за периода'!M$155:M$175)</f>
        <v>0</v>
      </c>
      <c r="N223" s="1172">
        <f>$L223-SUMIF('11.2. ДА за периода'!$B$155:$B$175,$B223,'11.2. ДА за периода'!$L$155:$L$175)+SUMIF('11.2. ДА за периода'!$B$155:$B$175,$B223,'11.2. ДА за периода'!N$155:N$175)</f>
        <v>0</v>
      </c>
      <c r="O223" s="1172">
        <f>$L223-SUMIF('11.2. ДА за периода'!$B$155:$B$175,$B223,'11.2. ДА за периода'!$L$155:$L$175)+SUMIF('11.2. ДА за периода'!$B$155:$B$175,$B223,'11.2. ДА за периода'!O$155:O$175)</f>
        <v>0</v>
      </c>
      <c r="P223" s="1172">
        <f>$L223-SUMIF('11.2. ДА за периода'!$B$155:$B$175,$B223,'11.2. ДА за периода'!$L$155:$L$175)+SUMIF('11.2. ДА за периода'!$B$155:$B$175,$B223,'11.2. ДА за периода'!P$155:P$175)</f>
        <v>0</v>
      </c>
      <c r="Q223" s="1172">
        <f>$L223-SUMIF('11.2. ДА за периода'!$B$155:$B$175,$B223,'11.2. ДА за периода'!$L$155:$L$175)+SUMIF('11.2. ДА за периода'!$B$155:$B$175,$B223,'11.2. ДА за периода'!Q$155:Q$175)</f>
        <v>0</v>
      </c>
      <c r="R223" s="2730">
        <f>$L223-SUMIF('11.2. ДА за периода'!$B$155:$B$175,$B223,'11.2. ДА за периода'!$L$155:$L$175)+SUMIF('11.2. ДА за периода'!$B$155:$B$175,$B223,'11.2. ДА за периода'!R$155:R$175)</f>
        <v>0</v>
      </c>
      <c r="S223" s="4337">
        <v>0.47376000000000001</v>
      </c>
      <c r="T223" s="2729">
        <f>$S223-SUMIF('11.2. ДА за периода'!$B$155:$B$175,$B223,'11.2. ДА за периода'!$S$155:$S$175)+SUMIF('11.2. ДА за периода'!$B$155:$B$175,$B223,'11.2. ДА за периода'!T$155:T$175)</f>
        <v>0.47376000000000001</v>
      </c>
      <c r="U223" s="1172">
        <f>$S223-SUMIF('11.2. ДА за периода'!$B$155:$B$175,$B223,'11.2. ДА за периода'!$S$155:$S$175)+SUMIF('11.2. ДА за периода'!$B$155:$B$175,$B223,'11.2. ДА за периода'!U$155:U$175)</f>
        <v>0.47376000000000001</v>
      </c>
      <c r="V223" s="1172">
        <f>$S223-SUMIF('11.2. ДА за периода'!$B$155:$B$175,$B223,'11.2. ДА за периода'!$S$155:$S$175)+SUMIF('11.2. ДА за периода'!$B$155:$B$175,$B223,'11.2. ДА за периода'!V$155:V$175)</f>
        <v>0.47376000000000001</v>
      </c>
      <c r="W223" s="1172">
        <f>$S223-SUMIF('11.2. ДА за периода'!$B$155:$B$175,$B223,'11.2. ДА за периода'!$S$155:$S$175)+SUMIF('11.2. ДА за периода'!$B$155:$B$175,$B223,'11.2. ДА за периода'!W$155:W$175)</f>
        <v>0.38153000000000004</v>
      </c>
      <c r="X223" s="1172">
        <f>$S223-SUMIF('11.2. ДА за периода'!$B$155:$B$175,$B223,'11.2. ДА за периода'!$S$155:$S$175)+SUMIF('11.2. ДА за периода'!$B$155:$B$175,$B223,'11.2. ДА за периода'!X$155:X$175)</f>
        <v>0</v>
      </c>
      <c r="Y223" s="2730">
        <f>$S223-SUMIF('11.2. ДА за периода'!$B$155:$B$175,$B223,'11.2. ДА за периода'!$S$155:$S$175)+SUMIF('11.2. ДА за периода'!$B$155:$B$175,$B223,'11.2. ДА за периода'!Y$155:Y$175)</f>
        <v>0</v>
      </c>
      <c r="Z223" s="434">
        <v>0</v>
      </c>
      <c r="AA223" s="2729">
        <f>$Z223-SUMIF('11.2. ДА за периода'!$B$155:$B$175,$B223,'11.2. ДА за периода'!$Z$155:$Z$175)+SUMIF('11.2. ДА за периода'!$B$155:$B$175,$B223,'11.2. ДА за периода'!AA$155:AA$175)</f>
        <v>0</v>
      </c>
      <c r="AB223" s="1172">
        <f>$Z223-SUMIF('11.2. ДА за периода'!$B$155:$B$175,$B223,'11.2. ДА за периода'!$Z$155:$Z$175)+SUMIF('11.2. ДА за периода'!$B$155:$B$175,$B223,'11.2. ДА за периода'!AB$155:AB$175)</f>
        <v>0</v>
      </c>
      <c r="AC223" s="1172">
        <f>$Z223-SUMIF('11.2. ДА за периода'!$B$155:$B$175,$B223,'11.2. ДА за периода'!$Z$155:$Z$175)+SUMIF('11.2. ДА за периода'!$B$155:$B$175,$B223,'11.2. ДА за периода'!AC$155:AC$175)</f>
        <v>0</v>
      </c>
      <c r="AD223" s="1172">
        <f>$Z223-SUMIF('11.2. ДА за периода'!$B$155:$B$175,$B223,'11.2. ДА за периода'!$Z$155:$Z$175)+SUMIF('11.2. ДА за периода'!$B$155:$B$175,$B223,'11.2. ДА за периода'!AD$155:AD$175)</f>
        <v>0</v>
      </c>
      <c r="AE223" s="1172">
        <f>$Z223-SUMIF('11.2. ДА за периода'!$B$155:$B$175,$B223,'11.2. ДА за периода'!$Z$155:$Z$175)+SUMIF('11.2. ДА за периода'!$B$155:$B$175,$B223,'11.2. ДА за периода'!AE$155:AE$175)</f>
        <v>0</v>
      </c>
      <c r="AF223" s="2730">
        <f>$Z223-SUMIF('11.2. ДА за периода'!$B$155:$B$175,$B223,'11.2. ДА за периода'!$Z$155:$Z$175)+SUMIF('11.2. ДА за периода'!$B$155:$B$175,$B223,'11.2. ДА за периода'!AF$155:AF$175)</f>
        <v>0</v>
      </c>
      <c r="AG223" s="4335">
        <v>2.7195699142688987</v>
      </c>
      <c r="AH223" s="2729">
        <f>$AG223-SUMIF('11.2. ДА за периода'!$B$155:$B$175,$B223,'11.2. ДА за периода'!$AG$155:$AG$175)+SUMIF('11.2. ДА за периода'!$B$155:$B$175,$B223,'11.2. ДА за периода'!AH$155:AH$175)</f>
        <v>2.7195699142688987</v>
      </c>
      <c r="AI223" s="1172">
        <f>$AG223-SUMIF('11.2. ДА за периода'!$B$155:$B$175,$B223,'11.2. ДА за периода'!$AG$155:$AG$175)+SUMIF('11.2. ДА за периода'!$B$155:$B$175,$B223,'11.2. ДА за периода'!AI$155:AI$175)</f>
        <v>2.7195699142688987</v>
      </c>
      <c r="AJ223" s="1172">
        <f>$AG223-SUMIF('11.2. ДА за периода'!$B$155:$B$175,$B223,'11.2. ДА за периода'!$AG$155:$AG$175)+SUMIF('11.2. ДА за периода'!$B$155:$B$175,$B223,'11.2. ДА за периода'!AJ$155:AJ$175)</f>
        <v>1.8142799142688988</v>
      </c>
      <c r="AK223" s="1172">
        <f>$AG223-SUMIF('11.2. ДА за периода'!$B$155:$B$175,$B223,'11.2. ДА за периода'!$AG$155:$AG$175)+SUMIF('11.2. ДА за периода'!$B$155:$B$175,$B223,'11.2. ДА за периода'!AK$155:AK$175)</f>
        <v>-1.0085731101394657E-5</v>
      </c>
      <c r="AL223" s="1172">
        <f>$AG223-SUMIF('11.2. ДА за периода'!$B$155:$B$175,$B223,'11.2. ДА за периода'!$AG$155:$AG$175)+SUMIF('11.2. ДА за периода'!$B$155:$B$175,$B223,'11.2. ДА за периода'!AL$155:AL$175)</f>
        <v>-1.0085731101394657E-5</v>
      </c>
      <c r="AM223" s="2730">
        <f>$AG223-SUMIF('11.2. ДА за периода'!$B$155:$B$175,$B223,'11.2. ДА за периода'!$AG$155:$AG$175)+SUMIF('11.2. ДА за периода'!$B$155:$B$175,$B223,'11.2. ДА за периода'!AM$155:AM$175)</f>
        <v>-1.0085731101394657E-5</v>
      </c>
      <c r="AN223" s="2638"/>
      <c r="AO223" s="2665"/>
      <c r="AP223" s="1369"/>
    </row>
    <row r="224" spans="1:42" s="1366" customFormat="1">
      <c r="A224" s="2687">
        <v>10</v>
      </c>
      <c r="B224" s="2630">
        <v>91140101</v>
      </c>
      <c r="C224" s="2686">
        <v>0.1</v>
      </c>
      <c r="D224" s="2660" t="s">
        <v>1293</v>
      </c>
      <c r="E224" s="434">
        <v>1.4735302235195198</v>
      </c>
      <c r="F224" s="2729">
        <f>$E224-SUMIF('11.2. ДА за периода'!$B$155:$B$175,$B224,'11.2. ДА за периода'!$E$155:$E$175)+SUMIF('11.2. ДА за периода'!$B$155:$B$175,$B224,'11.2. ДА за периода'!F$155:F$175)</f>
        <v>1.4735302235195198</v>
      </c>
      <c r="G224" s="1172">
        <f>$E224-SUMIF('11.2. ДА за периода'!$B$155:$B$175,$B224,'11.2. ДА за периода'!$E$155:$E$175)+SUMIF('11.2. ДА за периода'!$B$155:$B$175,$B224,'11.2. ДА за периода'!G$155:G$175)</f>
        <v>1.4735302235195198</v>
      </c>
      <c r="H224" s="1172">
        <f>$E224-SUMIF('11.2. ДА за периода'!$B$155:$B$175,$B224,'11.2. ДА за периода'!$E$155:$E$175)+SUMIF('11.2. ДА за периода'!$B$155:$B$175,$B224,'11.2. ДА за периода'!H$155:H$175)</f>
        <v>1.4735302235195198</v>
      </c>
      <c r="I224" s="1172">
        <f>$E224-SUMIF('11.2. ДА за периода'!$B$155:$B$175,$B224,'11.2. ДА за периода'!$E$155:$E$175)+SUMIF('11.2. ДА за периода'!$B$155:$B$175,$B224,'11.2. ДА за периода'!I$155:I$175)</f>
        <v>1.4735302235195198</v>
      </c>
      <c r="J224" s="1172">
        <f>$E224-SUMIF('11.2. ДА за периода'!$B$155:$B$175,$B224,'11.2. ДА за периода'!$E$155:$E$175)+SUMIF('11.2. ДА за периода'!$B$155:$B$175,$B224,'11.2. ДА за периода'!J$155:J$175)</f>
        <v>1.4735302235195198</v>
      </c>
      <c r="K224" s="2730">
        <f>$E224-SUMIF('11.2. ДА за периода'!$B$155:$B$175,$B224,'11.2. ДА за периода'!$E$155:$E$175)+SUMIF('11.2. ДА за периода'!$B$155:$B$175,$B224,'11.2. ДА за периода'!K$155:K$175)</f>
        <v>0.1533902235195197</v>
      </c>
      <c r="L224" s="434">
        <v>0</v>
      </c>
      <c r="M224" s="2729">
        <f>$L224-SUMIF('11.2. ДА за периода'!$B$155:$B$175,$B224,'11.2. ДА за периода'!$L$155:$L$175)+SUMIF('11.2. ДА за периода'!$B$155:$B$175,$B224,'11.2. ДА за периода'!M$155:M$175)</f>
        <v>0</v>
      </c>
      <c r="N224" s="1172">
        <f>$L224-SUMIF('11.2. ДА за периода'!$B$155:$B$175,$B224,'11.2. ДА за периода'!$L$155:$L$175)+SUMIF('11.2. ДА за периода'!$B$155:$B$175,$B224,'11.2. ДА за периода'!N$155:N$175)</f>
        <v>0</v>
      </c>
      <c r="O224" s="1172">
        <f>$L224-SUMIF('11.2. ДА за периода'!$B$155:$B$175,$B224,'11.2. ДА за периода'!$L$155:$L$175)+SUMIF('11.2. ДА за периода'!$B$155:$B$175,$B224,'11.2. ДА за периода'!O$155:O$175)</f>
        <v>0</v>
      </c>
      <c r="P224" s="1172">
        <f>$L224-SUMIF('11.2. ДА за периода'!$B$155:$B$175,$B224,'11.2. ДА за периода'!$L$155:$L$175)+SUMIF('11.2. ДА за периода'!$B$155:$B$175,$B224,'11.2. ДА за периода'!P$155:P$175)</f>
        <v>0</v>
      </c>
      <c r="Q224" s="1172">
        <f>$L224-SUMIF('11.2. ДА за периода'!$B$155:$B$175,$B224,'11.2. ДА за периода'!$L$155:$L$175)+SUMIF('11.2. ДА за периода'!$B$155:$B$175,$B224,'11.2. ДА за периода'!Q$155:Q$175)</f>
        <v>0</v>
      </c>
      <c r="R224" s="2730">
        <f>$L224-SUMIF('11.2. ДА за периода'!$B$155:$B$175,$B224,'11.2. ДА за периода'!$L$155:$L$175)+SUMIF('11.2. ДА за периода'!$B$155:$B$175,$B224,'11.2. ДА за периода'!R$155:R$175)</f>
        <v>0</v>
      </c>
      <c r="S224" s="4337">
        <v>0</v>
      </c>
      <c r="T224" s="2729">
        <f>$S224-SUMIF('11.2. ДА за периода'!$B$155:$B$175,$B224,'11.2. ДА за периода'!$S$155:$S$175)+SUMIF('11.2. ДА за периода'!$B$155:$B$175,$B224,'11.2. ДА за периода'!T$155:T$175)</f>
        <v>0</v>
      </c>
      <c r="U224" s="1172">
        <f>$S224-SUMIF('11.2. ДА за периода'!$B$155:$B$175,$B224,'11.2. ДА за периода'!$S$155:$S$175)+SUMIF('11.2. ДА за периода'!$B$155:$B$175,$B224,'11.2. ДА за периода'!U$155:U$175)</f>
        <v>0</v>
      </c>
      <c r="V224" s="1172">
        <f>$S224-SUMIF('11.2. ДА за периода'!$B$155:$B$175,$B224,'11.2. ДА за периода'!$S$155:$S$175)+SUMIF('11.2. ДА за периода'!$B$155:$B$175,$B224,'11.2. ДА за периода'!V$155:V$175)</f>
        <v>0</v>
      </c>
      <c r="W224" s="1172">
        <f>$S224-SUMIF('11.2. ДА за периода'!$B$155:$B$175,$B224,'11.2. ДА за периода'!$S$155:$S$175)+SUMIF('11.2. ДА за периода'!$B$155:$B$175,$B224,'11.2. ДА за периода'!W$155:W$175)</f>
        <v>0</v>
      </c>
      <c r="X224" s="1172">
        <f>$S224-SUMIF('11.2. ДА за периода'!$B$155:$B$175,$B224,'11.2. ДА за периода'!$S$155:$S$175)+SUMIF('11.2. ДА за периода'!$B$155:$B$175,$B224,'11.2. ДА за периода'!X$155:X$175)</f>
        <v>0</v>
      </c>
      <c r="Y224" s="2730">
        <f>$S224-SUMIF('11.2. ДА за периода'!$B$155:$B$175,$B224,'11.2. ДА за периода'!$S$155:$S$175)+SUMIF('11.2. ДА за периода'!$B$155:$B$175,$B224,'11.2. ДА за периода'!Y$155:Y$175)</f>
        <v>0</v>
      </c>
      <c r="Z224" s="434">
        <v>0</v>
      </c>
      <c r="AA224" s="2729">
        <f>$Z224-SUMIF('11.2. ДА за периода'!$B$155:$B$175,$B224,'11.2. ДА за периода'!$Z$155:$Z$175)+SUMIF('11.2. ДА за периода'!$B$155:$B$175,$B224,'11.2. ДА за периода'!AA$155:AA$175)</f>
        <v>0</v>
      </c>
      <c r="AB224" s="1172">
        <f>$Z224-SUMIF('11.2. ДА за периода'!$B$155:$B$175,$B224,'11.2. ДА за периода'!$Z$155:$Z$175)+SUMIF('11.2. ДА за периода'!$B$155:$B$175,$B224,'11.2. ДА за периода'!AB$155:AB$175)</f>
        <v>0</v>
      </c>
      <c r="AC224" s="1172">
        <f>$Z224-SUMIF('11.2. ДА за периода'!$B$155:$B$175,$B224,'11.2. ДА за периода'!$Z$155:$Z$175)+SUMIF('11.2. ДА за периода'!$B$155:$B$175,$B224,'11.2. ДА за периода'!AC$155:AC$175)</f>
        <v>0</v>
      </c>
      <c r="AD224" s="1172">
        <f>$Z224-SUMIF('11.2. ДА за периода'!$B$155:$B$175,$B224,'11.2. ДА за периода'!$Z$155:$Z$175)+SUMIF('11.2. ДА за периода'!$B$155:$B$175,$B224,'11.2. ДА за периода'!AD$155:AD$175)</f>
        <v>0</v>
      </c>
      <c r="AE224" s="1172">
        <f>$Z224-SUMIF('11.2. ДА за периода'!$B$155:$B$175,$B224,'11.2. ДА за периода'!$Z$155:$Z$175)+SUMIF('11.2. ДА за периода'!$B$155:$B$175,$B224,'11.2. ДА за периода'!AE$155:AE$175)</f>
        <v>0</v>
      </c>
      <c r="AF224" s="2730">
        <f>$Z224-SUMIF('11.2. ДА за периода'!$B$155:$B$175,$B224,'11.2. ДА за периода'!$Z$155:$Z$175)+SUMIF('11.2. ДА за периода'!$B$155:$B$175,$B224,'11.2. ДА за периода'!AF$155:AF$175)</f>
        <v>0</v>
      </c>
      <c r="AG224" s="4335">
        <v>0.11490977648048022</v>
      </c>
      <c r="AH224" s="2729">
        <f>$AG224-SUMIF('11.2. ДА за периода'!$B$155:$B$175,$B224,'11.2. ДА за периода'!$AG$155:$AG$175)+SUMIF('11.2. ДА за периода'!$B$155:$B$175,$B224,'11.2. ДА за периода'!AH$155:AH$175)</f>
        <v>0.11490977648048022</v>
      </c>
      <c r="AI224" s="1172">
        <f>$AG224-SUMIF('11.2. ДА за периода'!$B$155:$B$175,$B224,'11.2. ДА за периода'!$AG$155:$AG$175)+SUMIF('11.2. ДА за периода'!$B$155:$B$175,$B224,'11.2. ДА за периода'!AI$155:AI$175)</f>
        <v>2.8339776480480208E-2</v>
      </c>
      <c r="AJ224" s="1172">
        <f>$AG224-SUMIF('11.2. ДА за периода'!$B$155:$B$175,$B224,'11.2. ДА за периода'!$AG$155:$AG$175)+SUMIF('11.2. ДА за периода'!$B$155:$B$175,$B224,'11.2. ДА за периода'!AJ$155:AJ$175)</f>
        <v>-5.6022351951978688E-4</v>
      </c>
      <c r="AK224" s="1172">
        <f>$AG224-SUMIF('11.2. ДА за периода'!$B$155:$B$175,$B224,'11.2. ДА за периода'!$AG$155:$AG$175)+SUMIF('11.2. ДА за периода'!$B$155:$B$175,$B224,'11.2. ДА за периода'!AK$155:AK$175)</f>
        <v>-5.6022351951978688E-4</v>
      </c>
      <c r="AL224" s="1172">
        <f>$AG224-SUMIF('11.2. ДА за периода'!$B$155:$B$175,$B224,'11.2. ДА за периода'!$AG$155:$AG$175)+SUMIF('11.2. ДА за периода'!$B$155:$B$175,$B224,'11.2. ДА за периода'!AL$155:AL$175)</f>
        <v>-5.6022351951978688E-4</v>
      </c>
      <c r="AM224" s="2730">
        <f>$AG224-SUMIF('11.2. ДА за периода'!$B$155:$B$175,$B224,'11.2. ДА за периода'!$AG$155:$AG$175)+SUMIF('11.2. ДА за периода'!$B$155:$B$175,$B224,'11.2. ДА за периода'!AM$155:AM$175)</f>
        <v>-5.6022351951978688E-4</v>
      </c>
      <c r="AN224" s="2638"/>
      <c r="AO224" s="2665"/>
      <c r="AP224" s="1369"/>
    </row>
    <row r="225" spans="1:42" s="1366" customFormat="1">
      <c r="A225" s="2687">
        <v>11</v>
      </c>
      <c r="B225" s="2630">
        <v>91140102</v>
      </c>
      <c r="C225" s="2686">
        <v>0.04</v>
      </c>
      <c r="D225" s="2660" t="s">
        <v>1294</v>
      </c>
      <c r="E225" s="434">
        <v>0.1477601803851</v>
      </c>
      <c r="F225" s="2729">
        <f>$E225-SUMIF('11.2. ДА за периода'!$B$155:$B$175,$B225,'11.2. ДА за периода'!$E$155:$E$175)+SUMIF('11.2. ДА за периода'!$B$155:$B$175,$B225,'11.2. ДА за периода'!F$155:F$175)</f>
        <v>0.1477601803851</v>
      </c>
      <c r="G225" s="1172">
        <f>$E225-SUMIF('11.2. ДА за периода'!$B$155:$B$175,$B225,'11.2. ДА за периода'!$E$155:$E$175)+SUMIF('11.2. ДА за периода'!$B$155:$B$175,$B225,'11.2. ДА за периода'!G$155:G$175)</f>
        <v>0.1477601803851</v>
      </c>
      <c r="H225" s="1172">
        <f>$E225-SUMIF('11.2. ДА за периода'!$B$155:$B$175,$B225,'11.2. ДА за периода'!$E$155:$E$175)+SUMIF('11.2. ДА за периода'!$B$155:$B$175,$B225,'11.2. ДА за периода'!H$155:H$175)</f>
        <v>0.1477601803851</v>
      </c>
      <c r="I225" s="1172">
        <f>$E225-SUMIF('11.2. ДА за периода'!$B$155:$B$175,$B225,'11.2. ДА за периода'!$E$155:$E$175)+SUMIF('11.2. ДА за периода'!$B$155:$B$175,$B225,'11.2. ДА за периода'!I$155:I$175)</f>
        <v>0.1477601803851</v>
      </c>
      <c r="J225" s="1172">
        <f>$E225-SUMIF('11.2. ДА за периода'!$B$155:$B$175,$B225,'11.2. ДА за периода'!$E$155:$E$175)+SUMIF('11.2. ДА за периода'!$B$155:$B$175,$B225,'11.2. ДА за периода'!J$155:J$175)</f>
        <v>8.7880180385099996E-2</v>
      </c>
      <c r="K225" s="2730">
        <f>$E225-SUMIF('11.2. ДА за периода'!$B$155:$B$175,$B225,'11.2. ДА за периода'!$E$155:$E$175)+SUMIF('11.2. ДА за периода'!$B$155:$B$175,$B225,'11.2. ДА за периода'!K$155:K$175)</f>
        <v>1.8038509999596108E-7</v>
      </c>
      <c r="L225" s="434">
        <v>0</v>
      </c>
      <c r="M225" s="2729">
        <f>$L225-SUMIF('11.2. ДА за периода'!$B$155:$B$175,$B225,'11.2. ДА за периода'!$L$155:$L$175)+SUMIF('11.2. ДА за периода'!$B$155:$B$175,$B225,'11.2. ДА за периода'!M$155:M$175)</f>
        <v>0</v>
      </c>
      <c r="N225" s="1172">
        <f>$L225-SUMIF('11.2. ДА за периода'!$B$155:$B$175,$B225,'11.2. ДА за периода'!$L$155:$L$175)+SUMIF('11.2. ДА за периода'!$B$155:$B$175,$B225,'11.2. ДА за периода'!N$155:N$175)</f>
        <v>0</v>
      </c>
      <c r="O225" s="1172">
        <f>$L225-SUMIF('11.2. ДА за периода'!$B$155:$B$175,$B225,'11.2. ДА за периода'!$L$155:$L$175)+SUMIF('11.2. ДА за периода'!$B$155:$B$175,$B225,'11.2. ДА за периода'!O$155:O$175)</f>
        <v>0</v>
      </c>
      <c r="P225" s="1172">
        <f>$L225-SUMIF('11.2. ДА за периода'!$B$155:$B$175,$B225,'11.2. ДА за периода'!$L$155:$L$175)+SUMIF('11.2. ДА за периода'!$B$155:$B$175,$B225,'11.2. ДА за периода'!P$155:P$175)</f>
        <v>0</v>
      </c>
      <c r="Q225" s="1172">
        <f>$L225-SUMIF('11.2. ДА за периода'!$B$155:$B$175,$B225,'11.2. ДА за периода'!$L$155:$L$175)+SUMIF('11.2. ДА за периода'!$B$155:$B$175,$B225,'11.2. ДА за периода'!Q$155:Q$175)</f>
        <v>0</v>
      </c>
      <c r="R225" s="2730">
        <f>$L225-SUMIF('11.2. ДА за периода'!$B$155:$B$175,$B225,'11.2. ДА за периода'!$L$155:$L$175)+SUMIF('11.2. ДА за периода'!$B$155:$B$175,$B225,'11.2. ДА за периода'!R$155:R$175)</f>
        <v>0</v>
      </c>
      <c r="S225" s="4337">
        <v>0</v>
      </c>
      <c r="T225" s="2729">
        <f>$S225-SUMIF('11.2. ДА за периода'!$B$155:$B$175,$B225,'11.2. ДА за периода'!$S$155:$S$175)+SUMIF('11.2. ДА за периода'!$B$155:$B$175,$B225,'11.2. ДА за периода'!T$155:T$175)</f>
        <v>0</v>
      </c>
      <c r="U225" s="1172">
        <f>$S225-SUMIF('11.2. ДА за периода'!$B$155:$B$175,$B225,'11.2. ДА за периода'!$S$155:$S$175)+SUMIF('11.2. ДА за периода'!$B$155:$B$175,$B225,'11.2. ДА за периода'!U$155:U$175)</f>
        <v>0</v>
      </c>
      <c r="V225" s="1172">
        <f>$S225-SUMIF('11.2. ДА за периода'!$B$155:$B$175,$B225,'11.2. ДА за периода'!$S$155:$S$175)+SUMIF('11.2. ДА за периода'!$B$155:$B$175,$B225,'11.2. ДА за периода'!V$155:V$175)</f>
        <v>0</v>
      </c>
      <c r="W225" s="1172">
        <f>$S225-SUMIF('11.2. ДА за периода'!$B$155:$B$175,$B225,'11.2. ДА за периода'!$S$155:$S$175)+SUMIF('11.2. ДА за периода'!$B$155:$B$175,$B225,'11.2. ДА за периода'!W$155:W$175)</f>
        <v>0</v>
      </c>
      <c r="X225" s="1172">
        <f>$S225-SUMIF('11.2. ДА за периода'!$B$155:$B$175,$B225,'11.2. ДА за периода'!$S$155:$S$175)+SUMIF('11.2. ДА за периода'!$B$155:$B$175,$B225,'11.2. ДА за периода'!X$155:X$175)</f>
        <v>0</v>
      </c>
      <c r="Y225" s="2730">
        <f>$S225-SUMIF('11.2. ДА за периода'!$B$155:$B$175,$B225,'11.2. ДА за периода'!$S$155:$S$175)+SUMIF('11.2. ДА за периода'!$B$155:$B$175,$B225,'11.2. ДА за периода'!Y$155:Y$175)</f>
        <v>0</v>
      </c>
      <c r="Z225" s="434">
        <v>0</v>
      </c>
      <c r="AA225" s="2729">
        <f>$Z225-SUMIF('11.2. ДА за периода'!$B$155:$B$175,$B225,'11.2. ДА за периода'!$Z$155:$Z$175)+SUMIF('11.2. ДА за периода'!$B$155:$B$175,$B225,'11.2. ДА за периода'!AA$155:AA$175)</f>
        <v>0</v>
      </c>
      <c r="AB225" s="1172">
        <f>$Z225-SUMIF('11.2. ДА за периода'!$B$155:$B$175,$B225,'11.2. ДА за периода'!$Z$155:$Z$175)+SUMIF('11.2. ДА за периода'!$B$155:$B$175,$B225,'11.2. ДА за периода'!AB$155:AB$175)</f>
        <v>0</v>
      </c>
      <c r="AC225" s="1172">
        <f>$Z225-SUMIF('11.2. ДА за периода'!$B$155:$B$175,$B225,'11.2. ДА за периода'!$Z$155:$Z$175)+SUMIF('11.2. ДА за периода'!$B$155:$B$175,$B225,'11.2. ДА за периода'!AC$155:AC$175)</f>
        <v>0</v>
      </c>
      <c r="AD225" s="1172">
        <f>$Z225-SUMIF('11.2. ДА за периода'!$B$155:$B$175,$B225,'11.2. ДА за периода'!$Z$155:$Z$175)+SUMIF('11.2. ДА за периода'!$B$155:$B$175,$B225,'11.2. ДА за периода'!AD$155:AD$175)</f>
        <v>0</v>
      </c>
      <c r="AE225" s="1172">
        <f>$Z225-SUMIF('11.2. ДА за периода'!$B$155:$B$175,$B225,'11.2. ДА за периода'!$Z$155:$Z$175)+SUMIF('11.2. ДА за периода'!$B$155:$B$175,$B225,'11.2. ДА за периода'!AE$155:AE$175)</f>
        <v>0</v>
      </c>
      <c r="AF225" s="2730">
        <f>$Z225-SUMIF('11.2. ДА за периода'!$B$155:$B$175,$B225,'11.2. ДА за периода'!$Z$155:$Z$175)+SUMIF('11.2. ДА за периода'!$B$155:$B$175,$B225,'11.2. ДА за периода'!AF$155:AF$175)</f>
        <v>0</v>
      </c>
      <c r="AG225" s="4335">
        <v>0.19267981961489999</v>
      </c>
      <c r="AH225" s="2729">
        <f>$AG225-SUMIF('11.2. ДА за периода'!$B$155:$B$175,$B225,'11.2. ДА за периода'!$AG$155:$AG$175)+SUMIF('11.2. ДА за периода'!$B$155:$B$175,$B225,'11.2. ДА за периода'!AH$155:AH$175)</f>
        <v>0.19267981961489999</v>
      </c>
      <c r="AI225" s="1172">
        <f>$AG225-SUMIF('11.2. ДА за периода'!$B$155:$B$175,$B225,'11.2. ДА за периода'!$AG$155:$AG$175)+SUMIF('11.2. ДА за периода'!$B$155:$B$175,$B225,'11.2. ДА за периода'!AI$155:AI$175)</f>
        <v>0.19267981961489999</v>
      </c>
      <c r="AJ225" s="1172">
        <f>$AG225-SUMIF('11.2. ДА за периода'!$B$155:$B$175,$B225,'11.2. ДА за периода'!$AG$155:$AG$175)+SUMIF('11.2. ДА за периода'!$B$155:$B$175,$B225,'11.2. ДА за периода'!AJ$155:AJ$175)</f>
        <v>0.19267981961489999</v>
      </c>
      <c r="AK225" s="1172">
        <f>$AG225-SUMIF('11.2. ДА за периода'!$B$155:$B$175,$B225,'11.2. ДА за периода'!$AG$155:$AG$175)+SUMIF('11.2. ДА за периода'!$B$155:$B$175,$B225,'11.2. ДА за периода'!AK$155:AK$175)</f>
        <v>0.19267981961489999</v>
      </c>
      <c r="AL225" s="1172">
        <f>$AG225-SUMIF('11.2. ДА за периода'!$B$155:$B$175,$B225,'11.2. ДА за периода'!$AG$155:$AG$175)+SUMIF('11.2. ДА за периода'!$B$155:$B$175,$B225,'11.2. ДА за периода'!AL$155:AL$175)</f>
        <v>0.16056381961489999</v>
      </c>
      <c r="AM225" s="2730">
        <f>$AG225-SUMIF('11.2. ДА за периода'!$B$155:$B$175,$B225,'11.2. ДА за периода'!$AG$155:$AG$175)+SUMIF('11.2. ДА за периода'!$B$155:$B$175,$B225,'11.2. ДА за периода'!AM$155:AM$175)</f>
        <v>-4.3618038510001567E-4</v>
      </c>
      <c r="AN225" s="2638"/>
      <c r="AO225" s="2665"/>
      <c r="AP225" s="1369"/>
    </row>
    <row r="226" spans="1:42" s="1366" customFormat="1">
      <c r="A226" s="2687">
        <v>12</v>
      </c>
      <c r="B226" s="2630" t="s">
        <v>1314</v>
      </c>
      <c r="C226" s="2631">
        <v>0.02</v>
      </c>
      <c r="D226" s="2661" t="s">
        <v>1014</v>
      </c>
      <c r="E226" s="434">
        <v>49.757904259991385</v>
      </c>
      <c r="F226" s="2729">
        <f>$E226-SUMIF('11.2. ДА за периода'!$B$155:$B$175,$B226,'11.2. ДА за периода'!$E$155:$E$175)+SUMIF('11.2. ДА за периода'!$B$155:$B$175,$B226,'11.2. ДА за периода'!F$155:F$175)</f>
        <v>49.757904259991385</v>
      </c>
      <c r="G226" s="1172">
        <f>$E226-SUMIF('11.2. ДА за периода'!$B$155:$B$175,$B226,'11.2. ДА за периода'!$E$155:$E$175)+SUMIF('11.2. ДА за периода'!$B$155:$B$175,$B226,'11.2. ДА за периода'!G$155:G$175)</f>
        <v>49.757904259991385</v>
      </c>
      <c r="H226" s="1172">
        <f>$E226-SUMIF('11.2. ДА за периода'!$B$155:$B$175,$B226,'11.2. ДА за периода'!$E$155:$E$175)+SUMIF('11.2. ДА за периода'!$B$155:$B$175,$B226,'11.2. ДА за периода'!H$155:H$175)</f>
        <v>49.757904259991385</v>
      </c>
      <c r="I226" s="1172">
        <f>$E226-SUMIF('11.2. ДА за периода'!$B$155:$B$175,$B226,'11.2. ДА за периода'!$E$155:$E$175)+SUMIF('11.2. ДА за периода'!$B$155:$B$175,$B226,'11.2. ДА за периода'!I$155:I$175)</f>
        <v>49.757904259991385</v>
      </c>
      <c r="J226" s="1172">
        <f>$E226-SUMIF('11.2. ДА за периода'!$B$155:$B$175,$B226,'11.2. ДА за периода'!$E$155:$E$175)+SUMIF('11.2. ДА за периода'!$B$155:$B$175,$B226,'11.2. ДА за периода'!J$155:J$175)</f>
        <v>49.757904259991385</v>
      </c>
      <c r="K226" s="2730">
        <f>$E226-SUMIF('11.2. ДА за периода'!$B$155:$B$175,$B226,'11.2. ДА за периода'!$E$155:$E$175)+SUMIF('11.2. ДА за периода'!$B$155:$B$175,$B226,'11.2. ДА за периода'!K$155:K$175)</f>
        <v>49.757904259991385</v>
      </c>
      <c r="L226" s="434">
        <v>0</v>
      </c>
      <c r="M226" s="2729">
        <f>$L226-SUMIF('11.2. ДА за периода'!$B$155:$B$175,$B226,'11.2. ДА за периода'!$L$155:$L$175)+SUMIF('11.2. ДА за периода'!$B$155:$B$175,$B226,'11.2. ДА за периода'!M$155:M$175)</f>
        <v>0</v>
      </c>
      <c r="N226" s="1172">
        <f>$L226-SUMIF('11.2. ДА за периода'!$B$155:$B$175,$B226,'11.2. ДА за периода'!$L$155:$L$175)+SUMIF('11.2. ДА за периода'!$B$155:$B$175,$B226,'11.2. ДА за периода'!N$155:N$175)</f>
        <v>0</v>
      </c>
      <c r="O226" s="1172">
        <f>$L226-SUMIF('11.2. ДА за периода'!$B$155:$B$175,$B226,'11.2. ДА за периода'!$L$155:$L$175)+SUMIF('11.2. ДА за периода'!$B$155:$B$175,$B226,'11.2. ДА за периода'!O$155:O$175)</f>
        <v>0</v>
      </c>
      <c r="P226" s="1172">
        <f>$L226-SUMIF('11.2. ДА за периода'!$B$155:$B$175,$B226,'11.2. ДА за периода'!$L$155:$L$175)+SUMIF('11.2. ДА за периода'!$B$155:$B$175,$B226,'11.2. ДА за периода'!P$155:P$175)</f>
        <v>0</v>
      </c>
      <c r="Q226" s="1172">
        <f>$L226-SUMIF('11.2. ДА за периода'!$B$155:$B$175,$B226,'11.2. ДА за периода'!$L$155:$L$175)+SUMIF('11.2. ДА за периода'!$B$155:$B$175,$B226,'11.2. ДА за периода'!Q$155:Q$175)</f>
        <v>0</v>
      </c>
      <c r="R226" s="2730">
        <f>$L226-SUMIF('11.2. ДА за периода'!$B$155:$B$175,$B226,'11.2. ДА за периода'!$L$155:$L$175)+SUMIF('11.2. ДА за периода'!$B$155:$B$175,$B226,'11.2. ДА за периода'!R$155:R$175)</f>
        <v>0</v>
      </c>
      <c r="S226" s="4337">
        <v>0</v>
      </c>
      <c r="T226" s="2729">
        <f>$S226-SUMIF('11.2. ДА за периода'!$B$155:$B$175,$B226,'11.2. ДА за периода'!$S$155:$S$175)+SUMIF('11.2. ДА за периода'!$B$155:$B$175,$B226,'11.2. ДА за периода'!T$155:T$175)</f>
        <v>0</v>
      </c>
      <c r="U226" s="1172">
        <f>$S226-SUMIF('11.2. ДА за периода'!$B$155:$B$175,$B226,'11.2. ДА за периода'!$S$155:$S$175)+SUMIF('11.2. ДА за периода'!$B$155:$B$175,$B226,'11.2. ДА за периода'!U$155:U$175)</f>
        <v>0</v>
      </c>
      <c r="V226" s="1172">
        <f>$S226-SUMIF('11.2. ДА за периода'!$B$155:$B$175,$B226,'11.2. ДА за периода'!$S$155:$S$175)+SUMIF('11.2. ДА за периода'!$B$155:$B$175,$B226,'11.2. ДА за периода'!V$155:V$175)</f>
        <v>0</v>
      </c>
      <c r="W226" s="1172">
        <f>$S226-SUMIF('11.2. ДА за периода'!$B$155:$B$175,$B226,'11.2. ДА за периода'!$S$155:$S$175)+SUMIF('11.2. ДА за периода'!$B$155:$B$175,$B226,'11.2. ДА за периода'!W$155:W$175)</f>
        <v>0</v>
      </c>
      <c r="X226" s="1172">
        <f>$S226-SUMIF('11.2. ДА за периода'!$B$155:$B$175,$B226,'11.2. ДА за периода'!$S$155:$S$175)+SUMIF('11.2. ДА за периода'!$B$155:$B$175,$B226,'11.2. ДА за периода'!X$155:X$175)</f>
        <v>0</v>
      </c>
      <c r="Y226" s="2730">
        <f>$S226-SUMIF('11.2. ДА за периода'!$B$155:$B$175,$B226,'11.2. ДА за периода'!$S$155:$S$175)+SUMIF('11.2. ДА за периода'!$B$155:$B$175,$B226,'11.2. ДА за периода'!Y$155:Y$175)</f>
        <v>0</v>
      </c>
      <c r="Z226" s="434">
        <v>0</v>
      </c>
      <c r="AA226" s="2729">
        <f>$Z226-SUMIF('11.2. ДА за периода'!$B$155:$B$175,$B226,'11.2. ДА за периода'!$Z$155:$Z$175)+SUMIF('11.2. ДА за периода'!$B$155:$B$175,$B226,'11.2. ДА за периода'!AA$155:AA$175)</f>
        <v>0</v>
      </c>
      <c r="AB226" s="1172">
        <f>$Z226-SUMIF('11.2. ДА за периода'!$B$155:$B$175,$B226,'11.2. ДА за периода'!$Z$155:$Z$175)+SUMIF('11.2. ДА за периода'!$B$155:$B$175,$B226,'11.2. ДА за периода'!AB$155:AB$175)</f>
        <v>0</v>
      </c>
      <c r="AC226" s="1172">
        <f>$Z226-SUMIF('11.2. ДА за периода'!$B$155:$B$175,$B226,'11.2. ДА за периода'!$Z$155:$Z$175)+SUMIF('11.2. ДА за периода'!$B$155:$B$175,$B226,'11.2. ДА за периода'!AC$155:AC$175)</f>
        <v>0</v>
      </c>
      <c r="AD226" s="1172">
        <f>$Z226-SUMIF('11.2. ДА за периода'!$B$155:$B$175,$B226,'11.2. ДА за периода'!$Z$155:$Z$175)+SUMIF('11.2. ДА за периода'!$B$155:$B$175,$B226,'11.2. ДА за периода'!AD$155:AD$175)</f>
        <v>0</v>
      </c>
      <c r="AE226" s="1172">
        <f>$Z226-SUMIF('11.2. ДА за периода'!$B$155:$B$175,$B226,'11.2. ДА за периода'!$Z$155:$Z$175)+SUMIF('11.2. ДА за периода'!$B$155:$B$175,$B226,'11.2. ДА за периода'!AE$155:AE$175)</f>
        <v>0</v>
      </c>
      <c r="AF226" s="2730">
        <f>$Z226-SUMIF('11.2. ДА за периода'!$B$155:$B$175,$B226,'11.2. ДА за периода'!$Z$155:$Z$175)+SUMIF('11.2. ДА за периода'!$B$155:$B$175,$B226,'11.2. ДА за периода'!AF$155:AF$175)</f>
        <v>0</v>
      </c>
      <c r="AG226" s="4335">
        <v>69.212615740008616</v>
      </c>
      <c r="AH226" s="2729">
        <f>$AG226-SUMIF('11.2. ДА за периода'!$B$155:$B$175,$B226,'11.2. ДА за периода'!$AG$155:$AG$175)+SUMIF('11.2. ДА за периода'!$B$155:$B$175,$B226,'11.2. ДА за периода'!AH$155:AH$175)</f>
        <v>69.212615740008616</v>
      </c>
      <c r="AI226" s="1172">
        <f>$AG226-SUMIF('11.2. ДА за периода'!$B$155:$B$175,$B226,'11.2. ДА за периода'!$AG$155:$AG$175)+SUMIF('11.2. ДА за периода'!$B$155:$B$175,$B226,'11.2. ДА за периода'!AI$155:AI$175)</f>
        <v>69.212615740008616</v>
      </c>
      <c r="AJ226" s="1172">
        <f>$AG226-SUMIF('11.2. ДА за периода'!$B$155:$B$175,$B226,'11.2. ДА за периода'!$AG$155:$AG$175)+SUMIF('11.2. ДА за периода'!$B$155:$B$175,$B226,'11.2. ДА за периода'!AJ$155:AJ$175)</f>
        <v>69.212615740008616</v>
      </c>
      <c r="AK226" s="1172">
        <f>$AG226-SUMIF('11.2. ДА за периода'!$B$155:$B$175,$B226,'11.2. ДА за периода'!$AG$155:$AG$175)+SUMIF('11.2. ДА за периода'!$B$155:$B$175,$B226,'11.2. ДА за периода'!AK$155:AK$175)</f>
        <v>69.212615740008616</v>
      </c>
      <c r="AL226" s="1172">
        <f>$AG226-SUMIF('11.2. ДА за периода'!$B$155:$B$175,$B226,'11.2. ДА за периода'!$AG$155:$AG$175)+SUMIF('11.2. ДА за периода'!$B$155:$B$175,$B226,'11.2. ДА за периода'!AL$155:AL$175)</f>
        <v>69.212615740008616</v>
      </c>
      <c r="AM226" s="2730">
        <f>$AG226-SUMIF('11.2. ДА за периода'!$B$155:$B$175,$B226,'11.2. ДА за периода'!$AG$155:$AG$175)+SUMIF('11.2. ДА за периода'!$B$155:$B$175,$B226,'11.2. ДА за периода'!AM$155:AM$175)</f>
        <v>69.212615740008616</v>
      </c>
      <c r="AN226" s="2638"/>
      <c r="AO226" s="2665"/>
      <c r="AP226" s="1369"/>
    </row>
    <row r="227" spans="1:42" s="1366" customFormat="1">
      <c r="A227" s="2687">
        <v>13</v>
      </c>
      <c r="B227" s="2630" t="s">
        <v>1315</v>
      </c>
      <c r="C227" s="2631">
        <v>0.02</v>
      </c>
      <c r="D227" s="2661" t="s">
        <v>1295</v>
      </c>
      <c r="E227" s="434">
        <v>13.461125041052451</v>
      </c>
      <c r="F227" s="2729">
        <f>$E227-SUMIF('11.2. ДА за периода'!$B$155:$B$175,$B227,'11.2. ДА за периода'!$E$155:$E$175)+SUMIF('11.2. ДА за периода'!$B$155:$B$175,$B227,'11.2. ДА за периода'!F$155:F$175)</f>
        <v>13.621125041052451</v>
      </c>
      <c r="G227" s="1172">
        <f>$E227-SUMIF('11.2. ДА за периода'!$B$155:$B$175,$B227,'11.2. ДА за периода'!$E$155:$E$175)+SUMIF('11.2. ДА за периода'!$B$155:$B$175,$B227,'11.2. ДА за периода'!G$155:G$175)</f>
        <v>13.621125041052451</v>
      </c>
      <c r="H227" s="1172">
        <f>$E227-SUMIF('11.2. ДА за периода'!$B$155:$B$175,$B227,'11.2. ДА за периода'!$E$155:$E$175)+SUMIF('11.2. ДА за периода'!$B$155:$B$175,$B227,'11.2. ДА за периода'!H$155:H$175)</f>
        <v>13.621125041052451</v>
      </c>
      <c r="I227" s="1172">
        <f>$E227-SUMIF('11.2. ДА за периода'!$B$155:$B$175,$B227,'11.2. ДА за периода'!$E$155:$E$175)+SUMIF('11.2. ДА за периода'!$B$155:$B$175,$B227,'11.2. ДА за периода'!I$155:I$175)</f>
        <v>13.621125041052451</v>
      </c>
      <c r="J227" s="1172">
        <f>$E227-SUMIF('11.2. ДА за периода'!$B$155:$B$175,$B227,'11.2. ДА за периода'!$E$155:$E$175)+SUMIF('11.2. ДА за периода'!$B$155:$B$175,$B227,'11.2. ДА за периода'!J$155:J$175)</f>
        <v>13.621125041052451</v>
      </c>
      <c r="K227" s="2730">
        <f>$E227-SUMIF('11.2. ДА за периода'!$B$155:$B$175,$B227,'11.2. ДА за периода'!$E$155:$E$175)+SUMIF('11.2. ДА за периода'!$B$155:$B$175,$B227,'11.2. ДА за периода'!K$155:K$175)</f>
        <v>13.621125041052451</v>
      </c>
      <c r="L227" s="434">
        <v>0</v>
      </c>
      <c r="M227" s="2729">
        <f>$L227-SUMIF('11.2. ДА за периода'!$B$155:$B$175,$B227,'11.2. ДА за периода'!$L$155:$L$175)+SUMIF('11.2. ДА за периода'!$B$155:$B$175,$B227,'11.2. ДА за периода'!M$155:M$175)</f>
        <v>0</v>
      </c>
      <c r="N227" s="1172">
        <f>$L227-SUMIF('11.2. ДА за периода'!$B$155:$B$175,$B227,'11.2. ДА за периода'!$L$155:$L$175)+SUMIF('11.2. ДА за периода'!$B$155:$B$175,$B227,'11.2. ДА за периода'!N$155:N$175)</f>
        <v>0</v>
      </c>
      <c r="O227" s="1172">
        <f>$L227-SUMIF('11.2. ДА за периода'!$B$155:$B$175,$B227,'11.2. ДА за периода'!$L$155:$L$175)+SUMIF('11.2. ДА за периода'!$B$155:$B$175,$B227,'11.2. ДА за периода'!O$155:O$175)</f>
        <v>0</v>
      </c>
      <c r="P227" s="1172">
        <f>$L227-SUMIF('11.2. ДА за периода'!$B$155:$B$175,$B227,'11.2. ДА за периода'!$L$155:$L$175)+SUMIF('11.2. ДА за периода'!$B$155:$B$175,$B227,'11.2. ДА за периода'!P$155:P$175)</f>
        <v>0</v>
      </c>
      <c r="Q227" s="1172">
        <f>$L227-SUMIF('11.2. ДА за периода'!$B$155:$B$175,$B227,'11.2. ДА за периода'!$L$155:$L$175)+SUMIF('11.2. ДА за периода'!$B$155:$B$175,$B227,'11.2. ДА за периода'!Q$155:Q$175)</f>
        <v>0</v>
      </c>
      <c r="R227" s="2730">
        <f>$L227-SUMIF('11.2. ДА за периода'!$B$155:$B$175,$B227,'11.2. ДА за периода'!$L$155:$L$175)+SUMIF('11.2. ДА за периода'!$B$155:$B$175,$B227,'11.2. ДА за периода'!R$155:R$175)</f>
        <v>0</v>
      </c>
      <c r="S227" s="4337">
        <v>0</v>
      </c>
      <c r="T227" s="2729">
        <f>$S227-SUMIF('11.2. ДА за периода'!$B$155:$B$175,$B227,'11.2. ДА за периода'!$S$155:$S$175)+SUMIF('11.2. ДА за периода'!$B$155:$B$175,$B227,'11.2. ДА за периода'!T$155:T$175)</f>
        <v>0</v>
      </c>
      <c r="U227" s="1172">
        <f>$S227-SUMIF('11.2. ДА за периода'!$B$155:$B$175,$B227,'11.2. ДА за периода'!$S$155:$S$175)+SUMIF('11.2. ДА за периода'!$B$155:$B$175,$B227,'11.2. ДА за периода'!U$155:U$175)</f>
        <v>0</v>
      </c>
      <c r="V227" s="1172">
        <f>$S227-SUMIF('11.2. ДА за периода'!$B$155:$B$175,$B227,'11.2. ДА за периода'!$S$155:$S$175)+SUMIF('11.2. ДА за периода'!$B$155:$B$175,$B227,'11.2. ДА за периода'!V$155:V$175)</f>
        <v>0</v>
      </c>
      <c r="W227" s="1172">
        <f>$S227-SUMIF('11.2. ДА за периода'!$B$155:$B$175,$B227,'11.2. ДА за периода'!$S$155:$S$175)+SUMIF('11.2. ДА за периода'!$B$155:$B$175,$B227,'11.2. ДА за периода'!W$155:W$175)</f>
        <v>0</v>
      </c>
      <c r="X227" s="1172">
        <f>$S227-SUMIF('11.2. ДА за периода'!$B$155:$B$175,$B227,'11.2. ДА за периода'!$S$155:$S$175)+SUMIF('11.2. ДА за периода'!$B$155:$B$175,$B227,'11.2. ДА за периода'!X$155:X$175)</f>
        <v>0</v>
      </c>
      <c r="Y227" s="2730">
        <f>$S227-SUMIF('11.2. ДА за периода'!$B$155:$B$175,$B227,'11.2. ДА за периода'!$S$155:$S$175)+SUMIF('11.2. ДА за периода'!$B$155:$B$175,$B227,'11.2. ДА за периода'!Y$155:Y$175)</f>
        <v>0</v>
      </c>
      <c r="Z227" s="434">
        <v>0</v>
      </c>
      <c r="AA227" s="2729">
        <f>$Z227-SUMIF('11.2. ДА за периода'!$B$155:$B$175,$B227,'11.2. ДА за периода'!$Z$155:$Z$175)+SUMIF('11.2. ДА за периода'!$B$155:$B$175,$B227,'11.2. ДА за периода'!AA$155:AA$175)</f>
        <v>0</v>
      </c>
      <c r="AB227" s="1172">
        <f>$Z227-SUMIF('11.2. ДА за периода'!$B$155:$B$175,$B227,'11.2. ДА за периода'!$Z$155:$Z$175)+SUMIF('11.2. ДА за периода'!$B$155:$B$175,$B227,'11.2. ДА за периода'!AB$155:AB$175)</f>
        <v>0</v>
      </c>
      <c r="AC227" s="1172">
        <f>$Z227-SUMIF('11.2. ДА за периода'!$B$155:$B$175,$B227,'11.2. ДА за периода'!$Z$155:$Z$175)+SUMIF('11.2. ДА за периода'!$B$155:$B$175,$B227,'11.2. ДА за периода'!AC$155:AC$175)</f>
        <v>0</v>
      </c>
      <c r="AD227" s="1172">
        <f>$Z227-SUMIF('11.2. ДА за периода'!$B$155:$B$175,$B227,'11.2. ДА за периода'!$Z$155:$Z$175)+SUMIF('11.2. ДА за периода'!$B$155:$B$175,$B227,'11.2. ДА за периода'!AD$155:AD$175)</f>
        <v>0</v>
      </c>
      <c r="AE227" s="1172">
        <f>$Z227-SUMIF('11.2. ДА за периода'!$B$155:$B$175,$B227,'11.2. ДА за периода'!$Z$155:$Z$175)+SUMIF('11.2. ДА за периода'!$B$155:$B$175,$B227,'11.2. ДА за периода'!AE$155:AE$175)</f>
        <v>0</v>
      </c>
      <c r="AF227" s="2730">
        <f>$Z227-SUMIF('11.2. ДА за периода'!$B$155:$B$175,$B227,'11.2. ДА за периода'!$Z$155:$Z$175)+SUMIF('11.2. ДА за периода'!$B$155:$B$175,$B227,'11.2. ДА за периода'!AF$155:AF$175)</f>
        <v>0</v>
      </c>
      <c r="AG227" s="4335">
        <v>3.499434958947548</v>
      </c>
      <c r="AH227" s="2729">
        <f>$AG227-SUMIF('11.2. ДА за периода'!$B$155:$B$175,$B227,'11.2. ДА за периода'!$AG$155:$AG$175)+SUMIF('11.2. ДА за периода'!$B$155:$B$175,$B227,'11.2. ДА за периода'!AH$155:AH$175)</f>
        <v>3.499434958947548</v>
      </c>
      <c r="AI227" s="1172">
        <f>$AG227-SUMIF('11.2. ДА за периода'!$B$155:$B$175,$B227,'11.2. ДА за периода'!$AG$155:$AG$175)+SUMIF('11.2. ДА за периода'!$B$155:$B$175,$B227,'11.2. ДА за периода'!AI$155:AI$175)</f>
        <v>3.499434958947548</v>
      </c>
      <c r="AJ227" s="1172">
        <f>$AG227-SUMIF('11.2. ДА за периода'!$B$155:$B$175,$B227,'11.2. ДА за периода'!$AG$155:$AG$175)+SUMIF('11.2. ДА за периода'!$B$155:$B$175,$B227,'11.2. ДА за периода'!AJ$155:AJ$175)</f>
        <v>3.499434958947548</v>
      </c>
      <c r="AK227" s="1172">
        <f>$AG227-SUMIF('11.2. ДА за периода'!$B$155:$B$175,$B227,'11.2. ДА за периода'!$AG$155:$AG$175)+SUMIF('11.2. ДА за периода'!$B$155:$B$175,$B227,'11.2. ДА за периода'!AK$155:AK$175)</f>
        <v>3.499434958947548</v>
      </c>
      <c r="AL227" s="1172">
        <f>$AG227-SUMIF('11.2. ДА за периода'!$B$155:$B$175,$B227,'11.2. ДА за периода'!$AG$155:$AG$175)+SUMIF('11.2. ДА за периода'!$B$155:$B$175,$B227,'11.2. ДА за периода'!AL$155:AL$175)</f>
        <v>3.499434958947548</v>
      </c>
      <c r="AM227" s="2730">
        <f>$AG227-SUMIF('11.2. ДА за периода'!$B$155:$B$175,$B227,'11.2. ДА за периода'!$AG$155:$AG$175)+SUMIF('11.2. ДА за периода'!$B$155:$B$175,$B227,'11.2. ДА за периода'!AM$155:AM$175)</f>
        <v>3.499434958947548</v>
      </c>
      <c r="AN227" s="2638"/>
      <c r="AO227" s="2665"/>
      <c r="AP227" s="1369"/>
    </row>
    <row r="228" spans="1:42" s="1366" customFormat="1">
      <c r="A228" s="2687">
        <v>14</v>
      </c>
      <c r="B228" s="2630" t="s">
        <v>1316</v>
      </c>
      <c r="C228" s="2631">
        <v>0.02</v>
      </c>
      <c r="D228" s="2661" t="s">
        <v>1296</v>
      </c>
      <c r="E228" s="434">
        <v>1.2158450278197623</v>
      </c>
      <c r="F228" s="2729">
        <f>$E228-SUMIF('11.2. ДА за периода'!$B$155:$B$175,$B228,'11.2. ДА за периода'!$E$155:$E$175)+SUMIF('11.2. ДА за периода'!$B$155:$B$175,$B228,'11.2. ДА за периода'!F$155:F$175)</f>
        <v>1.2158450278197623</v>
      </c>
      <c r="G228" s="1172">
        <f>$E228-SUMIF('11.2. ДА за периода'!$B$155:$B$175,$B228,'11.2. ДА за периода'!$E$155:$E$175)+SUMIF('11.2. ДА за периода'!$B$155:$B$175,$B228,'11.2. ДА за периода'!G$155:G$175)</f>
        <v>1.2158450278197623</v>
      </c>
      <c r="H228" s="1172">
        <f>$E228-SUMIF('11.2. ДА за периода'!$B$155:$B$175,$B228,'11.2. ДА за периода'!$E$155:$E$175)+SUMIF('11.2. ДА за периода'!$B$155:$B$175,$B228,'11.2. ДА за периода'!H$155:H$175)</f>
        <v>1.2158450278197623</v>
      </c>
      <c r="I228" s="1172">
        <f>$E228-SUMIF('11.2. ДА за периода'!$B$155:$B$175,$B228,'11.2. ДА за периода'!$E$155:$E$175)+SUMIF('11.2. ДА за периода'!$B$155:$B$175,$B228,'11.2. ДА за периода'!I$155:I$175)</f>
        <v>1.2158450278197623</v>
      </c>
      <c r="J228" s="1172">
        <f>$E228-SUMIF('11.2. ДА за периода'!$B$155:$B$175,$B228,'11.2. ДА за периода'!$E$155:$E$175)+SUMIF('11.2. ДА за периода'!$B$155:$B$175,$B228,'11.2. ДА за периода'!J$155:J$175)</f>
        <v>1.2158450278197623</v>
      </c>
      <c r="K228" s="2730">
        <f>$E228-SUMIF('11.2. ДА за периода'!$B$155:$B$175,$B228,'11.2. ДА за периода'!$E$155:$E$175)+SUMIF('11.2. ДА за периода'!$B$155:$B$175,$B228,'11.2. ДА за периода'!K$155:K$175)</f>
        <v>1.2158450278197623</v>
      </c>
      <c r="L228" s="434">
        <v>0</v>
      </c>
      <c r="M228" s="2729">
        <f>$L228-SUMIF('11.2. ДА за периода'!$B$155:$B$175,$B228,'11.2. ДА за периода'!$L$155:$L$175)+SUMIF('11.2. ДА за периода'!$B$155:$B$175,$B228,'11.2. ДА за периода'!M$155:M$175)</f>
        <v>0</v>
      </c>
      <c r="N228" s="1172">
        <f>$L228-SUMIF('11.2. ДА за периода'!$B$155:$B$175,$B228,'11.2. ДА за периода'!$L$155:$L$175)+SUMIF('11.2. ДА за периода'!$B$155:$B$175,$B228,'11.2. ДА за периода'!N$155:N$175)</f>
        <v>0</v>
      </c>
      <c r="O228" s="1172">
        <f>$L228-SUMIF('11.2. ДА за периода'!$B$155:$B$175,$B228,'11.2. ДА за периода'!$L$155:$L$175)+SUMIF('11.2. ДА за периода'!$B$155:$B$175,$B228,'11.2. ДА за периода'!O$155:O$175)</f>
        <v>0</v>
      </c>
      <c r="P228" s="1172">
        <f>$L228-SUMIF('11.2. ДА за периода'!$B$155:$B$175,$B228,'11.2. ДА за периода'!$L$155:$L$175)+SUMIF('11.2. ДА за периода'!$B$155:$B$175,$B228,'11.2. ДА за периода'!P$155:P$175)</f>
        <v>0</v>
      </c>
      <c r="Q228" s="1172">
        <f>$L228-SUMIF('11.2. ДА за периода'!$B$155:$B$175,$B228,'11.2. ДА за периода'!$L$155:$L$175)+SUMIF('11.2. ДА за периода'!$B$155:$B$175,$B228,'11.2. ДА за периода'!Q$155:Q$175)</f>
        <v>0</v>
      </c>
      <c r="R228" s="2730">
        <f>$L228-SUMIF('11.2. ДА за периода'!$B$155:$B$175,$B228,'11.2. ДА за периода'!$L$155:$L$175)+SUMIF('11.2. ДА за периода'!$B$155:$B$175,$B228,'11.2. ДА за периода'!R$155:R$175)</f>
        <v>0</v>
      </c>
      <c r="S228" s="4337">
        <v>0</v>
      </c>
      <c r="T228" s="2729">
        <f>$S228-SUMIF('11.2. ДА за периода'!$B$155:$B$175,$B228,'11.2. ДА за периода'!$S$155:$S$175)+SUMIF('11.2. ДА за периода'!$B$155:$B$175,$B228,'11.2. ДА за периода'!T$155:T$175)</f>
        <v>0</v>
      </c>
      <c r="U228" s="1172">
        <f>$S228-SUMIF('11.2. ДА за периода'!$B$155:$B$175,$B228,'11.2. ДА за периода'!$S$155:$S$175)+SUMIF('11.2. ДА за периода'!$B$155:$B$175,$B228,'11.2. ДА за периода'!U$155:U$175)</f>
        <v>0</v>
      </c>
      <c r="V228" s="1172">
        <f>$S228-SUMIF('11.2. ДА за периода'!$B$155:$B$175,$B228,'11.2. ДА за периода'!$S$155:$S$175)+SUMIF('11.2. ДА за периода'!$B$155:$B$175,$B228,'11.2. ДА за периода'!V$155:V$175)</f>
        <v>0</v>
      </c>
      <c r="W228" s="1172">
        <f>$S228-SUMIF('11.2. ДА за периода'!$B$155:$B$175,$B228,'11.2. ДА за периода'!$S$155:$S$175)+SUMIF('11.2. ДА за периода'!$B$155:$B$175,$B228,'11.2. ДА за периода'!W$155:W$175)</f>
        <v>0</v>
      </c>
      <c r="X228" s="1172">
        <f>$S228-SUMIF('11.2. ДА за периода'!$B$155:$B$175,$B228,'11.2. ДА за периода'!$S$155:$S$175)+SUMIF('11.2. ДА за периода'!$B$155:$B$175,$B228,'11.2. ДА за периода'!X$155:X$175)</f>
        <v>0</v>
      </c>
      <c r="Y228" s="2730">
        <f>$S228-SUMIF('11.2. ДА за периода'!$B$155:$B$175,$B228,'11.2. ДА за периода'!$S$155:$S$175)+SUMIF('11.2. ДА за периода'!$B$155:$B$175,$B228,'11.2. ДА за периода'!Y$155:Y$175)</f>
        <v>0</v>
      </c>
      <c r="Z228" s="434">
        <v>0</v>
      </c>
      <c r="AA228" s="2729">
        <f>$Z228-SUMIF('11.2. ДА за периода'!$B$155:$B$175,$B228,'11.2. ДА за периода'!$Z$155:$Z$175)+SUMIF('11.2. ДА за периода'!$B$155:$B$175,$B228,'11.2. ДА за периода'!AA$155:AA$175)</f>
        <v>0</v>
      </c>
      <c r="AB228" s="1172">
        <f>$Z228-SUMIF('11.2. ДА за периода'!$B$155:$B$175,$B228,'11.2. ДА за периода'!$Z$155:$Z$175)+SUMIF('11.2. ДА за периода'!$B$155:$B$175,$B228,'11.2. ДА за периода'!AB$155:AB$175)</f>
        <v>0</v>
      </c>
      <c r="AC228" s="1172">
        <f>$Z228-SUMIF('11.2. ДА за периода'!$B$155:$B$175,$B228,'11.2. ДА за периода'!$Z$155:$Z$175)+SUMIF('11.2. ДА за периода'!$B$155:$B$175,$B228,'11.2. ДА за периода'!AC$155:AC$175)</f>
        <v>0</v>
      </c>
      <c r="AD228" s="1172">
        <f>$Z228-SUMIF('11.2. ДА за периода'!$B$155:$B$175,$B228,'11.2. ДА за периода'!$Z$155:$Z$175)+SUMIF('11.2. ДА за периода'!$B$155:$B$175,$B228,'11.2. ДА за периода'!AD$155:AD$175)</f>
        <v>0</v>
      </c>
      <c r="AE228" s="1172">
        <f>$Z228-SUMIF('11.2. ДА за периода'!$B$155:$B$175,$B228,'11.2. ДА за периода'!$Z$155:$Z$175)+SUMIF('11.2. ДА за периода'!$B$155:$B$175,$B228,'11.2. ДА за периода'!AE$155:AE$175)</f>
        <v>0</v>
      </c>
      <c r="AF228" s="2730">
        <f>$Z228-SUMIF('11.2. ДА за периода'!$B$155:$B$175,$B228,'11.2. ДА за периода'!$Z$155:$Z$175)+SUMIF('11.2. ДА за периода'!$B$155:$B$175,$B228,'11.2. ДА за периода'!AF$155:AF$175)</f>
        <v>0</v>
      </c>
      <c r="AG228" s="4335">
        <v>1.44972180237651E-4</v>
      </c>
      <c r="AH228" s="2729">
        <f>$AG228-SUMIF('11.2. ДА за периода'!$B$155:$B$175,$B228,'11.2. ДА за периода'!$AG$155:$AG$175)+SUMIF('11.2. ДА за периода'!$B$155:$B$175,$B228,'11.2. ДА за периода'!AH$155:AH$175)</f>
        <v>1.44972180237651E-4</v>
      </c>
      <c r="AI228" s="1172">
        <f>$AG228-SUMIF('11.2. ДА за периода'!$B$155:$B$175,$B228,'11.2. ДА за периода'!$AG$155:$AG$175)+SUMIF('11.2. ДА за периода'!$B$155:$B$175,$B228,'11.2. ДА за периода'!AI$155:AI$175)</f>
        <v>1.44972180237651E-4</v>
      </c>
      <c r="AJ228" s="1172">
        <f>$AG228-SUMIF('11.2. ДА за периода'!$B$155:$B$175,$B228,'11.2. ДА за периода'!$AG$155:$AG$175)+SUMIF('11.2. ДА за периода'!$B$155:$B$175,$B228,'11.2. ДА за периода'!AJ$155:AJ$175)</f>
        <v>1.44972180237651E-4</v>
      </c>
      <c r="AK228" s="1172">
        <f>$AG228-SUMIF('11.2. ДА за периода'!$B$155:$B$175,$B228,'11.2. ДА за периода'!$AG$155:$AG$175)+SUMIF('11.2. ДА за периода'!$B$155:$B$175,$B228,'11.2. ДА за периода'!AK$155:AK$175)</f>
        <v>1.44972180237651E-4</v>
      </c>
      <c r="AL228" s="1172">
        <f>$AG228-SUMIF('11.2. ДА за периода'!$B$155:$B$175,$B228,'11.2. ДА за периода'!$AG$155:$AG$175)+SUMIF('11.2. ДА за периода'!$B$155:$B$175,$B228,'11.2. ДА за периода'!AL$155:AL$175)</f>
        <v>1.44972180237651E-4</v>
      </c>
      <c r="AM228" s="2730">
        <f>$AG228-SUMIF('11.2. ДА за периода'!$B$155:$B$175,$B228,'11.2. ДА за периода'!$AG$155:$AG$175)+SUMIF('11.2. ДА за периода'!$B$155:$B$175,$B228,'11.2. ДА за периода'!AM$155:AM$175)</f>
        <v>1.44972180237651E-4</v>
      </c>
      <c r="AN228" s="2638"/>
      <c r="AO228" s="2665"/>
      <c r="AP228" s="1369"/>
    </row>
    <row r="229" spans="1:42" s="1366" customFormat="1">
      <c r="A229" s="2687">
        <v>15</v>
      </c>
      <c r="B229" s="2630" t="s">
        <v>1317</v>
      </c>
      <c r="C229" s="2631">
        <v>0.02</v>
      </c>
      <c r="D229" s="2660" t="s">
        <v>1297</v>
      </c>
      <c r="E229" s="434">
        <v>4.4706172978469283</v>
      </c>
      <c r="F229" s="2729">
        <f>$E229-SUMIF('11.2. ДА за периода'!$B$155:$B$175,$B229,'11.2. ДА за периода'!$E$155:$E$175)+SUMIF('11.2. ДА за периода'!$B$155:$B$175,$B229,'11.2. ДА за периода'!F$155:F$175)</f>
        <v>4.5006172978469285</v>
      </c>
      <c r="G229" s="1172">
        <f>$E229-SUMIF('11.2. ДА за периода'!$B$155:$B$175,$B229,'11.2. ДА за периода'!$E$155:$E$175)+SUMIF('11.2. ДА за периода'!$B$155:$B$175,$B229,'11.2. ДА за периода'!G$155:G$175)</f>
        <v>4.5006172978469285</v>
      </c>
      <c r="H229" s="1172">
        <f>$E229-SUMIF('11.2. ДА за периода'!$B$155:$B$175,$B229,'11.2. ДА за периода'!$E$155:$E$175)+SUMIF('11.2. ДА за периода'!$B$155:$B$175,$B229,'11.2. ДА за периода'!H$155:H$175)</f>
        <v>4.5006172978469285</v>
      </c>
      <c r="I229" s="1172">
        <f>$E229-SUMIF('11.2. ДА за периода'!$B$155:$B$175,$B229,'11.2. ДА за периода'!$E$155:$E$175)+SUMIF('11.2. ДА за периода'!$B$155:$B$175,$B229,'11.2. ДА за периода'!I$155:I$175)</f>
        <v>4.5006172978469285</v>
      </c>
      <c r="J229" s="1172">
        <f>$E229-SUMIF('11.2. ДА за периода'!$B$155:$B$175,$B229,'11.2. ДА за периода'!$E$155:$E$175)+SUMIF('11.2. ДА за периода'!$B$155:$B$175,$B229,'11.2. ДА за периода'!J$155:J$175)</f>
        <v>4.5006172978469285</v>
      </c>
      <c r="K229" s="2730">
        <f>$E229-SUMIF('11.2. ДА за периода'!$B$155:$B$175,$B229,'11.2. ДА за периода'!$E$155:$E$175)+SUMIF('11.2. ДА за периода'!$B$155:$B$175,$B229,'11.2. ДА за периода'!K$155:K$175)</f>
        <v>4.5006172978469285</v>
      </c>
      <c r="L229" s="434">
        <v>0</v>
      </c>
      <c r="M229" s="2729">
        <f>$L229-SUMIF('11.2. ДА за периода'!$B$155:$B$175,$B229,'11.2. ДА за периода'!$L$155:$L$175)+SUMIF('11.2. ДА за периода'!$B$155:$B$175,$B229,'11.2. ДА за периода'!M$155:M$175)</f>
        <v>0</v>
      </c>
      <c r="N229" s="1172">
        <f>$L229-SUMIF('11.2. ДА за периода'!$B$155:$B$175,$B229,'11.2. ДА за периода'!$L$155:$L$175)+SUMIF('11.2. ДА за периода'!$B$155:$B$175,$B229,'11.2. ДА за периода'!N$155:N$175)</f>
        <v>0</v>
      </c>
      <c r="O229" s="1172">
        <f>$L229-SUMIF('11.2. ДА за периода'!$B$155:$B$175,$B229,'11.2. ДА за периода'!$L$155:$L$175)+SUMIF('11.2. ДА за периода'!$B$155:$B$175,$B229,'11.2. ДА за периода'!O$155:O$175)</f>
        <v>0</v>
      </c>
      <c r="P229" s="1172">
        <f>$L229-SUMIF('11.2. ДА за периода'!$B$155:$B$175,$B229,'11.2. ДА за периода'!$L$155:$L$175)+SUMIF('11.2. ДА за периода'!$B$155:$B$175,$B229,'11.2. ДА за периода'!P$155:P$175)</f>
        <v>0</v>
      </c>
      <c r="Q229" s="1172">
        <f>$L229-SUMIF('11.2. ДА за периода'!$B$155:$B$175,$B229,'11.2. ДА за периода'!$L$155:$L$175)+SUMIF('11.2. ДА за периода'!$B$155:$B$175,$B229,'11.2. ДА за периода'!Q$155:Q$175)</f>
        <v>0</v>
      </c>
      <c r="R229" s="2730">
        <f>$L229-SUMIF('11.2. ДА за периода'!$B$155:$B$175,$B229,'11.2. ДА за периода'!$L$155:$L$175)+SUMIF('11.2. ДА за периода'!$B$155:$B$175,$B229,'11.2. ДА за периода'!R$155:R$175)</f>
        <v>0</v>
      </c>
      <c r="S229" s="4337">
        <v>0</v>
      </c>
      <c r="T229" s="2729">
        <f>$S229-SUMIF('11.2. ДА за периода'!$B$155:$B$175,$B229,'11.2. ДА за периода'!$S$155:$S$175)+SUMIF('11.2. ДА за периода'!$B$155:$B$175,$B229,'11.2. ДА за периода'!T$155:T$175)</f>
        <v>0</v>
      </c>
      <c r="U229" s="1172">
        <f>$S229-SUMIF('11.2. ДА за периода'!$B$155:$B$175,$B229,'11.2. ДА за периода'!$S$155:$S$175)+SUMIF('11.2. ДА за периода'!$B$155:$B$175,$B229,'11.2. ДА за периода'!U$155:U$175)</f>
        <v>0</v>
      </c>
      <c r="V229" s="1172">
        <f>$S229-SUMIF('11.2. ДА за периода'!$B$155:$B$175,$B229,'11.2. ДА за периода'!$S$155:$S$175)+SUMIF('11.2. ДА за периода'!$B$155:$B$175,$B229,'11.2. ДА за периода'!V$155:V$175)</f>
        <v>0</v>
      </c>
      <c r="W229" s="1172">
        <f>$S229-SUMIF('11.2. ДА за периода'!$B$155:$B$175,$B229,'11.2. ДА за периода'!$S$155:$S$175)+SUMIF('11.2. ДА за периода'!$B$155:$B$175,$B229,'11.2. ДА за периода'!W$155:W$175)</f>
        <v>0</v>
      </c>
      <c r="X229" s="1172">
        <f>$S229-SUMIF('11.2. ДА за периода'!$B$155:$B$175,$B229,'11.2. ДА за периода'!$S$155:$S$175)+SUMIF('11.2. ДА за периода'!$B$155:$B$175,$B229,'11.2. ДА за периода'!X$155:X$175)</f>
        <v>0</v>
      </c>
      <c r="Y229" s="2730">
        <f>$S229-SUMIF('11.2. ДА за периода'!$B$155:$B$175,$B229,'11.2. ДА за периода'!$S$155:$S$175)+SUMIF('11.2. ДА за периода'!$B$155:$B$175,$B229,'11.2. ДА за периода'!Y$155:Y$175)</f>
        <v>0</v>
      </c>
      <c r="Z229" s="434">
        <v>0</v>
      </c>
      <c r="AA229" s="2729">
        <f>$Z229-SUMIF('11.2. ДА за периода'!$B$155:$B$175,$B229,'11.2. ДА за периода'!$Z$155:$Z$175)+SUMIF('11.2. ДА за периода'!$B$155:$B$175,$B229,'11.2. ДА за периода'!AA$155:AA$175)</f>
        <v>0</v>
      </c>
      <c r="AB229" s="1172">
        <f>$Z229-SUMIF('11.2. ДА за периода'!$B$155:$B$175,$B229,'11.2. ДА за периода'!$Z$155:$Z$175)+SUMIF('11.2. ДА за периода'!$B$155:$B$175,$B229,'11.2. ДА за периода'!AB$155:AB$175)</f>
        <v>0</v>
      </c>
      <c r="AC229" s="1172">
        <f>$Z229-SUMIF('11.2. ДА за периода'!$B$155:$B$175,$B229,'11.2. ДА за периода'!$Z$155:$Z$175)+SUMIF('11.2. ДА за периода'!$B$155:$B$175,$B229,'11.2. ДА за периода'!AC$155:AC$175)</f>
        <v>0</v>
      </c>
      <c r="AD229" s="1172">
        <f>$Z229-SUMIF('11.2. ДА за периода'!$B$155:$B$175,$B229,'11.2. ДА за периода'!$Z$155:$Z$175)+SUMIF('11.2. ДА за периода'!$B$155:$B$175,$B229,'11.2. ДА за периода'!AD$155:AD$175)</f>
        <v>0</v>
      </c>
      <c r="AE229" s="1172">
        <f>$Z229-SUMIF('11.2. ДА за периода'!$B$155:$B$175,$B229,'11.2. ДА за периода'!$Z$155:$Z$175)+SUMIF('11.2. ДА за периода'!$B$155:$B$175,$B229,'11.2. ДА за периода'!AE$155:AE$175)</f>
        <v>0</v>
      </c>
      <c r="AF229" s="2730">
        <f>$Z229-SUMIF('11.2. ДА за периода'!$B$155:$B$175,$B229,'11.2. ДА за периода'!$Z$155:$Z$175)+SUMIF('11.2. ДА за периода'!$B$155:$B$175,$B229,'11.2. ДА за периода'!AF$155:AF$175)</f>
        <v>0</v>
      </c>
      <c r="AG229" s="4335">
        <v>0.11278270215307173</v>
      </c>
      <c r="AH229" s="2729">
        <f>$AG229-SUMIF('11.2. ДА за периода'!$B$155:$B$175,$B229,'11.2. ДА за периода'!$AG$155:$AG$175)+SUMIF('11.2. ДА за периода'!$B$155:$B$175,$B229,'11.2. ДА за периода'!AH$155:AH$175)</f>
        <v>0.11278270215307173</v>
      </c>
      <c r="AI229" s="1172">
        <f>$AG229-SUMIF('11.2. ДА за периода'!$B$155:$B$175,$B229,'11.2. ДА за периода'!$AG$155:$AG$175)+SUMIF('11.2. ДА за периода'!$B$155:$B$175,$B229,'11.2. ДА за периода'!AI$155:AI$175)</f>
        <v>0.11278270215307173</v>
      </c>
      <c r="AJ229" s="1172">
        <f>$AG229-SUMIF('11.2. ДА за периода'!$B$155:$B$175,$B229,'11.2. ДА за периода'!$AG$155:$AG$175)+SUMIF('11.2. ДА за периода'!$B$155:$B$175,$B229,'11.2. ДА за периода'!AJ$155:AJ$175)</f>
        <v>0.11278270215307173</v>
      </c>
      <c r="AK229" s="1172">
        <f>$AG229-SUMIF('11.2. ДА за периода'!$B$155:$B$175,$B229,'11.2. ДА за периода'!$AG$155:$AG$175)+SUMIF('11.2. ДА за периода'!$B$155:$B$175,$B229,'11.2. ДА за периода'!AK$155:AK$175)</f>
        <v>0.11278270215307173</v>
      </c>
      <c r="AL229" s="1172">
        <f>$AG229-SUMIF('11.2. ДА за периода'!$B$155:$B$175,$B229,'11.2. ДА за периода'!$AG$155:$AG$175)+SUMIF('11.2. ДА за периода'!$B$155:$B$175,$B229,'11.2. ДА за периода'!AL$155:AL$175)</f>
        <v>0.11278270215307173</v>
      </c>
      <c r="AM229" s="2730">
        <f>$AG229-SUMIF('11.2. ДА за периода'!$B$155:$B$175,$B229,'11.2. ДА за периода'!$AG$155:$AG$175)+SUMIF('11.2. ДА за периода'!$B$155:$B$175,$B229,'11.2. ДА за периода'!AM$155:AM$175)</f>
        <v>0.11278270215307173</v>
      </c>
      <c r="AN229" s="2638"/>
      <c r="AO229" s="2665"/>
      <c r="AP229" s="1369"/>
    </row>
    <row r="230" spans="1:42" s="1366" customFormat="1">
      <c r="A230" s="2687">
        <v>16</v>
      </c>
      <c r="B230" s="2630" t="s">
        <v>1318</v>
      </c>
      <c r="C230" s="2631">
        <v>0.02</v>
      </c>
      <c r="D230" s="2661" t="s">
        <v>1298</v>
      </c>
      <c r="E230" s="434">
        <v>701.8313432525598</v>
      </c>
      <c r="F230" s="2729">
        <f>$E230-SUMIF('11.2. ДА за периода'!$B$155:$B$175,$B230,'11.2. ДА за периода'!$E$155:$E$175)+SUMIF('11.2. ДА за периода'!$B$155:$B$175,$B230,'11.2. ДА за периода'!F$155:F$175)</f>
        <v>704.4196032525598</v>
      </c>
      <c r="G230" s="1172">
        <f>$E230-SUMIF('11.2. ДА за периода'!$B$155:$B$175,$B230,'11.2. ДА за периода'!$E$155:$E$175)+SUMIF('11.2. ДА за периода'!$B$155:$B$175,$B230,'11.2. ДА за периода'!G$155:G$175)</f>
        <v>704.4196032525598</v>
      </c>
      <c r="H230" s="1172">
        <f>$E230-SUMIF('11.2. ДА за периода'!$B$155:$B$175,$B230,'11.2. ДА за периода'!$E$155:$E$175)+SUMIF('11.2. ДА за периода'!$B$155:$B$175,$B230,'11.2. ДА за периода'!H$155:H$175)</f>
        <v>704.4196032525598</v>
      </c>
      <c r="I230" s="1172">
        <f>$E230-SUMIF('11.2. ДА за периода'!$B$155:$B$175,$B230,'11.2. ДА за периода'!$E$155:$E$175)+SUMIF('11.2. ДА за периода'!$B$155:$B$175,$B230,'11.2. ДА за периода'!I$155:I$175)</f>
        <v>704.4196032525598</v>
      </c>
      <c r="J230" s="1172">
        <f>$E230-SUMIF('11.2. ДА за периода'!$B$155:$B$175,$B230,'11.2. ДА за периода'!$E$155:$E$175)+SUMIF('11.2. ДА за периода'!$B$155:$B$175,$B230,'11.2. ДА за периода'!J$155:J$175)</f>
        <v>704.4196032525598</v>
      </c>
      <c r="K230" s="2730">
        <f>$E230-SUMIF('11.2. ДА за периода'!$B$155:$B$175,$B230,'11.2. ДА за периода'!$E$155:$E$175)+SUMIF('11.2. ДА за периода'!$B$155:$B$175,$B230,'11.2. ДА за периода'!K$155:K$175)</f>
        <v>704.4196032525598</v>
      </c>
      <c r="L230" s="434">
        <v>0</v>
      </c>
      <c r="M230" s="2729">
        <f>$L230-SUMIF('11.2. ДА за периода'!$B$155:$B$175,$B230,'11.2. ДА за периода'!$L$155:$L$175)+SUMIF('11.2. ДА за периода'!$B$155:$B$175,$B230,'11.2. ДА за периода'!M$155:M$175)</f>
        <v>0</v>
      </c>
      <c r="N230" s="1172">
        <f>$L230-SUMIF('11.2. ДА за периода'!$B$155:$B$175,$B230,'11.2. ДА за периода'!$L$155:$L$175)+SUMIF('11.2. ДА за периода'!$B$155:$B$175,$B230,'11.2. ДА за периода'!N$155:N$175)</f>
        <v>0</v>
      </c>
      <c r="O230" s="1172">
        <f>$L230-SUMIF('11.2. ДА за периода'!$B$155:$B$175,$B230,'11.2. ДА за периода'!$L$155:$L$175)+SUMIF('11.2. ДА за периода'!$B$155:$B$175,$B230,'11.2. ДА за периода'!O$155:O$175)</f>
        <v>0</v>
      </c>
      <c r="P230" s="1172">
        <f>$L230-SUMIF('11.2. ДА за периода'!$B$155:$B$175,$B230,'11.2. ДА за периода'!$L$155:$L$175)+SUMIF('11.2. ДА за периода'!$B$155:$B$175,$B230,'11.2. ДА за периода'!P$155:P$175)</f>
        <v>0</v>
      </c>
      <c r="Q230" s="1172">
        <f>$L230-SUMIF('11.2. ДА за периода'!$B$155:$B$175,$B230,'11.2. ДА за периода'!$L$155:$L$175)+SUMIF('11.2. ДА за периода'!$B$155:$B$175,$B230,'11.2. ДА за периода'!Q$155:Q$175)</f>
        <v>0</v>
      </c>
      <c r="R230" s="2730">
        <f>$L230-SUMIF('11.2. ДА за периода'!$B$155:$B$175,$B230,'11.2. ДА за периода'!$L$155:$L$175)+SUMIF('11.2. ДА за периода'!$B$155:$B$175,$B230,'11.2. ДА за периода'!R$155:R$175)</f>
        <v>0</v>
      </c>
      <c r="S230" s="4337">
        <v>0.19367999999999999</v>
      </c>
      <c r="T230" s="2729">
        <f>$S230-SUMIF('11.2. ДА за периода'!$B$155:$B$175,$B230,'11.2. ДА за периода'!$S$155:$S$175)+SUMIF('11.2. ДА за периода'!$B$155:$B$175,$B230,'11.2. ДА за периода'!T$155:T$175)</f>
        <v>0.19367999999999999</v>
      </c>
      <c r="U230" s="1172">
        <f>$S230-SUMIF('11.2. ДА за периода'!$B$155:$B$175,$B230,'11.2. ДА за периода'!$S$155:$S$175)+SUMIF('11.2. ДА за периода'!$B$155:$B$175,$B230,'11.2. ДА за периода'!U$155:U$175)</f>
        <v>0.19367999999999999</v>
      </c>
      <c r="V230" s="1172">
        <f>$S230-SUMIF('11.2. ДА за периода'!$B$155:$B$175,$B230,'11.2. ДА за периода'!$S$155:$S$175)+SUMIF('11.2. ДА за периода'!$B$155:$B$175,$B230,'11.2. ДА за периода'!V$155:V$175)</f>
        <v>0.19367999999999999</v>
      </c>
      <c r="W230" s="1172">
        <f>$S230-SUMIF('11.2. ДА за периода'!$B$155:$B$175,$B230,'11.2. ДА за периода'!$S$155:$S$175)+SUMIF('11.2. ДА за периода'!$B$155:$B$175,$B230,'11.2. ДА за периода'!W$155:W$175)</f>
        <v>0.19367999999999999</v>
      </c>
      <c r="X230" s="1172">
        <f>$S230-SUMIF('11.2. ДА за периода'!$B$155:$B$175,$B230,'11.2. ДА за периода'!$S$155:$S$175)+SUMIF('11.2. ДА за периода'!$B$155:$B$175,$B230,'11.2. ДА за периода'!X$155:X$175)</f>
        <v>0.19367999999999999</v>
      </c>
      <c r="Y230" s="2730">
        <f>$S230-SUMIF('11.2. ДА за периода'!$B$155:$B$175,$B230,'11.2. ДА за периода'!$S$155:$S$175)+SUMIF('11.2. ДА за периода'!$B$155:$B$175,$B230,'11.2. ДА за периода'!Y$155:Y$175)</f>
        <v>0.19367999999999999</v>
      </c>
      <c r="Z230" s="434">
        <v>2.2606799999999998</v>
      </c>
      <c r="AA230" s="2729">
        <f>$Z230-SUMIF('11.2. ДА за периода'!$B$155:$B$175,$B230,'11.2. ДА за периода'!$Z$155:$Z$175)+SUMIF('11.2. ДА за периода'!$B$155:$B$175,$B230,'11.2. ДА за периода'!AA$155:AA$175)</f>
        <v>2.2606799999999998</v>
      </c>
      <c r="AB230" s="1172">
        <f>$Z230-SUMIF('11.2. ДА за периода'!$B$155:$B$175,$B230,'11.2. ДА за периода'!$Z$155:$Z$175)+SUMIF('11.2. ДА за периода'!$B$155:$B$175,$B230,'11.2. ДА за периода'!AB$155:AB$175)</f>
        <v>2.2606799999999998</v>
      </c>
      <c r="AC230" s="1172">
        <f>$Z230-SUMIF('11.2. ДА за периода'!$B$155:$B$175,$B230,'11.2. ДА за периода'!$Z$155:$Z$175)+SUMIF('11.2. ДА за периода'!$B$155:$B$175,$B230,'11.2. ДА за периода'!AC$155:AC$175)</f>
        <v>2.2606799999999998</v>
      </c>
      <c r="AD230" s="1172">
        <f>$Z230-SUMIF('11.2. ДА за периода'!$B$155:$B$175,$B230,'11.2. ДА за периода'!$Z$155:$Z$175)+SUMIF('11.2. ДА за периода'!$B$155:$B$175,$B230,'11.2. ДА за периода'!AD$155:AD$175)</f>
        <v>2.2606799999999998</v>
      </c>
      <c r="AE230" s="1172">
        <f>$Z230-SUMIF('11.2. ДА за периода'!$B$155:$B$175,$B230,'11.2. ДА за периода'!$Z$155:$Z$175)+SUMIF('11.2. ДА за периода'!$B$155:$B$175,$B230,'11.2. ДА за периода'!AE$155:AE$175)</f>
        <v>2.2606799999999998</v>
      </c>
      <c r="AF230" s="2730">
        <f>$Z230-SUMIF('11.2. ДА за периода'!$B$155:$B$175,$B230,'11.2. ДА за периода'!$Z$155:$Z$175)+SUMIF('11.2. ДА за периода'!$B$155:$B$175,$B230,'11.2. ДА за периода'!AF$155:AF$175)</f>
        <v>2.2606799999999998</v>
      </c>
      <c r="AG230" s="4335">
        <v>8.3760467474400642</v>
      </c>
      <c r="AH230" s="2729">
        <f>$AG230-SUMIF('11.2. ДА за периода'!$B$155:$B$175,$B230,'11.2. ДА за периода'!$AG$155:$AG$175)+SUMIF('11.2. ДА за периода'!$B$155:$B$175,$B230,'11.2. ДА за периода'!AH$155:AH$175)</f>
        <v>8.3760467474400642</v>
      </c>
      <c r="AI230" s="1172">
        <f>$AG230-SUMIF('11.2. ДА за периода'!$B$155:$B$175,$B230,'11.2. ДА за периода'!$AG$155:$AG$175)+SUMIF('11.2. ДА за периода'!$B$155:$B$175,$B230,'11.2. ДА за периода'!AI$155:AI$175)</f>
        <v>8.3760467474400642</v>
      </c>
      <c r="AJ230" s="1172">
        <f>$AG230-SUMIF('11.2. ДА за периода'!$B$155:$B$175,$B230,'11.2. ДА за периода'!$AG$155:$AG$175)+SUMIF('11.2. ДА за периода'!$B$155:$B$175,$B230,'11.2. ДА за периода'!AJ$155:AJ$175)</f>
        <v>8.3760467474400642</v>
      </c>
      <c r="AK230" s="1172">
        <f>$AG230-SUMIF('11.2. ДА за периода'!$B$155:$B$175,$B230,'11.2. ДА за периода'!$AG$155:$AG$175)+SUMIF('11.2. ДА за периода'!$B$155:$B$175,$B230,'11.2. ДА за периода'!AK$155:AK$175)</f>
        <v>8.3760467474400642</v>
      </c>
      <c r="AL230" s="1172">
        <f>$AG230-SUMIF('11.2. ДА за периода'!$B$155:$B$175,$B230,'11.2. ДА за периода'!$AG$155:$AG$175)+SUMIF('11.2. ДА за периода'!$B$155:$B$175,$B230,'11.2. ДА за периода'!AL$155:AL$175)</f>
        <v>8.3760467474400642</v>
      </c>
      <c r="AM230" s="2730">
        <f>$AG230-SUMIF('11.2. ДА за периода'!$B$155:$B$175,$B230,'11.2. ДА за периода'!$AG$155:$AG$175)+SUMIF('11.2. ДА за периода'!$B$155:$B$175,$B230,'11.2. ДА за периода'!AM$155:AM$175)</f>
        <v>8.3760467474400642</v>
      </c>
      <c r="AN230" s="2638"/>
      <c r="AO230" s="2665"/>
      <c r="AP230" s="1369"/>
    </row>
    <row r="231" spans="1:42" s="1366" customFormat="1">
      <c r="A231" s="2687">
        <v>17</v>
      </c>
      <c r="B231" s="2630" t="s">
        <v>1319</v>
      </c>
      <c r="C231" s="2631">
        <v>0.02</v>
      </c>
      <c r="D231" s="2666" t="s">
        <v>1299</v>
      </c>
      <c r="E231" s="434">
        <v>0</v>
      </c>
      <c r="F231" s="2729">
        <f>$E231-SUMIF('11.2. ДА за периода'!$B$155:$B$175,$B231,'11.2. ДА за периода'!$E$155:$E$175)+SUMIF('11.2. ДА за периода'!$B$155:$B$175,$B231,'11.2. ДА за периода'!F$155:F$175)</f>
        <v>0</v>
      </c>
      <c r="G231" s="1172">
        <f>$E231-SUMIF('11.2. ДА за периода'!$B$155:$B$175,$B231,'11.2. ДА за периода'!$E$155:$E$175)+SUMIF('11.2. ДА за периода'!$B$155:$B$175,$B231,'11.2. ДА за периода'!G$155:G$175)</f>
        <v>0</v>
      </c>
      <c r="H231" s="1172">
        <f>$E231-SUMIF('11.2. ДА за периода'!$B$155:$B$175,$B231,'11.2. ДА за периода'!$E$155:$E$175)+SUMIF('11.2. ДА за периода'!$B$155:$B$175,$B231,'11.2. ДА за периода'!H$155:H$175)</f>
        <v>0</v>
      </c>
      <c r="I231" s="1172">
        <f>$E231-SUMIF('11.2. ДА за периода'!$B$155:$B$175,$B231,'11.2. ДА за периода'!$E$155:$E$175)+SUMIF('11.2. ДА за периода'!$B$155:$B$175,$B231,'11.2. ДА за периода'!I$155:I$175)</f>
        <v>0</v>
      </c>
      <c r="J231" s="1172">
        <f>$E231-SUMIF('11.2. ДА за периода'!$B$155:$B$175,$B231,'11.2. ДА за периода'!$E$155:$E$175)+SUMIF('11.2. ДА за периода'!$B$155:$B$175,$B231,'11.2. ДА за периода'!J$155:J$175)</f>
        <v>0</v>
      </c>
      <c r="K231" s="2730">
        <f>$E231-SUMIF('11.2. ДА за периода'!$B$155:$B$175,$B231,'11.2. ДА за периода'!$E$155:$E$175)+SUMIF('11.2. ДА за периода'!$B$155:$B$175,$B231,'11.2. ДА за периода'!K$155:K$175)</f>
        <v>0</v>
      </c>
      <c r="L231" s="434">
        <v>430.87713000000002</v>
      </c>
      <c r="M231" s="2729">
        <f>$L231-SUMIF('11.2. ДА за периода'!$B$155:$B$175,$B231,'11.2. ДА за периода'!$L$155:$L$175)+SUMIF('11.2. ДА за периода'!$B$155:$B$175,$B231,'11.2. ДА за периода'!M$155:M$175)</f>
        <v>430.87713000000002</v>
      </c>
      <c r="N231" s="1172">
        <f>$L231-SUMIF('11.2. ДА за периода'!$B$155:$B$175,$B231,'11.2. ДА за периода'!$L$155:$L$175)+SUMIF('11.2. ДА за периода'!$B$155:$B$175,$B231,'11.2. ДА за периода'!N$155:N$175)</f>
        <v>430.87713000000002</v>
      </c>
      <c r="O231" s="1172">
        <f>$L231-SUMIF('11.2. ДА за периода'!$B$155:$B$175,$B231,'11.2. ДА за периода'!$L$155:$L$175)+SUMIF('11.2. ДА за периода'!$B$155:$B$175,$B231,'11.2. ДА за периода'!O$155:O$175)</f>
        <v>430.87713000000002</v>
      </c>
      <c r="P231" s="1172">
        <f>$L231-SUMIF('11.2. ДА за периода'!$B$155:$B$175,$B231,'11.2. ДА за периода'!$L$155:$L$175)+SUMIF('11.2. ДА за периода'!$B$155:$B$175,$B231,'11.2. ДА за периода'!P$155:P$175)</f>
        <v>430.87713000000002</v>
      </c>
      <c r="Q231" s="1172">
        <f>$L231-SUMIF('11.2. ДА за периода'!$B$155:$B$175,$B231,'11.2. ДА за периода'!$L$155:$L$175)+SUMIF('11.2. ДА за периода'!$B$155:$B$175,$B231,'11.2. ДА за периода'!Q$155:Q$175)</f>
        <v>430.87713000000002</v>
      </c>
      <c r="R231" s="2730">
        <f>$L231-SUMIF('11.2. ДА за периода'!$B$155:$B$175,$B231,'11.2. ДА за периода'!$L$155:$L$175)+SUMIF('11.2. ДА за периода'!$B$155:$B$175,$B231,'11.2. ДА за периода'!R$155:R$175)</f>
        <v>430.87713000000002</v>
      </c>
      <c r="S231" s="4337">
        <v>0</v>
      </c>
      <c r="T231" s="2729">
        <f>$S231-SUMIF('11.2. ДА за периода'!$B$155:$B$175,$B231,'11.2. ДА за периода'!$S$155:$S$175)+SUMIF('11.2. ДА за периода'!$B$155:$B$175,$B231,'11.2. ДА за периода'!T$155:T$175)</f>
        <v>0</v>
      </c>
      <c r="U231" s="1172">
        <f>$S231-SUMIF('11.2. ДА за периода'!$B$155:$B$175,$B231,'11.2. ДА за периода'!$S$155:$S$175)+SUMIF('11.2. ДА за периода'!$B$155:$B$175,$B231,'11.2. ДА за периода'!U$155:U$175)</f>
        <v>0</v>
      </c>
      <c r="V231" s="1172">
        <f>$S231-SUMIF('11.2. ДА за периода'!$B$155:$B$175,$B231,'11.2. ДА за периода'!$S$155:$S$175)+SUMIF('11.2. ДА за периода'!$B$155:$B$175,$B231,'11.2. ДА за периода'!V$155:V$175)</f>
        <v>0</v>
      </c>
      <c r="W231" s="1172">
        <f>$S231-SUMIF('11.2. ДА за периода'!$B$155:$B$175,$B231,'11.2. ДА за периода'!$S$155:$S$175)+SUMIF('11.2. ДА за периода'!$B$155:$B$175,$B231,'11.2. ДА за периода'!W$155:W$175)</f>
        <v>0</v>
      </c>
      <c r="X231" s="1172">
        <f>$S231-SUMIF('11.2. ДА за периода'!$B$155:$B$175,$B231,'11.2. ДА за периода'!$S$155:$S$175)+SUMIF('11.2. ДА за периода'!$B$155:$B$175,$B231,'11.2. ДА за периода'!X$155:X$175)</f>
        <v>0</v>
      </c>
      <c r="Y231" s="2730">
        <f>$S231-SUMIF('11.2. ДА за периода'!$B$155:$B$175,$B231,'11.2. ДА за периода'!$S$155:$S$175)+SUMIF('11.2. ДА за периода'!$B$155:$B$175,$B231,'11.2. ДА за периода'!Y$155:Y$175)</f>
        <v>0</v>
      </c>
      <c r="Z231" s="434">
        <v>0</v>
      </c>
      <c r="AA231" s="2729">
        <f>$Z231-SUMIF('11.2. ДА за периода'!$B$155:$B$175,$B231,'11.2. ДА за периода'!$Z$155:$Z$175)+SUMIF('11.2. ДА за периода'!$B$155:$B$175,$B231,'11.2. ДА за периода'!AA$155:AA$175)</f>
        <v>0</v>
      </c>
      <c r="AB231" s="1172">
        <f>$Z231-SUMIF('11.2. ДА за периода'!$B$155:$B$175,$B231,'11.2. ДА за периода'!$Z$155:$Z$175)+SUMIF('11.2. ДА за периода'!$B$155:$B$175,$B231,'11.2. ДА за периода'!AB$155:AB$175)</f>
        <v>0</v>
      </c>
      <c r="AC231" s="1172">
        <f>$Z231-SUMIF('11.2. ДА за периода'!$B$155:$B$175,$B231,'11.2. ДА за периода'!$Z$155:$Z$175)+SUMIF('11.2. ДА за периода'!$B$155:$B$175,$B231,'11.2. ДА за периода'!AC$155:AC$175)</f>
        <v>0</v>
      </c>
      <c r="AD231" s="1172">
        <f>$Z231-SUMIF('11.2. ДА за периода'!$B$155:$B$175,$B231,'11.2. ДА за периода'!$Z$155:$Z$175)+SUMIF('11.2. ДА за периода'!$B$155:$B$175,$B231,'11.2. ДА за периода'!AD$155:AD$175)</f>
        <v>0</v>
      </c>
      <c r="AE231" s="1172">
        <f>$Z231-SUMIF('11.2. ДА за периода'!$B$155:$B$175,$B231,'11.2. ДА за периода'!$Z$155:$Z$175)+SUMIF('11.2. ДА за периода'!$B$155:$B$175,$B231,'11.2. ДА за периода'!AE$155:AE$175)</f>
        <v>0</v>
      </c>
      <c r="AF231" s="2730">
        <f>$Z231-SUMIF('11.2. ДА за периода'!$B$155:$B$175,$B231,'11.2. ДА за периода'!$Z$155:$Z$175)+SUMIF('11.2. ДА за периода'!$B$155:$B$175,$B231,'11.2. ДА за периода'!AF$155:AF$175)</f>
        <v>0</v>
      </c>
      <c r="AG231" s="4335">
        <v>0</v>
      </c>
      <c r="AH231" s="2729">
        <f>$AG231-SUMIF('11.2. ДА за периода'!$B$155:$B$175,$B231,'11.2. ДА за периода'!$AG$155:$AG$175)+SUMIF('11.2. ДА за периода'!$B$155:$B$175,$B231,'11.2. ДА за периода'!AH$155:AH$175)</f>
        <v>0</v>
      </c>
      <c r="AI231" s="1172">
        <f>$AG231-SUMIF('11.2. ДА за периода'!$B$155:$B$175,$B231,'11.2. ДА за периода'!$AG$155:$AG$175)+SUMIF('11.2. ДА за периода'!$B$155:$B$175,$B231,'11.2. ДА за периода'!AI$155:AI$175)</f>
        <v>0</v>
      </c>
      <c r="AJ231" s="1172">
        <f>$AG231-SUMIF('11.2. ДА за периода'!$B$155:$B$175,$B231,'11.2. ДА за периода'!$AG$155:$AG$175)+SUMIF('11.2. ДА за периода'!$B$155:$B$175,$B231,'11.2. ДА за периода'!AJ$155:AJ$175)</f>
        <v>0</v>
      </c>
      <c r="AK231" s="1172">
        <f>$AG231-SUMIF('11.2. ДА за периода'!$B$155:$B$175,$B231,'11.2. ДА за периода'!$AG$155:$AG$175)+SUMIF('11.2. ДА за периода'!$B$155:$B$175,$B231,'11.2. ДА за периода'!AK$155:AK$175)</f>
        <v>0</v>
      </c>
      <c r="AL231" s="1172">
        <f>$AG231-SUMIF('11.2. ДА за периода'!$B$155:$B$175,$B231,'11.2. ДА за периода'!$AG$155:$AG$175)+SUMIF('11.2. ДА за периода'!$B$155:$B$175,$B231,'11.2. ДА за периода'!AL$155:AL$175)</f>
        <v>0</v>
      </c>
      <c r="AM231" s="2730">
        <f>$AG231-SUMIF('11.2. ДА за периода'!$B$155:$B$175,$B231,'11.2. ДА за периода'!$AG$155:$AG$175)+SUMIF('11.2. ДА за периода'!$B$155:$B$175,$B231,'11.2. ДА за периода'!AM$155:AM$175)</f>
        <v>0</v>
      </c>
      <c r="AN231" s="2638"/>
      <c r="AO231" s="2665"/>
      <c r="AP231" s="1369"/>
    </row>
    <row r="232" spans="1:42" s="1366" customFormat="1" ht="24">
      <c r="A232" s="2687">
        <v>18</v>
      </c>
      <c r="B232" s="2630" t="s">
        <v>1320</v>
      </c>
      <c r="C232" s="2631">
        <v>0.04</v>
      </c>
      <c r="D232" s="2666" t="s">
        <v>1300</v>
      </c>
      <c r="E232" s="434">
        <v>0</v>
      </c>
      <c r="F232" s="2729">
        <f>$E232-SUMIF('11.2. ДА за периода'!$B$155:$B$175,$B232,'11.2. ДА за периода'!$E$155:$E$175)+SUMIF('11.2. ДА за периода'!$B$155:$B$175,$B232,'11.2. ДА за периода'!F$155:F$175)</f>
        <v>0</v>
      </c>
      <c r="G232" s="1172">
        <f>$E232-SUMIF('11.2. ДА за периода'!$B$155:$B$175,$B232,'11.2. ДА за периода'!$E$155:$E$175)+SUMIF('11.2. ДА за периода'!$B$155:$B$175,$B232,'11.2. ДА за периода'!G$155:G$175)</f>
        <v>0</v>
      </c>
      <c r="H232" s="1172">
        <f>$E232-SUMIF('11.2. ДА за периода'!$B$155:$B$175,$B232,'11.2. ДА за периода'!$E$155:$E$175)+SUMIF('11.2. ДА за периода'!$B$155:$B$175,$B232,'11.2. ДА за периода'!H$155:H$175)</f>
        <v>0</v>
      </c>
      <c r="I232" s="1172">
        <f>$E232-SUMIF('11.2. ДА за периода'!$B$155:$B$175,$B232,'11.2. ДА за периода'!$E$155:$E$175)+SUMIF('11.2. ДА за периода'!$B$155:$B$175,$B232,'11.2. ДА за периода'!I$155:I$175)</f>
        <v>0</v>
      </c>
      <c r="J232" s="1172">
        <f>$E232-SUMIF('11.2. ДА за периода'!$B$155:$B$175,$B232,'11.2. ДА за периода'!$E$155:$E$175)+SUMIF('11.2. ДА за периода'!$B$155:$B$175,$B232,'11.2. ДА за периода'!J$155:J$175)</f>
        <v>0</v>
      </c>
      <c r="K232" s="2730">
        <f>$E232-SUMIF('11.2. ДА за периода'!$B$155:$B$175,$B232,'11.2. ДА за периода'!$E$155:$E$175)+SUMIF('11.2. ДА за периода'!$B$155:$B$175,$B232,'11.2. ДА за периода'!K$155:K$175)</f>
        <v>0</v>
      </c>
      <c r="L232" s="434">
        <v>0</v>
      </c>
      <c r="M232" s="2729">
        <f>$L232-SUMIF('11.2. ДА за периода'!$B$155:$B$175,$B232,'11.2. ДА за периода'!$L$155:$L$175)+SUMIF('11.2. ДА за периода'!$B$155:$B$175,$B232,'11.2. ДА за периода'!M$155:M$175)</f>
        <v>0</v>
      </c>
      <c r="N232" s="1172">
        <f>$L232-SUMIF('11.2. ДА за периода'!$B$155:$B$175,$B232,'11.2. ДА за периода'!$L$155:$L$175)+SUMIF('11.2. ДА за периода'!$B$155:$B$175,$B232,'11.2. ДА за периода'!N$155:N$175)</f>
        <v>0</v>
      </c>
      <c r="O232" s="1172">
        <f>$L232-SUMIF('11.2. ДА за периода'!$B$155:$B$175,$B232,'11.2. ДА за периода'!$L$155:$L$175)+SUMIF('11.2. ДА за периода'!$B$155:$B$175,$B232,'11.2. ДА за периода'!O$155:O$175)</f>
        <v>0</v>
      </c>
      <c r="P232" s="1172">
        <f>$L232-SUMIF('11.2. ДА за периода'!$B$155:$B$175,$B232,'11.2. ДА за периода'!$L$155:$L$175)+SUMIF('11.2. ДА за периода'!$B$155:$B$175,$B232,'11.2. ДА за периода'!P$155:P$175)</f>
        <v>0</v>
      </c>
      <c r="Q232" s="1172">
        <f>$L232-SUMIF('11.2. ДА за периода'!$B$155:$B$175,$B232,'11.2. ДА за периода'!$L$155:$L$175)+SUMIF('11.2. ДА за периода'!$B$155:$B$175,$B232,'11.2. ДА за периода'!Q$155:Q$175)</f>
        <v>0</v>
      </c>
      <c r="R232" s="2730">
        <f>$L232-SUMIF('11.2. ДА за периода'!$B$155:$B$175,$B232,'11.2. ДА за периода'!$L$155:$L$175)+SUMIF('11.2. ДА за периода'!$B$155:$B$175,$B232,'11.2. ДА за периода'!R$155:R$175)</f>
        <v>0</v>
      </c>
      <c r="S232" s="4337">
        <v>1083.02784</v>
      </c>
      <c r="T232" s="2729">
        <f>$S232-SUMIF('11.2. ДА за периода'!$B$155:$B$175,$B232,'11.2. ДА за периода'!$S$155:$S$175)+SUMIF('11.2. ДА за периода'!$B$155:$B$175,$B232,'11.2. ДА за периода'!T$155:T$175)</f>
        <v>1083.02784</v>
      </c>
      <c r="U232" s="1172">
        <f>$S232-SUMIF('11.2. ДА за периода'!$B$155:$B$175,$B232,'11.2. ДА за периода'!$S$155:$S$175)+SUMIF('11.2. ДА за периода'!$B$155:$B$175,$B232,'11.2. ДА за периода'!U$155:U$175)</f>
        <v>1083.02784</v>
      </c>
      <c r="V232" s="1172">
        <f>$S232-SUMIF('11.2. ДА за периода'!$B$155:$B$175,$B232,'11.2. ДА за периода'!$S$155:$S$175)+SUMIF('11.2. ДА за периода'!$B$155:$B$175,$B232,'11.2. ДА за периода'!V$155:V$175)</f>
        <v>1083.02784</v>
      </c>
      <c r="W232" s="1172">
        <f>$S232-SUMIF('11.2. ДА за периода'!$B$155:$B$175,$B232,'11.2. ДА за периода'!$S$155:$S$175)+SUMIF('11.2. ДА за периода'!$B$155:$B$175,$B232,'11.2. ДА за периода'!W$155:W$175)</f>
        <v>1083.02784</v>
      </c>
      <c r="X232" s="1172">
        <f>$S232-SUMIF('11.2. ДА за периода'!$B$155:$B$175,$B232,'11.2. ДА за периода'!$S$155:$S$175)+SUMIF('11.2. ДА за периода'!$B$155:$B$175,$B232,'11.2. ДА за периода'!X$155:X$175)</f>
        <v>1083.02784</v>
      </c>
      <c r="Y232" s="2730">
        <f>$S232-SUMIF('11.2. ДА за периода'!$B$155:$B$175,$B232,'11.2. ДА за периода'!$S$155:$S$175)+SUMIF('11.2. ДА за периода'!$B$155:$B$175,$B232,'11.2. ДА за периода'!Y$155:Y$175)</f>
        <v>1083.02784</v>
      </c>
      <c r="Z232" s="434">
        <v>0</v>
      </c>
      <c r="AA232" s="2729">
        <f>$Z232-SUMIF('11.2. ДА за периода'!$B$155:$B$175,$B232,'11.2. ДА за периода'!$Z$155:$Z$175)+SUMIF('11.2. ДА за периода'!$B$155:$B$175,$B232,'11.2. ДА за периода'!AA$155:AA$175)</f>
        <v>0</v>
      </c>
      <c r="AB232" s="1172">
        <f>$Z232-SUMIF('11.2. ДА за периода'!$B$155:$B$175,$B232,'11.2. ДА за периода'!$Z$155:$Z$175)+SUMIF('11.2. ДА за периода'!$B$155:$B$175,$B232,'11.2. ДА за периода'!AB$155:AB$175)</f>
        <v>0</v>
      </c>
      <c r="AC232" s="1172">
        <f>$Z232-SUMIF('11.2. ДА за периода'!$B$155:$B$175,$B232,'11.2. ДА за периода'!$Z$155:$Z$175)+SUMIF('11.2. ДА за периода'!$B$155:$B$175,$B232,'11.2. ДА за периода'!AC$155:AC$175)</f>
        <v>0</v>
      </c>
      <c r="AD232" s="1172">
        <f>$Z232-SUMIF('11.2. ДА за периода'!$B$155:$B$175,$B232,'11.2. ДА за периода'!$Z$155:$Z$175)+SUMIF('11.2. ДА за периода'!$B$155:$B$175,$B232,'11.2. ДА за периода'!AD$155:AD$175)</f>
        <v>0</v>
      </c>
      <c r="AE232" s="1172">
        <f>$Z232-SUMIF('11.2. ДА за периода'!$B$155:$B$175,$B232,'11.2. ДА за периода'!$Z$155:$Z$175)+SUMIF('11.2. ДА за периода'!$B$155:$B$175,$B232,'11.2. ДА за периода'!AE$155:AE$175)</f>
        <v>0</v>
      </c>
      <c r="AF232" s="2730">
        <f>$Z232-SUMIF('11.2. ДА за периода'!$B$155:$B$175,$B232,'11.2. ДА за периода'!$Z$155:$Z$175)+SUMIF('11.2. ДА за периода'!$B$155:$B$175,$B232,'11.2. ДА за периода'!AF$155:AF$175)</f>
        <v>0</v>
      </c>
      <c r="AG232" s="4335">
        <v>0</v>
      </c>
      <c r="AH232" s="2729">
        <f>$AG232-SUMIF('11.2. ДА за периода'!$B$155:$B$175,$B232,'11.2. ДА за периода'!$AG$155:$AG$175)+SUMIF('11.2. ДА за периода'!$B$155:$B$175,$B232,'11.2. ДА за периода'!AH$155:AH$175)</f>
        <v>0</v>
      </c>
      <c r="AI232" s="1172">
        <f>$AG232-SUMIF('11.2. ДА за периода'!$B$155:$B$175,$B232,'11.2. ДА за периода'!$AG$155:$AG$175)+SUMIF('11.2. ДА за периода'!$B$155:$B$175,$B232,'11.2. ДА за периода'!AI$155:AI$175)</f>
        <v>0</v>
      </c>
      <c r="AJ232" s="1172">
        <f>$AG232-SUMIF('11.2. ДА за периода'!$B$155:$B$175,$B232,'11.2. ДА за периода'!$AG$155:$AG$175)+SUMIF('11.2. ДА за периода'!$B$155:$B$175,$B232,'11.2. ДА за периода'!AJ$155:AJ$175)</f>
        <v>0</v>
      </c>
      <c r="AK232" s="1172">
        <f>$AG232-SUMIF('11.2. ДА за периода'!$B$155:$B$175,$B232,'11.2. ДА за периода'!$AG$155:$AG$175)+SUMIF('11.2. ДА за периода'!$B$155:$B$175,$B232,'11.2. ДА за периода'!AK$155:AK$175)</f>
        <v>0</v>
      </c>
      <c r="AL232" s="1172">
        <f>$AG232-SUMIF('11.2. ДА за периода'!$B$155:$B$175,$B232,'11.2. ДА за периода'!$AG$155:$AG$175)+SUMIF('11.2. ДА за периода'!$B$155:$B$175,$B232,'11.2. ДА за периода'!AL$155:AL$175)</f>
        <v>0</v>
      </c>
      <c r="AM232" s="2730">
        <f>$AG232-SUMIF('11.2. ДА за периода'!$B$155:$B$175,$B232,'11.2. ДА за периода'!$AG$155:$AG$175)+SUMIF('11.2. ДА за периода'!$B$155:$B$175,$B232,'11.2. ДА за периода'!AM$155:AM$175)</f>
        <v>0</v>
      </c>
      <c r="AN232" s="2638"/>
      <c r="AO232" s="2665"/>
      <c r="AP232" s="1369"/>
    </row>
    <row r="233" spans="1:42" s="1366" customFormat="1">
      <c r="A233" s="2687">
        <v>19</v>
      </c>
      <c r="B233" s="2630" t="s">
        <v>1321</v>
      </c>
      <c r="C233" s="2631">
        <v>0.04</v>
      </c>
      <c r="D233" s="2666" t="s">
        <v>1301</v>
      </c>
      <c r="E233" s="434">
        <v>11.934161572479013</v>
      </c>
      <c r="F233" s="2729">
        <f>$E233-SUMIF('11.2. ДА за периода'!$B$155:$B$175,$B233,'11.2. ДА за периода'!$E$155:$E$175)+SUMIF('11.2. ДА за периода'!$B$155:$B$175,$B233,'11.2. ДА за периода'!F$155:F$175)</f>
        <v>11.934161572479013</v>
      </c>
      <c r="G233" s="1172">
        <f>$E233-SUMIF('11.2. ДА за периода'!$B$155:$B$175,$B233,'11.2. ДА за периода'!$E$155:$E$175)+SUMIF('11.2. ДА за периода'!$B$155:$B$175,$B233,'11.2. ДА за периода'!G$155:G$175)</f>
        <v>11.934161572479013</v>
      </c>
      <c r="H233" s="1172">
        <f>$E233-SUMIF('11.2. ДА за периода'!$B$155:$B$175,$B233,'11.2. ДА за периода'!$E$155:$E$175)+SUMIF('11.2. ДА за периода'!$B$155:$B$175,$B233,'11.2. ДА за периода'!H$155:H$175)</f>
        <v>11.934161572479013</v>
      </c>
      <c r="I233" s="1172">
        <f>$E233-SUMIF('11.2. ДА за периода'!$B$155:$B$175,$B233,'11.2. ДА за периода'!$E$155:$E$175)+SUMIF('11.2. ДА за периода'!$B$155:$B$175,$B233,'11.2. ДА за периода'!I$155:I$175)</f>
        <v>11.934161572479013</v>
      </c>
      <c r="J233" s="1172">
        <f>$E233-SUMIF('11.2. ДА за периода'!$B$155:$B$175,$B233,'11.2. ДА за периода'!$E$155:$E$175)+SUMIF('11.2. ДА за периода'!$B$155:$B$175,$B233,'11.2. ДА за периода'!J$155:J$175)</f>
        <v>11.934161572479013</v>
      </c>
      <c r="K233" s="2730">
        <f>$E233-SUMIF('11.2. ДА за периода'!$B$155:$B$175,$B233,'11.2. ДА за периода'!$E$155:$E$175)+SUMIF('11.2. ДА за периода'!$B$155:$B$175,$B233,'11.2. ДА за периода'!K$155:K$175)</f>
        <v>11.934161572479013</v>
      </c>
      <c r="L233" s="434">
        <v>0</v>
      </c>
      <c r="M233" s="2729">
        <f>$L233-SUMIF('11.2. ДА за периода'!$B$155:$B$175,$B233,'11.2. ДА за периода'!$L$155:$L$175)+SUMIF('11.2. ДА за периода'!$B$155:$B$175,$B233,'11.2. ДА за периода'!M$155:M$175)</f>
        <v>0</v>
      </c>
      <c r="N233" s="1172">
        <f>$L233-SUMIF('11.2. ДА за периода'!$B$155:$B$175,$B233,'11.2. ДА за периода'!$L$155:$L$175)+SUMIF('11.2. ДА за периода'!$B$155:$B$175,$B233,'11.2. ДА за периода'!N$155:N$175)</f>
        <v>0</v>
      </c>
      <c r="O233" s="1172">
        <f>$L233-SUMIF('11.2. ДА за периода'!$B$155:$B$175,$B233,'11.2. ДА за периода'!$L$155:$L$175)+SUMIF('11.2. ДА за периода'!$B$155:$B$175,$B233,'11.2. ДА за периода'!O$155:O$175)</f>
        <v>0</v>
      </c>
      <c r="P233" s="1172">
        <f>$L233-SUMIF('11.2. ДА за периода'!$B$155:$B$175,$B233,'11.2. ДА за периода'!$L$155:$L$175)+SUMIF('11.2. ДА за периода'!$B$155:$B$175,$B233,'11.2. ДА за периода'!P$155:P$175)</f>
        <v>0</v>
      </c>
      <c r="Q233" s="1172">
        <f>$L233-SUMIF('11.2. ДА за периода'!$B$155:$B$175,$B233,'11.2. ДА за периода'!$L$155:$L$175)+SUMIF('11.2. ДА за периода'!$B$155:$B$175,$B233,'11.2. ДА за периода'!Q$155:Q$175)</f>
        <v>0</v>
      </c>
      <c r="R233" s="2730">
        <f>$L233-SUMIF('11.2. ДА за периода'!$B$155:$B$175,$B233,'11.2. ДА за периода'!$L$155:$L$175)+SUMIF('11.2. ДА за периода'!$B$155:$B$175,$B233,'11.2. ДА за периода'!R$155:R$175)</f>
        <v>0</v>
      </c>
      <c r="S233" s="4337">
        <v>0</v>
      </c>
      <c r="T233" s="2729">
        <f>$S233-SUMIF('11.2. ДА за периода'!$B$155:$B$175,$B233,'11.2. ДА за периода'!$S$155:$S$175)+SUMIF('11.2. ДА за периода'!$B$155:$B$175,$B233,'11.2. ДА за периода'!T$155:T$175)</f>
        <v>0</v>
      </c>
      <c r="U233" s="1172">
        <f>$S233-SUMIF('11.2. ДА за периода'!$B$155:$B$175,$B233,'11.2. ДА за периода'!$S$155:$S$175)+SUMIF('11.2. ДА за периода'!$B$155:$B$175,$B233,'11.2. ДА за периода'!U$155:U$175)</f>
        <v>0</v>
      </c>
      <c r="V233" s="1172">
        <f>$S233-SUMIF('11.2. ДА за периода'!$B$155:$B$175,$B233,'11.2. ДА за периода'!$S$155:$S$175)+SUMIF('11.2. ДА за периода'!$B$155:$B$175,$B233,'11.2. ДА за периода'!V$155:V$175)</f>
        <v>0</v>
      </c>
      <c r="W233" s="1172">
        <f>$S233-SUMIF('11.2. ДА за периода'!$B$155:$B$175,$B233,'11.2. ДА за периода'!$S$155:$S$175)+SUMIF('11.2. ДА за периода'!$B$155:$B$175,$B233,'11.2. ДА за периода'!W$155:W$175)</f>
        <v>0</v>
      </c>
      <c r="X233" s="1172">
        <f>$S233-SUMIF('11.2. ДА за периода'!$B$155:$B$175,$B233,'11.2. ДА за периода'!$S$155:$S$175)+SUMIF('11.2. ДА за периода'!$B$155:$B$175,$B233,'11.2. ДА за периода'!X$155:X$175)</f>
        <v>0</v>
      </c>
      <c r="Y233" s="2730">
        <f>$S233-SUMIF('11.2. ДА за периода'!$B$155:$B$175,$B233,'11.2. ДА за периода'!$S$155:$S$175)+SUMIF('11.2. ДА за периода'!$B$155:$B$175,$B233,'11.2. ДА за периода'!Y$155:Y$175)</f>
        <v>0</v>
      </c>
      <c r="Z233" s="434">
        <v>0</v>
      </c>
      <c r="AA233" s="2729">
        <f>$Z233-SUMIF('11.2. ДА за периода'!$B$155:$B$175,$B233,'11.2. ДА за периода'!$Z$155:$Z$175)+SUMIF('11.2. ДА за периода'!$B$155:$B$175,$B233,'11.2. ДА за периода'!AA$155:AA$175)</f>
        <v>0</v>
      </c>
      <c r="AB233" s="1172">
        <f>$Z233-SUMIF('11.2. ДА за периода'!$B$155:$B$175,$B233,'11.2. ДА за периода'!$Z$155:$Z$175)+SUMIF('11.2. ДА за периода'!$B$155:$B$175,$B233,'11.2. ДА за периода'!AB$155:AB$175)</f>
        <v>0</v>
      </c>
      <c r="AC233" s="1172">
        <f>$Z233-SUMIF('11.2. ДА за периода'!$B$155:$B$175,$B233,'11.2. ДА за периода'!$Z$155:$Z$175)+SUMIF('11.2. ДА за периода'!$B$155:$B$175,$B233,'11.2. ДА за периода'!AC$155:AC$175)</f>
        <v>0</v>
      </c>
      <c r="AD233" s="1172">
        <f>$Z233-SUMIF('11.2. ДА за периода'!$B$155:$B$175,$B233,'11.2. ДА за периода'!$Z$155:$Z$175)+SUMIF('11.2. ДА за периода'!$B$155:$B$175,$B233,'11.2. ДА за периода'!AD$155:AD$175)</f>
        <v>0</v>
      </c>
      <c r="AE233" s="1172">
        <f>$Z233-SUMIF('11.2. ДА за периода'!$B$155:$B$175,$B233,'11.2. ДА за периода'!$Z$155:$Z$175)+SUMIF('11.2. ДА за периода'!$B$155:$B$175,$B233,'11.2. ДА за периода'!AE$155:AE$175)</f>
        <v>0</v>
      </c>
      <c r="AF233" s="2730">
        <f>$Z233-SUMIF('11.2. ДА за периода'!$B$155:$B$175,$B233,'11.2. ДА за периода'!$Z$155:$Z$175)+SUMIF('11.2. ДА за периода'!$B$155:$B$175,$B233,'11.2. ДА за периода'!AF$155:AF$175)</f>
        <v>0</v>
      </c>
      <c r="AG233" s="4335">
        <v>0.26695842752098564</v>
      </c>
      <c r="AH233" s="2729">
        <f>$AG233-SUMIF('11.2. ДА за периода'!$B$155:$B$175,$B233,'11.2. ДА за периода'!$AG$155:$AG$175)+SUMIF('11.2. ДА за периода'!$B$155:$B$175,$B233,'11.2. ДА за периода'!AH$155:AH$175)</f>
        <v>0.26695842752098564</v>
      </c>
      <c r="AI233" s="1172">
        <f>$AG233-SUMIF('11.2. ДА за периода'!$B$155:$B$175,$B233,'11.2. ДА за периода'!$AG$155:$AG$175)+SUMIF('11.2. ДА за периода'!$B$155:$B$175,$B233,'11.2. ДА за периода'!AI$155:AI$175)</f>
        <v>0.26695842752098564</v>
      </c>
      <c r="AJ233" s="1172">
        <f>$AG233-SUMIF('11.2. ДА за периода'!$B$155:$B$175,$B233,'11.2. ДА за периода'!$AG$155:$AG$175)+SUMIF('11.2. ДА за периода'!$B$155:$B$175,$B233,'11.2. ДА за периода'!AJ$155:AJ$175)</f>
        <v>0.26695842752098564</v>
      </c>
      <c r="AK233" s="1172">
        <f>$AG233-SUMIF('11.2. ДА за периода'!$B$155:$B$175,$B233,'11.2. ДА за периода'!$AG$155:$AG$175)+SUMIF('11.2. ДА за периода'!$B$155:$B$175,$B233,'11.2. ДА за периода'!AK$155:AK$175)</f>
        <v>0.26695842752098564</v>
      </c>
      <c r="AL233" s="1172">
        <f>$AG233-SUMIF('11.2. ДА за периода'!$B$155:$B$175,$B233,'11.2. ДА за периода'!$AG$155:$AG$175)+SUMIF('11.2. ДА за периода'!$B$155:$B$175,$B233,'11.2. ДА за периода'!AL$155:AL$175)</f>
        <v>0.26695842752098564</v>
      </c>
      <c r="AM233" s="2730">
        <f>$AG233-SUMIF('11.2. ДА за периода'!$B$155:$B$175,$B233,'11.2. ДА за периода'!$AG$155:$AG$175)+SUMIF('11.2. ДА за периода'!$B$155:$B$175,$B233,'11.2. ДА за периода'!AM$155:AM$175)</f>
        <v>0.26695842752098564</v>
      </c>
      <c r="AN233" s="2638"/>
      <c r="AO233" s="2665"/>
      <c r="AP233" s="1369"/>
    </row>
    <row r="234" spans="1:42" s="1366" customFormat="1">
      <c r="A234" s="2687">
        <v>20</v>
      </c>
      <c r="B234" s="2630" t="s">
        <v>1322</v>
      </c>
      <c r="C234" s="2631">
        <v>0.04</v>
      </c>
      <c r="D234" s="2685" t="s">
        <v>1264</v>
      </c>
      <c r="E234" s="434">
        <v>15.927158355225506</v>
      </c>
      <c r="F234" s="2729">
        <f>$E234-SUMIF('11.2. ДА за периода'!$B$155:$B$175,$B234,'11.2. ДА за периода'!$E$155:$E$175)+SUMIF('11.2. ДА за периода'!$B$155:$B$175,$B234,'11.2. ДА за периода'!F$155:F$175)</f>
        <v>15.992158355225506</v>
      </c>
      <c r="G234" s="1172">
        <f>$E234-SUMIF('11.2. ДА за периода'!$B$155:$B$175,$B234,'11.2. ДА за периода'!$E$155:$E$175)+SUMIF('11.2. ДА за периода'!$B$155:$B$175,$B234,'11.2. ДА за периода'!G$155:G$175)</f>
        <v>15.992158355225506</v>
      </c>
      <c r="H234" s="1172">
        <f>$E234-SUMIF('11.2. ДА за периода'!$B$155:$B$175,$B234,'11.2. ДА за периода'!$E$155:$E$175)+SUMIF('11.2. ДА за периода'!$B$155:$B$175,$B234,'11.2. ДА за периода'!H$155:H$175)</f>
        <v>15.992158355225506</v>
      </c>
      <c r="I234" s="1172">
        <f>$E234-SUMIF('11.2. ДА за периода'!$B$155:$B$175,$B234,'11.2. ДА за периода'!$E$155:$E$175)+SUMIF('11.2. ДА за периода'!$B$155:$B$175,$B234,'11.2. ДА за периода'!I$155:I$175)</f>
        <v>15.992158355225506</v>
      </c>
      <c r="J234" s="1172">
        <f>$E234-SUMIF('11.2. ДА за периода'!$B$155:$B$175,$B234,'11.2. ДА за периода'!$E$155:$E$175)+SUMIF('11.2. ДА за периода'!$B$155:$B$175,$B234,'11.2. ДА за периода'!J$155:J$175)</f>
        <v>15.992158355225506</v>
      </c>
      <c r="K234" s="2730">
        <f>$E234-SUMIF('11.2. ДА за периода'!$B$155:$B$175,$B234,'11.2. ДА за периода'!$E$155:$E$175)+SUMIF('11.2. ДА за периода'!$B$155:$B$175,$B234,'11.2. ДА за периода'!K$155:K$175)</f>
        <v>15.992158355225506</v>
      </c>
      <c r="L234" s="434">
        <v>0</v>
      </c>
      <c r="M234" s="2729">
        <f>$L234-SUMIF('11.2. ДА за периода'!$B$155:$B$175,$B234,'11.2. ДА за периода'!$L$155:$L$175)+SUMIF('11.2. ДА за периода'!$B$155:$B$175,$B234,'11.2. ДА за периода'!M$155:M$175)</f>
        <v>0</v>
      </c>
      <c r="N234" s="1172">
        <f>$L234-SUMIF('11.2. ДА за периода'!$B$155:$B$175,$B234,'11.2. ДА за периода'!$L$155:$L$175)+SUMIF('11.2. ДА за периода'!$B$155:$B$175,$B234,'11.2. ДА за периода'!N$155:N$175)</f>
        <v>0</v>
      </c>
      <c r="O234" s="1172">
        <f>$L234-SUMIF('11.2. ДА за периода'!$B$155:$B$175,$B234,'11.2. ДА за периода'!$L$155:$L$175)+SUMIF('11.2. ДА за периода'!$B$155:$B$175,$B234,'11.2. ДА за периода'!O$155:O$175)</f>
        <v>0</v>
      </c>
      <c r="P234" s="1172">
        <f>$L234-SUMIF('11.2. ДА за периода'!$B$155:$B$175,$B234,'11.2. ДА за периода'!$L$155:$L$175)+SUMIF('11.2. ДА за периода'!$B$155:$B$175,$B234,'11.2. ДА за периода'!P$155:P$175)</f>
        <v>0</v>
      </c>
      <c r="Q234" s="1172">
        <f>$L234-SUMIF('11.2. ДА за периода'!$B$155:$B$175,$B234,'11.2. ДА за периода'!$L$155:$L$175)+SUMIF('11.2. ДА за периода'!$B$155:$B$175,$B234,'11.2. ДА за периода'!Q$155:Q$175)</f>
        <v>0</v>
      </c>
      <c r="R234" s="2730">
        <f>$L234-SUMIF('11.2. ДА за периода'!$B$155:$B$175,$B234,'11.2. ДА за периода'!$L$155:$L$175)+SUMIF('11.2. ДА за периода'!$B$155:$B$175,$B234,'11.2. ДА за периода'!R$155:R$175)</f>
        <v>0</v>
      </c>
      <c r="S234" s="4337">
        <v>0</v>
      </c>
      <c r="T234" s="2729">
        <f>$S234-SUMIF('11.2. ДА за периода'!$B$155:$B$175,$B234,'11.2. ДА за периода'!$S$155:$S$175)+SUMIF('11.2. ДА за периода'!$B$155:$B$175,$B234,'11.2. ДА за периода'!T$155:T$175)</f>
        <v>0</v>
      </c>
      <c r="U234" s="1172">
        <f>$S234-SUMIF('11.2. ДА за периода'!$B$155:$B$175,$B234,'11.2. ДА за периода'!$S$155:$S$175)+SUMIF('11.2. ДА за периода'!$B$155:$B$175,$B234,'11.2. ДА за периода'!U$155:U$175)</f>
        <v>0</v>
      </c>
      <c r="V234" s="1172">
        <f>$S234-SUMIF('11.2. ДА за периода'!$B$155:$B$175,$B234,'11.2. ДА за периода'!$S$155:$S$175)+SUMIF('11.2. ДА за периода'!$B$155:$B$175,$B234,'11.2. ДА за периода'!V$155:V$175)</f>
        <v>0</v>
      </c>
      <c r="W234" s="1172">
        <f>$S234-SUMIF('11.2. ДА за периода'!$B$155:$B$175,$B234,'11.2. ДА за периода'!$S$155:$S$175)+SUMIF('11.2. ДА за периода'!$B$155:$B$175,$B234,'11.2. ДА за периода'!W$155:W$175)</f>
        <v>0</v>
      </c>
      <c r="X234" s="1172">
        <f>$S234-SUMIF('11.2. ДА за периода'!$B$155:$B$175,$B234,'11.2. ДА за периода'!$S$155:$S$175)+SUMIF('11.2. ДА за периода'!$B$155:$B$175,$B234,'11.2. ДА за периода'!X$155:X$175)</f>
        <v>0</v>
      </c>
      <c r="Y234" s="2730">
        <f>$S234-SUMIF('11.2. ДА за периода'!$B$155:$B$175,$B234,'11.2. ДА за периода'!$S$155:$S$175)+SUMIF('11.2. ДА за периода'!$B$155:$B$175,$B234,'11.2. ДА за периода'!Y$155:Y$175)</f>
        <v>0</v>
      </c>
      <c r="Z234" s="434">
        <v>0</v>
      </c>
      <c r="AA234" s="2729">
        <f>$Z234-SUMIF('11.2. ДА за периода'!$B$155:$B$175,$B234,'11.2. ДА за периода'!$Z$155:$Z$175)+SUMIF('11.2. ДА за периода'!$B$155:$B$175,$B234,'11.2. ДА за периода'!AA$155:AA$175)</f>
        <v>0</v>
      </c>
      <c r="AB234" s="1172">
        <f>$Z234-SUMIF('11.2. ДА за периода'!$B$155:$B$175,$B234,'11.2. ДА за периода'!$Z$155:$Z$175)+SUMIF('11.2. ДА за периода'!$B$155:$B$175,$B234,'11.2. ДА за периода'!AB$155:AB$175)</f>
        <v>0</v>
      </c>
      <c r="AC234" s="1172">
        <f>$Z234-SUMIF('11.2. ДА за периода'!$B$155:$B$175,$B234,'11.2. ДА за периода'!$Z$155:$Z$175)+SUMIF('11.2. ДА за периода'!$B$155:$B$175,$B234,'11.2. ДА за периода'!AC$155:AC$175)</f>
        <v>0</v>
      </c>
      <c r="AD234" s="1172">
        <f>$Z234-SUMIF('11.2. ДА за периода'!$B$155:$B$175,$B234,'11.2. ДА за периода'!$Z$155:$Z$175)+SUMIF('11.2. ДА за периода'!$B$155:$B$175,$B234,'11.2. ДА за периода'!AD$155:AD$175)</f>
        <v>0</v>
      </c>
      <c r="AE234" s="1172">
        <f>$Z234-SUMIF('11.2. ДА за периода'!$B$155:$B$175,$B234,'11.2. ДА за периода'!$Z$155:$Z$175)+SUMIF('11.2. ДА за периода'!$B$155:$B$175,$B234,'11.2. ДА за периода'!AE$155:AE$175)</f>
        <v>0</v>
      </c>
      <c r="AF234" s="2730">
        <f>$Z234-SUMIF('11.2. ДА за периода'!$B$155:$B$175,$B234,'11.2. ДА за периода'!$Z$155:$Z$175)+SUMIF('11.2. ДА за периода'!$B$155:$B$175,$B234,'11.2. ДА за периода'!AF$155:AF$175)</f>
        <v>0</v>
      </c>
      <c r="AG234" s="4335">
        <v>1.1318016447744945</v>
      </c>
      <c r="AH234" s="2729">
        <f>$AG234-SUMIF('11.2. ДА за периода'!$B$155:$B$175,$B234,'11.2. ДА за периода'!$AG$155:$AG$175)+SUMIF('11.2. ДА за периода'!$B$155:$B$175,$B234,'11.2. ДА за периода'!AH$155:AH$175)</f>
        <v>1.1318016447744945</v>
      </c>
      <c r="AI234" s="1172">
        <f>$AG234-SUMIF('11.2. ДА за периода'!$B$155:$B$175,$B234,'11.2. ДА за периода'!$AG$155:$AG$175)+SUMIF('11.2. ДА за периода'!$B$155:$B$175,$B234,'11.2. ДА за периода'!AI$155:AI$175)</f>
        <v>1.1318016447744945</v>
      </c>
      <c r="AJ234" s="1172">
        <f>$AG234-SUMIF('11.2. ДА за периода'!$B$155:$B$175,$B234,'11.2. ДА за периода'!$AG$155:$AG$175)+SUMIF('11.2. ДА за периода'!$B$155:$B$175,$B234,'11.2. ДА за периода'!AJ$155:AJ$175)</f>
        <v>1.1318016447744945</v>
      </c>
      <c r="AK234" s="1172">
        <f>$AG234-SUMIF('11.2. ДА за периода'!$B$155:$B$175,$B234,'11.2. ДА за периода'!$AG$155:$AG$175)+SUMIF('11.2. ДА за периода'!$B$155:$B$175,$B234,'11.2. ДА за периода'!AK$155:AK$175)</f>
        <v>1.1318016447744945</v>
      </c>
      <c r="AL234" s="1172">
        <f>$AG234-SUMIF('11.2. ДА за периода'!$B$155:$B$175,$B234,'11.2. ДА за периода'!$AG$155:$AG$175)+SUMIF('11.2. ДА за периода'!$B$155:$B$175,$B234,'11.2. ДА за периода'!AL$155:AL$175)</f>
        <v>1.1318016447744945</v>
      </c>
      <c r="AM234" s="2730">
        <f>$AG234-SUMIF('11.2. ДА за периода'!$B$155:$B$175,$B234,'11.2. ДА за периода'!$AG$155:$AG$175)+SUMIF('11.2. ДА за периода'!$B$155:$B$175,$B234,'11.2. ДА за периода'!AM$155:AM$175)</f>
        <v>1.1318016447744945</v>
      </c>
      <c r="AN234" s="2638"/>
      <c r="AO234" s="2665"/>
      <c r="AP234" s="1369"/>
    </row>
    <row r="235" spans="1:42" s="1366" customFormat="1" ht="24.75" thickBot="1">
      <c r="A235" s="2687">
        <v>21</v>
      </c>
      <c r="B235" s="2630" t="s">
        <v>1323</v>
      </c>
      <c r="C235" s="2636">
        <v>0.2</v>
      </c>
      <c r="D235" s="2666" t="s">
        <v>1303</v>
      </c>
      <c r="E235" s="434">
        <v>0</v>
      </c>
      <c r="F235" s="2740">
        <f>$E235-SUMIF('11.2. ДА за периода'!$B$155:$B$175,$B235,'11.2. ДА за периода'!$E$155:$E$175)+SUMIF('11.2. ДА за периода'!$B$155:$B$175,$B235,'11.2. ДА за периода'!F$155:F$175)</f>
        <v>0</v>
      </c>
      <c r="G235" s="1174">
        <f>$E235-SUMIF('11.2. ДА за периода'!$B$155:$B$175,$B235,'11.2. ДА за периода'!$E$155:$E$175)+SUMIF('11.2. ДА за периода'!$B$155:$B$175,$B235,'11.2. ДА за периода'!G$155:G$175)</f>
        <v>0</v>
      </c>
      <c r="H235" s="1174">
        <f>$E235-SUMIF('11.2. ДА за периода'!$B$155:$B$175,$B235,'11.2. ДА за периода'!$E$155:$E$175)+SUMIF('11.2. ДА за периода'!$B$155:$B$175,$B235,'11.2. ДА за периода'!H$155:H$175)</f>
        <v>0</v>
      </c>
      <c r="I235" s="1174">
        <f>$E235-SUMIF('11.2. ДА за периода'!$B$155:$B$175,$B235,'11.2. ДА за периода'!$E$155:$E$175)+SUMIF('11.2. ДА за периода'!$B$155:$B$175,$B235,'11.2. ДА за периода'!I$155:I$175)</f>
        <v>0</v>
      </c>
      <c r="J235" s="1174">
        <f>$E235-SUMIF('11.2. ДА за периода'!$B$155:$B$175,$B235,'11.2. ДА за периода'!$E$155:$E$175)+SUMIF('11.2. ДА за периода'!$B$155:$B$175,$B235,'11.2. ДА за периода'!J$155:J$175)</f>
        <v>0</v>
      </c>
      <c r="K235" s="2741">
        <f>$E235-SUMIF('11.2. ДА за периода'!$B$155:$B$175,$B235,'11.2. ДА за периода'!$E$155:$E$175)+SUMIF('11.2. ДА за периода'!$B$155:$B$175,$B235,'11.2. ДА за периода'!K$155:K$175)</f>
        <v>0</v>
      </c>
      <c r="L235" s="434">
        <v>0</v>
      </c>
      <c r="M235" s="2740">
        <f>$L235-SUMIF('11.2. ДА за периода'!$B$155:$B$175,$B235,'11.2. ДА за периода'!$L$155:$L$175)+SUMIF('11.2. ДА за периода'!$B$155:$B$175,$B235,'11.2. ДА за периода'!M$155:M$175)</f>
        <v>0</v>
      </c>
      <c r="N235" s="1174">
        <f>$L235-SUMIF('11.2. ДА за периода'!$B$155:$B$175,$B235,'11.2. ДА за периода'!$L$155:$L$175)+SUMIF('11.2. ДА за периода'!$B$155:$B$175,$B235,'11.2. ДА за периода'!N$155:N$175)</f>
        <v>0</v>
      </c>
      <c r="O235" s="1174">
        <f>$L235-SUMIF('11.2. ДА за периода'!$B$155:$B$175,$B235,'11.2. ДА за периода'!$L$155:$L$175)+SUMIF('11.2. ДА за периода'!$B$155:$B$175,$B235,'11.2. ДА за периода'!O$155:O$175)</f>
        <v>0</v>
      </c>
      <c r="P235" s="1174">
        <f>$L235-SUMIF('11.2. ДА за периода'!$B$155:$B$175,$B235,'11.2. ДА за периода'!$L$155:$L$175)+SUMIF('11.2. ДА за периода'!$B$155:$B$175,$B235,'11.2. ДА за периода'!P$155:P$175)</f>
        <v>0</v>
      </c>
      <c r="Q235" s="1174">
        <f>$L235-SUMIF('11.2. ДА за периода'!$B$155:$B$175,$B235,'11.2. ДА за периода'!$L$155:$L$175)+SUMIF('11.2. ДА за периода'!$B$155:$B$175,$B235,'11.2. ДА за периода'!Q$155:Q$175)</f>
        <v>0</v>
      </c>
      <c r="R235" s="2741">
        <f>$L235-SUMIF('11.2. ДА за периода'!$B$155:$B$175,$B235,'11.2. ДА за периода'!$L$155:$L$175)+SUMIF('11.2. ДА за периода'!$B$155:$B$175,$B235,'11.2. ДА за периода'!R$155:R$175)</f>
        <v>0</v>
      </c>
      <c r="S235" s="4337">
        <v>0</v>
      </c>
      <c r="T235" s="2740">
        <f>$S235-SUMIF('11.2. ДА за периода'!$B$155:$B$175,$B235,'11.2. ДА за периода'!$S$155:$S$175)+SUMIF('11.2. ДА за периода'!$B$155:$B$175,$B235,'11.2. ДА за периода'!T$155:T$175)</f>
        <v>0</v>
      </c>
      <c r="U235" s="1174">
        <f>$S235-SUMIF('11.2. ДА за периода'!$B$155:$B$175,$B235,'11.2. ДА за периода'!$S$155:$S$175)+SUMIF('11.2. ДА за периода'!$B$155:$B$175,$B235,'11.2. ДА за периода'!U$155:U$175)</f>
        <v>0</v>
      </c>
      <c r="V235" s="1174">
        <f>$S235-SUMIF('11.2. ДА за периода'!$B$155:$B$175,$B235,'11.2. ДА за периода'!$S$155:$S$175)+SUMIF('11.2. ДА за периода'!$B$155:$B$175,$B235,'11.2. ДА за периода'!V$155:V$175)</f>
        <v>0</v>
      </c>
      <c r="W235" s="1174">
        <f>$S235-SUMIF('11.2. ДА за периода'!$B$155:$B$175,$B235,'11.2. ДА за периода'!$S$155:$S$175)+SUMIF('11.2. ДА за периода'!$B$155:$B$175,$B235,'11.2. ДА за периода'!W$155:W$175)</f>
        <v>0</v>
      </c>
      <c r="X235" s="1174">
        <f>$S235-SUMIF('11.2. ДА за периода'!$B$155:$B$175,$B235,'11.2. ДА за периода'!$S$155:$S$175)+SUMIF('11.2. ДА за периода'!$B$155:$B$175,$B235,'11.2. ДА за периода'!X$155:X$175)</f>
        <v>0</v>
      </c>
      <c r="Y235" s="2741">
        <f>$S235-SUMIF('11.2. ДА за периода'!$B$155:$B$175,$B235,'11.2. ДА за периода'!$S$155:$S$175)+SUMIF('11.2. ДА за периода'!$B$155:$B$175,$B235,'11.2. ДА за периода'!Y$155:Y$175)</f>
        <v>0</v>
      </c>
      <c r="Z235" s="434">
        <v>0</v>
      </c>
      <c r="AA235" s="2740">
        <f>$Z235-SUMIF('11.2. ДА за периода'!$B$155:$B$175,$B235,'11.2. ДА за периода'!$Z$155:$Z$175)+SUMIF('11.2. ДА за периода'!$B$155:$B$175,$B235,'11.2. ДА за периода'!AA$155:AA$175)</f>
        <v>0</v>
      </c>
      <c r="AB235" s="1174">
        <f>$Z235-SUMIF('11.2. ДА за периода'!$B$155:$B$175,$B235,'11.2. ДА за периода'!$Z$155:$Z$175)+SUMIF('11.2. ДА за периода'!$B$155:$B$175,$B235,'11.2. ДА за периода'!AB$155:AB$175)</f>
        <v>0</v>
      </c>
      <c r="AC235" s="1174">
        <f>$Z235-SUMIF('11.2. ДА за периода'!$B$155:$B$175,$B235,'11.2. ДА за периода'!$Z$155:$Z$175)+SUMIF('11.2. ДА за периода'!$B$155:$B$175,$B235,'11.2. ДА за периода'!AC$155:AC$175)</f>
        <v>0</v>
      </c>
      <c r="AD235" s="1174">
        <f>$Z235-SUMIF('11.2. ДА за периода'!$B$155:$B$175,$B235,'11.2. ДА за периода'!$Z$155:$Z$175)+SUMIF('11.2. ДА за периода'!$B$155:$B$175,$B235,'11.2. ДА за периода'!AD$155:AD$175)</f>
        <v>0</v>
      </c>
      <c r="AE235" s="1174">
        <f>$Z235-SUMIF('11.2. ДА за периода'!$B$155:$B$175,$B235,'11.2. ДА за периода'!$Z$155:$Z$175)+SUMIF('11.2. ДА за периода'!$B$155:$B$175,$B235,'11.2. ДА за периода'!AE$155:AE$175)</f>
        <v>0</v>
      </c>
      <c r="AF235" s="2741">
        <f>$Z235-SUMIF('11.2. ДА за периода'!$B$155:$B$175,$B235,'11.2. ДА за периода'!$Z$155:$Z$175)+SUMIF('11.2. ДА за периода'!$B$155:$B$175,$B235,'11.2. ДА за периода'!AF$155:AF$175)</f>
        <v>0</v>
      </c>
      <c r="AG235" s="4335">
        <v>0</v>
      </c>
      <c r="AH235" s="2740">
        <f>$AG235-SUMIF('11.2. ДА за периода'!$B$155:$B$175,$B235,'11.2. ДА за периода'!$AG$155:$AG$175)+SUMIF('11.2. ДА за периода'!$B$155:$B$175,$B235,'11.2. ДА за периода'!AH$155:AH$175)</f>
        <v>0</v>
      </c>
      <c r="AI235" s="1174">
        <f>$AG235-SUMIF('11.2. ДА за периода'!$B$155:$B$175,$B235,'11.2. ДА за периода'!$AG$155:$AG$175)+SUMIF('11.2. ДА за периода'!$B$155:$B$175,$B235,'11.2. ДА за периода'!AI$155:AI$175)</f>
        <v>0</v>
      </c>
      <c r="AJ235" s="1174">
        <f>$AG235-SUMIF('11.2. ДА за периода'!$B$155:$B$175,$B235,'11.2. ДА за периода'!$AG$155:$AG$175)+SUMIF('11.2. ДА за периода'!$B$155:$B$175,$B235,'11.2. ДА за периода'!AJ$155:AJ$175)</f>
        <v>0</v>
      </c>
      <c r="AK235" s="1174">
        <f>$AG235-SUMIF('11.2. ДА за периода'!$B$155:$B$175,$B235,'11.2. ДА за периода'!$AG$155:$AG$175)+SUMIF('11.2. ДА за периода'!$B$155:$B$175,$B235,'11.2. ДА за периода'!AK$155:AK$175)</f>
        <v>0</v>
      </c>
      <c r="AL235" s="1174">
        <f>$AG235-SUMIF('11.2. ДА за периода'!$B$155:$B$175,$B235,'11.2. ДА за периода'!$AG$155:$AG$175)+SUMIF('11.2. ДА за периода'!$B$155:$B$175,$B235,'11.2. ДА за периода'!AL$155:AL$175)</f>
        <v>0</v>
      </c>
      <c r="AM235" s="2741">
        <f>$AG235-SUMIF('11.2. ДА за периода'!$B$155:$B$175,$B235,'11.2. ДА за периода'!$AG$155:$AG$175)+SUMIF('11.2. ДА за периода'!$B$155:$B$175,$B235,'11.2. ДА за периода'!AM$155:AM$175)</f>
        <v>0</v>
      </c>
      <c r="AN235" s="2638"/>
      <c r="AO235" s="2665"/>
      <c r="AP235" s="1369"/>
    </row>
    <row r="236" spans="1:42" s="1366" customFormat="1" ht="13.5" thickBot="1">
      <c r="A236" s="4723" t="s">
        <v>668</v>
      </c>
      <c r="B236" s="2653"/>
      <c r="C236" s="2653"/>
      <c r="D236" s="2616" t="s">
        <v>1282</v>
      </c>
      <c r="E236" s="1289">
        <f t="shared" ref="E236:AM236" si="89">SUM(E237:E257)</f>
        <v>10438.808709977166</v>
      </c>
      <c r="F236" s="2738">
        <f t="shared" si="89"/>
        <v>11339.423188139363</v>
      </c>
      <c r="G236" s="1183">
        <f t="shared" si="89"/>
        <v>12240.037666301558</v>
      </c>
      <c r="H236" s="1183">
        <f t="shared" si="89"/>
        <v>13123.505004463754</v>
      </c>
      <c r="I236" s="1183">
        <f t="shared" si="89"/>
        <v>13995.22512262595</v>
      </c>
      <c r="J236" s="1183">
        <f t="shared" si="89"/>
        <v>14866.885360788146</v>
      </c>
      <c r="K236" s="2739">
        <f t="shared" si="89"/>
        <v>15737.137578950344</v>
      </c>
      <c r="L236" s="1289">
        <f t="shared" si="89"/>
        <v>2553.7299000000003</v>
      </c>
      <c r="M236" s="2738">
        <f t="shared" si="89"/>
        <v>2986.1352299999999</v>
      </c>
      <c r="N236" s="1183">
        <f t="shared" si="89"/>
        <v>3417.3605299999999</v>
      </c>
      <c r="O236" s="1183">
        <f t="shared" si="89"/>
        <v>3848.2376599999998</v>
      </c>
      <c r="P236" s="1184">
        <f t="shared" si="89"/>
        <v>4279.1147899999996</v>
      </c>
      <c r="Q236" s="1183">
        <f t="shared" si="89"/>
        <v>4709.9919199999995</v>
      </c>
      <c r="R236" s="1183">
        <f t="shared" si="89"/>
        <v>5140.8690499999993</v>
      </c>
      <c r="S236" s="4403">
        <f t="shared" si="89"/>
        <v>5174.0813099999996</v>
      </c>
      <c r="T236" s="2738">
        <f t="shared" si="89"/>
        <v>6282.1585499999992</v>
      </c>
      <c r="U236" s="1183">
        <f t="shared" si="89"/>
        <v>7390.2357899999988</v>
      </c>
      <c r="V236" s="1183">
        <f t="shared" si="89"/>
        <v>8498.3130299999993</v>
      </c>
      <c r="W236" s="1184">
        <f t="shared" si="89"/>
        <v>9606.2980399999997</v>
      </c>
      <c r="X236" s="1183">
        <f t="shared" si="89"/>
        <v>10713.901519999999</v>
      </c>
      <c r="Y236" s="2739">
        <f t="shared" si="89"/>
        <v>11821.504200000001</v>
      </c>
      <c r="Z236" s="1289">
        <f t="shared" si="89"/>
        <v>42.237540000000003</v>
      </c>
      <c r="AA236" s="2738">
        <f t="shared" si="89"/>
        <v>44.498220000000003</v>
      </c>
      <c r="AB236" s="1183">
        <f t="shared" si="89"/>
        <v>46.758900000000004</v>
      </c>
      <c r="AC236" s="1183">
        <f t="shared" si="89"/>
        <v>49.019580000000005</v>
      </c>
      <c r="AD236" s="1184">
        <f t="shared" si="89"/>
        <v>51.280260000000006</v>
      </c>
      <c r="AE236" s="1183">
        <f t="shared" si="89"/>
        <v>53.540940000000006</v>
      </c>
      <c r="AF236" s="2739">
        <f t="shared" si="89"/>
        <v>55.801620000000007</v>
      </c>
      <c r="AG236" s="4360">
        <f t="shared" si="89"/>
        <v>4143.1594500228321</v>
      </c>
      <c r="AH236" s="2738">
        <f t="shared" si="89"/>
        <v>4236.5718018606376</v>
      </c>
      <c r="AI236" s="1183">
        <f t="shared" si="89"/>
        <v>4325.5406306984405</v>
      </c>
      <c r="AJ236" s="1183">
        <f t="shared" si="89"/>
        <v>4410.7079755362438</v>
      </c>
      <c r="AK236" s="1184">
        <f t="shared" si="89"/>
        <v>4494.0610303740477</v>
      </c>
      <c r="AL236" s="1183">
        <f t="shared" si="89"/>
        <v>4576.9497292118513</v>
      </c>
      <c r="AM236" s="2739">
        <f t="shared" si="89"/>
        <v>4659.5484290496561</v>
      </c>
      <c r="AN236" s="2627"/>
      <c r="AO236" s="2665"/>
      <c r="AP236" s="1369"/>
    </row>
    <row r="237" spans="1:42" s="1366" customFormat="1">
      <c r="A237" s="2629">
        <v>1</v>
      </c>
      <c r="B237" s="2690" t="s">
        <v>1307</v>
      </c>
      <c r="C237" s="2647">
        <v>0</v>
      </c>
      <c r="D237" s="2677" t="s">
        <v>1286</v>
      </c>
      <c r="E237" s="434">
        <v>0</v>
      </c>
      <c r="F237" s="2718">
        <f t="shared" ref="F237:K252" si="90">E237+F215</f>
        <v>0</v>
      </c>
      <c r="G237" s="2716">
        <f t="shared" si="90"/>
        <v>0</v>
      </c>
      <c r="H237" s="2716">
        <f t="shared" si="90"/>
        <v>0</v>
      </c>
      <c r="I237" s="2716">
        <f t="shared" si="90"/>
        <v>0</v>
      </c>
      <c r="J237" s="2716">
        <f t="shared" si="90"/>
        <v>0</v>
      </c>
      <c r="K237" s="2717">
        <f t="shared" si="90"/>
        <v>0</v>
      </c>
      <c r="L237" s="434">
        <v>0</v>
      </c>
      <c r="M237" s="2718">
        <f t="shared" ref="M237:R252" si="91">L237+M215</f>
        <v>0</v>
      </c>
      <c r="N237" s="2716">
        <f t="shared" si="91"/>
        <v>0</v>
      </c>
      <c r="O237" s="2716">
        <f t="shared" si="91"/>
        <v>0</v>
      </c>
      <c r="P237" s="2716">
        <f t="shared" si="91"/>
        <v>0</v>
      </c>
      <c r="Q237" s="2716">
        <f t="shared" si="91"/>
        <v>0</v>
      </c>
      <c r="R237" s="2717">
        <f t="shared" si="91"/>
        <v>0</v>
      </c>
      <c r="S237" s="434">
        <v>0</v>
      </c>
      <c r="T237" s="2718">
        <f t="shared" ref="T237:Y252" si="92">S237+T215</f>
        <v>0</v>
      </c>
      <c r="U237" s="2716">
        <f t="shared" si="92"/>
        <v>0</v>
      </c>
      <c r="V237" s="2716">
        <f t="shared" si="92"/>
        <v>0</v>
      </c>
      <c r="W237" s="2716">
        <f t="shared" si="92"/>
        <v>0</v>
      </c>
      <c r="X237" s="2716">
        <f t="shared" si="92"/>
        <v>0</v>
      </c>
      <c r="Y237" s="2717">
        <f t="shared" si="92"/>
        <v>0</v>
      </c>
      <c r="Z237" s="434">
        <v>0</v>
      </c>
      <c r="AA237" s="2718">
        <f t="shared" ref="AA237:AF252" si="93">Z237+AA215</f>
        <v>0</v>
      </c>
      <c r="AB237" s="2716">
        <f t="shared" si="93"/>
        <v>0</v>
      </c>
      <c r="AC237" s="2716">
        <f t="shared" si="93"/>
        <v>0</v>
      </c>
      <c r="AD237" s="2716">
        <f t="shared" si="93"/>
        <v>0</v>
      </c>
      <c r="AE237" s="2716">
        <f t="shared" si="93"/>
        <v>0</v>
      </c>
      <c r="AF237" s="2717">
        <f t="shared" si="93"/>
        <v>0</v>
      </c>
      <c r="AG237" s="4335">
        <v>0</v>
      </c>
      <c r="AH237" s="2718">
        <f t="shared" ref="AH237:AM252" si="94">AG237+AH215</f>
        <v>0</v>
      </c>
      <c r="AI237" s="2716">
        <f t="shared" si="94"/>
        <v>0</v>
      </c>
      <c r="AJ237" s="2716">
        <f t="shared" si="94"/>
        <v>0</v>
      </c>
      <c r="AK237" s="2716">
        <f t="shared" si="94"/>
        <v>0</v>
      </c>
      <c r="AL237" s="2716">
        <f t="shared" si="94"/>
        <v>0</v>
      </c>
      <c r="AM237" s="2717">
        <f t="shared" si="94"/>
        <v>0</v>
      </c>
      <c r="AN237" s="2627"/>
      <c r="AO237" s="2665"/>
      <c r="AP237" s="1369"/>
    </row>
    <row r="238" spans="1:42" s="1366" customFormat="1">
      <c r="A238" s="2629">
        <v>2</v>
      </c>
      <c r="B238" s="2630" t="s">
        <v>1308</v>
      </c>
      <c r="C238" s="2631">
        <v>0.03</v>
      </c>
      <c r="D238" s="2685" t="s">
        <v>1287</v>
      </c>
      <c r="E238" s="434">
        <v>814.43863956764335</v>
      </c>
      <c r="F238" s="1271">
        <f t="shared" si="90"/>
        <v>882.99606491626241</v>
      </c>
      <c r="G238" s="1267">
        <f t="shared" si="90"/>
        <v>951.55349026488148</v>
      </c>
      <c r="H238" s="1267">
        <f t="shared" si="90"/>
        <v>1020.1109156135005</v>
      </c>
      <c r="I238" s="1267">
        <f t="shared" si="90"/>
        <v>1088.6683409621196</v>
      </c>
      <c r="J238" s="1267">
        <f t="shared" si="90"/>
        <v>1157.2257663107387</v>
      </c>
      <c r="K238" s="1272">
        <f t="shared" si="90"/>
        <v>1225.7831916593577</v>
      </c>
      <c r="L238" s="434">
        <v>57.360869999999998</v>
      </c>
      <c r="M238" s="1271">
        <f t="shared" si="91"/>
        <v>57.360869999999998</v>
      </c>
      <c r="N238" s="1267">
        <f t="shared" si="91"/>
        <v>57.360869999999998</v>
      </c>
      <c r="O238" s="1267">
        <f t="shared" si="91"/>
        <v>57.360869999999998</v>
      </c>
      <c r="P238" s="1267">
        <f t="shared" si="91"/>
        <v>57.360869999999998</v>
      </c>
      <c r="Q238" s="1267">
        <f t="shared" si="91"/>
        <v>57.360869999999998</v>
      </c>
      <c r="R238" s="1272">
        <f t="shared" si="91"/>
        <v>57.360869999999998</v>
      </c>
      <c r="S238" s="434">
        <v>112.12755999999999</v>
      </c>
      <c r="T238" s="1271">
        <f t="shared" si="92"/>
        <v>136.15503999999999</v>
      </c>
      <c r="U238" s="1267">
        <f t="shared" si="92"/>
        <v>160.18251999999998</v>
      </c>
      <c r="V238" s="1267">
        <f t="shared" si="92"/>
        <v>184.20999999999998</v>
      </c>
      <c r="W238" s="1267">
        <f t="shared" si="92"/>
        <v>208.23747999999998</v>
      </c>
      <c r="X238" s="1267">
        <f t="shared" si="92"/>
        <v>232.26495999999997</v>
      </c>
      <c r="Y238" s="1272">
        <f t="shared" si="92"/>
        <v>256.29244</v>
      </c>
      <c r="Z238" s="434">
        <v>0</v>
      </c>
      <c r="AA238" s="1271">
        <f t="shared" si="93"/>
        <v>0</v>
      </c>
      <c r="AB238" s="1267">
        <f t="shared" si="93"/>
        <v>0</v>
      </c>
      <c r="AC238" s="1267">
        <f t="shared" si="93"/>
        <v>0</v>
      </c>
      <c r="AD238" s="1267">
        <f t="shared" si="93"/>
        <v>0</v>
      </c>
      <c r="AE238" s="1267">
        <f t="shared" si="93"/>
        <v>0</v>
      </c>
      <c r="AF238" s="1272">
        <f t="shared" si="93"/>
        <v>0</v>
      </c>
      <c r="AG238" s="4335">
        <v>357.63964043235671</v>
      </c>
      <c r="AH238" s="1271">
        <f t="shared" si="94"/>
        <v>358.13457508373767</v>
      </c>
      <c r="AI238" s="1267">
        <f t="shared" si="94"/>
        <v>358.32926973511866</v>
      </c>
      <c r="AJ238" s="1267">
        <f t="shared" si="94"/>
        <v>358.32927038649962</v>
      </c>
      <c r="AK238" s="1267">
        <f t="shared" si="94"/>
        <v>358.32927103788057</v>
      </c>
      <c r="AL238" s="1267">
        <f t="shared" si="94"/>
        <v>358.32927168926153</v>
      </c>
      <c r="AM238" s="1272">
        <f t="shared" si="94"/>
        <v>358.32927234064249</v>
      </c>
      <c r="AN238" s="2627"/>
      <c r="AO238" s="2665"/>
      <c r="AP238" s="1369"/>
    </row>
    <row r="239" spans="1:42" s="1366" customFormat="1">
      <c r="A239" s="2629">
        <v>3</v>
      </c>
      <c r="B239" s="2630">
        <v>911301</v>
      </c>
      <c r="C239" s="2631">
        <v>0.1</v>
      </c>
      <c r="D239" s="2685" t="s">
        <v>1261</v>
      </c>
      <c r="E239" s="434">
        <v>0</v>
      </c>
      <c r="F239" s="1271">
        <f t="shared" si="90"/>
        <v>0</v>
      </c>
      <c r="G239" s="1267">
        <f t="shared" si="90"/>
        <v>0</v>
      </c>
      <c r="H239" s="1267">
        <f t="shared" si="90"/>
        <v>0</v>
      </c>
      <c r="I239" s="1267">
        <f t="shared" si="90"/>
        <v>0</v>
      </c>
      <c r="J239" s="1267">
        <f t="shared" si="90"/>
        <v>0</v>
      </c>
      <c r="K239" s="1272">
        <f t="shared" si="90"/>
        <v>0</v>
      </c>
      <c r="L239" s="434">
        <v>0</v>
      </c>
      <c r="M239" s="1271">
        <f t="shared" si="91"/>
        <v>0</v>
      </c>
      <c r="N239" s="1267">
        <f t="shared" si="91"/>
        <v>0</v>
      </c>
      <c r="O239" s="1267">
        <f t="shared" si="91"/>
        <v>0</v>
      </c>
      <c r="P239" s="1267">
        <f t="shared" si="91"/>
        <v>0</v>
      </c>
      <c r="Q239" s="1267">
        <f t="shared" si="91"/>
        <v>0</v>
      </c>
      <c r="R239" s="1272">
        <f t="shared" si="91"/>
        <v>0</v>
      </c>
      <c r="S239" s="434">
        <v>0</v>
      </c>
      <c r="T239" s="1271">
        <f t="shared" si="92"/>
        <v>0</v>
      </c>
      <c r="U239" s="1267">
        <f t="shared" si="92"/>
        <v>0</v>
      </c>
      <c r="V239" s="1267">
        <f t="shared" si="92"/>
        <v>0</v>
      </c>
      <c r="W239" s="1267">
        <f t="shared" si="92"/>
        <v>0</v>
      </c>
      <c r="X239" s="1267">
        <f t="shared" si="92"/>
        <v>0</v>
      </c>
      <c r="Y239" s="1272">
        <f t="shared" si="92"/>
        <v>0</v>
      </c>
      <c r="Z239" s="434">
        <v>0</v>
      </c>
      <c r="AA239" s="1271">
        <f t="shared" si="93"/>
        <v>0</v>
      </c>
      <c r="AB239" s="1267">
        <f t="shared" si="93"/>
        <v>0</v>
      </c>
      <c r="AC239" s="1267">
        <f t="shared" si="93"/>
        <v>0</v>
      </c>
      <c r="AD239" s="1267">
        <f t="shared" si="93"/>
        <v>0</v>
      </c>
      <c r="AE239" s="1267">
        <f t="shared" si="93"/>
        <v>0</v>
      </c>
      <c r="AF239" s="1272">
        <f t="shared" si="93"/>
        <v>0</v>
      </c>
      <c r="AG239" s="4335">
        <v>0</v>
      </c>
      <c r="AH239" s="1271">
        <f t="shared" si="94"/>
        <v>0</v>
      </c>
      <c r="AI239" s="1267">
        <f t="shared" si="94"/>
        <v>0</v>
      </c>
      <c r="AJ239" s="1267">
        <f t="shared" si="94"/>
        <v>0</v>
      </c>
      <c r="AK239" s="1267">
        <f t="shared" si="94"/>
        <v>0</v>
      </c>
      <c r="AL239" s="1267">
        <f t="shared" si="94"/>
        <v>0</v>
      </c>
      <c r="AM239" s="1272">
        <f t="shared" si="94"/>
        <v>0</v>
      </c>
      <c r="AN239" s="2627"/>
      <c r="AO239" s="2665"/>
      <c r="AP239" s="1369"/>
    </row>
    <row r="240" spans="1:42" s="1366" customFormat="1">
      <c r="A240" s="2629">
        <v>4</v>
      </c>
      <c r="B240" s="2630">
        <v>911302</v>
      </c>
      <c r="C240" s="2631">
        <v>0.1</v>
      </c>
      <c r="D240" s="2685" t="s">
        <v>1262</v>
      </c>
      <c r="E240" s="434">
        <v>0</v>
      </c>
      <c r="F240" s="1271">
        <f t="shared" si="90"/>
        <v>0</v>
      </c>
      <c r="G240" s="1267">
        <f t="shared" si="90"/>
        <v>0</v>
      </c>
      <c r="H240" s="1267">
        <f t="shared" si="90"/>
        <v>0</v>
      </c>
      <c r="I240" s="1267">
        <f t="shared" si="90"/>
        <v>0</v>
      </c>
      <c r="J240" s="1267">
        <f t="shared" si="90"/>
        <v>0</v>
      </c>
      <c r="K240" s="1272">
        <f t="shared" si="90"/>
        <v>0</v>
      </c>
      <c r="L240" s="434">
        <v>0</v>
      </c>
      <c r="M240" s="1271">
        <f t="shared" si="91"/>
        <v>0</v>
      </c>
      <c r="N240" s="1267">
        <f t="shared" si="91"/>
        <v>0</v>
      </c>
      <c r="O240" s="1267">
        <f t="shared" si="91"/>
        <v>0</v>
      </c>
      <c r="P240" s="1267">
        <f t="shared" si="91"/>
        <v>0</v>
      </c>
      <c r="Q240" s="1267">
        <f t="shared" si="91"/>
        <v>0</v>
      </c>
      <c r="R240" s="1272">
        <f t="shared" si="91"/>
        <v>0</v>
      </c>
      <c r="S240" s="434">
        <v>0</v>
      </c>
      <c r="T240" s="1271">
        <f t="shared" si="92"/>
        <v>0</v>
      </c>
      <c r="U240" s="1267">
        <f t="shared" si="92"/>
        <v>0</v>
      </c>
      <c r="V240" s="1267">
        <f t="shared" si="92"/>
        <v>0</v>
      </c>
      <c r="W240" s="1267">
        <f t="shared" si="92"/>
        <v>0</v>
      </c>
      <c r="X240" s="1267">
        <f t="shared" si="92"/>
        <v>0</v>
      </c>
      <c r="Y240" s="1272">
        <f t="shared" si="92"/>
        <v>0</v>
      </c>
      <c r="Z240" s="434">
        <v>0</v>
      </c>
      <c r="AA240" s="1271">
        <f t="shared" si="93"/>
        <v>0</v>
      </c>
      <c r="AB240" s="1267">
        <f t="shared" si="93"/>
        <v>0</v>
      </c>
      <c r="AC240" s="1267">
        <f t="shared" si="93"/>
        <v>0</v>
      </c>
      <c r="AD240" s="1267">
        <f t="shared" si="93"/>
        <v>0</v>
      </c>
      <c r="AE240" s="1267">
        <f t="shared" si="93"/>
        <v>0</v>
      </c>
      <c r="AF240" s="1272">
        <f t="shared" si="93"/>
        <v>0</v>
      </c>
      <c r="AG240" s="4335">
        <v>0</v>
      </c>
      <c r="AH240" s="1271">
        <f t="shared" si="94"/>
        <v>0</v>
      </c>
      <c r="AI240" s="1267">
        <f t="shared" si="94"/>
        <v>0</v>
      </c>
      <c r="AJ240" s="1267">
        <f t="shared" si="94"/>
        <v>0</v>
      </c>
      <c r="AK240" s="1267">
        <f t="shared" si="94"/>
        <v>0</v>
      </c>
      <c r="AL240" s="1267">
        <f t="shared" si="94"/>
        <v>0</v>
      </c>
      <c r="AM240" s="1272">
        <f t="shared" si="94"/>
        <v>0</v>
      </c>
      <c r="AN240" s="2627"/>
      <c r="AO240" s="2665"/>
      <c r="AP240" s="1369"/>
    </row>
    <row r="241" spans="1:42" s="1366" customFormat="1">
      <c r="A241" s="2629">
        <v>5</v>
      </c>
      <c r="B241" s="2630" t="s">
        <v>1309</v>
      </c>
      <c r="C241" s="2631">
        <v>0.1</v>
      </c>
      <c r="D241" s="2666" t="s">
        <v>1310</v>
      </c>
      <c r="E241" s="434">
        <v>451.30626834895475</v>
      </c>
      <c r="F241" s="1271">
        <f t="shared" si="90"/>
        <v>458.81702743111697</v>
      </c>
      <c r="G241" s="1267">
        <f t="shared" si="90"/>
        <v>466.32778651327919</v>
      </c>
      <c r="H241" s="1267">
        <f t="shared" si="90"/>
        <v>468.24447559544143</v>
      </c>
      <c r="I241" s="1267">
        <f t="shared" si="90"/>
        <v>468.34447467760367</v>
      </c>
      <c r="J241" s="1267">
        <f t="shared" si="90"/>
        <v>468.44447375976591</v>
      </c>
      <c r="K241" s="1272">
        <f t="shared" si="90"/>
        <v>468.54447284192815</v>
      </c>
      <c r="L241" s="434">
        <v>14.665469999999999</v>
      </c>
      <c r="M241" s="1271">
        <f t="shared" si="91"/>
        <v>16.193669999999997</v>
      </c>
      <c r="N241" s="1267">
        <f t="shared" si="91"/>
        <v>16.541839999999997</v>
      </c>
      <c r="O241" s="1267">
        <f t="shared" si="91"/>
        <v>16.541839999999997</v>
      </c>
      <c r="P241" s="1267">
        <f t="shared" si="91"/>
        <v>16.541839999999997</v>
      </c>
      <c r="Q241" s="1267">
        <f t="shared" si="91"/>
        <v>16.541839999999997</v>
      </c>
      <c r="R241" s="1272">
        <f t="shared" si="91"/>
        <v>16.541839999999997</v>
      </c>
      <c r="S241" s="434">
        <v>0</v>
      </c>
      <c r="T241" s="1271">
        <f t="shared" si="92"/>
        <v>0</v>
      </c>
      <c r="U241" s="1267">
        <f t="shared" si="92"/>
        <v>0</v>
      </c>
      <c r="V241" s="1267">
        <f t="shared" si="92"/>
        <v>0</v>
      </c>
      <c r="W241" s="1267">
        <f t="shared" si="92"/>
        <v>0</v>
      </c>
      <c r="X241" s="1267">
        <f t="shared" si="92"/>
        <v>0</v>
      </c>
      <c r="Y241" s="1272">
        <f t="shared" si="92"/>
        <v>0</v>
      </c>
      <c r="Z241" s="434">
        <v>0.12321</v>
      </c>
      <c r="AA241" s="1271">
        <f t="shared" si="93"/>
        <v>0.12321</v>
      </c>
      <c r="AB241" s="1267">
        <f t="shared" si="93"/>
        <v>0.12321</v>
      </c>
      <c r="AC241" s="1267">
        <f t="shared" si="93"/>
        <v>0.12321</v>
      </c>
      <c r="AD241" s="1267">
        <f t="shared" si="93"/>
        <v>0.12321</v>
      </c>
      <c r="AE241" s="1267">
        <f t="shared" si="93"/>
        <v>0.12321</v>
      </c>
      <c r="AF241" s="1272">
        <f t="shared" si="93"/>
        <v>0.12321</v>
      </c>
      <c r="AG241" s="4335">
        <v>200.08257165104527</v>
      </c>
      <c r="AH241" s="1271">
        <f t="shared" si="94"/>
        <v>200.64380256888305</v>
      </c>
      <c r="AI241" s="1267">
        <f t="shared" si="94"/>
        <v>201.20503348672082</v>
      </c>
      <c r="AJ241" s="1267">
        <f t="shared" si="94"/>
        <v>201.7662644045586</v>
      </c>
      <c r="AK241" s="1267">
        <f t="shared" si="94"/>
        <v>202.32749532239637</v>
      </c>
      <c r="AL241" s="1267">
        <f t="shared" si="94"/>
        <v>202.45648624023414</v>
      </c>
      <c r="AM241" s="1272">
        <f t="shared" si="94"/>
        <v>202.45647815807192</v>
      </c>
      <c r="AN241" s="2627"/>
      <c r="AO241" s="2665"/>
      <c r="AP241" s="1369"/>
    </row>
    <row r="242" spans="1:42" s="1366" customFormat="1">
      <c r="A242" s="2629">
        <v>6</v>
      </c>
      <c r="B242" s="2630" t="s">
        <v>1311</v>
      </c>
      <c r="C242" s="2631">
        <v>0.1</v>
      </c>
      <c r="D242" s="2666" t="s">
        <v>1290</v>
      </c>
      <c r="E242" s="434">
        <v>108.82071199692466</v>
      </c>
      <c r="F242" s="1271">
        <f t="shared" si="90"/>
        <v>114.27581443463902</v>
      </c>
      <c r="G242" s="1267">
        <f t="shared" si="90"/>
        <v>119.73091687235338</v>
      </c>
      <c r="H242" s="1267">
        <f t="shared" si="90"/>
        <v>122.12068931006773</v>
      </c>
      <c r="I242" s="1267">
        <f t="shared" si="90"/>
        <v>122.12068174778209</v>
      </c>
      <c r="J242" s="1267">
        <f t="shared" si="90"/>
        <v>122.12067418549644</v>
      </c>
      <c r="K242" s="1272">
        <f t="shared" si="90"/>
        <v>122.12066662321079</v>
      </c>
      <c r="L242" s="434">
        <v>0</v>
      </c>
      <c r="M242" s="1271">
        <f t="shared" si="91"/>
        <v>0</v>
      </c>
      <c r="N242" s="1267">
        <f t="shared" si="91"/>
        <v>0</v>
      </c>
      <c r="O242" s="1267">
        <f t="shared" si="91"/>
        <v>0</v>
      </c>
      <c r="P242" s="1267">
        <f t="shared" si="91"/>
        <v>0</v>
      </c>
      <c r="Q242" s="1267">
        <f t="shared" si="91"/>
        <v>0</v>
      </c>
      <c r="R242" s="1272">
        <f t="shared" si="91"/>
        <v>0</v>
      </c>
      <c r="S242" s="434">
        <v>1.4179200000000001</v>
      </c>
      <c r="T242" s="1271">
        <f t="shared" si="92"/>
        <v>1.7724000000000002</v>
      </c>
      <c r="U242" s="1267">
        <f t="shared" si="92"/>
        <v>2.1268800000000003</v>
      </c>
      <c r="V242" s="1267">
        <f t="shared" si="92"/>
        <v>2.4813600000000005</v>
      </c>
      <c r="W242" s="1267">
        <f t="shared" si="92"/>
        <v>2.8358400000000006</v>
      </c>
      <c r="X242" s="1267">
        <f t="shared" si="92"/>
        <v>3.1903200000000007</v>
      </c>
      <c r="Y242" s="1272">
        <f t="shared" si="92"/>
        <v>3.5440000000000005</v>
      </c>
      <c r="Z242" s="434">
        <v>0</v>
      </c>
      <c r="AA242" s="1271">
        <f t="shared" si="93"/>
        <v>0</v>
      </c>
      <c r="AB242" s="1267">
        <f t="shared" si="93"/>
        <v>0</v>
      </c>
      <c r="AC242" s="1267">
        <f t="shared" si="93"/>
        <v>0</v>
      </c>
      <c r="AD242" s="1267">
        <f t="shared" si="93"/>
        <v>0</v>
      </c>
      <c r="AE242" s="1267">
        <f t="shared" si="93"/>
        <v>0</v>
      </c>
      <c r="AF242" s="1272">
        <f t="shared" si="93"/>
        <v>0</v>
      </c>
      <c r="AG242" s="4335">
        <v>34.601838003075336</v>
      </c>
      <c r="AH242" s="1271">
        <f t="shared" si="94"/>
        <v>35.023315565360981</v>
      </c>
      <c r="AI242" s="1267">
        <f t="shared" si="94"/>
        <v>35.023313127646624</v>
      </c>
      <c r="AJ242" s="1267">
        <f t="shared" si="94"/>
        <v>35.023310689932266</v>
      </c>
      <c r="AK242" s="1267">
        <f t="shared" si="94"/>
        <v>35.023308252217909</v>
      </c>
      <c r="AL242" s="1267">
        <f t="shared" si="94"/>
        <v>35.023305814503551</v>
      </c>
      <c r="AM242" s="1272">
        <f t="shared" si="94"/>
        <v>35.023303376789194</v>
      </c>
      <c r="AN242" s="2627"/>
      <c r="AO242" s="2665"/>
      <c r="AP242" s="1369"/>
    </row>
    <row r="243" spans="1:42" s="1366" customFormat="1" ht="24">
      <c r="A243" s="2629">
        <v>7</v>
      </c>
      <c r="B243" s="2630" t="s">
        <v>1312</v>
      </c>
      <c r="C243" s="2631">
        <v>0.1</v>
      </c>
      <c r="D243" s="2666" t="s">
        <v>1291</v>
      </c>
      <c r="E243" s="434">
        <v>128.9426230444154</v>
      </c>
      <c r="F243" s="1271">
        <f t="shared" si="90"/>
        <v>136.26393904150513</v>
      </c>
      <c r="G243" s="1267">
        <f t="shared" si="90"/>
        <v>143.58525503859485</v>
      </c>
      <c r="H243" s="1267">
        <f t="shared" si="90"/>
        <v>147.41124103568458</v>
      </c>
      <c r="I243" s="1267">
        <f t="shared" si="90"/>
        <v>147.4112370327743</v>
      </c>
      <c r="J243" s="1267">
        <f t="shared" si="90"/>
        <v>147.41123302986401</v>
      </c>
      <c r="K243" s="1272">
        <f t="shared" si="90"/>
        <v>147.41122902695372</v>
      </c>
      <c r="L243" s="434">
        <v>0</v>
      </c>
      <c r="M243" s="1271">
        <f t="shared" si="91"/>
        <v>0</v>
      </c>
      <c r="N243" s="1267">
        <f t="shared" si="91"/>
        <v>0</v>
      </c>
      <c r="O243" s="1267">
        <f t="shared" si="91"/>
        <v>0</v>
      </c>
      <c r="P243" s="1267">
        <f t="shared" si="91"/>
        <v>0</v>
      </c>
      <c r="Q243" s="1267">
        <f t="shared" si="91"/>
        <v>0</v>
      </c>
      <c r="R243" s="1272">
        <f t="shared" si="91"/>
        <v>0</v>
      </c>
      <c r="S243" s="434">
        <v>0</v>
      </c>
      <c r="T243" s="1271">
        <f t="shared" si="92"/>
        <v>0</v>
      </c>
      <c r="U243" s="1267">
        <f t="shared" si="92"/>
        <v>0</v>
      </c>
      <c r="V243" s="1267">
        <f t="shared" si="92"/>
        <v>0</v>
      </c>
      <c r="W243" s="1267">
        <f t="shared" si="92"/>
        <v>0</v>
      </c>
      <c r="X243" s="1267">
        <f t="shared" si="92"/>
        <v>0</v>
      </c>
      <c r="Y243" s="1272">
        <f t="shared" si="92"/>
        <v>0</v>
      </c>
      <c r="Z243" s="434">
        <v>0</v>
      </c>
      <c r="AA243" s="1271">
        <f t="shared" si="93"/>
        <v>0</v>
      </c>
      <c r="AB243" s="1267">
        <f t="shared" si="93"/>
        <v>0</v>
      </c>
      <c r="AC243" s="1267">
        <f t="shared" si="93"/>
        <v>0</v>
      </c>
      <c r="AD243" s="1267">
        <f t="shared" si="93"/>
        <v>0</v>
      </c>
      <c r="AE243" s="1267">
        <f t="shared" si="93"/>
        <v>0</v>
      </c>
      <c r="AF243" s="1272">
        <f t="shared" si="93"/>
        <v>0</v>
      </c>
      <c r="AG243" s="4335">
        <v>80.856246955584581</v>
      </c>
      <c r="AH243" s="1271">
        <f t="shared" si="94"/>
        <v>87.164010958494856</v>
      </c>
      <c r="AI243" s="1267">
        <f t="shared" si="94"/>
        <v>89.836541961405132</v>
      </c>
      <c r="AJ243" s="1267">
        <f t="shared" si="94"/>
        <v>89.836472964315405</v>
      </c>
      <c r="AK243" s="1267">
        <f t="shared" si="94"/>
        <v>89.836403967225678</v>
      </c>
      <c r="AL243" s="1267">
        <f t="shared" si="94"/>
        <v>89.836334970135951</v>
      </c>
      <c r="AM243" s="1272">
        <f t="shared" si="94"/>
        <v>89.836265973046224</v>
      </c>
      <c r="AN243" s="2627"/>
      <c r="AO243" s="2665"/>
      <c r="AP243" s="1369"/>
    </row>
    <row r="244" spans="1:42" s="1366" customFormat="1">
      <c r="A244" s="2629">
        <v>8</v>
      </c>
      <c r="B244" s="2630" t="s">
        <v>1313</v>
      </c>
      <c r="C244" s="2631">
        <v>0.1</v>
      </c>
      <c r="D244" s="2666" t="s">
        <v>1292</v>
      </c>
      <c r="E244" s="434">
        <v>0</v>
      </c>
      <c r="F244" s="1271">
        <f t="shared" si="90"/>
        <v>0</v>
      </c>
      <c r="G244" s="1267">
        <f t="shared" si="90"/>
        <v>0</v>
      </c>
      <c r="H244" s="1267">
        <f t="shared" si="90"/>
        <v>0</v>
      </c>
      <c r="I244" s="1267">
        <f t="shared" si="90"/>
        <v>0</v>
      </c>
      <c r="J244" s="1267">
        <f t="shared" si="90"/>
        <v>0</v>
      </c>
      <c r="K244" s="1272">
        <f t="shared" si="90"/>
        <v>0</v>
      </c>
      <c r="L244" s="434">
        <v>0</v>
      </c>
      <c r="M244" s="1271">
        <f t="shared" si="91"/>
        <v>0</v>
      </c>
      <c r="N244" s="1267">
        <f t="shared" si="91"/>
        <v>0</v>
      </c>
      <c r="O244" s="1267">
        <f t="shared" si="91"/>
        <v>0</v>
      </c>
      <c r="P244" s="1267">
        <f t="shared" si="91"/>
        <v>0</v>
      </c>
      <c r="Q244" s="1267">
        <f t="shared" si="91"/>
        <v>0</v>
      </c>
      <c r="R244" s="1272">
        <f t="shared" si="91"/>
        <v>0</v>
      </c>
      <c r="S244" s="434">
        <v>0</v>
      </c>
      <c r="T244" s="1271">
        <f t="shared" si="92"/>
        <v>0</v>
      </c>
      <c r="U244" s="1267">
        <f t="shared" si="92"/>
        <v>0</v>
      </c>
      <c r="V244" s="1267">
        <f t="shared" si="92"/>
        <v>0</v>
      </c>
      <c r="W244" s="1267">
        <f t="shared" si="92"/>
        <v>0</v>
      </c>
      <c r="X244" s="1267">
        <f t="shared" si="92"/>
        <v>0</v>
      </c>
      <c r="Y244" s="1272">
        <f t="shared" si="92"/>
        <v>0</v>
      </c>
      <c r="Z244" s="434">
        <v>0</v>
      </c>
      <c r="AA244" s="1271">
        <f t="shared" si="93"/>
        <v>0</v>
      </c>
      <c r="AB244" s="1267">
        <f t="shared" si="93"/>
        <v>0</v>
      </c>
      <c r="AC244" s="1267">
        <f t="shared" si="93"/>
        <v>0</v>
      </c>
      <c r="AD244" s="1267">
        <f t="shared" si="93"/>
        <v>0</v>
      </c>
      <c r="AE244" s="1267">
        <f t="shared" si="93"/>
        <v>0</v>
      </c>
      <c r="AF244" s="1272">
        <f t="shared" si="93"/>
        <v>0</v>
      </c>
      <c r="AG244" s="4335">
        <v>0</v>
      </c>
      <c r="AH244" s="1271">
        <f t="shared" si="94"/>
        <v>0</v>
      </c>
      <c r="AI244" s="1267">
        <f t="shared" si="94"/>
        <v>0</v>
      </c>
      <c r="AJ244" s="1267">
        <f t="shared" si="94"/>
        <v>0</v>
      </c>
      <c r="AK244" s="1267">
        <f t="shared" si="94"/>
        <v>0</v>
      </c>
      <c r="AL244" s="1267">
        <f t="shared" si="94"/>
        <v>0</v>
      </c>
      <c r="AM244" s="1272">
        <f t="shared" si="94"/>
        <v>0</v>
      </c>
      <c r="AN244" s="2627"/>
      <c r="AO244" s="2665"/>
      <c r="AP244" s="1369"/>
    </row>
    <row r="245" spans="1:42" s="1366" customFormat="1">
      <c r="A245" s="2687">
        <v>9</v>
      </c>
      <c r="B245" s="2630">
        <v>911306</v>
      </c>
      <c r="C245" s="2631">
        <v>0.1</v>
      </c>
      <c r="D245" s="2666" t="s">
        <v>1144</v>
      </c>
      <c r="E245" s="434">
        <v>196.02781531358727</v>
      </c>
      <c r="F245" s="1271">
        <f t="shared" si="90"/>
        <v>204.73498539931836</v>
      </c>
      <c r="G245" s="1267">
        <f t="shared" si="90"/>
        <v>213.44215548504945</v>
      </c>
      <c r="H245" s="1267">
        <f t="shared" si="90"/>
        <v>217.15691557078057</v>
      </c>
      <c r="I245" s="1267">
        <f t="shared" si="90"/>
        <v>217.15691565651167</v>
      </c>
      <c r="J245" s="1267">
        <f t="shared" si="90"/>
        <v>217.15691574224277</v>
      </c>
      <c r="K245" s="1272">
        <f t="shared" si="90"/>
        <v>217.15691582797388</v>
      </c>
      <c r="L245" s="434">
        <v>0</v>
      </c>
      <c r="M245" s="1271">
        <f t="shared" si="91"/>
        <v>0</v>
      </c>
      <c r="N245" s="1267">
        <f t="shared" si="91"/>
        <v>0</v>
      </c>
      <c r="O245" s="1267">
        <f t="shared" si="91"/>
        <v>0</v>
      </c>
      <c r="P245" s="1267">
        <f t="shared" si="91"/>
        <v>0</v>
      </c>
      <c r="Q245" s="1267">
        <f t="shared" si="91"/>
        <v>0</v>
      </c>
      <c r="R245" s="1272">
        <f t="shared" si="91"/>
        <v>0</v>
      </c>
      <c r="S245" s="434">
        <v>2.93519</v>
      </c>
      <c r="T245" s="1271">
        <f t="shared" si="92"/>
        <v>3.4089499999999999</v>
      </c>
      <c r="U245" s="1267">
        <f t="shared" si="92"/>
        <v>3.8827099999999999</v>
      </c>
      <c r="V245" s="1267">
        <f t="shared" si="92"/>
        <v>4.3564699999999998</v>
      </c>
      <c r="W245" s="1267">
        <f t="shared" si="92"/>
        <v>4.7379999999999995</v>
      </c>
      <c r="X245" s="1267">
        <f t="shared" si="92"/>
        <v>4.7379999999999995</v>
      </c>
      <c r="Y245" s="1272">
        <f t="shared" si="92"/>
        <v>4.7379999999999995</v>
      </c>
      <c r="Z245" s="434">
        <v>0</v>
      </c>
      <c r="AA245" s="1271">
        <f t="shared" si="93"/>
        <v>0</v>
      </c>
      <c r="AB245" s="1267">
        <f t="shared" si="93"/>
        <v>0</v>
      </c>
      <c r="AC245" s="1267">
        <f t="shared" si="93"/>
        <v>0</v>
      </c>
      <c r="AD245" s="1267">
        <f t="shared" si="93"/>
        <v>0</v>
      </c>
      <c r="AE245" s="1267">
        <f t="shared" si="93"/>
        <v>0</v>
      </c>
      <c r="AF245" s="1272">
        <f t="shared" si="93"/>
        <v>0</v>
      </c>
      <c r="AG245" s="4335">
        <v>65.434664686412731</v>
      </c>
      <c r="AH245" s="1271">
        <f t="shared" si="94"/>
        <v>68.154234600681633</v>
      </c>
      <c r="AI245" s="1267">
        <f t="shared" si="94"/>
        <v>70.873804514950535</v>
      </c>
      <c r="AJ245" s="1267">
        <f t="shared" si="94"/>
        <v>72.68808442921943</v>
      </c>
      <c r="AK245" s="1267">
        <f t="shared" si="94"/>
        <v>72.688074343488324</v>
      </c>
      <c r="AL245" s="1267">
        <f t="shared" si="94"/>
        <v>72.688064257757219</v>
      </c>
      <c r="AM245" s="1272">
        <f t="shared" si="94"/>
        <v>72.688054172026114</v>
      </c>
      <c r="AN245" s="2627"/>
      <c r="AO245" s="2665"/>
      <c r="AP245" s="1369"/>
    </row>
    <row r="246" spans="1:42" s="1366" customFormat="1">
      <c r="A246" s="2687">
        <v>10</v>
      </c>
      <c r="B246" s="2630">
        <v>91140101</v>
      </c>
      <c r="C246" s="2686">
        <v>0.1</v>
      </c>
      <c r="D246" s="2660" t="s">
        <v>1293</v>
      </c>
      <c r="E246" s="434">
        <v>38.76106550617741</v>
      </c>
      <c r="F246" s="1271">
        <f t="shared" si="90"/>
        <v>40.234595729696927</v>
      </c>
      <c r="G246" s="1267">
        <f t="shared" si="90"/>
        <v>41.708125953216445</v>
      </c>
      <c r="H246" s="1267">
        <f t="shared" si="90"/>
        <v>43.181656176735963</v>
      </c>
      <c r="I246" s="1267">
        <f t="shared" si="90"/>
        <v>44.655186400255481</v>
      </c>
      <c r="J246" s="1267">
        <f t="shared" si="90"/>
        <v>46.128716623774999</v>
      </c>
      <c r="K246" s="1272">
        <f t="shared" si="90"/>
        <v>46.282106847294521</v>
      </c>
      <c r="L246" s="434">
        <v>1.7071000000000001</v>
      </c>
      <c r="M246" s="1271">
        <f t="shared" si="91"/>
        <v>1.7071000000000001</v>
      </c>
      <c r="N246" s="1267">
        <f t="shared" si="91"/>
        <v>1.7071000000000001</v>
      </c>
      <c r="O246" s="1267">
        <f t="shared" si="91"/>
        <v>1.7071000000000001</v>
      </c>
      <c r="P246" s="1267">
        <f t="shared" si="91"/>
        <v>1.7071000000000001</v>
      </c>
      <c r="Q246" s="1267">
        <f t="shared" si="91"/>
        <v>1.7071000000000001</v>
      </c>
      <c r="R246" s="1272">
        <f t="shared" si="91"/>
        <v>1.7071000000000001</v>
      </c>
      <c r="S246" s="434">
        <v>4.5159999999999999E-2</v>
      </c>
      <c r="T246" s="1271">
        <f t="shared" si="92"/>
        <v>4.5159999999999999E-2</v>
      </c>
      <c r="U246" s="1267">
        <f t="shared" si="92"/>
        <v>4.5159999999999999E-2</v>
      </c>
      <c r="V246" s="1267">
        <f t="shared" si="92"/>
        <v>4.5159999999999999E-2</v>
      </c>
      <c r="W246" s="1267">
        <f t="shared" si="92"/>
        <v>4.5159999999999999E-2</v>
      </c>
      <c r="X246" s="1267">
        <f t="shared" si="92"/>
        <v>4.5159999999999999E-2</v>
      </c>
      <c r="Y246" s="1272">
        <f t="shared" si="92"/>
        <v>4.5159999999999999E-2</v>
      </c>
      <c r="Z246" s="434">
        <v>0</v>
      </c>
      <c r="AA246" s="1271">
        <f t="shared" si="93"/>
        <v>0</v>
      </c>
      <c r="AB246" s="1267">
        <f t="shared" si="93"/>
        <v>0</v>
      </c>
      <c r="AC246" s="1267">
        <f t="shared" si="93"/>
        <v>0</v>
      </c>
      <c r="AD246" s="1267">
        <f t="shared" si="93"/>
        <v>0</v>
      </c>
      <c r="AE246" s="1267">
        <f t="shared" si="93"/>
        <v>0</v>
      </c>
      <c r="AF246" s="1272">
        <f t="shared" si="93"/>
        <v>0</v>
      </c>
      <c r="AG246" s="4335">
        <v>11.59770449382258</v>
      </c>
      <c r="AH246" s="1271">
        <f t="shared" si="94"/>
        <v>11.71261427030306</v>
      </c>
      <c r="AI246" s="1267">
        <f t="shared" si="94"/>
        <v>11.740954046783541</v>
      </c>
      <c r="AJ246" s="1267">
        <f t="shared" si="94"/>
        <v>11.740393823264021</v>
      </c>
      <c r="AK246" s="1267">
        <f t="shared" si="94"/>
        <v>11.739833599744502</v>
      </c>
      <c r="AL246" s="1267">
        <f t="shared" si="94"/>
        <v>11.739273376224983</v>
      </c>
      <c r="AM246" s="1272">
        <f t="shared" si="94"/>
        <v>11.738713152705463</v>
      </c>
      <c r="AN246" s="2627"/>
      <c r="AO246" s="2665"/>
      <c r="AP246" s="1369"/>
    </row>
    <row r="247" spans="1:42" s="1366" customFormat="1">
      <c r="A247" s="2687">
        <v>11</v>
      </c>
      <c r="B247" s="2630">
        <v>91140102</v>
      </c>
      <c r="C247" s="2686">
        <v>0.04</v>
      </c>
      <c r="D247" s="2660" t="s">
        <v>1294</v>
      </c>
      <c r="E247" s="434">
        <v>24.78184449752198</v>
      </c>
      <c r="F247" s="1271">
        <f t="shared" si="90"/>
        <v>24.929604677907079</v>
      </c>
      <c r="G247" s="1267">
        <f t="shared" si="90"/>
        <v>25.077364858292178</v>
      </c>
      <c r="H247" s="1267">
        <f t="shared" si="90"/>
        <v>25.225125038677277</v>
      </c>
      <c r="I247" s="1267">
        <f t="shared" si="90"/>
        <v>25.372885219062375</v>
      </c>
      <c r="J247" s="1267">
        <f t="shared" si="90"/>
        <v>25.460765399447475</v>
      </c>
      <c r="K247" s="1272">
        <f t="shared" si="90"/>
        <v>25.460765579832575</v>
      </c>
      <c r="L247" s="434">
        <v>15.80585</v>
      </c>
      <c r="M247" s="1271">
        <f t="shared" si="91"/>
        <v>15.80585</v>
      </c>
      <c r="N247" s="1267">
        <f t="shared" si="91"/>
        <v>15.80585</v>
      </c>
      <c r="O247" s="1267">
        <f t="shared" si="91"/>
        <v>15.80585</v>
      </c>
      <c r="P247" s="1267">
        <f t="shared" si="91"/>
        <v>15.80585</v>
      </c>
      <c r="Q247" s="1267">
        <f t="shared" si="91"/>
        <v>15.80585</v>
      </c>
      <c r="R247" s="1272">
        <f t="shared" si="91"/>
        <v>15.80585</v>
      </c>
      <c r="S247" s="434">
        <v>0</v>
      </c>
      <c r="T247" s="1271">
        <f t="shared" si="92"/>
        <v>0</v>
      </c>
      <c r="U247" s="1267">
        <f t="shared" si="92"/>
        <v>0</v>
      </c>
      <c r="V247" s="1267">
        <f t="shared" si="92"/>
        <v>0</v>
      </c>
      <c r="W247" s="1267">
        <f t="shared" si="92"/>
        <v>0</v>
      </c>
      <c r="X247" s="1267">
        <f t="shared" si="92"/>
        <v>0</v>
      </c>
      <c r="Y247" s="1272">
        <f t="shared" si="92"/>
        <v>0</v>
      </c>
      <c r="Z247" s="434">
        <v>0</v>
      </c>
      <c r="AA247" s="1271">
        <f t="shared" si="93"/>
        <v>0</v>
      </c>
      <c r="AB247" s="1267">
        <f t="shared" si="93"/>
        <v>0</v>
      </c>
      <c r="AC247" s="1267">
        <f t="shared" si="93"/>
        <v>0</v>
      </c>
      <c r="AD247" s="1267">
        <f t="shared" si="93"/>
        <v>0</v>
      </c>
      <c r="AE247" s="1267">
        <f t="shared" si="93"/>
        <v>0</v>
      </c>
      <c r="AF247" s="1272">
        <f t="shared" si="93"/>
        <v>0</v>
      </c>
      <c r="AG247" s="4335">
        <v>16.306015502478019</v>
      </c>
      <c r="AH247" s="1271">
        <f t="shared" si="94"/>
        <v>16.498695322092917</v>
      </c>
      <c r="AI247" s="1267">
        <f t="shared" si="94"/>
        <v>16.691375141707816</v>
      </c>
      <c r="AJ247" s="1267">
        <f t="shared" si="94"/>
        <v>16.884054961322715</v>
      </c>
      <c r="AK247" s="1267">
        <f t="shared" si="94"/>
        <v>17.076734780937613</v>
      </c>
      <c r="AL247" s="1267">
        <f t="shared" si="94"/>
        <v>17.237298600552514</v>
      </c>
      <c r="AM247" s="1272">
        <f t="shared" si="94"/>
        <v>17.236862420167412</v>
      </c>
      <c r="AN247" s="2627"/>
      <c r="AO247" s="2665"/>
      <c r="AP247" s="1369"/>
    </row>
    <row r="248" spans="1:42" s="1366" customFormat="1">
      <c r="A248" s="2687">
        <v>12</v>
      </c>
      <c r="B248" s="2630" t="s">
        <v>1314</v>
      </c>
      <c r="C248" s="2631">
        <v>0.02</v>
      </c>
      <c r="D248" s="2661" t="s">
        <v>1014</v>
      </c>
      <c r="E248" s="434">
        <v>1754.8884930699376</v>
      </c>
      <c r="F248" s="1271">
        <f t="shared" si="90"/>
        <v>1804.646397329929</v>
      </c>
      <c r="G248" s="1267">
        <f t="shared" si="90"/>
        <v>1854.4043015899204</v>
      </c>
      <c r="H248" s="1267">
        <f t="shared" si="90"/>
        <v>1904.1622058499117</v>
      </c>
      <c r="I248" s="1267">
        <f t="shared" si="90"/>
        <v>1953.9201101099031</v>
      </c>
      <c r="J248" s="1267">
        <f t="shared" si="90"/>
        <v>2003.6780143698945</v>
      </c>
      <c r="K248" s="1272">
        <f t="shared" si="90"/>
        <v>2053.4359186298857</v>
      </c>
      <c r="L248" s="434">
        <v>0</v>
      </c>
      <c r="M248" s="1271">
        <f t="shared" si="91"/>
        <v>0</v>
      </c>
      <c r="N248" s="1267">
        <f t="shared" si="91"/>
        <v>0</v>
      </c>
      <c r="O248" s="1267">
        <f t="shared" si="91"/>
        <v>0</v>
      </c>
      <c r="P248" s="1267">
        <f t="shared" si="91"/>
        <v>0</v>
      </c>
      <c r="Q248" s="1267">
        <f t="shared" si="91"/>
        <v>0</v>
      </c>
      <c r="R248" s="1272">
        <f t="shared" si="91"/>
        <v>0</v>
      </c>
      <c r="S248" s="434">
        <v>0</v>
      </c>
      <c r="T248" s="1271">
        <f t="shared" si="92"/>
        <v>0</v>
      </c>
      <c r="U248" s="1267">
        <f t="shared" si="92"/>
        <v>0</v>
      </c>
      <c r="V248" s="1267">
        <f t="shared" si="92"/>
        <v>0</v>
      </c>
      <c r="W248" s="1267">
        <f t="shared" si="92"/>
        <v>0</v>
      </c>
      <c r="X248" s="1267">
        <f t="shared" si="92"/>
        <v>0</v>
      </c>
      <c r="Y248" s="1272">
        <f t="shared" si="92"/>
        <v>0</v>
      </c>
      <c r="Z248" s="434">
        <v>0</v>
      </c>
      <c r="AA248" s="1271">
        <f t="shared" si="93"/>
        <v>0</v>
      </c>
      <c r="AB248" s="1267">
        <f t="shared" si="93"/>
        <v>0</v>
      </c>
      <c r="AC248" s="1267">
        <f t="shared" si="93"/>
        <v>0</v>
      </c>
      <c r="AD248" s="1267">
        <f t="shared" si="93"/>
        <v>0</v>
      </c>
      <c r="AE248" s="1267">
        <f t="shared" si="93"/>
        <v>0</v>
      </c>
      <c r="AF248" s="1272">
        <f t="shared" si="93"/>
        <v>0</v>
      </c>
      <c r="AG248" s="4335">
        <v>2441.0277069300619</v>
      </c>
      <c r="AH248" s="1271">
        <f t="shared" si="94"/>
        <v>2510.2403226700703</v>
      </c>
      <c r="AI248" s="1267">
        <f t="shared" si="94"/>
        <v>2579.4529384100788</v>
      </c>
      <c r="AJ248" s="1267">
        <f t="shared" si="94"/>
        <v>2648.6655541500872</v>
      </c>
      <c r="AK248" s="1267">
        <f t="shared" si="94"/>
        <v>2717.8781698900957</v>
      </c>
      <c r="AL248" s="1267">
        <f t="shared" si="94"/>
        <v>2787.0907856301042</v>
      </c>
      <c r="AM248" s="1272">
        <f t="shared" si="94"/>
        <v>2856.3034013701126</v>
      </c>
      <c r="AN248" s="2627"/>
      <c r="AO248" s="2665"/>
      <c r="AP248" s="1369"/>
    </row>
    <row r="249" spans="1:42" s="1366" customFormat="1">
      <c r="A249" s="2687">
        <v>13</v>
      </c>
      <c r="B249" s="2630" t="s">
        <v>1315</v>
      </c>
      <c r="C249" s="2631">
        <v>0.02</v>
      </c>
      <c r="D249" s="2661" t="s">
        <v>1295</v>
      </c>
      <c r="E249" s="434">
        <v>314.3051090016246</v>
      </c>
      <c r="F249" s="1271">
        <f t="shared" si="90"/>
        <v>327.92623404267704</v>
      </c>
      <c r="G249" s="1267">
        <f t="shared" si="90"/>
        <v>341.54735908372948</v>
      </c>
      <c r="H249" s="1267">
        <f t="shared" si="90"/>
        <v>355.16848412478191</v>
      </c>
      <c r="I249" s="1267">
        <f t="shared" si="90"/>
        <v>368.78960916583435</v>
      </c>
      <c r="J249" s="1267">
        <f t="shared" si="90"/>
        <v>382.41073420688679</v>
      </c>
      <c r="K249" s="1272">
        <f t="shared" si="90"/>
        <v>396.03185924793922</v>
      </c>
      <c r="L249" s="434">
        <v>0</v>
      </c>
      <c r="M249" s="1271">
        <f t="shared" si="91"/>
        <v>0</v>
      </c>
      <c r="N249" s="1267">
        <f t="shared" si="91"/>
        <v>0</v>
      </c>
      <c r="O249" s="1267">
        <f t="shared" si="91"/>
        <v>0</v>
      </c>
      <c r="P249" s="1267">
        <f t="shared" si="91"/>
        <v>0</v>
      </c>
      <c r="Q249" s="1267">
        <f t="shared" si="91"/>
        <v>0</v>
      </c>
      <c r="R249" s="1272">
        <f t="shared" si="91"/>
        <v>0</v>
      </c>
      <c r="S249" s="434">
        <v>0</v>
      </c>
      <c r="T249" s="1271">
        <f t="shared" si="92"/>
        <v>0</v>
      </c>
      <c r="U249" s="1267">
        <f t="shared" si="92"/>
        <v>0</v>
      </c>
      <c r="V249" s="1267">
        <f t="shared" si="92"/>
        <v>0</v>
      </c>
      <c r="W249" s="1267">
        <f t="shared" si="92"/>
        <v>0</v>
      </c>
      <c r="X249" s="1267">
        <f t="shared" si="92"/>
        <v>0</v>
      </c>
      <c r="Y249" s="1272">
        <f t="shared" si="92"/>
        <v>0</v>
      </c>
      <c r="Z249" s="434">
        <v>0</v>
      </c>
      <c r="AA249" s="1271">
        <f t="shared" si="93"/>
        <v>0</v>
      </c>
      <c r="AB249" s="1267">
        <f t="shared" si="93"/>
        <v>0</v>
      </c>
      <c r="AC249" s="1267">
        <f t="shared" si="93"/>
        <v>0</v>
      </c>
      <c r="AD249" s="1267">
        <f t="shared" si="93"/>
        <v>0</v>
      </c>
      <c r="AE249" s="1267">
        <f t="shared" si="93"/>
        <v>0</v>
      </c>
      <c r="AF249" s="1272">
        <f t="shared" si="93"/>
        <v>0</v>
      </c>
      <c r="AG249" s="4335">
        <v>124.30123099837542</v>
      </c>
      <c r="AH249" s="1271">
        <f t="shared" si="94"/>
        <v>127.80066595732296</v>
      </c>
      <c r="AI249" s="1267">
        <f t="shared" si="94"/>
        <v>131.30010091627051</v>
      </c>
      <c r="AJ249" s="1267">
        <f t="shared" si="94"/>
        <v>134.79953587521806</v>
      </c>
      <c r="AK249" s="1267">
        <f t="shared" si="94"/>
        <v>138.2989708341656</v>
      </c>
      <c r="AL249" s="1267">
        <f t="shared" si="94"/>
        <v>141.79840579311315</v>
      </c>
      <c r="AM249" s="1272">
        <f t="shared" si="94"/>
        <v>145.29784075206069</v>
      </c>
      <c r="AN249" s="2627"/>
      <c r="AO249" s="2665"/>
      <c r="AP249" s="1369"/>
    </row>
    <row r="250" spans="1:42" s="1366" customFormat="1">
      <c r="A250" s="2687">
        <v>14</v>
      </c>
      <c r="B250" s="2630" t="s">
        <v>1316</v>
      </c>
      <c r="C250" s="2631">
        <v>0.02</v>
      </c>
      <c r="D250" s="2661" t="s">
        <v>1296</v>
      </c>
      <c r="E250" s="434">
        <v>46.81233534972398</v>
      </c>
      <c r="F250" s="1271">
        <f t="shared" si="90"/>
        <v>48.028180377543741</v>
      </c>
      <c r="G250" s="1267">
        <f t="shared" si="90"/>
        <v>49.244025405363502</v>
      </c>
      <c r="H250" s="1267">
        <f t="shared" si="90"/>
        <v>50.459870433183262</v>
      </c>
      <c r="I250" s="1267">
        <f t="shared" si="90"/>
        <v>51.675715461003023</v>
      </c>
      <c r="J250" s="1267">
        <f t="shared" si="90"/>
        <v>52.891560488822783</v>
      </c>
      <c r="K250" s="1272">
        <f t="shared" si="90"/>
        <v>54.107405516642544</v>
      </c>
      <c r="L250" s="434">
        <v>0</v>
      </c>
      <c r="M250" s="1271">
        <f t="shared" si="91"/>
        <v>0</v>
      </c>
      <c r="N250" s="1267">
        <f t="shared" si="91"/>
        <v>0</v>
      </c>
      <c r="O250" s="1267">
        <f t="shared" si="91"/>
        <v>0</v>
      </c>
      <c r="P250" s="1267">
        <f t="shared" si="91"/>
        <v>0</v>
      </c>
      <c r="Q250" s="1267">
        <f t="shared" si="91"/>
        <v>0</v>
      </c>
      <c r="R250" s="1272">
        <f t="shared" si="91"/>
        <v>0</v>
      </c>
      <c r="S250" s="434">
        <v>0</v>
      </c>
      <c r="T250" s="1271">
        <f t="shared" si="92"/>
        <v>0</v>
      </c>
      <c r="U250" s="1267">
        <f t="shared" si="92"/>
        <v>0</v>
      </c>
      <c r="V250" s="1267">
        <f t="shared" si="92"/>
        <v>0</v>
      </c>
      <c r="W250" s="1267">
        <f t="shared" si="92"/>
        <v>0</v>
      </c>
      <c r="X250" s="1267">
        <f t="shared" si="92"/>
        <v>0</v>
      </c>
      <c r="Y250" s="1272">
        <f t="shared" si="92"/>
        <v>0</v>
      </c>
      <c r="Z250" s="434">
        <v>0.27251999999999998</v>
      </c>
      <c r="AA250" s="1271">
        <f t="shared" si="93"/>
        <v>0.27251999999999998</v>
      </c>
      <c r="AB250" s="1267">
        <f t="shared" si="93"/>
        <v>0.27251999999999998</v>
      </c>
      <c r="AC250" s="1267">
        <f t="shared" si="93"/>
        <v>0.27251999999999998</v>
      </c>
      <c r="AD250" s="1267">
        <f t="shared" si="93"/>
        <v>0.27251999999999998</v>
      </c>
      <c r="AE250" s="1267">
        <f t="shared" si="93"/>
        <v>0.27251999999999998</v>
      </c>
      <c r="AF250" s="1272">
        <f t="shared" si="93"/>
        <v>0.27251999999999998</v>
      </c>
      <c r="AG250" s="4335">
        <v>0.5743146502760238</v>
      </c>
      <c r="AH250" s="1271">
        <f t="shared" si="94"/>
        <v>0.57445962245626148</v>
      </c>
      <c r="AI250" s="1267">
        <f t="shared" si="94"/>
        <v>0.57460459463649916</v>
      </c>
      <c r="AJ250" s="1267">
        <f t="shared" si="94"/>
        <v>0.57474956681673683</v>
      </c>
      <c r="AK250" s="1267">
        <f t="shared" si="94"/>
        <v>0.57489453899697451</v>
      </c>
      <c r="AL250" s="1267">
        <f t="shared" si="94"/>
        <v>0.57503951117721219</v>
      </c>
      <c r="AM250" s="1272">
        <f t="shared" si="94"/>
        <v>0.57518448335744987</v>
      </c>
      <c r="AN250" s="2627"/>
      <c r="AO250" s="2665"/>
      <c r="AP250" s="1369"/>
    </row>
    <row r="251" spans="1:42" s="1366" customFormat="1">
      <c r="A251" s="2687">
        <v>15</v>
      </c>
      <c r="B251" s="2630" t="s">
        <v>1317</v>
      </c>
      <c r="C251" s="2631">
        <v>0.02</v>
      </c>
      <c r="D251" s="2660" t="s">
        <v>1297</v>
      </c>
      <c r="E251" s="434">
        <v>46.002597805428643</v>
      </c>
      <c r="F251" s="1271">
        <f t="shared" si="90"/>
        <v>50.503215103275572</v>
      </c>
      <c r="G251" s="1267">
        <f t="shared" si="90"/>
        <v>55.003832401122501</v>
      </c>
      <c r="H251" s="1267">
        <f t="shared" si="90"/>
        <v>59.504449698969431</v>
      </c>
      <c r="I251" s="1267">
        <f t="shared" si="90"/>
        <v>64.005066996816353</v>
      </c>
      <c r="J251" s="1267">
        <f t="shared" si="90"/>
        <v>68.505684294663283</v>
      </c>
      <c r="K251" s="1272">
        <f t="shared" si="90"/>
        <v>73.006301592510212</v>
      </c>
      <c r="L251" s="434">
        <v>0</v>
      </c>
      <c r="M251" s="1271">
        <f t="shared" si="91"/>
        <v>0</v>
      </c>
      <c r="N251" s="1267">
        <f t="shared" si="91"/>
        <v>0</v>
      </c>
      <c r="O251" s="1267">
        <f t="shared" si="91"/>
        <v>0</v>
      </c>
      <c r="P251" s="1267">
        <f t="shared" si="91"/>
        <v>0</v>
      </c>
      <c r="Q251" s="1267">
        <f t="shared" si="91"/>
        <v>0</v>
      </c>
      <c r="R251" s="1272">
        <f t="shared" si="91"/>
        <v>0</v>
      </c>
      <c r="S251" s="434">
        <v>0</v>
      </c>
      <c r="T251" s="1271">
        <f t="shared" si="92"/>
        <v>0</v>
      </c>
      <c r="U251" s="1267">
        <f t="shared" si="92"/>
        <v>0</v>
      </c>
      <c r="V251" s="1267">
        <f t="shared" si="92"/>
        <v>0</v>
      </c>
      <c r="W251" s="1267">
        <f t="shared" si="92"/>
        <v>0</v>
      </c>
      <c r="X251" s="1267">
        <f t="shared" si="92"/>
        <v>0</v>
      </c>
      <c r="Y251" s="1272">
        <f t="shared" si="92"/>
        <v>0</v>
      </c>
      <c r="Z251" s="434">
        <v>0</v>
      </c>
      <c r="AA251" s="1271">
        <f t="shared" si="93"/>
        <v>0</v>
      </c>
      <c r="AB251" s="1267">
        <f t="shared" si="93"/>
        <v>0</v>
      </c>
      <c r="AC251" s="1267">
        <f t="shared" si="93"/>
        <v>0</v>
      </c>
      <c r="AD251" s="1267">
        <f t="shared" si="93"/>
        <v>0</v>
      </c>
      <c r="AE251" s="1267">
        <f t="shared" si="93"/>
        <v>0</v>
      </c>
      <c r="AF251" s="1272">
        <f t="shared" si="93"/>
        <v>0</v>
      </c>
      <c r="AG251" s="4335">
        <v>0.90605219457135699</v>
      </c>
      <c r="AH251" s="1271">
        <f t="shared" si="94"/>
        <v>1.0188348967244287</v>
      </c>
      <c r="AI251" s="1267">
        <f t="shared" si="94"/>
        <v>1.1316175988775004</v>
      </c>
      <c r="AJ251" s="1267">
        <f t="shared" si="94"/>
        <v>1.2444003010305722</v>
      </c>
      <c r="AK251" s="1267">
        <f t="shared" si="94"/>
        <v>1.357183003183644</v>
      </c>
      <c r="AL251" s="1267">
        <f t="shared" si="94"/>
        <v>1.4699657053367159</v>
      </c>
      <c r="AM251" s="1272">
        <f t="shared" si="94"/>
        <v>1.5827484074897877</v>
      </c>
      <c r="AN251" s="2627"/>
      <c r="AO251" s="2665"/>
      <c r="AP251" s="1369"/>
    </row>
    <row r="252" spans="1:42" s="1366" customFormat="1">
      <c r="A252" s="2687">
        <v>16</v>
      </c>
      <c r="B252" s="2630" t="s">
        <v>1318</v>
      </c>
      <c r="C252" s="2631">
        <v>0.02</v>
      </c>
      <c r="D252" s="2661" t="s">
        <v>1298</v>
      </c>
      <c r="E252" s="434">
        <v>5629.9445990557242</v>
      </c>
      <c r="F252" s="1271">
        <f t="shared" si="90"/>
        <v>6334.3642023082839</v>
      </c>
      <c r="G252" s="1267">
        <f t="shared" si="90"/>
        <v>7038.7838055608436</v>
      </c>
      <c r="H252" s="1267">
        <f t="shared" si="90"/>
        <v>7743.2034088134033</v>
      </c>
      <c r="I252" s="1267">
        <f t="shared" si="90"/>
        <v>8447.6230120659638</v>
      </c>
      <c r="J252" s="1267">
        <f t="shared" si="90"/>
        <v>9152.0426153185235</v>
      </c>
      <c r="K252" s="1272">
        <f t="shared" si="90"/>
        <v>9856.4622185710832</v>
      </c>
      <c r="L252" s="434">
        <v>0</v>
      </c>
      <c r="M252" s="1271">
        <f t="shared" si="91"/>
        <v>0</v>
      </c>
      <c r="N252" s="1267">
        <f t="shared" si="91"/>
        <v>0</v>
      </c>
      <c r="O252" s="1267">
        <f t="shared" si="91"/>
        <v>0</v>
      </c>
      <c r="P252" s="1267">
        <f t="shared" si="91"/>
        <v>0</v>
      </c>
      <c r="Q252" s="1267">
        <f t="shared" si="91"/>
        <v>0</v>
      </c>
      <c r="R252" s="1272">
        <f t="shared" si="91"/>
        <v>0</v>
      </c>
      <c r="S252" s="434">
        <v>2.8240000000000003</v>
      </c>
      <c r="T252" s="1271">
        <f t="shared" si="92"/>
        <v>3.0176800000000004</v>
      </c>
      <c r="U252" s="1267">
        <f t="shared" si="92"/>
        <v>3.2113600000000004</v>
      </c>
      <c r="V252" s="1267">
        <f t="shared" si="92"/>
        <v>3.4050400000000005</v>
      </c>
      <c r="W252" s="1267">
        <f t="shared" si="92"/>
        <v>3.5987200000000006</v>
      </c>
      <c r="X252" s="1267">
        <f t="shared" si="92"/>
        <v>3.7924000000000007</v>
      </c>
      <c r="Y252" s="1272">
        <f t="shared" si="92"/>
        <v>3.9860800000000007</v>
      </c>
      <c r="Z252" s="434">
        <v>41.47054</v>
      </c>
      <c r="AA252" s="1271">
        <f t="shared" si="93"/>
        <v>43.73122</v>
      </c>
      <c r="AB252" s="1267">
        <f t="shared" si="93"/>
        <v>45.991900000000001</v>
      </c>
      <c r="AC252" s="1267">
        <f t="shared" si="93"/>
        <v>48.252580000000002</v>
      </c>
      <c r="AD252" s="1267">
        <f t="shared" si="93"/>
        <v>50.513260000000002</v>
      </c>
      <c r="AE252" s="1267">
        <f t="shared" si="93"/>
        <v>52.773940000000003</v>
      </c>
      <c r="AF252" s="1272">
        <f t="shared" si="93"/>
        <v>55.034620000000004</v>
      </c>
      <c r="AG252" s="4335">
        <v>254.46981094427582</v>
      </c>
      <c r="AH252" s="1271">
        <f t="shared" si="94"/>
        <v>262.84585769171588</v>
      </c>
      <c r="AI252" s="1267">
        <f t="shared" si="94"/>
        <v>271.22190443915594</v>
      </c>
      <c r="AJ252" s="1267">
        <f t="shared" si="94"/>
        <v>279.59795118659599</v>
      </c>
      <c r="AK252" s="1267">
        <f t="shared" si="94"/>
        <v>287.97399793403605</v>
      </c>
      <c r="AL252" s="1267">
        <f t="shared" si="94"/>
        <v>296.35004468147611</v>
      </c>
      <c r="AM252" s="1272">
        <f t="shared" si="94"/>
        <v>304.72609142891616</v>
      </c>
      <c r="AN252" s="2627"/>
      <c r="AO252" s="2665"/>
      <c r="AP252" s="1369"/>
    </row>
    <row r="253" spans="1:42" s="1366" customFormat="1">
      <c r="A253" s="2687">
        <v>17</v>
      </c>
      <c r="B253" s="2630" t="s">
        <v>1319</v>
      </c>
      <c r="C253" s="2631">
        <v>0.02</v>
      </c>
      <c r="D253" s="2666" t="s">
        <v>1299</v>
      </c>
      <c r="E253" s="434">
        <v>0</v>
      </c>
      <c r="F253" s="1271">
        <f t="shared" ref="F253:K257" si="95">E253+F231</f>
        <v>0</v>
      </c>
      <c r="G253" s="1267">
        <f t="shared" si="95"/>
        <v>0</v>
      </c>
      <c r="H253" s="1267">
        <f t="shared" si="95"/>
        <v>0</v>
      </c>
      <c r="I253" s="1267">
        <f t="shared" si="95"/>
        <v>0</v>
      </c>
      <c r="J253" s="1267">
        <f t="shared" si="95"/>
        <v>0</v>
      </c>
      <c r="K253" s="1272">
        <f t="shared" si="95"/>
        <v>0</v>
      </c>
      <c r="L253" s="434">
        <v>2464.1906100000001</v>
      </c>
      <c r="M253" s="1271">
        <f t="shared" ref="M253:R257" si="96">L253+M231</f>
        <v>2895.06774</v>
      </c>
      <c r="N253" s="1267">
        <f t="shared" si="96"/>
        <v>3325.9448699999998</v>
      </c>
      <c r="O253" s="1267">
        <f t="shared" si="96"/>
        <v>3756.8219999999997</v>
      </c>
      <c r="P253" s="1267">
        <f t="shared" si="96"/>
        <v>4187.69913</v>
      </c>
      <c r="Q253" s="1267">
        <f t="shared" si="96"/>
        <v>4618.5762599999998</v>
      </c>
      <c r="R253" s="1272">
        <f t="shared" si="96"/>
        <v>5049.4533899999997</v>
      </c>
      <c r="S253" s="434">
        <v>0</v>
      </c>
      <c r="T253" s="1271">
        <f t="shared" ref="T253:Y257" si="97">S253+T231</f>
        <v>0</v>
      </c>
      <c r="U253" s="1267">
        <f t="shared" si="97"/>
        <v>0</v>
      </c>
      <c r="V253" s="1267">
        <f t="shared" si="97"/>
        <v>0</v>
      </c>
      <c r="W253" s="1267">
        <f t="shared" si="97"/>
        <v>0</v>
      </c>
      <c r="X253" s="1267">
        <f t="shared" si="97"/>
        <v>0</v>
      </c>
      <c r="Y253" s="1272">
        <f t="shared" si="97"/>
        <v>0</v>
      </c>
      <c r="Z253" s="434">
        <v>0</v>
      </c>
      <c r="AA253" s="1271">
        <f t="shared" ref="AA253:AF257" si="98">Z253+AA231</f>
        <v>0</v>
      </c>
      <c r="AB253" s="1267">
        <f t="shared" si="98"/>
        <v>0</v>
      </c>
      <c r="AC253" s="1267">
        <f t="shared" si="98"/>
        <v>0</v>
      </c>
      <c r="AD253" s="1267">
        <f t="shared" si="98"/>
        <v>0</v>
      </c>
      <c r="AE253" s="1267">
        <f t="shared" si="98"/>
        <v>0</v>
      </c>
      <c r="AF253" s="1272">
        <f t="shared" si="98"/>
        <v>0</v>
      </c>
      <c r="AG253" s="4335">
        <v>0</v>
      </c>
      <c r="AH253" s="1271">
        <f t="shared" ref="AH253:AM257" si="99">AG253+AH231</f>
        <v>0</v>
      </c>
      <c r="AI253" s="1267">
        <f t="shared" si="99"/>
        <v>0</v>
      </c>
      <c r="AJ253" s="1267">
        <f t="shared" si="99"/>
        <v>0</v>
      </c>
      <c r="AK253" s="1267">
        <f t="shared" si="99"/>
        <v>0</v>
      </c>
      <c r="AL253" s="1267">
        <f t="shared" si="99"/>
        <v>0</v>
      </c>
      <c r="AM253" s="1272">
        <f t="shared" si="99"/>
        <v>0</v>
      </c>
      <c r="AN253" s="2627"/>
      <c r="AO253" s="2665"/>
      <c r="AP253" s="1369"/>
    </row>
    <row r="254" spans="1:42" s="1366" customFormat="1" ht="24">
      <c r="A254" s="2687">
        <v>18</v>
      </c>
      <c r="B254" s="2630" t="s">
        <v>1320</v>
      </c>
      <c r="C254" s="2631">
        <v>0.04</v>
      </c>
      <c r="D254" s="2666" t="s">
        <v>1300</v>
      </c>
      <c r="E254" s="434">
        <v>0</v>
      </c>
      <c r="F254" s="1271">
        <f t="shared" si="95"/>
        <v>0</v>
      </c>
      <c r="G254" s="1267">
        <f t="shared" si="95"/>
        <v>0</v>
      </c>
      <c r="H254" s="1267">
        <f t="shared" si="95"/>
        <v>0</v>
      </c>
      <c r="I254" s="1267">
        <f t="shared" si="95"/>
        <v>0</v>
      </c>
      <c r="J254" s="1267">
        <f t="shared" si="95"/>
        <v>0</v>
      </c>
      <c r="K254" s="1272">
        <f t="shared" si="95"/>
        <v>0</v>
      </c>
      <c r="L254" s="434">
        <v>0</v>
      </c>
      <c r="M254" s="1271">
        <f t="shared" si="96"/>
        <v>0</v>
      </c>
      <c r="N254" s="1267">
        <f t="shared" si="96"/>
        <v>0</v>
      </c>
      <c r="O254" s="1267">
        <f t="shared" si="96"/>
        <v>0</v>
      </c>
      <c r="P254" s="1267">
        <f t="shared" si="96"/>
        <v>0</v>
      </c>
      <c r="Q254" s="1267">
        <f t="shared" si="96"/>
        <v>0</v>
      </c>
      <c r="R254" s="1272">
        <f t="shared" si="96"/>
        <v>0</v>
      </c>
      <c r="S254" s="434">
        <v>5054.7268699999995</v>
      </c>
      <c r="T254" s="1271">
        <f t="shared" si="97"/>
        <v>6137.7547099999992</v>
      </c>
      <c r="U254" s="1267">
        <f t="shared" si="97"/>
        <v>7220.782549999999</v>
      </c>
      <c r="V254" s="1267">
        <f t="shared" si="97"/>
        <v>8303.8103899999987</v>
      </c>
      <c r="W254" s="1267">
        <f t="shared" si="97"/>
        <v>9386.8382299999994</v>
      </c>
      <c r="X254" s="1267">
        <f t="shared" si="97"/>
        <v>10469.86607</v>
      </c>
      <c r="Y254" s="1272">
        <f t="shared" si="97"/>
        <v>11552.893910000001</v>
      </c>
      <c r="Z254" s="434">
        <v>0</v>
      </c>
      <c r="AA254" s="1271">
        <f t="shared" si="98"/>
        <v>0</v>
      </c>
      <c r="AB254" s="1267">
        <f t="shared" si="98"/>
        <v>0</v>
      </c>
      <c r="AC254" s="1267">
        <f t="shared" si="98"/>
        <v>0</v>
      </c>
      <c r="AD254" s="1267">
        <f t="shared" si="98"/>
        <v>0</v>
      </c>
      <c r="AE254" s="1267">
        <f t="shared" si="98"/>
        <v>0</v>
      </c>
      <c r="AF254" s="1272">
        <f t="shared" si="98"/>
        <v>0</v>
      </c>
      <c r="AG254" s="4335">
        <v>0</v>
      </c>
      <c r="AH254" s="1271">
        <f t="shared" si="99"/>
        <v>0</v>
      </c>
      <c r="AI254" s="1267">
        <f t="shared" si="99"/>
        <v>0</v>
      </c>
      <c r="AJ254" s="1267">
        <f t="shared" si="99"/>
        <v>0</v>
      </c>
      <c r="AK254" s="1267">
        <f t="shared" si="99"/>
        <v>0</v>
      </c>
      <c r="AL254" s="1267">
        <f t="shared" si="99"/>
        <v>0</v>
      </c>
      <c r="AM254" s="1272">
        <f t="shared" si="99"/>
        <v>0</v>
      </c>
      <c r="AN254" s="2627"/>
      <c r="AO254" s="2665"/>
      <c r="AP254" s="1369"/>
    </row>
    <row r="255" spans="1:42" s="1366" customFormat="1">
      <c r="A255" s="2687">
        <v>19</v>
      </c>
      <c r="B255" s="2630" t="s">
        <v>1321</v>
      </c>
      <c r="C255" s="2631">
        <v>0.04</v>
      </c>
      <c r="D255" s="2666" t="s">
        <v>1301</v>
      </c>
      <c r="E255" s="434">
        <v>488.31494238028648</v>
      </c>
      <c r="F255" s="1271">
        <f t="shared" si="95"/>
        <v>500.24910395276549</v>
      </c>
      <c r="G255" s="1267">
        <f t="shared" si="95"/>
        <v>512.18326552524445</v>
      </c>
      <c r="H255" s="1267">
        <f t="shared" si="95"/>
        <v>524.11742709772352</v>
      </c>
      <c r="I255" s="1267">
        <f t="shared" si="95"/>
        <v>536.05158867020259</v>
      </c>
      <c r="J255" s="1267">
        <f t="shared" si="95"/>
        <v>547.98575024268166</v>
      </c>
      <c r="K255" s="1272">
        <f t="shared" si="95"/>
        <v>559.91991181516073</v>
      </c>
      <c r="L255" s="434">
        <v>0</v>
      </c>
      <c r="M255" s="1271">
        <f t="shared" si="96"/>
        <v>0</v>
      </c>
      <c r="N255" s="1267">
        <f t="shared" si="96"/>
        <v>0</v>
      </c>
      <c r="O255" s="1267">
        <f t="shared" si="96"/>
        <v>0</v>
      </c>
      <c r="P255" s="1267">
        <f t="shared" si="96"/>
        <v>0</v>
      </c>
      <c r="Q255" s="1267">
        <f t="shared" si="96"/>
        <v>0</v>
      </c>
      <c r="R255" s="1272">
        <f t="shared" si="96"/>
        <v>0</v>
      </c>
      <c r="S255" s="434">
        <v>0</v>
      </c>
      <c r="T255" s="1271">
        <f t="shared" si="97"/>
        <v>0</v>
      </c>
      <c r="U255" s="1267">
        <f t="shared" si="97"/>
        <v>0</v>
      </c>
      <c r="V255" s="1267">
        <f t="shared" si="97"/>
        <v>0</v>
      </c>
      <c r="W255" s="1267">
        <f t="shared" si="97"/>
        <v>0</v>
      </c>
      <c r="X255" s="1267">
        <f t="shared" si="97"/>
        <v>0</v>
      </c>
      <c r="Y255" s="1272">
        <f t="shared" si="97"/>
        <v>0</v>
      </c>
      <c r="Z255" s="434">
        <v>0</v>
      </c>
      <c r="AA255" s="1271">
        <f t="shared" si="98"/>
        <v>0</v>
      </c>
      <c r="AB255" s="1267">
        <f t="shared" si="98"/>
        <v>0</v>
      </c>
      <c r="AC255" s="1267">
        <f t="shared" si="98"/>
        <v>0</v>
      </c>
      <c r="AD255" s="1267">
        <f t="shared" si="98"/>
        <v>0</v>
      </c>
      <c r="AE255" s="1267">
        <f t="shared" si="98"/>
        <v>0</v>
      </c>
      <c r="AF255" s="1272">
        <f t="shared" si="98"/>
        <v>0</v>
      </c>
      <c r="AG255" s="4335">
        <v>470.67912761971354</v>
      </c>
      <c r="AH255" s="1271">
        <f t="shared" si="99"/>
        <v>470.94608604723453</v>
      </c>
      <c r="AI255" s="1267">
        <f t="shared" si="99"/>
        <v>471.21304447475552</v>
      </c>
      <c r="AJ255" s="1267">
        <f t="shared" si="99"/>
        <v>471.48000290227651</v>
      </c>
      <c r="AK255" s="1267">
        <f t="shared" si="99"/>
        <v>471.7469613297975</v>
      </c>
      <c r="AL255" s="1267">
        <f t="shared" si="99"/>
        <v>472.01391975731849</v>
      </c>
      <c r="AM255" s="1272">
        <f t="shared" si="99"/>
        <v>472.28087818483948</v>
      </c>
      <c r="AN255" s="2627"/>
      <c r="AO255" s="2665"/>
      <c r="AP255" s="1369"/>
    </row>
    <row r="256" spans="1:42" s="1366" customFormat="1">
      <c r="A256" s="2687">
        <v>20</v>
      </c>
      <c r="B256" s="2630" t="s">
        <v>1322</v>
      </c>
      <c r="C256" s="2631">
        <v>0.04</v>
      </c>
      <c r="D256" s="2685" t="s">
        <v>1264</v>
      </c>
      <c r="E256" s="434">
        <v>395.46166503921631</v>
      </c>
      <c r="F256" s="1271">
        <f t="shared" si="95"/>
        <v>411.45382339444183</v>
      </c>
      <c r="G256" s="1267">
        <f t="shared" si="95"/>
        <v>427.44598174966734</v>
      </c>
      <c r="H256" s="1267">
        <f t="shared" si="95"/>
        <v>443.43814010489285</v>
      </c>
      <c r="I256" s="1267">
        <f t="shared" si="95"/>
        <v>459.43029846011837</v>
      </c>
      <c r="J256" s="1267">
        <f t="shared" si="95"/>
        <v>475.42245681534388</v>
      </c>
      <c r="K256" s="1272">
        <f t="shared" si="95"/>
        <v>491.41461517056939</v>
      </c>
      <c r="L256" s="434">
        <v>0</v>
      </c>
      <c r="M256" s="1271">
        <f t="shared" si="96"/>
        <v>0</v>
      </c>
      <c r="N256" s="1267">
        <f t="shared" si="96"/>
        <v>0</v>
      </c>
      <c r="O256" s="1267">
        <f t="shared" si="96"/>
        <v>0</v>
      </c>
      <c r="P256" s="1267">
        <f t="shared" si="96"/>
        <v>0</v>
      </c>
      <c r="Q256" s="1267">
        <f t="shared" si="96"/>
        <v>0</v>
      </c>
      <c r="R256" s="1272">
        <f t="shared" si="96"/>
        <v>0</v>
      </c>
      <c r="S256" s="434">
        <v>4.6100000000000004E-3</v>
      </c>
      <c r="T256" s="1271">
        <f t="shared" si="97"/>
        <v>4.6100000000000004E-3</v>
      </c>
      <c r="U256" s="1267">
        <f t="shared" si="97"/>
        <v>4.6100000000000004E-3</v>
      </c>
      <c r="V256" s="1267">
        <f t="shared" si="97"/>
        <v>4.6100000000000004E-3</v>
      </c>
      <c r="W256" s="1267">
        <f t="shared" si="97"/>
        <v>4.6100000000000004E-3</v>
      </c>
      <c r="X256" s="1267">
        <f t="shared" si="97"/>
        <v>4.6100000000000004E-3</v>
      </c>
      <c r="Y256" s="1272">
        <f t="shared" si="97"/>
        <v>4.6100000000000004E-3</v>
      </c>
      <c r="Z256" s="434">
        <v>0.37126999999999999</v>
      </c>
      <c r="AA256" s="1271">
        <f t="shared" si="98"/>
        <v>0.37126999999999999</v>
      </c>
      <c r="AB256" s="1267">
        <f t="shared" si="98"/>
        <v>0.37126999999999999</v>
      </c>
      <c r="AC256" s="1267">
        <f t="shared" si="98"/>
        <v>0.37126999999999999</v>
      </c>
      <c r="AD256" s="1267">
        <f t="shared" si="98"/>
        <v>0.37126999999999999</v>
      </c>
      <c r="AE256" s="1267">
        <f t="shared" si="98"/>
        <v>0.37126999999999999</v>
      </c>
      <c r="AF256" s="1272">
        <f t="shared" si="98"/>
        <v>0.37126999999999999</v>
      </c>
      <c r="AG256" s="4335">
        <v>84.682524960783638</v>
      </c>
      <c r="AH256" s="1271">
        <f t="shared" si="99"/>
        <v>85.814326605558136</v>
      </c>
      <c r="AI256" s="1267">
        <f t="shared" si="99"/>
        <v>86.946128250332634</v>
      </c>
      <c r="AJ256" s="1267">
        <f t="shared" si="99"/>
        <v>88.077929895107133</v>
      </c>
      <c r="AK256" s="1267">
        <f t="shared" si="99"/>
        <v>89.209731539881631</v>
      </c>
      <c r="AL256" s="1267">
        <f t="shared" si="99"/>
        <v>90.341533184656129</v>
      </c>
      <c r="AM256" s="1272">
        <f t="shared" si="99"/>
        <v>91.473334829430627</v>
      </c>
      <c r="AN256" s="2627"/>
      <c r="AO256" s="2665"/>
      <c r="AP256" s="1369"/>
    </row>
    <row r="257" spans="1:42" s="1366" customFormat="1" ht="24.75" thickBot="1">
      <c r="A257" s="2687">
        <v>21</v>
      </c>
      <c r="B257" s="2630" t="s">
        <v>1323</v>
      </c>
      <c r="C257" s="2636">
        <v>0.2</v>
      </c>
      <c r="D257" s="2666" t="s">
        <v>1303</v>
      </c>
      <c r="E257" s="434">
        <v>0</v>
      </c>
      <c r="F257" s="2742">
        <f t="shared" si="95"/>
        <v>0</v>
      </c>
      <c r="G257" s="2743">
        <f t="shared" si="95"/>
        <v>0</v>
      </c>
      <c r="H257" s="2743">
        <f t="shared" si="95"/>
        <v>0</v>
      </c>
      <c r="I257" s="2743">
        <f t="shared" si="95"/>
        <v>0</v>
      </c>
      <c r="J257" s="2743">
        <f t="shared" si="95"/>
        <v>0</v>
      </c>
      <c r="K257" s="2744">
        <f t="shared" si="95"/>
        <v>0</v>
      </c>
      <c r="L257" s="434">
        <v>0</v>
      </c>
      <c r="M257" s="2742">
        <f t="shared" si="96"/>
        <v>0</v>
      </c>
      <c r="N257" s="2743">
        <f t="shared" si="96"/>
        <v>0</v>
      </c>
      <c r="O257" s="2743">
        <f t="shared" si="96"/>
        <v>0</v>
      </c>
      <c r="P257" s="2743">
        <f t="shared" si="96"/>
        <v>0</v>
      </c>
      <c r="Q257" s="2743">
        <f t="shared" si="96"/>
        <v>0</v>
      </c>
      <c r="R257" s="2744">
        <f t="shared" si="96"/>
        <v>0</v>
      </c>
      <c r="S257" s="434">
        <v>0</v>
      </c>
      <c r="T257" s="2742">
        <f t="shared" si="97"/>
        <v>0</v>
      </c>
      <c r="U257" s="2743">
        <f t="shared" si="97"/>
        <v>0</v>
      </c>
      <c r="V257" s="2743">
        <f t="shared" si="97"/>
        <v>0</v>
      </c>
      <c r="W257" s="2743">
        <f t="shared" si="97"/>
        <v>0</v>
      </c>
      <c r="X257" s="2743">
        <f t="shared" si="97"/>
        <v>0</v>
      </c>
      <c r="Y257" s="2744">
        <f t="shared" si="97"/>
        <v>0</v>
      </c>
      <c r="Z257" s="434">
        <v>0</v>
      </c>
      <c r="AA257" s="2742">
        <f t="shared" si="98"/>
        <v>0</v>
      </c>
      <c r="AB257" s="2743">
        <f t="shared" si="98"/>
        <v>0</v>
      </c>
      <c r="AC257" s="2743">
        <f t="shared" si="98"/>
        <v>0</v>
      </c>
      <c r="AD257" s="2743">
        <f t="shared" si="98"/>
        <v>0</v>
      </c>
      <c r="AE257" s="2743">
        <f t="shared" si="98"/>
        <v>0</v>
      </c>
      <c r="AF257" s="2744">
        <f t="shared" si="98"/>
        <v>0</v>
      </c>
      <c r="AG257" s="4335">
        <v>0</v>
      </c>
      <c r="AH257" s="2742">
        <f t="shared" si="99"/>
        <v>0</v>
      </c>
      <c r="AI257" s="2743">
        <f t="shared" si="99"/>
        <v>0</v>
      </c>
      <c r="AJ257" s="2743">
        <f t="shared" si="99"/>
        <v>0</v>
      </c>
      <c r="AK257" s="2743">
        <f t="shared" si="99"/>
        <v>0</v>
      </c>
      <c r="AL257" s="2743">
        <f t="shared" si="99"/>
        <v>0</v>
      </c>
      <c r="AM257" s="2744">
        <f t="shared" si="99"/>
        <v>0</v>
      </c>
      <c r="AN257" s="2627"/>
      <c r="AO257" s="2665"/>
      <c r="AP257" s="1369"/>
    </row>
    <row r="258" spans="1:42" s="1366" customFormat="1" ht="13.5" thickBot="1">
      <c r="A258" s="4723" t="s">
        <v>669</v>
      </c>
      <c r="B258" s="2653"/>
      <c r="C258" s="2653"/>
      <c r="D258" s="2616" t="s">
        <v>1283</v>
      </c>
      <c r="E258" s="1289">
        <f t="shared" ref="E258:AM258" si="100">SUM(E259:E279)</f>
        <v>33236.708381654476</v>
      </c>
      <c r="F258" s="2738">
        <f t="shared" si="100"/>
        <v>32484.831903492282</v>
      </c>
      <c r="G258" s="1183">
        <f t="shared" si="100"/>
        <v>31584.217425330084</v>
      </c>
      <c r="H258" s="1183">
        <f t="shared" si="100"/>
        <v>30700.750087167889</v>
      </c>
      <c r="I258" s="1184">
        <f t="shared" si="100"/>
        <v>29829.029969005693</v>
      </c>
      <c r="J258" s="1183">
        <f t="shared" si="100"/>
        <v>28957.369730843493</v>
      </c>
      <c r="K258" s="1183">
        <f t="shared" si="100"/>
        <v>28087.117512681303</v>
      </c>
      <c r="L258" s="1289">
        <f t="shared" si="100"/>
        <v>19081.143790000002</v>
      </c>
      <c r="M258" s="2738">
        <f t="shared" si="100"/>
        <v>18648.738460000004</v>
      </c>
      <c r="N258" s="1183">
        <f t="shared" si="100"/>
        <v>18217.513160000002</v>
      </c>
      <c r="O258" s="1183">
        <f t="shared" si="100"/>
        <v>17786.636030000001</v>
      </c>
      <c r="P258" s="1184">
        <f t="shared" si="100"/>
        <v>17355.758900000001</v>
      </c>
      <c r="Q258" s="1183">
        <f t="shared" si="100"/>
        <v>16924.88177</v>
      </c>
      <c r="R258" s="1183">
        <f t="shared" si="100"/>
        <v>16494.004640000003</v>
      </c>
      <c r="S258" s="1289">
        <f t="shared" si="100"/>
        <v>22721.115000000002</v>
      </c>
      <c r="T258" s="2738">
        <f t="shared" si="100"/>
        <v>21613.037759999999</v>
      </c>
      <c r="U258" s="1183">
        <f t="shared" si="100"/>
        <v>20504.960520000001</v>
      </c>
      <c r="V258" s="1183">
        <f t="shared" si="100"/>
        <v>19396.883280000002</v>
      </c>
      <c r="W258" s="1184">
        <f t="shared" si="100"/>
        <v>18288.898269999998</v>
      </c>
      <c r="X258" s="1183">
        <f t="shared" si="100"/>
        <v>17181.29479</v>
      </c>
      <c r="Y258" s="2739">
        <f t="shared" si="100"/>
        <v>16073.69211</v>
      </c>
      <c r="Z258" s="1289">
        <f t="shared" si="100"/>
        <v>56.257830000000013</v>
      </c>
      <c r="AA258" s="2738">
        <f t="shared" si="100"/>
        <v>53.997150000000012</v>
      </c>
      <c r="AB258" s="1183">
        <f t="shared" si="100"/>
        <v>51.736470000000011</v>
      </c>
      <c r="AC258" s="1183">
        <f t="shared" si="100"/>
        <v>49.475790000000011</v>
      </c>
      <c r="AD258" s="1184">
        <f t="shared" si="100"/>
        <v>47.21511000000001</v>
      </c>
      <c r="AE258" s="1183">
        <f t="shared" si="100"/>
        <v>44.954430000000009</v>
      </c>
      <c r="AF258" s="2739">
        <f t="shared" si="100"/>
        <v>42.693750000000009</v>
      </c>
      <c r="AG258" s="4360">
        <f t="shared" si="100"/>
        <v>1278.9111583455219</v>
      </c>
      <c r="AH258" s="2738">
        <f t="shared" si="100"/>
        <v>1185.4988065077182</v>
      </c>
      <c r="AI258" s="1183">
        <f t="shared" si="100"/>
        <v>1096.5299776699144</v>
      </c>
      <c r="AJ258" s="1183">
        <f t="shared" si="100"/>
        <v>1011.3626328321108</v>
      </c>
      <c r="AK258" s="1184">
        <f t="shared" si="100"/>
        <v>928.00957799430682</v>
      </c>
      <c r="AL258" s="1183">
        <f t="shared" si="100"/>
        <v>845.12087915650307</v>
      </c>
      <c r="AM258" s="2739">
        <f t="shared" si="100"/>
        <v>762.52217931869927</v>
      </c>
      <c r="AN258" s="2627"/>
      <c r="AO258" s="2665"/>
      <c r="AP258" s="1369"/>
    </row>
    <row r="259" spans="1:42">
      <c r="A259" s="2629">
        <v>1</v>
      </c>
      <c r="B259" s="2690" t="s">
        <v>1307</v>
      </c>
      <c r="C259" s="2647">
        <v>0</v>
      </c>
      <c r="D259" s="2677" t="s">
        <v>1286</v>
      </c>
      <c r="E259" s="4476">
        <f>E193-E237</f>
        <v>64.049918542534044</v>
      </c>
      <c r="F259" s="4477">
        <f t="shared" ref="F259:L274" si="101">F193-F237</f>
        <v>64.049918542534044</v>
      </c>
      <c r="G259" s="4478">
        <f t="shared" si="101"/>
        <v>64.049918542534044</v>
      </c>
      <c r="H259" s="4478">
        <f t="shared" si="101"/>
        <v>64.049918542534044</v>
      </c>
      <c r="I259" s="4478">
        <f t="shared" si="101"/>
        <v>64.049918542534044</v>
      </c>
      <c r="J259" s="4478">
        <f t="shared" si="101"/>
        <v>64.049918542534044</v>
      </c>
      <c r="K259" s="4479">
        <f t="shared" si="101"/>
        <v>64.049918542534044</v>
      </c>
      <c r="L259" s="4480">
        <f>L193-L237</f>
        <v>0</v>
      </c>
      <c r="M259" s="4481">
        <f t="shared" ref="M259:S274" si="102">M193-M237</f>
        <v>0</v>
      </c>
      <c r="N259" s="4478">
        <f t="shared" si="102"/>
        <v>0</v>
      </c>
      <c r="O259" s="4478">
        <f t="shared" si="102"/>
        <v>0</v>
      </c>
      <c r="P259" s="4478">
        <f t="shared" si="102"/>
        <v>0</v>
      </c>
      <c r="Q259" s="4478">
        <f t="shared" si="102"/>
        <v>0</v>
      </c>
      <c r="R259" s="4479">
        <f t="shared" si="102"/>
        <v>0</v>
      </c>
      <c r="S259" s="4476">
        <f>S193-S237</f>
        <v>0</v>
      </c>
      <c r="T259" s="4477">
        <f t="shared" ref="T259:Z274" si="103">T193-T237</f>
        <v>0</v>
      </c>
      <c r="U259" s="4478">
        <f t="shared" si="103"/>
        <v>0</v>
      </c>
      <c r="V259" s="4478">
        <f t="shared" si="103"/>
        <v>0</v>
      </c>
      <c r="W259" s="4478">
        <f t="shared" si="103"/>
        <v>0</v>
      </c>
      <c r="X259" s="4478">
        <f t="shared" si="103"/>
        <v>0</v>
      </c>
      <c r="Y259" s="4479">
        <f t="shared" si="103"/>
        <v>0</v>
      </c>
      <c r="Z259" s="4476">
        <f>Z193-Z237</f>
        <v>0</v>
      </c>
      <c r="AA259" s="4477">
        <f t="shared" ref="AA259:AM274" si="104">AA193-AA237</f>
        <v>0</v>
      </c>
      <c r="AB259" s="4478">
        <f t="shared" si="104"/>
        <v>0</v>
      </c>
      <c r="AC259" s="4478">
        <f t="shared" si="104"/>
        <v>0</v>
      </c>
      <c r="AD259" s="4478">
        <f t="shared" si="104"/>
        <v>0</v>
      </c>
      <c r="AE259" s="4478">
        <f t="shared" si="104"/>
        <v>0</v>
      </c>
      <c r="AF259" s="4479">
        <f t="shared" si="104"/>
        <v>0</v>
      </c>
      <c r="AG259" s="4476">
        <f>AG193-AG237</f>
        <v>2.2623814574659549</v>
      </c>
      <c r="AH259" s="4477">
        <f t="shared" ref="AH259:AM261" si="105">AH193-AH237</f>
        <v>2.2623814574659549</v>
      </c>
      <c r="AI259" s="4478">
        <f t="shared" si="105"/>
        <v>2.2623814574659549</v>
      </c>
      <c r="AJ259" s="4478">
        <f t="shared" si="105"/>
        <v>2.2623814574659549</v>
      </c>
      <c r="AK259" s="4478">
        <f t="shared" si="105"/>
        <v>2.2623814574659549</v>
      </c>
      <c r="AL259" s="4478">
        <f t="shared" si="105"/>
        <v>2.2623814574659549</v>
      </c>
      <c r="AM259" s="4479">
        <f t="shared" si="105"/>
        <v>2.2623814574659549</v>
      </c>
      <c r="AN259" s="2627"/>
      <c r="AO259" s="2665"/>
    </row>
    <row r="260" spans="1:42">
      <c r="A260" s="2629">
        <v>2</v>
      </c>
      <c r="B260" s="2630" t="s">
        <v>1308</v>
      </c>
      <c r="C260" s="2631">
        <v>0.03</v>
      </c>
      <c r="D260" s="2685" t="s">
        <v>1287</v>
      </c>
      <c r="E260" s="4476">
        <f>E194-E238</f>
        <v>1884.3900468122947</v>
      </c>
      <c r="F260" s="4482">
        <f t="shared" si="101"/>
        <v>1823.0326214636755</v>
      </c>
      <c r="G260" s="4483">
        <f t="shared" si="101"/>
        <v>1754.4751961150564</v>
      </c>
      <c r="H260" s="4483">
        <f t="shared" si="101"/>
        <v>1685.9177707664373</v>
      </c>
      <c r="I260" s="4483">
        <f t="shared" si="101"/>
        <v>1617.3603454178183</v>
      </c>
      <c r="J260" s="4483">
        <f t="shared" si="101"/>
        <v>1548.8029200691992</v>
      </c>
      <c r="K260" s="4484">
        <f t="shared" si="101"/>
        <v>1480.2454947205802</v>
      </c>
      <c r="L260" s="4485">
        <f>L194-L238</f>
        <v>0</v>
      </c>
      <c r="M260" s="4486">
        <f t="shared" si="102"/>
        <v>0</v>
      </c>
      <c r="N260" s="4483">
        <f t="shared" si="102"/>
        <v>0</v>
      </c>
      <c r="O260" s="4483">
        <f t="shared" si="102"/>
        <v>0</v>
      </c>
      <c r="P260" s="4483">
        <f t="shared" si="102"/>
        <v>0</v>
      </c>
      <c r="Q260" s="4483">
        <f t="shared" si="102"/>
        <v>0</v>
      </c>
      <c r="R260" s="4484">
        <f t="shared" si="102"/>
        <v>0</v>
      </c>
      <c r="S260" s="4476">
        <f>S194-S238</f>
        <v>688.75428999999997</v>
      </c>
      <c r="T260" s="4482">
        <f t="shared" si="103"/>
        <v>664.72681</v>
      </c>
      <c r="U260" s="4483">
        <f t="shared" si="103"/>
        <v>640.69933000000003</v>
      </c>
      <c r="V260" s="4483">
        <f t="shared" si="103"/>
        <v>616.67184999999995</v>
      </c>
      <c r="W260" s="4483">
        <f t="shared" si="103"/>
        <v>592.64436999999998</v>
      </c>
      <c r="X260" s="4483">
        <f t="shared" si="103"/>
        <v>568.61689000000001</v>
      </c>
      <c r="Y260" s="4484">
        <f t="shared" si="103"/>
        <v>544.58941000000004</v>
      </c>
      <c r="Z260" s="4476">
        <f>Z194-Z238</f>
        <v>0</v>
      </c>
      <c r="AA260" s="4482">
        <f t="shared" si="104"/>
        <v>0</v>
      </c>
      <c r="AB260" s="4483">
        <f t="shared" si="104"/>
        <v>0</v>
      </c>
      <c r="AC260" s="4483">
        <f t="shared" si="104"/>
        <v>0</v>
      </c>
      <c r="AD260" s="4483">
        <f t="shared" si="104"/>
        <v>0</v>
      </c>
      <c r="AE260" s="4483">
        <f t="shared" si="104"/>
        <v>0</v>
      </c>
      <c r="AF260" s="4484">
        <f t="shared" si="104"/>
        <v>0</v>
      </c>
      <c r="AG260" s="4476">
        <f>AG194-AG238</f>
        <v>0.68963318770499882</v>
      </c>
      <c r="AH260" s="4482">
        <f t="shared" si="105"/>
        <v>0.19469853632404011</v>
      </c>
      <c r="AI260" s="4483">
        <f t="shared" si="105"/>
        <v>3.8849430552545527E-6</v>
      </c>
      <c r="AJ260" s="4483">
        <f t="shared" si="105"/>
        <v>3.2335620971934986E-6</v>
      </c>
      <c r="AK260" s="4483">
        <f t="shared" si="105"/>
        <v>2.5821811391324445E-6</v>
      </c>
      <c r="AL260" s="4483">
        <f t="shared" si="105"/>
        <v>1.9308001810713904E-6</v>
      </c>
      <c r="AM260" s="4484">
        <f t="shared" si="105"/>
        <v>1.2794192230103363E-6</v>
      </c>
      <c r="AN260" s="2627"/>
      <c r="AO260" s="2665"/>
    </row>
    <row r="261" spans="1:42">
      <c r="A261" s="2629">
        <v>3</v>
      </c>
      <c r="B261" s="2630">
        <v>911301</v>
      </c>
      <c r="C261" s="2631">
        <v>0.1</v>
      </c>
      <c r="D261" s="2685" t="s">
        <v>1261</v>
      </c>
      <c r="E261" s="4476">
        <f>E195-E239</f>
        <v>0</v>
      </c>
      <c r="F261" s="4482">
        <f t="shared" si="101"/>
        <v>0</v>
      </c>
      <c r="G261" s="4483">
        <f t="shared" si="101"/>
        <v>0</v>
      </c>
      <c r="H261" s="4483">
        <f t="shared" si="101"/>
        <v>0</v>
      </c>
      <c r="I261" s="4483">
        <f t="shared" si="101"/>
        <v>0</v>
      </c>
      <c r="J261" s="4483">
        <f t="shared" si="101"/>
        <v>0</v>
      </c>
      <c r="K261" s="4484">
        <f t="shared" si="101"/>
        <v>0</v>
      </c>
      <c r="L261" s="4485">
        <f>L195-L239</f>
        <v>0</v>
      </c>
      <c r="M261" s="4486">
        <f t="shared" si="102"/>
        <v>0</v>
      </c>
      <c r="N261" s="4483">
        <f t="shared" si="102"/>
        <v>0</v>
      </c>
      <c r="O261" s="4483">
        <f t="shared" si="102"/>
        <v>0</v>
      </c>
      <c r="P261" s="4483">
        <f t="shared" si="102"/>
        <v>0</v>
      </c>
      <c r="Q261" s="4483">
        <f t="shared" si="102"/>
        <v>0</v>
      </c>
      <c r="R261" s="4484">
        <f t="shared" si="102"/>
        <v>0</v>
      </c>
      <c r="S261" s="4476">
        <f>S195-S239</f>
        <v>0</v>
      </c>
      <c r="T261" s="4482">
        <f t="shared" si="103"/>
        <v>0</v>
      </c>
      <c r="U261" s="4483">
        <f t="shared" si="103"/>
        <v>0</v>
      </c>
      <c r="V261" s="4483">
        <f t="shared" si="103"/>
        <v>0</v>
      </c>
      <c r="W261" s="4483">
        <f t="shared" si="103"/>
        <v>0</v>
      </c>
      <c r="X261" s="4483">
        <f t="shared" si="103"/>
        <v>0</v>
      </c>
      <c r="Y261" s="4484">
        <f t="shared" si="103"/>
        <v>0</v>
      </c>
      <c r="Z261" s="4476">
        <f>Z195-Z239</f>
        <v>0</v>
      </c>
      <c r="AA261" s="4482">
        <f t="shared" si="104"/>
        <v>0</v>
      </c>
      <c r="AB261" s="4483">
        <f t="shared" si="104"/>
        <v>0</v>
      </c>
      <c r="AC261" s="4483">
        <f t="shared" si="104"/>
        <v>0</v>
      </c>
      <c r="AD261" s="4483">
        <f t="shared" si="104"/>
        <v>0</v>
      </c>
      <c r="AE261" s="4483">
        <f t="shared" si="104"/>
        <v>0</v>
      </c>
      <c r="AF261" s="4484">
        <f t="shared" si="104"/>
        <v>0</v>
      </c>
      <c r="AG261" s="4476">
        <f>AG195-AG239</f>
        <v>0</v>
      </c>
      <c r="AH261" s="4482">
        <f t="shared" si="105"/>
        <v>0</v>
      </c>
      <c r="AI261" s="4483">
        <f t="shared" si="105"/>
        <v>0</v>
      </c>
      <c r="AJ261" s="4483">
        <f t="shared" si="105"/>
        <v>0</v>
      </c>
      <c r="AK261" s="4483">
        <f t="shared" si="105"/>
        <v>0</v>
      </c>
      <c r="AL261" s="4483">
        <f t="shared" si="105"/>
        <v>0</v>
      </c>
      <c r="AM261" s="4484">
        <f t="shared" si="105"/>
        <v>0</v>
      </c>
      <c r="AN261" s="2627"/>
      <c r="AO261" s="2665"/>
    </row>
    <row r="262" spans="1:42">
      <c r="A262" s="2629">
        <v>4</v>
      </c>
      <c r="B262" s="2630">
        <v>911302</v>
      </c>
      <c r="C262" s="2631">
        <v>0.1</v>
      </c>
      <c r="D262" s="2685" t="s">
        <v>1262</v>
      </c>
      <c r="E262" s="4476">
        <f t="shared" ref="E262:T277" si="106">E196-E240</f>
        <v>0</v>
      </c>
      <c r="F262" s="4482">
        <f t="shared" si="101"/>
        <v>0</v>
      </c>
      <c r="G262" s="4483">
        <f t="shared" si="101"/>
        <v>0</v>
      </c>
      <c r="H262" s="4483">
        <f t="shared" si="101"/>
        <v>0</v>
      </c>
      <c r="I262" s="4483">
        <f t="shared" si="101"/>
        <v>0</v>
      </c>
      <c r="J262" s="4483">
        <f t="shared" si="101"/>
        <v>0</v>
      </c>
      <c r="K262" s="4484">
        <f t="shared" si="101"/>
        <v>0</v>
      </c>
      <c r="L262" s="4485">
        <f t="shared" si="101"/>
        <v>0</v>
      </c>
      <c r="M262" s="4486">
        <f t="shared" si="102"/>
        <v>0</v>
      </c>
      <c r="N262" s="4483">
        <f t="shared" si="102"/>
        <v>0</v>
      </c>
      <c r="O262" s="4483">
        <f t="shared" si="102"/>
        <v>0</v>
      </c>
      <c r="P262" s="4483">
        <f t="shared" si="102"/>
        <v>0</v>
      </c>
      <c r="Q262" s="4483">
        <f t="shared" si="102"/>
        <v>0</v>
      </c>
      <c r="R262" s="4484">
        <f t="shared" si="102"/>
        <v>0</v>
      </c>
      <c r="S262" s="4476">
        <f t="shared" si="102"/>
        <v>0</v>
      </c>
      <c r="T262" s="4482">
        <f t="shared" si="103"/>
        <v>0</v>
      </c>
      <c r="U262" s="4483">
        <f t="shared" si="103"/>
        <v>0</v>
      </c>
      <c r="V262" s="4483">
        <f t="shared" si="103"/>
        <v>0</v>
      </c>
      <c r="W262" s="4483">
        <f t="shared" si="103"/>
        <v>0</v>
      </c>
      <c r="X262" s="4483">
        <f t="shared" si="103"/>
        <v>0</v>
      </c>
      <c r="Y262" s="4484">
        <f t="shared" si="103"/>
        <v>0</v>
      </c>
      <c r="Z262" s="4476">
        <f t="shared" si="103"/>
        <v>0</v>
      </c>
      <c r="AA262" s="4482">
        <f t="shared" si="104"/>
        <v>0</v>
      </c>
      <c r="AB262" s="4483">
        <f t="shared" si="104"/>
        <v>0</v>
      </c>
      <c r="AC262" s="4483">
        <f t="shared" si="104"/>
        <v>0</v>
      </c>
      <c r="AD262" s="4483">
        <f t="shared" si="104"/>
        <v>0</v>
      </c>
      <c r="AE262" s="4483">
        <f t="shared" si="104"/>
        <v>0</v>
      </c>
      <c r="AF262" s="4484">
        <f t="shared" si="104"/>
        <v>0</v>
      </c>
      <c r="AG262" s="4476">
        <f t="shared" si="104"/>
        <v>0</v>
      </c>
      <c r="AH262" s="4482">
        <f t="shared" si="104"/>
        <v>0</v>
      </c>
      <c r="AI262" s="4483">
        <f t="shared" si="104"/>
        <v>0</v>
      </c>
      <c r="AJ262" s="4483">
        <f t="shared" si="104"/>
        <v>0</v>
      </c>
      <c r="AK262" s="4483">
        <f t="shared" si="104"/>
        <v>0</v>
      </c>
      <c r="AL262" s="4483">
        <f t="shared" si="104"/>
        <v>0</v>
      </c>
      <c r="AM262" s="4484">
        <f t="shared" si="104"/>
        <v>0</v>
      </c>
      <c r="AN262" s="2627"/>
      <c r="AO262" s="2665"/>
    </row>
    <row r="263" spans="1:42">
      <c r="A263" s="2629">
        <v>5</v>
      </c>
      <c r="B263" s="2630" t="s">
        <v>1309</v>
      </c>
      <c r="C263" s="2631">
        <v>0.1</v>
      </c>
      <c r="D263" s="2666" t="s">
        <v>1310</v>
      </c>
      <c r="E263" s="4476">
        <f t="shared" si="106"/>
        <v>16.638223477447298</v>
      </c>
      <c r="F263" s="4482">
        <f t="shared" si="101"/>
        <v>10.127464395285074</v>
      </c>
      <c r="G263" s="4483">
        <f t="shared" si="101"/>
        <v>2.6167053131228499</v>
      </c>
      <c r="H263" s="4483">
        <f t="shared" si="101"/>
        <v>0.70001623096061394</v>
      </c>
      <c r="I263" s="4483">
        <f t="shared" si="101"/>
        <v>0.60001714879837209</v>
      </c>
      <c r="J263" s="4483">
        <f t="shared" si="101"/>
        <v>0.50001806663613024</v>
      </c>
      <c r="K263" s="4484">
        <f t="shared" si="101"/>
        <v>0.40001898447388839</v>
      </c>
      <c r="L263" s="4485">
        <f t="shared" si="101"/>
        <v>1.8763700000000014</v>
      </c>
      <c r="M263" s="4486">
        <f t="shared" si="102"/>
        <v>0.3481700000000032</v>
      </c>
      <c r="N263" s="4483">
        <f t="shared" si="102"/>
        <v>0</v>
      </c>
      <c r="O263" s="4483">
        <f t="shared" si="102"/>
        <v>0</v>
      </c>
      <c r="P263" s="4483">
        <f t="shared" si="102"/>
        <v>0</v>
      </c>
      <c r="Q263" s="4483">
        <f t="shared" si="102"/>
        <v>0</v>
      </c>
      <c r="R263" s="4484">
        <f t="shared" si="102"/>
        <v>0</v>
      </c>
      <c r="S263" s="4476">
        <f t="shared" si="102"/>
        <v>0</v>
      </c>
      <c r="T263" s="4482">
        <f t="shared" si="103"/>
        <v>0</v>
      </c>
      <c r="U263" s="4483">
        <f t="shared" si="103"/>
        <v>0</v>
      </c>
      <c r="V263" s="4483">
        <f t="shared" si="103"/>
        <v>0</v>
      </c>
      <c r="W263" s="4483">
        <f t="shared" si="103"/>
        <v>0</v>
      </c>
      <c r="X263" s="4483">
        <f t="shared" si="103"/>
        <v>0</v>
      </c>
      <c r="Y263" s="4484">
        <f t="shared" si="103"/>
        <v>0</v>
      </c>
      <c r="Z263" s="4476">
        <f t="shared" si="103"/>
        <v>0</v>
      </c>
      <c r="AA263" s="4482">
        <f t="shared" si="104"/>
        <v>0</v>
      </c>
      <c r="AB263" s="4483">
        <f t="shared" si="104"/>
        <v>0</v>
      </c>
      <c r="AC263" s="4483">
        <f t="shared" si="104"/>
        <v>0</v>
      </c>
      <c r="AD263" s="4483">
        <f t="shared" si="104"/>
        <v>0</v>
      </c>
      <c r="AE263" s="4483">
        <f t="shared" si="104"/>
        <v>0</v>
      </c>
      <c r="AF263" s="4484">
        <f t="shared" si="104"/>
        <v>0</v>
      </c>
      <c r="AG263" s="4476">
        <f t="shared" si="104"/>
        <v>2.3739165225526619</v>
      </c>
      <c r="AH263" s="4482">
        <f t="shared" si="104"/>
        <v>1.8126856047148863</v>
      </c>
      <c r="AI263" s="4483">
        <f t="shared" si="104"/>
        <v>1.2514546868771106</v>
      </c>
      <c r="AJ263" s="4483">
        <f t="shared" si="104"/>
        <v>0.69022376903933491</v>
      </c>
      <c r="AK263" s="4483">
        <f t="shared" si="104"/>
        <v>0.12899285120155923</v>
      </c>
      <c r="AL263" s="4483">
        <f t="shared" si="104"/>
        <v>1.9333637908403034E-6</v>
      </c>
      <c r="AM263" s="4484">
        <f t="shared" si="104"/>
        <v>1.0015526015649812E-5</v>
      </c>
      <c r="AN263" s="2627"/>
      <c r="AO263" s="2665"/>
    </row>
    <row r="264" spans="1:42">
      <c r="A264" s="2629">
        <v>6</v>
      </c>
      <c r="B264" s="2630" t="s">
        <v>1311</v>
      </c>
      <c r="C264" s="2631">
        <v>0.1</v>
      </c>
      <c r="D264" s="2666" t="s">
        <v>1290</v>
      </c>
      <c r="E264" s="4476">
        <f t="shared" si="106"/>
        <v>13.299982223859459</v>
      </c>
      <c r="F264" s="4482">
        <f t="shared" si="101"/>
        <v>7.8448797861450998</v>
      </c>
      <c r="G264" s="4483">
        <f t="shared" si="101"/>
        <v>2.3897773484307407</v>
      </c>
      <c r="H264" s="4483">
        <f t="shared" si="101"/>
        <v>4.9107163846429103E-6</v>
      </c>
      <c r="I264" s="4483">
        <f t="shared" si="101"/>
        <v>1.2473002030333191E-5</v>
      </c>
      <c r="J264" s="4483">
        <f t="shared" si="101"/>
        <v>2.0035287676023472E-5</v>
      </c>
      <c r="K264" s="4484">
        <f t="shared" si="101"/>
        <v>2.7597573321713753E-5</v>
      </c>
      <c r="L264" s="4485">
        <f t="shared" si="101"/>
        <v>0</v>
      </c>
      <c r="M264" s="4486">
        <f t="shared" si="102"/>
        <v>0</v>
      </c>
      <c r="N264" s="4483">
        <f t="shared" si="102"/>
        <v>0</v>
      </c>
      <c r="O264" s="4483">
        <f t="shared" si="102"/>
        <v>0</v>
      </c>
      <c r="P264" s="4483">
        <f t="shared" si="102"/>
        <v>0</v>
      </c>
      <c r="Q264" s="4483">
        <f t="shared" si="102"/>
        <v>0</v>
      </c>
      <c r="R264" s="4484">
        <f t="shared" si="102"/>
        <v>0</v>
      </c>
      <c r="S264" s="4476">
        <f t="shared" si="102"/>
        <v>2.12608</v>
      </c>
      <c r="T264" s="4482">
        <f t="shared" si="103"/>
        <v>1.7715999999999998</v>
      </c>
      <c r="U264" s="4483">
        <f t="shared" si="103"/>
        <v>1.4171199999999997</v>
      </c>
      <c r="V264" s="4483">
        <f t="shared" si="103"/>
        <v>1.0626399999999996</v>
      </c>
      <c r="W264" s="4483">
        <f t="shared" si="103"/>
        <v>0.70815999999999946</v>
      </c>
      <c r="X264" s="4483">
        <f t="shared" si="103"/>
        <v>0.35367999999999933</v>
      </c>
      <c r="Y264" s="4484">
        <f t="shared" si="103"/>
        <v>0</v>
      </c>
      <c r="Z264" s="4476">
        <f t="shared" si="103"/>
        <v>0</v>
      </c>
      <c r="AA264" s="4482">
        <f t="shared" si="104"/>
        <v>0</v>
      </c>
      <c r="AB264" s="4483">
        <f t="shared" si="104"/>
        <v>0</v>
      </c>
      <c r="AC264" s="4483">
        <f t="shared" si="104"/>
        <v>0</v>
      </c>
      <c r="AD264" s="4483">
        <f t="shared" si="104"/>
        <v>0</v>
      </c>
      <c r="AE264" s="4483">
        <f t="shared" si="104"/>
        <v>0</v>
      </c>
      <c r="AF264" s="4484">
        <f t="shared" si="104"/>
        <v>0</v>
      </c>
      <c r="AG264" s="4476">
        <f t="shared" si="104"/>
        <v>0.4214777761405557</v>
      </c>
      <c r="AH264" s="4482">
        <f t="shared" si="104"/>
        <v>2.1385491066894247E-7</v>
      </c>
      <c r="AI264" s="4483">
        <f t="shared" si="104"/>
        <v>2.651569268152798E-6</v>
      </c>
      <c r="AJ264" s="4483">
        <f t="shared" si="104"/>
        <v>5.0892836256366536E-6</v>
      </c>
      <c r="AK264" s="4483">
        <f t="shared" si="104"/>
        <v>7.5269979831205092E-6</v>
      </c>
      <c r="AL264" s="4483">
        <f t="shared" si="104"/>
        <v>9.9647123406043647E-6</v>
      </c>
      <c r="AM264" s="4484">
        <f t="shared" si="104"/>
        <v>1.240242669808822E-5</v>
      </c>
      <c r="AN264" s="2627"/>
      <c r="AO264" s="2665"/>
    </row>
    <row r="265" spans="1:42" ht="24">
      <c r="A265" s="2629">
        <v>7</v>
      </c>
      <c r="B265" s="2630" t="s">
        <v>1312</v>
      </c>
      <c r="C265" s="2631">
        <v>0.1</v>
      </c>
      <c r="D265" s="2666" t="s">
        <v>1291</v>
      </c>
      <c r="E265" s="4476">
        <f t="shared" si="106"/>
        <v>18.468622529077606</v>
      </c>
      <c r="F265" s="4482">
        <f t="shared" si="101"/>
        <v>11.14730653198788</v>
      </c>
      <c r="G265" s="4483">
        <f t="shared" si="101"/>
        <v>3.8259905348981533</v>
      </c>
      <c r="H265" s="4483">
        <f t="shared" si="101"/>
        <v>4.537808422355738E-6</v>
      </c>
      <c r="I265" s="4483">
        <f t="shared" si="101"/>
        <v>8.5407187100372539E-6</v>
      </c>
      <c r="J265" s="4483">
        <f t="shared" si="101"/>
        <v>1.254362899771877E-5</v>
      </c>
      <c r="K265" s="4484">
        <f t="shared" si="101"/>
        <v>1.6546539285400286E-5</v>
      </c>
      <c r="L265" s="4485">
        <f t="shared" si="101"/>
        <v>0</v>
      </c>
      <c r="M265" s="4486">
        <f t="shared" si="102"/>
        <v>0</v>
      </c>
      <c r="N265" s="4483">
        <f t="shared" si="102"/>
        <v>0</v>
      </c>
      <c r="O265" s="4483">
        <f t="shared" si="102"/>
        <v>0</v>
      </c>
      <c r="P265" s="4483">
        <f t="shared" si="102"/>
        <v>0</v>
      </c>
      <c r="Q265" s="4483">
        <f t="shared" si="102"/>
        <v>0</v>
      </c>
      <c r="R265" s="4484">
        <f t="shared" si="102"/>
        <v>0</v>
      </c>
      <c r="S265" s="4476">
        <f t="shared" si="102"/>
        <v>0</v>
      </c>
      <c r="T265" s="4482">
        <f t="shared" si="103"/>
        <v>0</v>
      </c>
      <c r="U265" s="4483">
        <f t="shared" si="103"/>
        <v>0</v>
      </c>
      <c r="V265" s="4483">
        <f t="shared" si="103"/>
        <v>0</v>
      </c>
      <c r="W265" s="4483">
        <f t="shared" si="103"/>
        <v>0</v>
      </c>
      <c r="X265" s="4483">
        <f t="shared" si="103"/>
        <v>0</v>
      </c>
      <c r="Y265" s="4484">
        <f t="shared" si="103"/>
        <v>0</v>
      </c>
      <c r="Z265" s="4476">
        <f t="shared" si="103"/>
        <v>0</v>
      </c>
      <c r="AA265" s="4482">
        <f t="shared" si="104"/>
        <v>0</v>
      </c>
      <c r="AB265" s="4483">
        <f t="shared" si="104"/>
        <v>0</v>
      </c>
      <c r="AC265" s="4483">
        <f t="shared" si="104"/>
        <v>0</v>
      </c>
      <c r="AD265" s="4483">
        <f t="shared" si="104"/>
        <v>0</v>
      </c>
      <c r="AE265" s="4483">
        <f t="shared" si="104"/>
        <v>0</v>
      </c>
      <c r="AF265" s="4484">
        <f t="shared" si="104"/>
        <v>0</v>
      </c>
      <c r="AG265" s="4476">
        <f t="shared" si="104"/>
        <v>8.9802974709223946</v>
      </c>
      <c r="AH265" s="4482">
        <f t="shared" si="104"/>
        <v>2.6725334680121193</v>
      </c>
      <c r="AI265" s="4483">
        <f t="shared" si="104"/>
        <v>2.4651018435406513E-6</v>
      </c>
      <c r="AJ265" s="4483">
        <f t="shared" si="104"/>
        <v>7.1462191570503819E-5</v>
      </c>
      <c r="AK265" s="4483">
        <f t="shared" si="104"/>
        <v>1.4045928129746699E-4</v>
      </c>
      <c r="AL265" s="4483">
        <f t="shared" si="104"/>
        <v>2.0945637102443015E-4</v>
      </c>
      <c r="AM265" s="4484">
        <f t="shared" si="104"/>
        <v>2.7845346075139332E-4</v>
      </c>
      <c r="AN265" s="2627"/>
      <c r="AO265" s="2665"/>
    </row>
    <row r="266" spans="1:42">
      <c r="A266" s="2629">
        <v>8</v>
      </c>
      <c r="B266" s="2630" t="s">
        <v>1313</v>
      </c>
      <c r="C266" s="2631">
        <v>0.1</v>
      </c>
      <c r="D266" s="2666" t="s">
        <v>1292</v>
      </c>
      <c r="E266" s="4476">
        <f t="shared" si="106"/>
        <v>0</v>
      </c>
      <c r="F266" s="4482">
        <f t="shared" si="101"/>
        <v>0</v>
      </c>
      <c r="G266" s="4483">
        <f t="shared" si="101"/>
        <v>0</v>
      </c>
      <c r="H266" s="4483">
        <f t="shared" si="101"/>
        <v>0</v>
      </c>
      <c r="I266" s="4483">
        <f t="shared" si="101"/>
        <v>0</v>
      </c>
      <c r="J266" s="4483">
        <f t="shared" si="101"/>
        <v>0</v>
      </c>
      <c r="K266" s="4484">
        <f t="shared" si="101"/>
        <v>0</v>
      </c>
      <c r="L266" s="4485">
        <f t="shared" si="101"/>
        <v>0</v>
      </c>
      <c r="M266" s="4486">
        <f t="shared" si="102"/>
        <v>0</v>
      </c>
      <c r="N266" s="4483">
        <f t="shared" si="102"/>
        <v>0</v>
      </c>
      <c r="O266" s="4483">
        <f t="shared" si="102"/>
        <v>0</v>
      </c>
      <c r="P266" s="4483">
        <f t="shared" si="102"/>
        <v>0</v>
      </c>
      <c r="Q266" s="4483">
        <f t="shared" si="102"/>
        <v>0</v>
      </c>
      <c r="R266" s="4484">
        <f t="shared" si="102"/>
        <v>0</v>
      </c>
      <c r="S266" s="4476">
        <f t="shared" si="102"/>
        <v>0</v>
      </c>
      <c r="T266" s="4482">
        <f t="shared" si="103"/>
        <v>0</v>
      </c>
      <c r="U266" s="4483">
        <f t="shared" si="103"/>
        <v>0</v>
      </c>
      <c r="V266" s="4483">
        <f t="shared" si="103"/>
        <v>0</v>
      </c>
      <c r="W266" s="4483">
        <f t="shared" si="103"/>
        <v>0</v>
      </c>
      <c r="X266" s="4483">
        <f t="shared" si="103"/>
        <v>0</v>
      </c>
      <c r="Y266" s="4484">
        <f t="shared" si="103"/>
        <v>0</v>
      </c>
      <c r="Z266" s="4476">
        <f t="shared" si="103"/>
        <v>0</v>
      </c>
      <c r="AA266" s="4482">
        <f t="shared" si="104"/>
        <v>0</v>
      </c>
      <c r="AB266" s="4483">
        <f t="shared" si="104"/>
        <v>0</v>
      </c>
      <c r="AC266" s="4483">
        <f t="shared" si="104"/>
        <v>0</v>
      </c>
      <c r="AD266" s="4483">
        <f t="shared" si="104"/>
        <v>0</v>
      </c>
      <c r="AE266" s="4483">
        <f t="shared" si="104"/>
        <v>0</v>
      </c>
      <c r="AF266" s="4484">
        <f t="shared" si="104"/>
        <v>0</v>
      </c>
      <c r="AG266" s="4476">
        <f t="shared" si="104"/>
        <v>0</v>
      </c>
      <c r="AH266" s="4482">
        <f t="shared" si="104"/>
        <v>0</v>
      </c>
      <c r="AI266" s="4483">
        <f t="shared" si="104"/>
        <v>0</v>
      </c>
      <c r="AJ266" s="4483">
        <f t="shared" si="104"/>
        <v>0</v>
      </c>
      <c r="AK266" s="4483">
        <f t="shared" si="104"/>
        <v>0</v>
      </c>
      <c r="AL266" s="4483">
        <f t="shared" si="104"/>
        <v>0</v>
      </c>
      <c r="AM266" s="4484">
        <f t="shared" si="104"/>
        <v>0</v>
      </c>
      <c r="AN266" s="2627"/>
      <c r="AO266" s="2665"/>
    </row>
    <row r="267" spans="1:42">
      <c r="A267" s="2687">
        <v>9</v>
      </c>
      <c r="B267" s="2630">
        <v>911306</v>
      </c>
      <c r="C267" s="2631">
        <v>0.1</v>
      </c>
      <c r="D267" s="2666" t="s">
        <v>1144</v>
      </c>
      <c r="E267" s="4476">
        <f t="shared" si="106"/>
        <v>21.129103013303563</v>
      </c>
      <c r="F267" s="4482">
        <f t="shared" si="101"/>
        <v>12.42193292757247</v>
      </c>
      <c r="G267" s="4483">
        <f t="shared" si="101"/>
        <v>3.7147628418413774</v>
      </c>
      <c r="H267" s="4483">
        <f t="shared" si="101"/>
        <v>2.7561102626805223E-6</v>
      </c>
      <c r="I267" s="4483">
        <f t="shared" si="101"/>
        <v>2.6703791604631988E-6</v>
      </c>
      <c r="J267" s="4483">
        <f t="shared" si="101"/>
        <v>2.5846480582458753E-6</v>
      </c>
      <c r="K267" s="4484">
        <f t="shared" si="101"/>
        <v>2.4989169560285518E-6</v>
      </c>
      <c r="L267" s="4485">
        <f t="shared" si="101"/>
        <v>0</v>
      </c>
      <c r="M267" s="4486">
        <f t="shared" si="102"/>
        <v>0</v>
      </c>
      <c r="N267" s="4483">
        <f t="shared" si="102"/>
        <v>0</v>
      </c>
      <c r="O267" s="4483">
        <f t="shared" si="102"/>
        <v>0</v>
      </c>
      <c r="P267" s="4483">
        <f t="shared" si="102"/>
        <v>0</v>
      </c>
      <c r="Q267" s="4483">
        <f t="shared" si="102"/>
        <v>0</v>
      </c>
      <c r="R267" s="4484">
        <f t="shared" si="102"/>
        <v>0</v>
      </c>
      <c r="S267" s="4476">
        <f t="shared" si="102"/>
        <v>1.8028100000000005</v>
      </c>
      <c r="T267" s="4482">
        <f t="shared" si="103"/>
        <v>1.3290500000000005</v>
      </c>
      <c r="U267" s="4483">
        <f t="shared" si="103"/>
        <v>0.85529000000000055</v>
      </c>
      <c r="V267" s="4483">
        <f t="shared" si="103"/>
        <v>0.38153000000000059</v>
      </c>
      <c r="W267" s="4483">
        <f t="shared" si="103"/>
        <v>0</v>
      </c>
      <c r="X267" s="4483">
        <f t="shared" si="103"/>
        <v>0</v>
      </c>
      <c r="Y267" s="4484">
        <f t="shared" si="103"/>
        <v>0</v>
      </c>
      <c r="Z267" s="4476">
        <f t="shared" si="103"/>
        <v>0</v>
      </c>
      <c r="AA267" s="4482">
        <f t="shared" si="104"/>
        <v>0</v>
      </c>
      <c r="AB267" s="4483">
        <f t="shared" si="104"/>
        <v>0</v>
      </c>
      <c r="AC267" s="4483">
        <f t="shared" si="104"/>
        <v>0</v>
      </c>
      <c r="AD267" s="4483">
        <f t="shared" si="104"/>
        <v>0</v>
      </c>
      <c r="AE267" s="4483">
        <f t="shared" si="104"/>
        <v>0</v>
      </c>
      <c r="AF267" s="4484">
        <f t="shared" si="104"/>
        <v>0</v>
      </c>
      <c r="AG267" s="4476">
        <f t="shared" si="104"/>
        <v>7.2534269866964252</v>
      </c>
      <c r="AH267" s="4482">
        <f t="shared" si="104"/>
        <v>4.5338570724275229</v>
      </c>
      <c r="AI267" s="4483">
        <f t="shared" si="104"/>
        <v>1.8142871581586206</v>
      </c>
      <c r="AJ267" s="4483">
        <f t="shared" si="104"/>
        <v>7.2438897262827595E-6</v>
      </c>
      <c r="AK267" s="4483">
        <f t="shared" si="104"/>
        <v>1.732962083167422E-5</v>
      </c>
      <c r="AL267" s="4483">
        <f t="shared" si="104"/>
        <v>2.741535193706568E-5</v>
      </c>
      <c r="AM267" s="4484">
        <f t="shared" si="104"/>
        <v>3.750108304245714E-5</v>
      </c>
      <c r="AN267" s="2627"/>
      <c r="AO267" s="2665"/>
    </row>
    <row r="268" spans="1:42">
      <c r="A268" s="2687">
        <v>10</v>
      </c>
      <c r="B268" s="2630">
        <v>91140101</v>
      </c>
      <c r="C268" s="2686">
        <v>0.1</v>
      </c>
      <c r="D268" s="2660" t="s">
        <v>1293</v>
      </c>
      <c r="E268" s="4476">
        <f t="shared" si="106"/>
        <v>7.5210451075532561</v>
      </c>
      <c r="F268" s="4482">
        <f t="shared" si="101"/>
        <v>6.0475148840337383</v>
      </c>
      <c r="G268" s="4483">
        <f t="shared" si="101"/>
        <v>4.5739846605142205</v>
      </c>
      <c r="H268" s="4483">
        <f t="shared" si="101"/>
        <v>3.1004544369947027</v>
      </c>
      <c r="I268" s="4483">
        <f t="shared" si="101"/>
        <v>1.6269242134751849</v>
      </c>
      <c r="J268" s="4483">
        <f t="shared" si="101"/>
        <v>0.15339398995566711</v>
      </c>
      <c r="K268" s="4484">
        <f t="shared" si="101"/>
        <v>3.7664361443034977E-6</v>
      </c>
      <c r="L268" s="4485">
        <f t="shared" si="101"/>
        <v>0</v>
      </c>
      <c r="M268" s="4486">
        <f t="shared" si="102"/>
        <v>0</v>
      </c>
      <c r="N268" s="4483">
        <f t="shared" si="102"/>
        <v>0</v>
      </c>
      <c r="O268" s="4483">
        <f t="shared" si="102"/>
        <v>0</v>
      </c>
      <c r="P268" s="4483">
        <f t="shared" si="102"/>
        <v>0</v>
      </c>
      <c r="Q268" s="4483">
        <f t="shared" si="102"/>
        <v>0</v>
      </c>
      <c r="R268" s="4484">
        <f t="shared" si="102"/>
        <v>0</v>
      </c>
      <c r="S268" s="4476">
        <f t="shared" si="102"/>
        <v>0</v>
      </c>
      <c r="T268" s="4482">
        <f t="shared" si="103"/>
        <v>0</v>
      </c>
      <c r="U268" s="4483">
        <f t="shared" si="103"/>
        <v>0</v>
      </c>
      <c r="V268" s="4483">
        <f t="shared" si="103"/>
        <v>0</v>
      </c>
      <c r="W268" s="4483">
        <f t="shared" si="103"/>
        <v>0</v>
      </c>
      <c r="X268" s="4483">
        <f t="shared" si="103"/>
        <v>0</v>
      </c>
      <c r="Y268" s="4484">
        <f t="shared" si="103"/>
        <v>0</v>
      </c>
      <c r="Z268" s="4476">
        <f t="shared" si="103"/>
        <v>0</v>
      </c>
      <c r="AA268" s="4482">
        <f t="shared" si="104"/>
        <v>0</v>
      </c>
      <c r="AB268" s="4483">
        <f t="shared" si="104"/>
        <v>0</v>
      </c>
      <c r="AC268" s="4483">
        <f t="shared" si="104"/>
        <v>0</v>
      </c>
      <c r="AD268" s="4483">
        <f t="shared" si="104"/>
        <v>0</v>
      </c>
      <c r="AE268" s="4483">
        <f t="shared" si="104"/>
        <v>0</v>
      </c>
      <c r="AF268" s="4484">
        <f t="shared" si="104"/>
        <v>0</v>
      </c>
      <c r="AG268" s="4476">
        <f t="shared" si="104"/>
        <v>0.14326489244675678</v>
      </c>
      <c r="AH268" s="4482">
        <f t="shared" si="104"/>
        <v>2.8355115966276045E-2</v>
      </c>
      <c r="AI268" s="4483">
        <f t="shared" si="104"/>
        <v>1.5339485795351493E-5</v>
      </c>
      <c r="AJ268" s="4483">
        <f t="shared" si="104"/>
        <v>5.7556300531480531E-4</v>
      </c>
      <c r="AK268" s="4483">
        <f t="shared" si="104"/>
        <v>1.1357865248342591E-3</v>
      </c>
      <c r="AL268" s="4483">
        <f t="shared" si="104"/>
        <v>1.6960100443537129E-3</v>
      </c>
      <c r="AM268" s="4484">
        <f t="shared" si="104"/>
        <v>2.2562335638731668E-3</v>
      </c>
      <c r="AN268" s="2627"/>
      <c r="AO268" s="2665"/>
    </row>
    <row r="269" spans="1:42">
      <c r="A269" s="2687">
        <v>11</v>
      </c>
      <c r="B269" s="2630">
        <v>91140102</v>
      </c>
      <c r="C269" s="2686">
        <v>0.04</v>
      </c>
      <c r="D269" s="2660" t="s">
        <v>1294</v>
      </c>
      <c r="E269" s="4476">
        <f t="shared" si="106"/>
        <v>0.67892420519464736</v>
      </c>
      <c r="F269" s="4482">
        <f t="shared" si="101"/>
        <v>0.53116402480954861</v>
      </c>
      <c r="G269" s="4483">
        <f t="shared" si="101"/>
        <v>0.38340384442444986</v>
      </c>
      <c r="H269" s="4483">
        <f t="shared" si="101"/>
        <v>0.23564366403935111</v>
      </c>
      <c r="I269" s="4483">
        <f t="shared" si="101"/>
        <v>8.7883483654252359E-2</v>
      </c>
      <c r="J269" s="4483">
        <f t="shared" si="101"/>
        <v>3.3032691533207981E-6</v>
      </c>
      <c r="K269" s="4484">
        <f t="shared" si="101"/>
        <v>3.1228840526864587E-6</v>
      </c>
      <c r="L269" s="4485">
        <f t="shared" si="101"/>
        <v>0</v>
      </c>
      <c r="M269" s="4486">
        <f t="shared" si="102"/>
        <v>0</v>
      </c>
      <c r="N269" s="4483">
        <f t="shared" si="102"/>
        <v>0</v>
      </c>
      <c r="O269" s="4483">
        <f t="shared" si="102"/>
        <v>0</v>
      </c>
      <c r="P269" s="4483">
        <f t="shared" si="102"/>
        <v>0</v>
      </c>
      <c r="Q269" s="4483">
        <f t="shared" si="102"/>
        <v>0</v>
      </c>
      <c r="R269" s="4484">
        <f t="shared" si="102"/>
        <v>0</v>
      </c>
      <c r="S269" s="4476">
        <f t="shared" si="102"/>
        <v>0</v>
      </c>
      <c r="T269" s="4482">
        <f t="shared" si="103"/>
        <v>0</v>
      </c>
      <c r="U269" s="4483">
        <f t="shared" si="103"/>
        <v>0</v>
      </c>
      <c r="V269" s="4483">
        <f t="shared" si="103"/>
        <v>0</v>
      </c>
      <c r="W269" s="4483">
        <f t="shared" si="103"/>
        <v>0</v>
      </c>
      <c r="X269" s="4483">
        <f t="shared" si="103"/>
        <v>0</v>
      </c>
      <c r="Y269" s="4484">
        <f t="shared" si="103"/>
        <v>0</v>
      </c>
      <c r="Z269" s="4476">
        <f t="shared" si="103"/>
        <v>0</v>
      </c>
      <c r="AA269" s="4482">
        <f t="shared" si="104"/>
        <v>0</v>
      </c>
      <c r="AB269" s="4483">
        <f t="shared" si="104"/>
        <v>0</v>
      </c>
      <c r="AC269" s="4483">
        <f t="shared" si="104"/>
        <v>0</v>
      </c>
      <c r="AD269" s="4483">
        <f t="shared" si="104"/>
        <v>0</v>
      </c>
      <c r="AE269" s="4483">
        <f t="shared" si="104"/>
        <v>0</v>
      </c>
      <c r="AF269" s="4484">
        <f t="shared" si="104"/>
        <v>0</v>
      </c>
      <c r="AG269" s="4476">
        <f t="shared" si="104"/>
        <v>0.93128579480535123</v>
      </c>
      <c r="AH269" s="4482">
        <f t="shared" si="104"/>
        <v>0.73860597519045257</v>
      </c>
      <c r="AI269" s="4483">
        <f t="shared" si="104"/>
        <v>0.54592615557555391</v>
      </c>
      <c r="AJ269" s="4483">
        <f t="shared" si="104"/>
        <v>0.35324633596065524</v>
      </c>
      <c r="AK269" s="4483">
        <f t="shared" si="104"/>
        <v>0.16056651634575658</v>
      </c>
      <c r="AL269" s="4483">
        <f t="shared" si="104"/>
        <v>2.6967308563996539E-6</v>
      </c>
      <c r="AM269" s="4484">
        <f t="shared" si="104"/>
        <v>4.3887711595758105E-4</v>
      </c>
      <c r="AN269" s="2627"/>
      <c r="AO269" s="2665"/>
    </row>
    <row r="270" spans="1:42">
      <c r="A270" s="2687">
        <v>12</v>
      </c>
      <c r="B270" s="2630" t="s">
        <v>1314</v>
      </c>
      <c r="C270" s="2631">
        <v>0.02</v>
      </c>
      <c r="D270" s="2661" t="s">
        <v>1014</v>
      </c>
      <c r="E270" s="4476">
        <f t="shared" si="106"/>
        <v>733.00692904826133</v>
      </c>
      <c r="F270" s="4482">
        <f t="shared" si="101"/>
        <v>683.24902478826994</v>
      </c>
      <c r="G270" s="4483">
        <f t="shared" si="101"/>
        <v>633.49112052827854</v>
      </c>
      <c r="H270" s="4483">
        <f t="shared" si="101"/>
        <v>583.73321626828715</v>
      </c>
      <c r="I270" s="4483">
        <f t="shared" si="101"/>
        <v>533.97531200829576</v>
      </c>
      <c r="J270" s="4483">
        <f t="shared" si="101"/>
        <v>484.21740774830437</v>
      </c>
      <c r="K270" s="4484">
        <f t="shared" si="101"/>
        <v>434.4595034883132</v>
      </c>
      <c r="L270" s="4485">
        <f t="shared" si="101"/>
        <v>0</v>
      </c>
      <c r="M270" s="4486">
        <f t="shared" si="102"/>
        <v>0</v>
      </c>
      <c r="N270" s="4483">
        <f t="shared" si="102"/>
        <v>0</v>
      </c>
      <c r="O270" s="4483">
        <f t="shared" si="102"/>
        <v>0</v>
      </c>
      <c r="P270" s="4483">
        <f t="shared" si="102"/>
        <v>0</v>
      </c>
      <c r="Q270" s="4483">
        <f t="shared" si="102"/>
        <v>0</v>
      </c>
      <c r="R270" s="4484">
        <f t="shared" si="102"/>
        <v>0</v>
      </c>
      <c r="S270" s="4476">
        <f t="shared" si="102"/>
        <v>0</v>
      </c>
      <c r="T270" s="4482">
        <f t="shared" si="103"/>
        <v>0</v>
      </c>
      <c r="U270" s="4483">
        <f t="shared" si="103"/>
        <v>0</v>
      </c>
      <c r="V270" s="4483">
        <f t="shared" si="103"/>
        <v>0</v>
      </c>
      <c r="W270" s="4483">
        <f t="shared" si="103"/>
        <v>0</v>
      </c>
      <c r="X270" s="4483">
        <f t="shared" si="103"/>
        <v>0</v>
      </c>
      <c r="Y270" s="4484">
        <f t="shared" si="103"/>
        <v>0</v>
      </c>
      <c r="Z270" s="4476">
        <f t="shared" si="103"/>
        <v>0</v>
      </c>
      <c r="AA270" s="4482">
        <f t="shared" si="104"/>
        <v>0</v>
      </c>
      <c r="AB270" s="4483">
        <f t="shared" si="104"/>
        <v>0</v>
      </c>
      <c r="AC270" s="4483">
        <f t="shared" si="104"/>
        <v>0</v>
      </c>
      <c r="AD270" s="4483">
        <f t="shared" si="104"/>
        <v>0</v>
      </c>
      <c r="AE270" s="4483">
        <f t="shared" si="104"/>
        <v>0</v>
      </c>
      <c r="AF270" s="4484">
        <f t="shared" si="104"/>
        <v>0</v>
      </c>
      <c r="AG270" s="4476">
        <f t="shared" si="104"/>
        <v>1019.6033709517387</v>
      </c>
      <c r="AH270" s="4482">
        <f t="shared" si="104"/>
        <v>950.39075521173027</v>
      </c>
      <c r="AI270" s="4483">
        <f t="shared" si="104"/>
        <v>881.17813947172181</v>
      </c>
      <c r="AJ270" s="4483">
        <f t="shared" si="104"/>
        <v>811.96552373171335</v>
      </c>
      <c r="AK270" s="4483">
        <f t="shared" si="104"/>
        <v>742.75290799170489</v>
      </c>
      <c r="AL270" s="4483">
        <f t="shared" si="104"/>
        <v>673.54029225169643</v>
      </c>
      <c r="AM270" s="4484">
        <f t="shared" si="104"/>
        <v>604.32767651168797</v>
      </c>
      <c r="AN270" s="2627"/>
      <c r="AO270" s="2665"/>
    </row>
    <row r="271" spans="1:42">
      <c r="A271" s="2687">
        <v>13</v>
      </c>
      <c r="B271" s="2630" t="s">
        <v>1315</v>
      </c>
      <c r="C271" s="2631">
        <v>0.02</v>
      </c>
      <c r="D271" s="2661" t="s">
        <v>1295</v>
      </c>
      <c r="E271" s="4476">
        <f t="shared" si="106"/>
        <v>359.62667232504884</v>
      </c>
      <c r="F271" s="4482">
        <f t="shared" si="101"/>
        <v>354.00554728399641</v>
      </c>
      <c r="G271" s="4483">
        <f t="shared" si="101"/>
        <v>340.38442224294397</v>
      </c>
      <c r="H271" s="4483">
        <f t="shared" si="101"/>
        <v>326.76329720189153</v>
      </c>
      <c r="I271" s="4483">
        <f t="shared" si="101"/>
        <v>313.1421721608391</v>
      </c>
      <c r="J271" s="4483">
        <f t="shared" si="101"/>
        <v>299.52104711978666</v>
      </c>
      <c r="K271" s="4484">
        <f t="shared" si="101"/>
        <v>285.89992207873422</v>
      </c>
      <c r="L271" s="4485">
        <f t="shared" si="101"/>
        <v>0</v>
      </c>
      <c r="M271" s="4486">
        <f t="shared" si="102"/>
        <v>0</v>
      </c>
      <c r="N271" s="4483">
        <f t="shared" si="102"/>
        <v>0</v>
      </c>
      <c r="O271" s="4483">
        <f t="shared" si="102"/>
        <v>0</v>
      </c>
      <c r="P271" s="4483">
        <f t="shared" si="102"/>
        <v>0</v>
      </c>
      <c r="Q271" s="4483">
        <f t="shared" si="102"/>
        <v>0</v>
      </c>
      <c r="R271" s="4484">
        <f t="shared" si="102"/>
        <v>0</v>
      </c>
      <c r="S271" s="4476">
        <f t="shared" si="102"/>
        <v>0</v>
      </c>
      <c r="T271" s="4482">
        <f t="shared" si="103"/>
        <v>0</v>
      </c>
      <c r="U271" s="4483">
        <f t="shared" si="103"/>
        <v>0</v>
      </c>
      <c r="V271" s="4483">
        <f t="shared" si="103"/>
        <v>0</v>
      </c>
      <c r="W271" s="4483">
        <f t="shared" si="103"/>
        <v>0</v>
      </c>
      <c r="X271" s="4483">
        <f t="shared" si="103"/>
        <v>0</v>
      </c>
      <c r="Y271" s="4484">
        <f t="shared" si="103"/>
        <v>0</v>
      </c>
      <c r="Z271" s="4476">
        <f t="shared" si="103"/>
        <v>0</v>
      </c>
      <c r="AA271" s="4482">
        <f t="shared" si="104"/>
        <v>0</v>
      </c>
      <c r="AB271" s="4483">
        <f t="shared" si="104"/>
        <v>0</v>
      </c>
      <c r="AC271" s="4483">
        <f t="shared" si="104"/>
        <v>0</v>
      </c>
      <c r="AD271" s="4483">
        <f t="shared" si="104"/>
        <v>0</v>
      </c>
      <c r="AE271" s="4483">
        <f t="shared" si="104"/>
        <v>0</v>
      </c>
      <c r="AF271" s="4484">
        <f t="shared" si="104"/>
        <v>0</v>
      </c>
      <c r="AG271" s="4476">
        <f t="shared" si="104"/>
        <v>50.922867674951078</v>
      </c>
      <c r="AH271" s="4482">
        <f t="shared" si="104"/>
        <v>47.423432716003532</v>
      </c>
      <c r="AI271" s="4483">
        <f t="shared" si="104"/>
        <v>43.923997757055986</v>
      </c>
      <c r="AJ271" s="4483">
        <f t="shared" si="104"/>
        <v>40.42456279810844</v>
      </c>
      <c r="AK271" s="4483">
        <f t="shared" si="104"/>
        <v>36.925127839160893</v>
      </c>
      <c r="AL271" s="4483">
        <f t="shared" si="104"/>
        <v>33.425692880213347</v>
      </c>
      <c r="AM271" s="4484">
        <f t="shared" si="104"/>
        <v>29.926257921265801</v>
      </c>
      <c r="AN271" s="2627"/>
      <c r="AO271" s="2665"/>
    </row>
    <row r="272" spans="1:42">
      <c r="A272" s="2687">
        <v>14</v>
      </c>
      <c r="B272" s="2630" t="s">
        <v>1316</v>
      </c>
      <c r="C272" s="2631">
        <v>0.02</v>
      </c>
      <c r="D272" s="2661" t="s">
        <v>1296</v>
      </c>
      <c r="E272" s="4476">
        <f t="shared" si="106"/>
        <v>18.761617780127324</v>
      </c>
      <c r="F272" s="4482">
        <f t="shared" si="101"/>
        <v>17.545772752307563</v>
      </c>
      <c r="G272" s="4483">
        <f t="shared" si="101"/>
        <v>16.329927724487803</v>
      </c>
      <c r="H272" s="4483">
        <f t="shared" si="101"/>
        <v>15.114082696668042</v>
      </c>
      <c r="I272" s="4483">
        <f t="shared" si="101"/>
        <v>13.898237668848282</v>
      </c>
      <c r="J272" s="4483">
        <f t="shared" si="101"/>
        <v>12.682392641028521</v>
      </c>
      <c r="K272" s="4484">
        <f t="shared" si="101"/>
        <v>11.46654761320876</v>
      </c>
      <c r="L272" s="4485">
        <f t="shared" si="101"/>
        <v>0</v>
      </c>
      <c r="M272" s="4486">
        <f t="shared" si="102"/>
        <v>0</v>
      </c>
      <c r="N272" s="4483">
        <f t="shared" si="102"/>
        <v>0</v>
      </c>
      <c r="O272" s="4483">
        <f t="shared" si="102"/>
        <v>0</v>
      </c>
      <c r="P272" s="4483">
        <f t="shared" si="102"/>
        <v>0</v>
      </c>
      <c r="Q272" s="4483">
        <f t="shared" si="102"/>
        <v>0</v>
      </c>
      <c r="R272" s="4484">
        <f t="shared" si="102"/>
        <v>0</v>
      </c>
      <c r="S272" s="4476">
        <f t="shared" si="102"/>
        <v>0</v>
      </c>
      <c r="T272" s="4482">
        <f t="shared" si="103"/>
        <v>0</v>
      </c>
      <c r="U272" s="4483">
        <f t="shared" si="103"/>
        <v>0</v>
      </c>
      <c r="V272" s="4483">
        <f t="shared" si="103"/>
        <v>0</v>
      </c>
      <c r="W272" s="4483">
        <f t="shared" si="103"/>
        <v>0</v>
      </c>
      <c r="X272" s="4483">
        <f t="shared" si="103"/>
        <v>0</v>
      </c>
      <c r="Y272" s="4484">
        <f t="shared" si="103"/>
        <v>0</v>
      </c>
      <c r="Z272" s="4476">
        <f t="shared" si="103"/>
        <v>0</v>
      </c>
      <c r="AA272" s="4482">
        <f t="shared" si="104"/>
        <v>0</v>
      </c>
      <c r="AB272" s="4483">
        <f t="shared" si="104"/>
        <v>0</v>
      </c>
      <c r="AC272" s="4483">
        <f t="shared" si="104"/>
        <v>0</v>
      </c>
      <c r="AD272" s="4483">
        <f t="shared" si="104"/>
        <v>0</v>
      </c>
      <c r="AE272" s="4483">
        <f t="shared" si="104"/>
        <v>0</v>
      </c>
      <c r="AF272" s="4484">
        <f t="shared" si="104"/>
        <v>0</v>
      </c>
      <c r="AG272" s="4476">
        <f t="shared" si="104"/>
        <v>1.0422198726700582E-3</v>
      </c>
      <c r="AH272" s="4482">
        <f t="shared" si="104"/>
        <v>8.9724769243237912E-4</v>
      </c>
      <c r="AI272" s="4483">
        <f t="shared" si="104"/>
        <v>7.5227551219470001E-4</v>
      </c>
      <c r="AJ272" s="4483">
        <f t="shared" si="104"/>
        <v>6.0730333195702091E-4</v>
      </c>
      <c r="AK272" s="4483">
        <f t="shared" si="104"/>
        <v>4.623311517193418E-4</v>
      </c>
      <c r="AL272" s="4483">
        <f t="shared" si="104"/>
        <v>3.173589714816627E-4</v>
      </c>
      <c r="AM272" s="4484">
        <f t="shared" si="104"/>
        <v>1.7238679124398359E-4</v>
      </c>
      <c r="AN272" s="2627"/>
      <c r="AO272" s="2665"/>
    </row>
    <row r="273" spans="1:42">
      <c r="A273" s="2687">
        <v>15</v>
      </c>
      <c r="B273" s="2630" t="s">
        <v>1317</v>
      </c>
      <c r="C273" s="2631">
        <v>0.02</v>
      </c>
      <c r="D273" s="2660" t="s">
        <v>1297</v>
      </c>
      <c r="E273" s="4476">
        <f t="shared" si="106"/>
        <v>178.36319280575455</v>
      </c>
      <c r="F273" s="4482">
        <f t="shared" si="101"/>
        <v>175.36257550790762</v>
      </c>
      <c r="G273" s="4483">
        <f t="shared" si="101"/>
        <v>170.86195821006069</v>
      </c>
      <c r="H273" s="4483">
        <f t="shared" si="101"/>
        <v>166.36134091221376</v>
      </c>
      <c r="I273" s="4483">
        <f t="shared" si="101"/>
        <v>161.86072361436686</v>
      </c>
      <c r="J273" s="4483">
        <f t="shared" si="101"/>
        <v>157.36010631651993</v>
      </c>
      <c r="K273" s="4484">
        <f t="shared" si="101"/>
        <v>152.859489018673</v>
      </c>
      <c r="L273" s="4485">
        <f t="shared" si="101"/>
        <v>0</v>
      </c>
      <c r="M273" s="4486">
        <f t="shared" si="102"/>
        <v>0</v>
      </c>
      <c r="N273" s="4483">
        <f t="shared" si="102"/>
        <v>0</v>
      </c>
      <c r="O273" s="4483">
        <f t="shared" si="102"/>
        <v>0</v>
      </c>
      <c r="P273" s="4483">
        <f t="shared" si="102"/>
        <v>0</v>
      </c>
      <c r="Q273" s="4483">
        <f t="shared" si="102"/>
        <v>0</v>
      </c>
      <c r="R273" s="4484">
        <f t="shared" si="102"/>
        <v>0</v>
      </c>
      <c r="S273" s="4476">
        <f t="shared" si="102"/>
        <v>0</v>
      </c>
      <c r="T273" s="4482">
        <f t="shared" si="103"/>
        <v>0</v>
      </c>
      <c r="U273" s="4483">
        <f t="shared" si="103"/>
        <v>0</v>
      </c>
      <c r="V273" s="4483">
        <f t="shared" si="103"/>
        <v>0</v>
      </c>
      <c r="W273" s="4483">
        <f t="shared" si="103"/>
        <v>0</v>
      </c>
      <c r="X273" s="4483">
        <f t="shared" si="103"/>
        <v>0</v>
      </c>
      <c r="Y273" s="4484">
        <f t="shared" si="103"/>
        <v>0</v>
      </c>
      <c r="Z273" s="4476">
        <f t="shared" si="103"/>
        <v>0</v>
      </c>
      <c r="AA273" s="4482">
        <f t="shared" si="104"/>
        <v>0</v>
      </c>
      <c r="AB273" s="4483">
        <f t="shared" si="104"/>
        <v>0</v>
      </c>
      <c r="AC273" s="4483">
        <f t="shared" si="104"/>
        <v>0</v>
      </c>
      <c r="AD273" s="4483">
        <f t="shared" si="104"/>
        <v>0</v>
      </c>
      <c r="AE273" s="4483">
        <f t="shared" si="104"/>
        <v>0</v>
      </c>
      <c r="AF273" s="4484">
        <f t="shared" si="104"/>
        <v>0</v>
      </c>
      <c r="AG273" s="4476">
        <f t="shared" si="104"/>
        <v>4.7328171942454089</v>
      </c>
      <c r="AH273" s="4482">
        <f t="shared" si="104"/>
        <v>4.6200344920923371</v>
      </c>
      <c r="AI273" s="4483">
        <f t="shared" si="104"/>
        <v>4.5072517899392661</v>
      </c>
      <c r="AJ273" s="4483">
        <f t="shared" si="104"/>
        <v>4.3944690877861934</v>
      </c>
      <c r="AK273" s="4483">
        <f t="shared" si="104"/>
        <v>4.2816863856331224</v>
      </c>
      <c r="AL273" s="4483">
        <f t="shared" si="104"/>
        <v>4.1689036834800497</v>
      </c>
      <c r="AM273" s="4484">
        <f t="shared" si="104"/>
        <v>4.0561209813269787</v>
      </c>
      <c r="AN273" s="2627"/>
      <c r="AO273" s="2665"/>
    </row>
    <row r="274" spans="1:42">
      <c r="A274" s="2687">
        <v>16</v>
      </c>
      <c r="B274" s="2630" t="s">
        <v>1318</v>
      </c>
      <c r="C274" s="2631">
        <v>0.02</v>
      </c>
      <c r="D274" s="2661" t="s">
        <v>1298</v>
      </c>
      <c r="E274" s="4476">
        <f t="shared" si="106"/>
        <v>29559.341765152069</v>
      </c>
      <c r="F274" s="4482">
        <f t="shared" si="101"/>
        <v>28984.335161899511</v>
      </c>
      <c r="G274" s="4483">
        <f t="shared" si="101"/>
        <v>28279.91555864695</v>
      </c>
      <c r="H274" s="4483">
        <f t="shared" si="101"/>
        <v>27575.495955394392</v>
      </c>
      <c r="I274" s="4483">
        <f t="shared" si="101"/>
        <v>26871.07635214183</v>
      </c>
      <c r="J274" s="4483">
        <f t="shared" si="101"/>
        <v>26166.656748889269</v>
      </c>
      <c r="K274" s="4484">
        <f t="shared" si="101"/>
        <v>25462.237145636711</v>
      </c>
      <c r="L274" s="4485">
        <f t="shared" si="101"/>
        <v>0</v>
      </c>
      <c r="M274" s="4486">
        <f t="shared" si="102"/>
        <v>0</v>
      </c>
      <c r="N274" s="4483">
        <f t="shared" si="102"/>
        <v>0</v>
      </c>
      <c r="O274" s="4483">
        <f t="shared" si="102"/>
        <v>0</v>
      </c>
      <c r="P274" s="4483">
        <f t="shared" si="102"/>
        <v>0</v>
      </c>
      <c r="Q274" s="4483">
        <f t="shared" si="102"/>
        <v>0</v>
      </c>
      <c r="R274" s="4484">
        <f t="shared" si="102"/>
        <v>0</v>
      </c>
      <c r="S274" s="4476">
        <f t="shared" si="102"/>
        <v>6.8610400000000009</v>
      </c>
      <c r="T274" s="4482">
        <f t="shared" si="103"/>
        <v>6.6673600000000004</v>
      </c>
      <c r="U274" s="4483">
        <f t="shared" si="103"/>
        <v>6.4736799999999999</v>
      </c>
      <c r="V274" s="4483">
        <f t="shared" si="103"/>
        <v>6.28</v>
      </c>
      <c r="W274" s="4483">
        <f t="shared" si="103"/>
        <v>6.0863200000000006</v>
      </c>
      <c r="X274" s="4483">
        <f t="shared" si="103"/>
        <v>5.8926400000000001</v>
      </c>
      <c r="Y274" s="4484">
        <f t="shared" si="103"/>
        <v>5.6989599999999996</v>
      </c>
      <c r="Z274" s="4476">
        <f t="shared" si="103"/>
        <v>56.257830000000013</v>
      </c>
      <c r="AA274" s="4482">
        <f t="shared" si="104"/>
        <v>53.997150000000012</v>
      </c>
      <c r="AB274" s="4483">
        <f t="shared" si="104"/>
        <v>51.736470000000011</v>
      </c>
      <c r="AC274" s="4483">
        <f t="shared" si="104"/>
        <v>49.475790000000011</v>
      </c>
      <c r="AD274" s="4483">
        <f t="shared" si="104"/>
        <v>47.21511000000001</v>
      </c>
      <c r="AE274" s="4483">
        <f t="shared" si="104"/>
        <v>44.954430000000009</v>
      </c>
      <c r="AF274" s="4484">
        <f t="shared" si="104"/>
        <v>42.693750000000009</v>
      </c>
      <c r="AG274" s="4476">
        <f t="shared" si="104"/>
        <v>166.25177484793068</v>
      </c>
      <c r="AH274" s="4482">
        <f t="shared" si="104"/>
        <v>157.87572810049062</v>
      </c>
      <c r="AI274" s="4483">
        <f t="shared" si="104"/>
        <v>149.49968135305056</v>
      </c>
      <c r="AJ274" s="4483">
        <f t="shared" si="104"/>
        <v>141.1236346056105</v>
      </c>
      <c r="AK274" s="4483">
        <f t="shared" si="104"/>
        <v>132.74758785817045</v>
      </c>
      <c r="AL274" s="4483">
        <f t="shared" si="104"/>
        <v>124.37154111073039</v>
      </c>
      <c r="AM274" s="4484">
        <f t="shared" si="104"/>
        <v>115.99549436329033</v>
      </c>
      <c r="AN274" s="2627"/>
      <c r="AO274" s="2665"/>
    </row>
    <row r="275" spans="1:42">
      <c r="A275" s="2687">
        <v>17</v>
      </c>
      <c r="B275" s="2630" t="s">
        <v>1319</v>
      </c>
      <c r="C275" s="2631">
        <v>0.02</v>
      </c>
      <c r="D275" s="2666" t="s">
        <v>1299</v>
      </c>
      <c r="E275" s="4476">
        <f t="shared" si="106"/>
        <v>0</v>
      </c>
      <c r="F275" s="4482">
        <f t="shared" si="106"/>
        <v>0</v>
      </c>
      <c r="G275" s="4483">
        <f t="shared" si="106"/>
        <v>0</v>
      </c>
      <c r="H275" s="4483">
        <f t="shared" si="106"/>
        <v>0</v>
      </c>
      <c r="I275" s="4483">
        <f t="shared" si="106"/>
        <v>0</v>
      </c>
      <c r="J275" s="4483">
        <f t="shared" si="106"/>
        <v>0</v>
      </c>
      <c r="K275" s="4484">
        <f t="shared" si="106"/>
        <v>0</v>
      </c>
      <c r="L275" s="4485">
        <f t="shared" si="106"/>
        <v>19079.26742</v>
      </c>
      <c r="M275" s="4486">
        <f t="shared" si="106"/>
        <v>18648.390290000003</v>
      </c>
      <c r="N275" s="4483">
        <f t="shared" si="106"/>
        <v>18217.513160000002</v>
      </c>
      <c r="O275" s="4483">
        <f t="shared" si="106"/>
        <v>17786.636030000001</v>
      </c>
      <c r="P275" s="4483">
        <f t="shared" si="106"/>
        <v>17355.758900000001</v>
      </c>
      <c r="Q275" s="4483">
        <f t="shared" si="106"/>
        <v>16924.88177</v>
      </c>
      <c r="R275" s="4484">
        <f t="shared" si="106"/>
        <v>16494.004640000003</v>
      </c>
      <c r="S275" s="4476">
        <f t="shared" si="106"/>
        <v>0</v>
      </c>
      <c r="T275" s="4482">
        <f t="shared" si="106"/>
        <v>0</v>
      </c>
      <c r="U275" s="4483">
        <f t="shared" ref="U275:AM279" si="107">U209-U253</f>
        <v>0</v>
      </c>
      <c r="V275" s="4483">
        <f t="shared" si="107"/>
        <v>0</v>
      </c>
      <c r="W275" s="4483">
        <f t="shared" si="107"/>
        <v>0</v>
      </c>
      <c r="X275" s="4483">
        <f t="shared" si="107"/>
        <v>0</v>
      </c>
      <c r="Y275" s="4484">
        <f t="shared" si="107"/>
        <v>0</v>
      </c>
      <c r="Z275" s="4476">
        <f t="shared" si="107"/>
        <v>0</v>
      </c>
      <c r="AA275" s="4482">
        <f t="shared" si="107"/>
        <v>0</v>
      </c>
      <c r="AB275" s="4483">
        <f t="shared" si="107"/>
        <v>0</v>
      </c>
      <c r="AC275" s="4483">
        <f t="shared" si="107"/>
        <v>0</v>
      </c>
      <c r="AD275" s="4483">
        <f t="shared" si="107"/>
        <v>0</v>
      </c>
      <c r="AE275" s="4483">
        <f t="shared" si="107"/>
        <v>0</v>
      </c>
      <c r="AF275" s="4484">
        <f t="shared" si="107"/>
        <v>0</v>
      </c>
      <c r="AG275" s="4476">
        <f t="shared" si="107"/>
        <v>0</v>
      </c>
      <c r="AH275" s="4482">
        <f t="shared" si="107"/>
        <v>0</v>
      </c>
      <c r="AI275" s="4483">
        <f t="shared" si="107"/>
        <v>0</v>
      </c>
      <c r="AJ275" s="4483">
        <f t="shared" si="107"/>
        <v>0</v>
      </c>
      <c r="AK275" s="4483">
        <f t="shared" si="107"/>
        <v>0</v>
      </c>
      <c r="AL275" s="4483">
        <f t="shared" si="107"/>
        <v>0</v>
      </c>
      <c r="AM275" s="4484">
        <f t="shared" si="107"/>
        <v>0</v>
      </c>
      <c r="AN275" s="2627"/>
      <c r="AO275" s="2665"/>
    </row>
    <row r="276" spans="1:42" ht="24">
      <c r="A276" s="2687">
        <v>18</v>
      </c>
      <c r="B276" s="2630" t="s">
        <v>1320</v>
      </c>
      <c r="C276" s="2631">
        <v>0.04</v>
      </c>
      <c r="D276" s="2666" t="s">
        <v>1300</v>
      </c>
      <c r="E276" s="4476">
        <f t="shared" si="106"/>
        <v>0</v>
      </c>
      <c r="F276" s="4482">
        <f t="shared" si="106"/>
        <v>0</v>
      </c>
      <c r="G276" s="4483">
        <f t="shared" si="106"/>
        <v>0</v>
      </c>
      <c r="H276" s="4483">
        <f t="shared" si="106"/>
        <v>0</v>
      </c>
      <c r="I276" s="4483">
        <f t="shared" si="106"/>
        <v>0</v>
      </c>
      <c r="J276" s="4483">
        <f t="shared" si="106"/>
        <v>0</v>
      </c>
      <c r="K276" s="4484">
        <f t="shared" si="106"/>
        <v>0</v>
      </c>
      <c r="L276" s="4485">
        <f t="shared" si="106"/>
        <v>0</v>
      </c>
      <c r="M276" s="4486">
        <f t="shared" si="106"/>
        <v>0</v>
      </c>
      <c r="N276" s="4483">
        <f t="shared" si="106"/>
        <v>0</v>
      </c>
      <c r="O276" s="4483">
        <f t="shared" si="106"/>
        <v>0</v>
      </c>
      <c r="P276" s="4483">
        <f t="shared" si="106"/>
        <v>0</v>
      </c>
      <c r="Q276" s="4483">
        <f t="shared" si="106"/>
        <v>0</v>
      </c>
      <c r="R276" s="4484">
        <f t="shared" si="106"/>
        <v>0</v>
      </c>
      <c r="S276" s="4476">
        <f t="shared" si="106"/>
        <v>22021.570780000002</v>
      </c>
      <c r="T276" s="4482">
        <f t="shared" si="106"/>
        <v>20938.542939999999</v>
      </c>
      <c r="U276" s="4483">
        <f t="shared" si="107"/>
        <v>19855.515100000001</v>
      </c>
      <c r="V276" s="4483">
        <f t="shared" si="107"/>
        <v>18772.487260000002</v>
      </c>
      <c r="W276" s="4483">
        <f t="shared" si="107"/>
        <v>17689.459419999999</v>
      </c>
      <c r="X276" s="4483">
        <f t="shared" si="107"/>
        <v>16606.43158</v>
      </c>
      <c r="Y276" s="4484">
        <f t="shared" si="107"/>
        <v>15523.40374</v>
      </c>
      <c r="Z276" s="4476">
        <f t="shared" si="107"/>
        <v>0</v>
      </c>
      <c r="AA276" s="4482">
        <f t="shared" si="107"/>
        <v>0</v>
      </c>
      <c r="AB276" s="4483">
        <f t="shared" si="107"/>
        <v>0</v>
      </c>
      <c r="AC276" s="4483">
        <f t="shared" si="107"/>
        <v>0</v>
      </c>
      <c r="AD276" s="4483">
        <f t="shared" si="107"/>
        <v>0</v>
      </c>
      <c r="AE276" s="4483">
        <f t="shared" si="107"/>
        <v>0</v>
      </c>
      <c r="AF276" s="4484">
        <f t="shared" si="107"/>
        <v>0</v>
      </c>
      <c r="AG276" s="4476">
        <f t="shared" si="107"/>
        <v>0</v>
      </c>
      <c r="AH276" s="4482">
        <f t="shared" si="107"/>
        <v>0</v>
      </c>
      <c r="AI276" s="4483">
        <f t="shared" si="107"/>
        <v>0</v>
      </c>
      <c r="AJ276" s="4483">
        <f t="shared" si="107"/>
        <v>0</v>
      </c>
      <c r="AK276" s="4483">
        <f t="shared" si="107"/>
        <v>0</v>
      </c>
      <c r="AL276" s="4483">
        <f t="shared" si="107"/>
        <v>0</v>
      </c>
      <c r="AM276" s="4484">
        <f t="shared" si="107"/>
        <v>0</v>
      </c>
      <c r="AN276" s="2627"/>
      <c r="AO276" s="2665"/>
    </row>
    <row r="277" spans="1:42">
      <c r="A277" s="2687">
        <v>19</v>
      </c>
      <c r="B277" s="2630" t="s">
        <v>1321</v>
      </c>
      <c r="C277" s="2631">
        <v>0.04</v>
      </c>
      <c r="D277" s="2666" t="s">
        <v>1301</v>
      </c>
      <c r="E277" s="4476">
        <f t="shared" si="106"/>
        <v>210.69216184161559</v>
      </c>
      <c r="F277" s="4482">
        <f t="shared" si="106"/>
        <v>198.75800026913657</v>
      </c>
      <c r="G277" s="4483">
        <f t="shared" si="106"/>
        <v>186.82383869665762</v>
      </c>
      <c r="H277" s="4483">
        <f t="shared" si="106"/>
        <v>174.88967712417855</v>
      </c>
      <c r="I277" s="4483">
        <f t="shared" si="106"/>
        <v>162.95551555169948</v>
      </c>
      <c r="J277" s="4483">
        <f t="shared" si="106"/>
        <v>151.02135397922041</v>
      </c>
      <c r="K277" s="4484">
        <f t="shared" si="106"/>
        <v>139.08719240674134</v>
      </c>
      <c r="L277" s="4485">
        <f t="shared" si="106"/>
        <v>0</v>
      </c>
      <c r="M277" s="4486">
        <f t="shared" si="106"/>
        <v>0</v>
      </c>
      <c r="N277" s="4483">
        <f t="shared" si="106"/>
        <v>0</v>
      </c>
      <c r="O277" s="4483">
        <f t="shared" si="106"/>
        <v>0</v>
      </c>
      <c r="P277" s="4483">
        <f t="shared" si="106"/>
        <v>0</v>
      </c>
      <c r="Q277" s="4483">
        <f t="shared" si="106"/>
        <v>0</v>
      </c>
      <c r="R277" s="4484">
        <f t="shared" si="106"/>
        <v>0</v>
      </c>
      <c r="S277" s="4476">
        <f t="shared" si="106"/>
        <v>0</v>
      </c>
      <c r="T277" s="4482">
        <f t="shared" si="106"/>
        <v>0</v>
      </c>
      <c r="U277" s="4483">
        <f t="shared" si="107"/>
        <v>0</v>
      </c>
      <c r="V277" s="4483">
        <f t="shared" si="107"/>
        <v>0</v>
      </c>
      <c r="W277" s="4483">
        <f t="shared" si="107"/>
        <v>0</v>
      </c>
      <c r="X277" s="4483">
        <f t="shared" si="107"/>
        <v>0</v>
      </c>
      <c r="Y277" s="4484">
        <f t="shared" si="107"/>
        <v>0</v>
      </c>
      <c r="Z277" s="4476">
        <f t="shared" si="107"/>
        <v>0</v>
      </c>
      <c r="AA277" s="4482">
        <f t="shared" si="107"/>
        <v>0</v>
      </c>
      <c r="AB277" s="4483">
        <f t="shared" si="107"/>
        <v>0</v>
      </c>
      <c r="AC277" s="4483">
        <f t="shared" si="107"/>
        <v>0</v>
      </c>
      <c r="AD277" s="4483">
        <f t="shared" si="107"/>
        <v>0</v>
      </c>
      <c r="AE277" s="4483">
        <f t="shared" si="107"/>
        <v>0</v>
      </c>
      <c r="AF277" s="4484">
        <f t="shared" si="107"/>
        <v>0</v>
      </c>
      <c r="AG277" s="4476">
        <f t="shared" si="107"/>
        <v>3.136968158384434</v>
      </c>
      <c r="AH277" s="4482">
        <f t="shared" si="107"/>
        <v>2.870009730863444</v>
      </c>
      <c r="AI277" s="4483">
        <f t="shared" si="107"/>
        <v>2.603051303342454</v>
      </c>
      <c r="AJ277" s="4483">
        <f t="shared" si="107"/>
        <v>2.3360928758214641</v>
      </c>
      <c r="AK277" s="4483">
        <f t="shared" si="107"/>
        <v>2.0691344483004741</v>
      </c>
      <c r="AL277" s="4483">
        <f t="shared" si="107"/>
        <v>1.8021760207794841</v>
      </c>
      <c r="AM277" s="4484">
        <f t="shared" si="107"/>
        <v>1.5352175932584942</v>
      </c>
      <c r="AN277" s="2627"/>
      <c r="AO277" s="2665"/>
    </row>
    <row r="278" spans="1:42">
      <c r="A278" s="2687">
        <v>20</v>
      </c>
      <c r="B278" s="2630" t="s">
        <v>1322</v>
      </c>
      <c r="C278" s="2631">
        <v>0.04</v>
      </c>
      <c r="D278" s="2685" t="s">
        <v>1264</v>
      </c>
      <c r="E278" s="4476">
        <f t="shared" ref="E278:Z279" si="108">E212-E256</f>
        <v>150.74017679033591</v>
      </c>
      <c r="F278" s="4482">
        <f t="shared" si="108"/>
        <v>136.3730184351104</v>
      </c>
      <c r="G278" s="4483">
        <f t="shared" si="108"/>
        <v>120.38086007988488</v>
      </c>
      <c r="H278" s="4483">
        <f t="shared" si="108"/>
        <v>104.38870172465937</v>
      </c>
      <c r="I278" s="4483">
        <f t="shared" si="108"/>
        <v>88.396543369433857</v>
      </c>
      <c r="J278" s="4483">
        <f t="shared" si="108"/>
        <v>72.404385014208344</v>
      </c>
      <c r="K278" s="4484">
        <f t="shared" si="108"/>
        <v>56.412226658982831</v>
      </c>
      <c r="L278" s="4485">
        <f t="shared" si="108"/>
        <v>0</v>
      </c>
      <c r="M278" s="4486">
        <f t="shared" si="108"/>
        <v>0</v>
      </c>
      <c r="N278" s="4483">
        <f t="shared" si="108"/>
        <v>0</v>
      </c>
      <c r="O278" s="4483">
        <f t="shared" si="108"/>
        <v>0</v>
      </c>
      <c r="P278" s="4483">
        <f t="shared" si="108"/>
        <v>0</v>
      </c>
      <c r="Q278" s="4483">
        <f t="shared" si="108"/>
        <v>0</v>
      </c>
      <c r="R278" s="4484">
        <f t="shared" si="108"/>
        <v>0</v>
      </c>
      <c r="S278" s="4476">
        <f t="shared" si="108"/>
        <v>0</v>
      </c>
      <c r="T278" s="4482">
        <f t="shared" si="108"/>
        <v>0</v>
      </c>
      <c r="U278" s="4483">
        <f t="shared" si="108"/>
        <v>0</v>
      </c>
      <c r="V278" s="4483">
        <f t="shared" si="108"/>
        <v>0</v>
      </c>
      <c r="W278" s="4483">
        <f t="shared" si="108"/>
        <v>0</v>
      </c>
      <c r="X278" s="4483">
        <f t="shared" si="108"/>
        <v>0</v>
      </c>
      <c r="Y278" s="4484">
        <f t="shared" si="108"/>
        <v>0</v>
      </c>
      <c r="Z278" s="4476">
        <f t="shared" si="108"/>
        <v>0</v>
      </c>
      <c r="AA278" s="4482">
        <f t="shared" si="107"/>
        <v>0</v>
      </c>
      <c r="AB278" s="4483">
        <f t="shared" si="107"/>
        <v>0</v>
      </c>
      <c r="AC278" s="4483">
        <f t="shared" si="107"/>
        <v>0</v>
      </c>
      <c r="AD278" s="4483">
        <f t="shared" si="107"/>
        <v>0</v>
      </c>
      <c r="AE278" s="4483">
        <f t="shared" si="107"/>
        <v>0</v>
      </c>
      <c r="AF278" s="4484">
        <f t="shared" si="107"/>
        <v>0</v>
      </c>
      <c r="AG278" s="4476">
        <f t="shared" si="107"/>
        <v>11.206633209663934</v>
      </c>
      <c r="AH278" s="4482">
        <f t="shared" si="107"/>
        <v>10.074831564889436</v>
      </c>
      <c r="AI278" s="4483">
        <f t="shared" si="107"/>
        <v>8.9430299201149381</v>
      </c>
      <c r="AJ278" s="4483">
        <f t="shared" si="107"/>
        <v>7.8112282753404401</v>
      </c>
      <c r="AK278" s="4483">
        <f t="shared" si="107"/>
        <v>6.679426630565942</v>
      </c>
      <c r="AL278" s="4483">
        <f t="shared" si="107"/>
        <v>5.5476249857914439</v>
      </c>
      <c r="AM278" s="4484">
        <f t="shared" si="107"/>
        <v>4.4158233410169458</v>
      </c>
      <c r="AN278" s="2627"/>
      <c r="AO278" s="2665"/>
    </row>
    <row r="279" spans="1:42" ht="24.75" thickBot="1">
      <c r="A279" s="2687">
        <v>21</v>
      </c>
      <c r="B279" s="2630" t="s">
        <v>1323</v>
      </c>
      <c r="C279" s="2636">
        <v>0.2</v>
      </c>
      <c r="D279" s="2666" t="s">
        <v>1303</v>
      </c>
      <c r="E279" s="4476">
        <f t="shared" si="108"/>
        <v>0</v>
      </c>
      <c r="F279" s="4482">
        <f t="shared" si="108"/>
        <v>0</v>
      </c>
      <c r="G279" s="4483">
        <f t="shared" si="108"/>
        <v>0</v>
      </c>
      <c r="H279" s="4483">
        <f t="shared" si="108"/>
        <v>0</v>
      </c>
      <c r="I279" s="4483">
        <f t="shared" si="108"/>
        <v>0</v>
      </c>
      <c r="J279" s="4483">
        <f t="shared" si="108"/>
        <v>0</v>
      </c>
      <c r="K279" s="4484">
        <f t="shared" si="108"/>
        <v>0</v>
      </c>
      <c r="L279" s="4485">
        <f t="shared" si="108"/>
        <v>0</v>
      </c>
      <c r="M279" s="4487">
        <f t="shared" si="108"/>
        <v>0</v>
      </c>
      <c r="N279" s="4488">
        <f t="shared" si="108"/>
        <v>0</v>
      </c>
      <c r="O279" s="4488">
        <f t="shared" si="108"/>
        <v>0</v>
      </c>
      <c r="P279" s="4488">
        <f t="shared" si="108"/>
        <v>0</v>
      </c>
      <c r="Q279" s="4488">
        <f t="shared" si="108"/>
        <v>0</v>
      </c>
      <c r="R279" s="4489">
        <f t="shared" si="108"/>
        <v>0</v>
      </c>
      <c r="S279" s="4476">
        <f t="shared" si="108"/>
        <v>0</v>
      </c>
      <c r="T279" s="4490">
        <f t="shared" si="108"/>
        <v>0</v>
      </c>
      <c r="U279" s="4488">
        <f t="shared" si="108"/>
        <v>0</v>
      </c>
      <c r="V279" s="4488">
        <f t="shared" si="108"/>
        <v>0</v>
      </c>
      <c r="W279" s="4488">
        <f t="shared" si="108"/>
        <v>0</v>
      </c>
      <c r="X279" s="4488">
        <f t="shared" si="108"/>
        <v>0</v>
      </c>
      <c r="Y279" s="4489">
        <f t="shared" si="108"/>
        <v>0</v>
      </c>
      <c r="Z279" s="4476">
        <f t="shared" si="108"/>
        <v>0</v>
      </c>
      <c r="AA279" s="4490">
        <f t="shared" si="107"/>
        <v>0</v>
      </c>
      <c r="AB279" s="4488">
        <f t="shared" si="107"/>
        <v>0</v>
      </c>
      <c r="AC279" s="4488">
        <f t="shared" si="107"/>
        <v>0</v>
      </c>
      <c r="AD279" s="4488">
        <f t="shared" si="107"/>
        <v>0</v>
      </c>
      <c r="AE279" s="4488">
        <f t="shared" si="107"/>
        <v>0</v>
      </c>
      <c r="AF279" s="4489">
        <f t="shared" si="107"/>
        <v>0</v>
      </c>
      <c r="AG279" s="4476">
        <f t="shared" si="107"/>
        <v>0</v>
      </c>
      <c r="AH279" s="4490">
        <f t="shared" si="107"/>
        <v>0</v>
      </c>
      <c r="AI279" s="4488">
        <f t="shared" si="107"/>
        <v>0</v>
      </c>
      <c r="AJ279" s="4488">
        <f t="shared" si="107"/>
        <v>0</v>
      </c>
      <c r="AK279" s="4488">
        <f t="shared" si="107"/>
        <v>0</v>
      </c>
      <c r="AL279" s="4488">
        <f t="shared" si="107"/>
        <v>0</v>
      </c>
      <c r="AM279" s="4489">
        <f t="shared" si="107"/>
        <v>0</v>
      </c>
      <c r="AN279" s="2627"/>
      <c r="AO279" s="2665"/>
    </row>
    <row r="280" spans="1:42" ht="13.5" thickBot="1">
      <c r="A280" s="2692"/>
      <c r="B280" s="2692"/>
      <c r="C280" s="2692"/>
      <c r="D280" s="2693" t="s">
        <v>1324</v>
      </c>
      <c r="E280" s="2746">
        <f>E10+E111+E192</f>
        <v>50485.20384969491</v>
      </c>
      <c r="F280" s="2747">
        <f t="shared" ref="F280:AM280" si="109">F10+F111+F192</f>
        <v>51626.723929787877</v>
      </c>
      <c r="G280" s="2748">
        <f t="shared" si="109"/>
        <v>52300.723929787877</v>
      </c>
      <c r="H280" s="2748">
        <f t="shared" si="109"/>
        <v>53068.390596454541</v>
      </c>
      <c r="I280" s="2748">
        <f t="shared" si="109"/>
        <v>53849.390596454541</v>
      </c>
      <c r="J280" s="2748">
        <f t="shared" si="109"/>
        <v>54637.057263121213</v>
      </c>
      <c r="K280" s="2749">
        <f t="shared" si="109"/>
        <v>55376.390596454541</v>
      </c>
      <c r="L280" s="2746">
        <f t="shared" si="109"/>
        <v>22395.583775170377</v>
      </c>
      <c r="M280" s="2747">
        <f t="shared" si="109"/>
        <v>22434.918657268034</v>
      </c>
      <c r="N280" s="2748">
        <f t="shared" si="109"/>
        <v>22678.918657268034</v>
      </c>
      <c r="O280" s="2748">
        <f t="shared" si="109"/>
        <v>22799.585323934698</v>
      </c>
      <c r="P280" s="2748">
        <f t="shared" si="109"/>
        <v>22933.585323934702</v>
      </c>
      <c r="Q280" s="2748">
        <f t="shared" si="109"/>
        <v>23049.251990601366</v>
      </c>
      <c r="R280" s="2749">
        <f t="shared" si="109"/>
        <v>23171.585323934702</v>
      </c>
      <c r="S280" s="2746">
        <f t="shared" si="109"/>
        <v>28803.215259058332</v>
      </c>
      <c r="T280" s="2747">
        <f t="shared" si="109"/>
        <v>28933.582296867709</v>
      </c>
      <c r="U280" s="2748">
        <f t="shared" si="109"/>
        <v>29009.582296867709</v>
      </c>
      <c r="V280" s="2748">
        <f t="shared" si="109"/>
        <v>29094.248963534374</v>
      </c>
      <c r="W280" s="2748">
        <f t="shared" si="109"/>
        <v>29214.248963534374</v>
      </c>
      <c r="X280" s="2748">
        <f t="shared" si="109"/>
        <v>29315.915630201041</v>
      </c>
      <c r="Y280" s="2750">
        <f t="shared" si="109"/>
        <v>29410.248963534374</v>
      </c>
      <c r="Z280" s="2746">
        <f t="shared" si="109"/>
        <v>226.75392528788151</v>
      </c>
      <c r="AA280" s="2747">
        <f t="shared" si="109"/>
        <v>227.63392528788151</v>
      </c>
      <c r="AB280" s="2748">
        <f t="shared" si="109"/>
        <v>272.63392528788154</v>
      </c>
      <c r="AC280" s="2748">
        <f t="shared" si="109"/>
        <v>302.63392528788154</v>
      </c>
      <c r="AD280" s="2748">
        <f t="shared" si="109"/>
        <v>326.63392528788154</v>
      </c>
      <c r="AE280" s="2748">
        <f t="shared" si="109"/>
        <v>354.63392528788154</v>
      </c>
      <c r="AF280" s="2750">
        <f t="shared" si="109"/>
        <v>376.63392528788154</v>
      </c>
      <c r="AG280" s="4499">
        <f t="shared" si="109"/>
        <v>5820.7778144226813</v>
      </c>
      <c r="AH280" s="2747">
        <f t="shared" si="109"/>
        <v>5906.847814422681</v>
      </c>
      <c r="AI280" s="2748">
        <f t="shared" si="109"/>
        <v>5929.847814422681</v>
      </c>
      <c r="AJ280" s="2748">
        <f t="shared" si="109"/>
        <v>5974.847814422681</v>
      </c>
      <c r="AK280" s="2748">
        <f t="shared" si="109"/>
        <v>6018.847814422681</v>
      </c>
      <c r="AL280" s="2748">
        <f t="shared" si="109"/>
        <v>6073.847814422681</v>
      </c>
      <c r="AM280" s="2750">
        <f t="shared" si="109"/>
        <v>6113.847814422681</v>
      </c>
      <c r="AN280" s="2684"/>
      <c r="AO280" s="2663"/>
      <c r="AP280" s="1368"/>
    </row>
    <row r="281" spans="1:42" ht="13.5" thickBot="1">
      <c r="A281" s="2692"/>
      <c r="B281" s="2692"/>
      <c r="C281" s="2692"/>
      <c r="D281" s="2693" t="s">
        <v>1325</v>
      </c>
      <c r="E281" s="2746">
        <f t="shared" ref="E281:AM281" si="110">E35+E131+E214</f>
        <v>1056.188719789727</v>
      </c>
      <c r="F281" s="2747">
        <f t="shared" si="110"/>
        <v>1137.8810089381795</v>
      </c>
      <c r="G281" s="2748">
        <f t="shared" si="110"/>
        <v>1188.6799312338842</v>
      </c>
      <c r="H281" s="2748">
        <f t="shared" si="110"/>
        <v>1209.2003806536904</v>
      </c>
      <c r="I281" s="2748">
        <f t="shared" si="110"/>
        <v>1239.7351985298938</v>
      </c>
      <c r="J281" s="2748">
        <f t="shared" si="110"/>
        <v>1259.4467400102367</v>
      </c>
      <c r="K281" s="2749">
        <f t="shared" si="110"/>
        <v>1290.7573670420443</v>
      </c>
      <c r="L281" s="2746">
        <f t="shared" si="110"/>
        <v>489.14062222909024</v>
      </c>
      <c r="M281" s="2747">
        <f t="shared" si="110"/>
        <v>491.9657239328443</v>
      </c>
      <c r="N281" s="2748">
        <f t="shared" si="110"/>
        <v>500.14148905015372</v>
      </c>
      <c r="O281" s="2748">
        <f t="shared" si="110"/>
        <v>511.41218482251901</v>
      </c>
      <c r="P281" s="2748">
        <f t="shared" si="110"/>
        <v>491.30559702843163</v>
      </c>
      <c r="Q281" s="2748">
        <f t="shared" si="110"/>
        <v>478.77545515113081</v>
      </c>
      <c r="R281" s="2749">
        <f t="shared" si="110"/>
        <v>480.56017911505495</v>
      </c>
      <c r="S281" s="2746">
        <f t="shared" si="110"/>
        <v>1152.4977623763327</v>
      </c>
      <c r="T281" s="2747">
        <f t="shared" si="110"/>
        <v>1160.0578129703608</v>
      </c>
      <c r="U281" s="2748">
        <f t="shared" si="110"/>
        <v>1164.3606905573467</v>
      </c>
      <c r="V281" s="2748">
        <f t="shared" si="110"/>
        <v>1165.591804365175</v>
      </c>
      <c r="W281" s="2748">
        <f t="shared" si="110"/>
        <v>1156.7731428830591</v>
      </c>
      <c r="X281" s="2748">
        <f t="shared" si="110"/>
        <v>1154.8348944800171</v>
      </c>
      <c r="Y281" s="2750">
        <f t="shared" si="110"/>
        <v>1153.8791144842853</v>
      </c>
      <c r="Z281" s="2746">
        <f t="shared" si="110"/>
        <v>3.6626852102461518</v>
      </c>
      <c r="AA281" s="2747">
        <f t="shared" si="110"/>
        <v>3.9686768827891363</v>
      </c>
      <c r="AB281" s="2748">
        <f t="shared" si="110"/>
        <v>4.8802768827891363</v>
      </c>
      <c r="AC281" s="2748">
        <f t="shared" si="110"/>
        <v>6.1454988827891359</v>
      </c>
      <c r="AD281" s="2748">
        <f t="shared" si="110"/>
        <v>7.0004068827891368</v>
      </c>
      <c r="AE281" s="2748">
        <f t="shared" si="110"/>
        <v>8.368383640789137</v>
      </c>
      <c r="AF281" s="2750">
        <f t="shared" si="110"/>
        <v>9.7041336407891361</v>
      </c>
      <c r="AG281" s="4499">
        <f t="shared" si="110"/>
        <v>108.67453079543476</v>
      </c>
      <c r="AH281" s="2747">
        <f t="shared" si="110"/>
        <v>111.62724601653366</v>
      </c>
      <c r="AI281" s="2748">
        <f t="shared" si="110"/>
        <v>109.90089301653364</v>
      </c>
      <c r="AJ281" s="2748">
        <f t="shared" si="110"/>
        <v>106.80364901653367</v>
      </c>
      <c r="AK281" s="2748">
        <f t="shared" si="110"/>
        <v>105.45845741653366</v>
      </c>
      <c r="AL281" s="2748">
        <f t="shared" si="110"/>
        <v>106.44649141653366</v>
      </c>
      <c r="AM281" s="2750">
        <f t="shared" si="110"/>
        <v>107.46529641653366</v>
      </c>
      <c r="AN281" s="2684"/>
      <c r="AO281" s="2663"/>
      <c r="AP281" s="1368"/>
    </row>
    <row r="282" spans="1:42" ht="13.5" thickBot="1">
      <c r="A282" s="2692"/>
      <c r="B282" s="2692"/>
      <c r="C282" s="2692"/>
      <c r="D282" s="2693" t="s">
        <v>1326</v>
      </c>
      <c r="E282" s="2746">
        <f t="shared" ref="E282:AM282" si="111">E60+E151+E236</f>
        <v>13093.653228217812</v>
      </c>
      <c r="F282" s="2747">
        <f t="shared" si="111"/>
        <v>14231.534237155991</v>
      </c>
      <c r="G282" s="2748">
        <f t="shared" si="111"/>
        <v>15420.214168389877</v>
      </c>
      <c r="H282" s="2748">
        <f t="shared" si="111"/>
        <v>16629.414549043566</v>
      </c>
      <c r="I282" s="2748">
        <f t="shared" si="111"/>
        <v>17869.149747573461</v>
      </c>
      <c r="J282" s="2748">
        <f t="shared" si="111"/>
        <v>19128.596487583698</v>
      </c>
      <c r="K282" s="2749">
        <f t="shared" si="111"/>
        <v>20419.353854625744</v>
      </c>
      <c r="L282" s="2746">
        <f t="shared" si="111"/>
        <v>3040.5893390982137</v>
      </c>
      <c r="M282" s="2747">
        <f t="shared" si="111"/>
        <v>3532.5550630310572</v>
      </c>
      <c r="N282" s="2748">
        <f t="shared" si="111"/>
        <v>4032.6965520812114</v>
      </c>
      <c r="O282" s="2748">
        <f t="shared" si="111"/>
        <v>4544.1087369037305</v>
      </c>
      <c r="P282" s="2748">
        <f t="shared" si="111"/>
        <v>5035.4143339321618</v>
      </c>
      <c r="Q282" s="2748">
        <f t="shared" si="111"/>
        <v>5514.1897890832915</v>
      </c>
      <c r="R282" s="2749">
        <f t="shared" si="111"/>
        <v>5994.7499681983472</v>
      </c>
      <c r="S282" s="2746">
        <f t="shared" si="111"/>
        <v>5705.3128698745932</v>
      </c>
      <c r="T282" s="2747">
        <f t="shared" si="111"/>
        <v>6865.370682844954</v>
      </c>
      <c r="U282" s="2748">
        <f t="shared" si="111"/>
        <v>8029.7313734023001</v>
      </c>
      <c r="V282" s="2748">
        <f t="shared" si="111"/>
        <v>9195.3231777674755</v>
      </c>
      <c r="W282" s="2748">
        <f t="shared" si="111"/>
        <v>10352.096320650535</v>
      </c>
      <c r="X282" s="2748">
        <f t="shared" si="111"/>
        <v>11506.931215130551</v>
      </c>
      <c r="Y282" s="2750">
        <f t="shared" si="111"/>
        <v>12660.810329614838</v>
      </c>
      <c r="Z282" s="2746">
        <f t="shared" si="111"/>
        <v>95.802359313868735</v>
      </c>
      <c r="AA282" s="2747">
        <f t="shared" si="111"/>
        <v>99.77103619665786</v>
      </c>
      <c r="AB282" s="2748">
        <f t="shared" si="111"/>
        <v>104.65131307944699</v>
      </c>
      <c r="AC282" s="2748">
        <f t="shared" si="111"/>
        <v>110.79681196223613</v>
      </c>
      <c r="AD282" s="2748">
        <f t="shared" si="111"/>
        <v>117.79721884502527</v>
      </c>
      <c r="AE282" s="2748">
        <f t="shared" si="111"/>
        <v>126.16560248581442</v>
      </c>
      <c r="AF282" s="2750">
        <f t="shared" si="111"/>
        <v>135.86973612660356</v>
      </c>
      <c r="AG282" s="4499">
        <f t="shared" si="111"/>
        <v>4320.4939825507336</v>
      </c>
      <c r="AH282" s="2747">
        <f t="shared" si="111"/>
        <v>4432.1212285672682</v>
      </c>
      <c r="AI282" s="2748">
        <f t="shared" si="111"/>
        <v>4542.022121583801</v>
      </c>
      <c r="AJ282" s="2748">
        <f t="shared" si="111"/>
        <v>4648.8257706003342</v>
      </c>
      <c r="AK282" s="2748">
        <f t="shared" si="111"/>
        <v>4754.2842280168679</v>
      </c>
      <c r="AL282" s="2748">
        <f t="shared" si="111"/>
        <v>4860.7307194334007</v>
      </c>
      <c r="AM282" s="2750">
        <f t="shared" si="111"/>
        <v>4968.196015849936</v>
      </c>
      <c r="AN282" s="2684"/>
      <c r="AO282" s="2663"/>
      <c r="AP282" s="1368"/>
    </row>
    <row r="283" spans="1:42">
      <c r="A283" s="2692"/>
      <c r="B283" s="2692"/>
      <c r="C283" s="2692"/>
      <c r="D283" s="2693" t="s">
        <v>1327</v>
      </c>
      <c r="E283" s="2746">
        <f t="shared" ref="E283:AM283" si="112">E85+E171+E258</f>
        <v>37391.550621477094</v>
      </c>
      <c r="F283" s="2747">
        <f>F85+F171+F258</f>
        <v>37395.18969263188</v>
      </c>
      <c r="G283" s="2748">
        <f t="shared" si="112"/>
        <v>36880.509761397996</v>
      </c>
      <c r="H283" s="2748">
        <f t="shared" si="112"/>
        <v>36438.976047410972</v>
      </c>
      <c r="I283" s="2748">
        <f t="shared" si="112"/>
        <v>35980.240848881083</v>
      </c>
      <c r="J283" s="2748">
        <f t="shared" si="112"/>
        <v>35508.460775537504</v>
      </c>
      <c r="K283" s="2749">
        <f t="shared" si="112"/>
        <v>34957.036741828801</v>
      </c>
      <c r="L283" s="2746">
        <f t="shared" si="112"/>
        <v>19354.994436072164</v>
      </c>
      <c r="M283" s="2747">
        <f t="shared" si="112"/>
        <v>18902.36359423698</v>
      </c>
      <c r="N283" s="2748">
        <f t="shared" si="112"/>
        <v>18646.222105186826</v>
      </c>
      <c r="O283" s="2748">
        <f t="shared" si="112"/>
        <v>18255.476587030971</v>
      </c>
      <c r="P283" s="2748">
        <f t="shared" si="112"/>
        <v>17898.170990002538</v>
      </c>
      <c r="Q283" s="2748">
        <f t="shared" si="112"/>
        <v>17535.062201518074</v>
      </c>
      <c r="R283" s="2749">
        <f t="shared" si="112"/>
        <v>17176.835355736355</v>
      </c>
      <c r="S283" s="2746">
        <f t="shared" si="112"/>
        <v>23097.902389183739</v>
      </c>
      <c r="T283" s="2747">
        <f t="shared" si="112"/>
        <v>22068.211614022755</v>
      </c>
      <c r="U283" s="2748">
        <f t="shared" si="112"/>
        <v>20979.850923465408</v>
      </c>
      <c r="V283" s="2748">
        <f t="shared" si="112"/>
        <v>19898.925785766904</v>
      </c>
      <c r="W283" s="2748">
        <f t="shared" si="112"/>
        <v>18862.152642883841</v>
      </c>
      <c r="X283" s="2748">
        <f t="shared" si="112"/>
        <v>17808.984415070492</v>
      </c>
      <c r="Y283" s="2750">
        <f t="shared" si="112"/>
        <v>16749.438633919537</v>
      </c>
      <c r="Z283" s="2746">
        <f t="shared" si="112"/>
        <v>130.95156597401282</v>
      </c>
      <c r="AA283" s="2747">
        <f t="shared" si="112"/>
        <v>127.86288909122368</v>
      </c>
      <c r="AB283" s="2748">
        <f t="shared" si="112"/>
        <v>167.98261220843455</v>
      </c>
      <c r="AC283" s="2748">
        <f t="shared" si="112"/>
        <v>191.83711332564542</v>
      </c>
      <c r="AD283" s="2748">
        <f t="shared" si="112"/>
        <v>208.8367064428563</v>
      </c>
      <c r="AE283" s="2748">
        <f t="shared" si="112"/>
        <v>228.46832280206712</v>
      </c>
      <c r="AF283" s="2750">
        <f t="shared" si="112"/>
        <v>240.76418916127801</v>
      </c>
      <c r="AG283" s="4499">
        <f t="shared" si="112"/>
        <v>1500.2838318719464</v>
      </c>
      <c r="AH283" s="2747">
        <f t="shared" si="112"/>
        <v>1474.7265858554131</v>
      </c>
      <c r="AI283" s="2748">
        <f t="shared" si="112"/>
        <v>1387.8256928388794</v>
      </c>
      <c r="AJ283" s="2748">
        <f t="shared" si="112"/>
        <v>1326.0220438223459</v>
      </c>
      <c r="AK283" s="2748">
        <f t="shared" si="112"/>
        <v>1264.5635864058127</v>
      </c>
      <c r="AL283" s="2748">
        <f t="shared" si="112"/>
        <v>1213.1170949892789</v>
      </c>
      <c r="AM283" s="2750">
        <f t="shared" si="112"/>
        <v>1145.6517985727455</v>
      </c>
      <c r="AN283" s="2684"/>
      <c r="AO283" s="2694"/>
      <c r="AP283" s="1368"/>
    </row>
    <row r="284" spans="1:42" ht="13.5" thickBot="1">
      <c r="A284" s="188"/>
      <c r="B284" s="31"/>
      <c r="C284" s="31"/>
      <c r="D284" s="2695"/>
      <c r="E284" s="373"/>
      <c r="F284" s="372"/>
      <c r="G284" s="372"/>
      <c r="H284" s="372"/>
      <c r="I284" s="372"/>
      <c r="J284" s="372"/>
      <c r="K284" s="372"/>
      <c r="L284" s="373"/>
      <c r="M284" s="372"/>
      <c r="N284" s="372"/>
      <c r="O284" s="372"/>
      <c r="P284" s="372"/>
      <c r="Q284" s="372"/>
      <c r="R284" s="372"/>
      <c r="S284" s="373"/>
      <c r="T284" s="372"/>
      <c r="U284" s="372"/>
      <c r="V284" s="372"/>
      <c r="W284" s="372"/>
      <c r="X284" s="372"/>
      <c r="Y284" s="372"/>
      <c r="Z284" s="373"/>
      <c r="AA284" s="372"/>
      <c r="AB284" s="372"/>
      <c r="AC284" s="372"/>
      <c r="AD284" s="372"/>
      <c r="AE284" s="372"/>
      <c r="AF284" s="372"/>
      <c r="AG284" s="373"/>
      <c r="AH284" s="372"/>
      <c r="AI284" s="372"/>
      <c r="AJ284" s="372"/>
      <c r="AK284" s="372"/>
      <c r="AL284" s="372"/>
      <c r="AM284" s="372"/>
    </row>
    <row r="285" spans="1:42" ht="13.5" thickBot="1">
      <c r="D285" s="278" t="s">
        <v>1328</v>
      </c>
      <c r="E285" s="279">
        <f>E280-E282-E283</f>
        <v>0</v>
      </c>
      <c r="F285" s="279">
        <f t="shared" ref="F285:AM285" si="113">F280-F282-F283</f>
        <v>0</v>
      </c>
      <c r="G285" s="279">
        <f t="shared" si="113"/>
        <v>0</v>
      </c>
      <c r="H285" s="279">
        <f t="shared" si="113"/>
        <v>0</v>
      </c>
      <c r="I285" s="279">
        <f t="shared" si="113"/>
        <v>0</v>
      </c>
      <c r="J285" s="279">
        <f t="shared" si="113"/>
        <v>0</v>
      </c>
      <c r="K285" s="279">
        <f t="shared" si="113"/>
        <v>0</v>
      </c>
      <c r="L285" s="279">
        <f t="shared" si="113"/>
        <v>0</v>
      </c>
      <c r="M285" s="279">
        <f t="shared" si="113"/>
        <v>0</v>
      </c>
      <c r="N285" s="279">
        <f t="shared" si="113"/>
        <v>0</v>
      </c>
      <c r="O285" s="279">
        <f t="shared" si="113"/>
        <v>0</v>
      </c>
      <c r="P285" s="279">
        <f t="shared" si="113"/>
        <v>0</v>
      </c>
      <c r="Q285" s="279">
        <f t="shared" si="113"/>
        <v>0</v>
      </c>
      <c r="R285" s="279">
        <f t="shared" si="113"/>
        <v>0</v>
      </c>
      <c r="S285" s="279">
        <f t="shared" si="113"/>
        <v>0</v>
      </c>
      <c r="T285" s="279">
        <f t="shared" si="113"/>
        <v>0</v>
      </c>
      <c r="U285" s="279">
        <f t="shared" si="113"/>
        <v>0</v>
      </c>
      <c r="V285" s="279">
        <f t="shared" si="113"/>
        <v>0</v>
      </c>
      <c r="W285" s="279">
        <f t="shared" si="113"/>
        <v>0</v>
      </c>
      <c r="X285" s="279">
        <f t="shared" si="113"/>
        <v>0</v>
      </c>
      <c r="Y285" s="279">
        <f t="shared" si="113"/>
        <v>0</v>
      </c>
      <c r="Z285" s="279">
        <f t="shared" si="113"/>
        <v>0</v>
      </c>
      <c r="AA285" s="279">
        <f t="shared" si="113"/>
        <v>0</v>
      </c>
      <c r="AB285" s="279">
        <f t="shared" si="113"/>
        <v>0</v>
      </c>
      <c r="AC285" s="279">
        <f t="shared" si="113"/>
        <v>0</v>
      </c>
      <c r="AD285" s="279">
        <f t="shared" si="113"/>
        <v>0</v>
      </c>
      <c r="AE285" s="279">
        <f t="shared" si="113"/>
        <v>0</v>
      </c>
      <c r="AF285" s="279">
        <f t="shared" si="113"/>
        <v>0</v>
      </c>
      <c r="AG285" s="279">
        <f t="shared" si="113"/>
        <v>0</v>
      </c>
      <c r="AH285" s="279">
        <f t="shared" si="113"/>
        <v>0</v>
      </c>
      <c r="AI285" s="279">
        <f t="shared" si="113"/>
        <v>0</v>
      </c>
      <c r="AJ285" s="279">
        <f t="shared" si="113"/>
        <v>0</v>
      </c>
      <c r="AK285" s="279">
        <f t="shared" si="113"/>
        <v>0</v>
      </c>
      <c r="AL285" s="279">
        <f t="shared" si="113"/>
        <v>0</v>
      </c>
      <c r="AM285" s="279">
        <f t="shared" si="113"/>
        <v>0</v>
      </c>
    </row>
    <row r="286" spans="1:42">
      <c r="D286" s="1501"/>
      <c r="E286" s="1502"/>
      <c r="F286" s="1502"/>
      <c r="G286" s="1502"/>
      <c r="H286" s="1502"/>
      <c r="I286" s="1502"/>
      <c r="J286" s="1502"/>
      <c r="K286" s="1502"/>
      <c r="L286" s="1502"/>
      <c r="M286" s="1502"/>
      <c r="N286" s="1502"/>
      <c r="O286" s="1502"/>
      <c r="P286" s="1502"/>
      <c r="Q286" s="1502"/>
      <c r="R286" s="1502"/>
      <c r="S286" s="1502"/>
      <c r="T286" s="1502"/>
      <c r="U286" s="1502"/>
      <c r="V286" s="1502"/>
      <c r="W286" s="1502"/>
      <c r="X286" s="1502"/>
      <c r="Y286" s="1502"/>
      <c r="Z286" s="1502"/>
      <c r="AA286" s="1502"/>
      <c r="AB286" s="1502"/>
      <c r="AC286" s="1502"/>
      <c r="AD286" s="1502"/>
      <c r="AE286" s="1502"/>
      <c r="AF286" s="1502"/>
      <c r="AG286" s="1502"/>
      <c r="AH286" s="1502"/>
      <c r="AI286" s="1502"/>
      <c r="AJ286" s="1502"/>
      <c r="AK286" s="1502"/>
      <c r="AL286" s="1502"/>
      <c r="AM286" s="1502"/>
    </row>
    <row r="287" spans="1:42">
      <c r="D287" s="1501"/>
      <c r="E287" s="1502"/>
      <c r="F287" s="1502"/>
      <c r="G287" s="1502"/>
      <c r="H287" s="1502"/>
      <c r="I287" s="1502"/>
      <c r="J287" s="1502"/>
      <c r="K287" s="1502"/>
      <c r="L287" s="1502"/>
      <c r="M287" s="1502"/>
      <c r="N287" s="1502"/>
      <c r="O287" s="1502"/>
      <c r="P287" s="1502"/>
      <c r="Q287" s="1502"/>
      <c r="R287" s="1502"/>
      <c r="S287" s="1502"/>
      <c r="T287" s="1502"/>
      <c r="U287" s="1502"/>
      <c r="V287" s="1502"/>
      <c r="W287" s="1502"/>
      <c r="X287" s="1502"/>
      <c r="Y287" s="1502"/>
      <c r="Z287" s="1502"/>
      <c r="AA287" s="1502"/>
      <c r="AB287" s="1502"/>
      <c r="AC287" s="1502"/>
      <c r="AD287" s="1502"/>
      <c r="AE287" s="1502"/>
      <c r="AF287" s="1502"/>
      <c r="AG287" s="1502"/>
      <c r="AH287" s="1502"/>
      <c r="AI287" s="1502"/>
      <c r="AJ287" s="1502"/>
      <c r="AK287" s="1502"/>
      <c r="AL287" s="1502"/>
      <c r="AM287" s="1502"/>
    </row>
    <row r="288" spans="1:42">
      <c r="A288" s="188"/>
      <c r="B288" s="31"/>
      <c r="C288" s="31"/>
      <c r="D288" s="2695"/>
      <c r="E288" s="4163" t="s">
        <v>589</v>
      </c>
      <c r="F288" s="372"/>
      <c r="G288" s="372"/>
      <c r="H288" s="372"/>
      <c r="I288" s="372"/>
      <c r="J288" s="372"/>
      <c r="K288" s="372"/>
      <c r="L288" s="373"/>
      <c r="M288" s="372"/>
      <c r="N288" s="372"/>
      <c r="O288" s="372"/>
      <c r="P288" s="372"/>
      <c r="Q288" s="372"/>
      <c r="R288" s="372"/>
      <c r="S288" s="373"/>
      <c r="T288" s="372"/>
      <c r="U288" s="372"/>
      <c r="V288" s="372"/>
      <c r="W288" s="372"/>
      <c r="X288" s="372"/>
      <c r="Y288" s="372"/>
      <c r="Z288" s="373"/>
      <c r="AA288" s="372"/>
      <c r="AB288" s="372"/>
      <c r="AC288" s="372"/>
      <c r="AD288" s="372"/>
      <c r="AE288" s="372"/>
      <c r="AF288" s="372"/>
      <c r="AG288" s="373"/>
      <c r="AH288" s="372"/>
      <c r="AI288" s="372"/>
      <c r="AJ288" s="372"/>
      <c r="AK288" s="372"/>
      <c r="AL288" s="372"/>
      <c r="AM288" s="372"/>
    </row>
    <row r="289" spans="2:38">
      <c r="C289" s="2696"/>
      <c r="E289" s="2706" t="s">
        <v>102</v>
      </c>
      <c r="K289" s="2697"/>
      <c r="M289" s="2697"/>
      <c r="Z289" s="2698"/>
      <c r="AB289" s="2699" t="str">
        <f>'Приложение '!B81</f>
        <v>Дата: 24.02.2022 г.</v>
      </c>
      <c r="AC289" s="2700"/>
      <c r="AD289" s="2701"/>
      <c r="AE289" s="2701"/>
      <c r="AF289" s="2701"/>
      <c r="AG289" s="2702"/>
      <c r="AH289" s="2698"/>
      <c r="AI289" s="1367"/>
      <c r="AJ289" s="715"/>
      <c r="AK289" s="2703" t="str">
        <f>'Приложение '!C81</f>
        <v xml:space="preserve">Гл. счетоводител/Фин.директор: </v>
      </c>
      <c r="AL289" s="1370" t="str">
        <f>'Приложение '!D81</f>
        <v>..............................................</v>
      </c>
    </row>
    <row r="290" spans="2:38" ht="27" customHeight="1">
      <c r="E290" s="5475" t="s">
        <v>1329</v>
      </c>
      <c r="F290" s="5475"/>
      <c r="G290" s="5475"/>
      <c r="H290" s="5475"/>
      <c r="I290" s="5475"/>
      <c r="J290" s="5475"/>
      <c r="K290" s="5475"/>
      <c r="L290" s="5475"/>
      <c r="M290" s="5475"/>
      <c r="N290" s="5475"/>
      <c r="O290" s="5475"/>
      <c r="P290" s="5475"/>
      <c r="Q290" s="5475"/>
      <c r="R290" s="5475"/>
      <c r="S290" s="5475"/>
      <c r="T290" s="5475"/>
      <c r="U290" s="5475"/>
      <c r="V290" s="5475"/>
      <c r="W290" s="5475"/>
      <c r="X290" s="5475"/>
      <c r="Y290" s="5475"/>
      <c r="Z290" s="2698"/>
      <c r="AD290" s="2702"/>
      <c r="AE290" s="2704"/>
      <c r="AF290" s="2701"/>
      <c r="AG290" s="2705"/>
      <c r="AH290" s="2698"/>
      <c r="AI290" s="1367"/>
      <c r="AJ290" s="1367"/>
      <c r="AL290" s="2706" t="str">
        <f>'Приложение '!D82</f>
        <v>(подпис)</v>
      </c>
    </row>
    <row r="291" spans="2:38" ht="27" customHeight="1">
      <c r="E291" s="5475" t="s">
        <v>1330</v>
      </c>
      <c r="F291" s="5475"/>
      <c r="G291" s="5475"/>
      <c r="H291" s="5475"/>
      <c r="I291" s="5475"/>
      <c r="J291" s="5475"/>
      <c r="K291" s="5475"/>
      <c r="L291" s="5475"/>
      <c r="M291" s="5475"/>
      <c r="N291" s="5475"/>
      <c r="O291" s="5475"/>
      <c r="P291" s="5475"/>
      <c r="Q291" s="5475"/>
      <c r="R291" s="5475"/>
      <c r="S291" s="5475"/>
      <c r="T291" s="5475"/>
      <c r="U291" s="5475"/>
      <c r="V291" s="5475"/>
      <c r="W291" s="5475"/>
      <c r="X291" s="5475"/>
      <c r="Y291" s="5475"/>
      <c r="Z291" s="2698"/>
      <c r="AD291" s="2702"/>
      <c r="AE291" s="2704"/>
      <c r="AF291" s="2707"/>
      <c r="AG291" s="2705"/>
      <c r="AH291" s="2698"/>
      <c r="AI291" s="1367"/>
      <c r="AJ291" s="1367"/>
      <c r="AL291" s="709"/>
    </row>
    <row r="292" spans="2:38" ht="27" customHeight="1">
      <c r="E292" s="5475" t="s">
        <v>1331</v>
      </c>
      <c r="F292" s="5475"/>
      <c r="G292" s="5475"/>
      <c r="H292" s="5475"/>
      <c r="I292" s="5475"/>
      <c r="J292" s="5475"/>
      <c r="K292" s="5475"/>
      <c r="L292" s="5475"/>
      <c r="M292" s="5475"/>
      <c r="N292" s="5475"/>
      <c r="O292" s="5475"/>
      <c r="P292" s="5475"/>
      <c r="Q292" s="5475"/>
      <c r="R292" s="5475"/>
      <c r="S292" s="5475"/>
      <c r="T292" s="5475"/>
      <c r="U292" s="5475"/>
      <c r="V292" s="5475"/>
      <c r="W292" s="5475"/>
      <c r="X292" s="5475"/>
      <c r="Y292" s="5475"/>
      <c r="Z292" s="2698"/>
      <c r="AD292" s="2702"/>
      <c r="AE292" s="2704"/>
      <c r="AF292" s="2707"/>
      <c r="AG292" s="2705"/>
      <c r="AH292" s="2698"/>
      <c r="AI292" s="1367"/>
      <c r="AJ292" s="1367"/>
      <c r="AL292" s="709"/>
    </row>
    <row r="293" spans="2:38" ht="27" customHeight="1">
      <c r="E293" s="5475" t="s">
        <v>1332</v>
      </c>
      <c r="F293" s="5475"/>
      <c r="G293" s="5475"/>
      <c r="H293" s="5475"/>
      <c r="I293" s="5475"/>
      <c r="J293" s="5475"/>
      <c r="K293" s="5475"/>
      <c r="L293" s="5475"/>
      <c r="M293" s="5475"/>
      <c r="N293" s="5475"/>
      <c r="O293" s="5475"/>
      <c r="P293" s="5475"/>
      <c r="Q293" s="5475"/>
      <c r="R293" s="5475"/>
      <c r="S293" s="5475"/>
      <c r="T293" s="5475"/>
      <c r="U293" s="5475"/>
      <c r="V293" s="5475"/>
      <c r="W293" s="5475"/>
      <c r="X293" s="5475"/>
      <c r="Y293" s="5475"/>
      <c r="Z293" s="2698"/>
      <c r="AD293" s="1787"/>
      <c r="AE293" s="2708"/>
      <c r="AF293" s="2709"/>
      <c r="AG293" s="2702"/>
      <c r="AH293" s="2698"/>
      <c r="AI293" s="1367"/>
      <c r="AJ293" s="1367"/>
      <c r="AK293" s="2703" t="str">
        <f>'Приложение '!C85</f>
        <v xml:space="preserve">Управител/Изп.директор: </v>
      </c>
      <c r="AL293" s="1370" t="str">
        <f>'Приложение '!D85</f>
        <v>.............................................</v>
      </c>
    </row>
    <row r="294" spans="2:38" ht="27" customHeight="1">
      <c r="E294" s="5475" t="s">
        <v>1333</v>
      </c>
      <c r="F294" s="5475"/>
      <c r="G294" s="5475"/>
      <c r="H294" s="5475"/>
      <c r="I294" s="5475"/>
      <c r="J294" s="5475"/>
      <c r="K294" s="5475"/>
      <c r="L294" s="5475"/>
      <c r="M294" s="5475"/>
      <c r="N294" s="5475"/>
      <c r="O294" s="5475"/>
      <c r="P294" s="5475"/>
      <c r="Q294" s="5475"/>
      <c r="R294" s="5475"/>
      <c r="S294" s="5475"/>
      <c r="T294" s="5475"/>
      <c r="U294" s="5475"/>
      <c r="V294" s="5475"/>
      <c r="W294" s="5475"/>
      <c r="X294" s="5475"/>
      <c r="Y294" s="5475"/>
      <c r="Z294" s="2710"/>
      <c r="AD294" s="2702"/>
      <c r="AE294" s="2711"/>
      <c r="AF294" s="2701"/>
      <c r="AG294" s="713"/>
      <c r="AH294" s="2710"/>
      <c r="AL294" s="2706" t="str">
        <f>'Приложение '!D86</f>
        <v>(подпис и печат)</v>
      </c>
    </row>
    <row r="295" spans="2:38" ht="12.75" customHeight="1">
      <c r="B295" s="4162"/>
      <c r="C295" s="4162"/>
      <c r="D295" s="4162"/>
      <c r="E295" s="4162"/>
      <c r="F295" s="4162"/>
      <c r="G295" s="2712"/>
      <c r="H295" s="2712"/>
      <c r="I295" s="2712"/>
      <c r="J295" s="2712"/>
      <c r="K295" s="2713"/>
      <c r="L295" s="2713"/>
      <c r="M295" s="2713"/>
      <c r="N295" s="2713"/>
      <c r="O295" s="2713"/>
      <c r="P295" s="2713"/>
      <c r="Q295" s="2713"/>
      <c r="R295" s="2713"/>
      <c r="S295" s="2713"/>
      <c r="T295" s="2713"/>
    </row>
    <row r="296" spans="2:38" ht="12.75" customHeight="1">
      <c r="B296" s="4718"/>
      <c r="C296" s="4718"/>
      <c r="D296" s="4718"/>
      <c r="E296" s="4718"/>
      <c r="F296" s="4718"/>
      <c r="G296" s="2712"/>
      <c r="H296" s="2712"/>
      <c r="I296" s="2712"/>
      <c r="J296" s="2712"/>
      <c r="K296" s="2713"/>
      <c r="L296" s="2713"/>
      <c r="M296" s="2713"/>
      <c r="N296" s="2713"/>
      <c r="O296" s="2713"/>
      <c r="P296" s="2713"/>
      <c r="Q296" s="2713"/>
      <c r="R296" s="2713"/>
      <c r="S296" s="2713"/>
      <c r="T296" s="2713"/>
    </row>
    <row r="297" spans="2:38" ht="25.5" customHeight="1">
      <c r="B297" s="4718"/>
      <c r="C297" s="4718"/>
      <c r="D297" s="4718"/>
      <c r="E297" s="4718"/>
      <c r="F297" s="4718"/>
      <c r="G297" s="4718"/>
      <c r="H297" s="4718"/>
      <c r="I297" s="4718"/>
      <c r="J297" s="4718"/>
      <c r="K297" s="4718"/>
      <c r="L297" s="4718"/>
      <c r="M297" s="4718"/>
      <c r="N297" s="4718"/>
      <c r="O297" s="4718"/>
      <c r="P297" s="4718"/>
      <c r="Q297" s="4718"/>
      <c r="R297" s="4718"/>
      <c r="S297" s="4718"/>
      <c r="T297" s="4718"/>
    </row>
    <row r="298" spans="2:38" ht="27.75" customHeight="1">
      <c r="B298" s="4718"/>
      <c r="C298" s="4718"/>
      <c r="D298" s="4718"/>
      <c r="E298" s="4718"/>
      <c r="F298" s="4718"/>
      <c r="G298" s="4718"/>
      <c r="H298" s="4718"/>
      <c r="I298" s="4718"/>
      <c r="J298" s="4718"/>
      <c r="K298" s="4718"/>
      <c r="L298" s="4718"/>
      <c r="M298" s="4718"/>
      <c r="N298" s="4718"/>
      <c r="O298" s="4718"/>
      <c r="P298" s="4718"/>
      <c r="Q298" s="4718"/>
      <c r="R298" s="4718"/>
      <c r="S298" s="4718"/>
      <c r="T298" s="4718"/>
    </row>
    <row r="299" spans="2:38" ht="31.5" customHeight="1">
      <c r="B299" s="4718"/>
      <c r="C299" s="4718"/>
      <c r="D299" s="4718"/>
      <c r="E299" s="4718"/>
      <c r="F299" s="4718"/>
      <c r="G299" s="4718"/>
      <c r="H299" s="4718"/>
      <c r="I299" s="4718"/>
      <c r="J299" s="4718"/>
      <c r="K299" s="4718"/>
      <c r="L299" s="4718"/>
      <c r="M299" s="4718"/>
      <c r="N299" s="4718"/>
      <c r="O299" s="4718"/>
      <c r="P299" s="4718"/>
      <c r="Q299" s="4718"/>
      <c r="R299" s="4718"/>
      <c r="S299" s="4718"/>
      <c r="T299" s="4718"/>
    </row>
    <row r="300" spans="2:38" ht="30.75" customHeight="1">
      <c r="B300" s="4718"/>
      <c r="C300" s="4718"/>
      <c r="D300" s="4718"/>
      <c r="E300" s="4718"/>
      <c r="F300" s="4718"/>
      <c r="G300" s="4718"/>
      <c r="H300" s="4718"/>
      <c r="I300" s="4718"/>
      <c r="J300" s="4718"/>
      <c r="K300" s="4718"/>
      <c r="L300" s="4718"/>
      <c r="M300" s="4718"/>
      <c r="N300" s="4718"/>
      <c r="O300" s="4718"/>
      <c r="P300" s="4718"/>
      <c r="Q300" s="4718"/>
      <c r="R300" s="4718"/>
      <c r="S300" s="4718"/>
      <c r="T300" s="4718"/>
    </row>
    <row r="301" spans="2:38">
      <c r="B301" s="4718"/>
      <c r="C301" s="4718"/>
      <c r="D301" s="4718"/>
      <c r="E301" s="4718"/>
      <c r="F301" s="4718"/>
      <c r="G301" s="4718"/>
      <c r="H301" s="4718"/>
      <c r="I301" s="4718"/>
      <c r="J301" s="4718"/>
      <c r="K301" s="4718"/>
      <c r="L301" s="4718"/>
      <c r="M301" s="4718"/>
      <c r="N301" s="4718"/>
      <c r="O301" s="4718"/>
      <c r="P301" s="4718"/>
      <c r="Q301" s="4718"/>
      <c r="R301" s="4718"/>
      <c r="S301" s="4718"/>
      <c r="T301" s="4718"/>
    </row>
  </sheetData>
  <sheetProtection algorithmName="SHA-512" hashValue="jylWlYf6+22rANxKsVHC2UQuw9zgd5D+KxYeXK5gEWKXESfjSwSs/fPL2fAjp/r3ahw6n3qd0POmAP/n8x1LpA==" saltValue="LCSDKscbLx8d+Pv/CaDC5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73" zoomScale="80" zoomScaleNormal="100" zoomScaleSheetLayoutView="80" workbookViewId="0">
      <selection activeCell="P17" sqref="P17"/>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751"/>
      <c r="B1" s="2752"/>
      <c r="C1" s="2752"/>
      <c r="D1" s="2752"/>
      <c r="E1" s="2752"/>
      <c r="F1" s="2752"/>
      <c r="G1" s="2752"/>
      <c r="H1" s="2752"/>
      <c r="I1" s="2752"/>
      <c r="J1" s="2752"/>
      <c r="K1" s="2752"/>
      <c r="L1" s="2752"/>
      <c r="M1" s="2752"/>
      <c r="N1" s="2752"/>
      <c r="O1" s="2752"/>
      <c r="P1" s="2752"/>
      <c r="R1" s="2752"/>
      <c r="S1" s="2754"/>
      <c r="T1" s="2755"/>
      <c r="U1" s="2755"/>
      <c r="V1" s="2755"/>
      <c r="W1" s="2755"/>
      <c r="X1" s="2755"/>
      <c r="Y1" s="2753" t="s">
        <v>998</v>
      </c>
      <c r="Z1" s="2754"/>
      <c r="AA1" s="2755"/>
      <c r="AB1" s="2755"/>
      <c r="AC1" s="2755"/>
      <c r="AD1" s="2755"/>
      <c r="AE1" s="2755"/>
      <c r="AF1" s="2755"/>
      <c r="AG1" s="2754"/>
      <c r="AH1" s="2755"/>
      <c r="AI1" s="2755"/>
      <c r="AJ1" s="2755"/>
      <c r="AK1" s="2755"/>
      <c r="AL1" s="2755"/>
      <c r="AM1" s="2755"/>
      <c r="AN1" s="2756"/>
      <c r="AO1" s="2755"/>
      <c r="AP1" s="2755"/>
      <c r="AQ1" s="2755"/>
      <c r="AR1" s="2755"/>
      <c r="AS1" s="2755"/>
      <c r="AT1" s="2753"/>
      <c r="AU1" s="2757"/>
    </row>
    <row r="2" spans="1:48" s="682" customFormat="1" ht="22.5" customHeight="1">
      <c r="A2" s="5481" t="s">
        <v>1334</v>
      </c>
      <c r="B2" s="5481"/>
      <c r="C2" s="5481"/>
      <c r="D2" s="5481"/>
      <c r="E2" s="5481"/>
      <c r="F2" s="5481"/>
      <c r="G2" s="5481"/>
      <c r="H2" s="5481"/>
      <c r="I2" s="5481"/>
      <c r="J2" s="5481"/>
      <c r="K2" s="5481"/>
      <c r="L2" s="5481"/>
      <c r="M2" s="5481"/>
      <c r="N2" s="5481"/>
      <c r="O2" s="5481"/>
      <c r="P2" s="5481"/>
      <c r="Q2" s="5481"/>
      <c r="R2" s="5481"/>
      <c r="S2" s="5481"/>
      <c r="T2" s="5481"/>
      <c r="U2" s="5481"/>
      <c r="V2" s="5481"/>
      <c r="W2" s="5481"/>
      <c r="X2" s="5481"/>
      <c r="Y2" s="5481"/>
      <c r="Z2" s="2758"/>
      <c r="AA2" s="2758"/>
      <c r="AB2" s="2758"/>
      <c r="AC2" s="2758"/>
      <c r="AD2" s="2758"/>
      <c r="AE2" s="2758"/>
      <c r="AF2" s="2758"/>
      <c r="AG2" s="2758"/>
      <c r="AH2" s="2758"/>
      <c r="AI2" s="2758"/>
      <c r="AJ2" s="2758"/>
      <c r="AK2" s="2758"/>
      <c r="AL2" s="2758"/>
      <c r="AM2" s="2758"/>
      <c r="AN2" s="2758"/>
      <c r="AO2" s="2758"/>
      <c r="AP2" s="2758"/>
      <c r="AQ2" s="2758"/>
      <c r="AR2" s="2758"/>
      <c r="AS2" s="2758"/>
      <c r="AT2" s="2758"/>
      <c r="AU2" s="2759"/>
    </row>
    <row r="3" spans="1:48" ht="27" customHeight="1">
      <c r="A3" s="5481" t="s">
        <v>1335</v>
      </c>
      <c r="B3" s="5481"/>
      <c r="C3" s="5481"/>
      <c r="D3" s="5481"/>
      <c r="E3" s="5481"/>
      <c r="F3" s="5481"/>
      <c r="G3" s="5481"/>
      <c r="H3" s="5481"/>
      <c r="I3" s="5481"/>
      <c r="J3" s="5481"/>
      <c r="K3" s="5481"/>
      <c r="L3" s="5481"/>
      <c r="M3" s="5481"/>
      <c r="N3" s="5481"/>
      <c r="O3" s="5481"/>
      <c r="P3" s="5481"/>
      <c r="Q3" s="5481"/>
      <c r="R3" s="5481"/>
      <c r="S3" s="5481"/>
      <c r="T3" s="5481"/>
      <c r="U3" s="5481"/>
      <c r="V3" s="5481"/>
      <c r="W3" s="5481"/>
      <c r="X3" s="5481"/>
      <c r="Y3" s="5481"/>
      <c r="Z3" s="2760"/>
      <c r="AA3" s="2760"/>
      <c r="AB3" s="2760"/>
      <c r="AC3" s="2760"/>
      <c r="AD3" s="2760"/>
      <c r="AE3" s="2760"/>
      <c r="AF3" s="2760"/>
      <c r="AG3" s="2760"/>
      <c r="AH3" s="2760"/>
      <c r="AI3" s="2760"/>
      <c r="AJ3" s="2760"/>
      <c r="AK3" s="2760"/>
      <c r="AL3" s="2760"/>
      <c r="AM3" s="2760"/>
      <c r="AN3" s="2760"/>
      <c r="AO3" s="2760"/>
      <c r="AP3" s="2760"/>
      <c r="AQ3" s="2760"/>
      <c r="AR3" s="2760"/>
      <c r="AS3" s="2760"/>
      <c r="AT3" s="2760"/>
      <c r="AU3" s="2757"/>
    </row>
    <row r="4" spans="1:48" ht="15.75">
      <c r="A4" s="5482" t="str">
        <f>'1. Обща информация'!A4:D4</f>
        <v>на "Водоснабдяване и канализация" ООД, гр. Монтана</v>
      </c>
      <c r="B4" s="5482"/>
      <c r="C4" s="5482"/>
      <c r="D4" s="5482"/>
      <c r="E4" s="5482"/>
      <c r="F4" s="5482"/>
      <c r="G4" s="5482"/>
      <c r="H4" s="5482"/>
      <c r="I4" s="5482"/>
      <c r="J4" s="5482"/>
      <c r="K4" s="5482"/>
      <c r="L4" s="5482"/>
      <c r="M4" s="5482"/>
      <c r="N4" s="5482"/>
      <c r="O4" s="5482"/>
      <c r="P4" s="5482"/>
      <c r="Q4" s="5482"/>
      <c r="R4" s="5482"/>
      <c r="S4" s="5482"/>
      <c r="T4" s="5482"/>
      <c r="U4" s="5482"/>
      <c r="V4" s="5482"/>
      <c r="W4" s="5482"/>
      <c r="X4" s="5482"/>
      <c r="Y4" s="5482"/>
      <c r="Z4" s="2761"/>
      <c r="AA4" s="2761"/>
      <c r="AB4" s="2761"/>
      <c r="AC4" s="2761"/>
      <c r="AD4" s="2761"/>
      <c r="AE4" s="2761"/>
      <c r="AF4" s="2761"/>
      <c r="AG4" s="2761"/>
      <c r="AH4" s="2761"/>
      <c r="AI4" s="2761"/>
      <c r="AJ4" s="2761"/>
      <c r="AK4" s="2761"/>
      <c r="AL4" s="2761"/>
      <c r="AM4" s="2761"/>
      <c r="AN4" s="2761"/>
      <c r="AO4" s="2761"/>
      <c r="AP4" s="2761"/>
      <c r="AQ4" s="2761"/>
      <c r="AR4" s="2761"/>
      <c r="AS4" s="2761"/>
      <c r="AT4" s="2761"/>
      <c r="AU4" s="2757"/>
    </row>
    <row r="5" spans="1:48" ht="16.5" thickBot="1">
      <c r="A5" s="5482" t="str">
        <f>'1. Обща информация'!A5:D5</f>
        <v>ЕИК по БУЛСТАТ: 821152916</v>
      </c>
      <c r="B5" s="5482"/>
      <c r="C5" s="5482"/>
      <c r="D5" s="5482"/>
      <c r="E5" s="5482"/>
      <c r="F5" s="5482"/>
      <c r="G5" s="5482"/>
      <c r="H5" s="5482"/>
      <c r="I5" s="5482"/>
      <c r="J5" s="5482"/>
      <c r="K5" s="5482"/>
      <c r="L5" s="5482"/>
      <c r="M5" s="5482"/>
      <c r="N5" s="5482"/>
      <c r="O5" s="5482"/>
      <c r="P5" s="5482"/>
      <c r="Q5" s="5482"/>
      <c r="R5" s="5482"/>
      <c r="S5" s="5482"/>
      <c r="T5" s="5482"/>
      <c r="U5" s="5482"/>
      <c r="V5" s="5482"/>
      <c r="W5" s="5482"/>
      <c r="X5" s="5482"/>
      <c r="Y5" s="5482"/>
      <c r="Z5" s="2761"/>
      <c r="AA5" s="2761"/>
      <c r="AB5" s="2761"/>
      <c r="AC5" s="2761"/>
      <c r="AD5" s="2761"/>
      <c r="AE5" s="2761"/>
      <c r="AF5" s="2761"/>
      <c r="AG5" s="2761"/>
      <c r="AH5" s="2761"/>
      <c r="AI5" s="2761"/>
      <c r="AJ5" s="2761"/>
      <c r="AK5" s="2761"/>
      <c r="AL5" s="2761"/>
      <c r="AM5" s="2761"/>
      <c r="AN5" s="2761"/>
      <c r="AO5" s="2761"/>
      <c r="AP5" s="2761"/>
      <c r="AQ5" s="2761"/>
      <c r="AR5" s="2761"/>
      <c r="AS5" s="2761"/>
      <c r="AT5" s="2761"/>
      <c r="AU5" s="2757"/>
    </row>
    <row r="6" spans="1:48" ht="16.5" thickBot="1">
      <c r="A6" s="4720"/>
      <c r="B6" s="2757"/>
      <c r="C6" s="2762"/>
      <c r="D6" s="2763" t="s">
        <v>1336</v>
      </c>
      <c r="E6" s="2764">
        <v>1</v>
      </c>
      <c r="F6" s="2765"/>
      <c r="G6" s="4720"/>
      <c r="H6" s="2766"/>
      <c r="I6" s="4720"/>
      <c r="J6" s="4720"/>
      <c r="K6" s="4720"/>
      <c r="L6" s="4720"/>
      <c r="M6" s="4720"/>
      <c r="N6" s="4720"/>
      <c r="O6" s="4720"/>
      <c r="P6" s="4720"/>
      <c r="Q6" s="4720"/>
      <c r="R6" s="4720"/>
      <c r="S6" s="4720"/>
      <c r="T6" s="4720"/>
      <c r="U6" s="4720"/>
      <c r="V6" s="4720"/>
      <c r="W6" s="4720"/>
      <c r="X6" s="4720"/>
      <c r="Y6" s="4720"/>
      <c r="Z6" s="4720"/>
      <c r="AA6" s="4720"/>
      <c r="AB6" s="4720"/>
      <c r="AC6" s="4720"/>
      <c r="AD6" s="4720"/>
      <c r="AE6" s="4720"/>
      <c r="AF6" s="4720"/>
      <c r="AG6" s="4720"/>
      <c r="AH6" s="4720"/>
      <c r="AI6" s="4720"/>
      <c r="AJ6" s="4720"/>
      <c r="AK6" s="4720"/>
      <c r="AL6" s="4720"/>
      <c r="AM6" s="4720"/>
      <c r="AN6" s="4720"/>
      <c r="AO6" s="4720"/>
      <c r="AP6" s="4720"/>
      <c r="AQ6" s="4720"/>
      <c r="AR6" s="4720"/>
      <c r="AS6" s="4720"/>
      <c r="AT6" s="4720"/>
      <c r="AU6" s="2757"/>
    </row>
    <row r="7" spans="1:48" ht="16.5" thickBot="1">
      <c r="A7" s="4720"/>
      <c r="B7" s="2757"/>
      <c r="C7" s="2767"/>
      <c r="D7" s="2763" t="s">
        <v>1337</v>
      </c>
      <c r="E7" s="2764">
        <f>12/6</f>
        <v>2</v>
      </c>
      <c r="F7" s="4720"/>
      <c r="G7" s="4720"/>
      <c r="H7" s="2766"/>
      <c r="I7" s="4720"/>
      <c r="J7" s="4720"/>
      <c r="K7" s="4720"/>
      <c r="L7" s="4720"/>
      <c r="M7" s="4720"/>
      <c r="N7" s="4720"/>
      <c r="O7" s="4720"/>
      <c r="P7" s="4720"/>
      <c r="Q7" s="4720"/>
      <c r="R7" s="4720"/>
      <c r="S7" s="4720"/>
      <c r="T7" s="4720"/>
      <c r="U7" s="4720"/>
      <c r="V7" s="4720"/>
      <c r="W7" s="4720"/>
      <c r="X7" s="4720"/>
      <c r="Y7" s="4720"/>
      <c r="Z7" s="4720"/>
      <c r="AA7" s="4720"/>
      <c r="AB7" s="4720"/>
      <c r="AC7" s="4720"/>
      <c r="AD7" s="4720"/>
      <c r="AE7" s="4720"/>
      <c r="AF7" s="4720"/>
      <c r="AG7" s="4720"/>
      <c r="AH7" s="4720"/>
      <c r="AI7" s="4720"/>
      <c r="AJ7" s="4720"/>
      <c r="AK7" s="4720"/>
      <c r="AL7" s="4720"/>
      <c r="AM7" s="4720"/>
      <c r="AN7" s="4720"/>
      <c r="AO7" s="4720"/>
      <c r="AP7" s="4720"/>
      <c r="AQ7" s="4720"/>
      <c r="AR7" s="4720"/>
      <c r="AS7" s="4720"/>
      <c r="AT7" s="4720"/>
      <c r="AU7" s="2757"/>
    </row>
    <row r="8" spans="1:48" ht="13.5" thickBot="1">
      <c r="A8" s="2752"/>
      <c r="B8" s="2755"/>
      <c r="C8" s="2755"/>
      <c r="D8" s="2755"/>
      <c r="E8" s="2755"/>
      <c r="F8" s="2755"/>
      <c r="G8" s="2755"/>
      <c r="H8" s="2768"/>
      <c r="I8" s="2755"/>
      <c r="J8" s="2755"/>
      <c r="K8" s="2755"/>
      <c r="L8" s="2755"/>
      <c r="M8" s="2755"/>
      <c r="N8" s="2755"/>
      <c r="O8" s="2755"/>
      <c r="P8" s="2755"/>
      <c r="Q8" s="2755"/>
      <c r="R8" s="2755"/>
      <c r="S8" s="2755"/>
      <c r="T8" s="2755"/>
      <c r="U8" s="2755"/>
      <c r="V8" s="2755"/>
      <c r="W8" s="2755"/>
      <c r="X8" s="2755"/>
      <c r="Y8" s="2755"/>
      <c r="Z8" s="2755"/>
      <c r="AA8" s="2755"/>
      <c r="AB8" s="2755"/>
      <c r="AC8" s="2755"/>
      <c r="AD8" s="2755"/>
      <c r="AE8" s="2755"/>
      <c r="AF8" s="2755"/>
      <c r="AG8" s="2755"/>
      <c r="AH8" s="2755"/>
      <c r="AI8" s="2755"/>
      <c r="AJ8" s="2755"/>
      <c r="AK8" s="2755"/>
      <c r="AL8" s="2755"/>
      <c r="AM8" s="2755"/>
      <c r="AN8" s="2755"/>
      <c r="AO8" s="2752"/>
      <c r="AP8" s="2755"/>
      <c r="AQ8" s="2755"/>
      <c r="AR8" s="2755"/>
      <c r="AS8" s="2755"/>
      <c r="AT8" s="2769"/>
      <c r="AU8" s="2757"/>
    </row>
    <row r="9" spans="1:48" ht="13.5" customHeight="1" thickBot="1">
      <c r="A9" s="5477" t="s">
        <v>1</v>
      </c>
      <c r="B9" s="5483" t="s">
        <v>1252</v>
      </c>
      <c r="C9" s="5483" t="s">
        <v>1253</v>
      </c>
      <c r="D9" s="5477" t="s">
        <v>3</v>
      </c>
      <c r="E9" s="5477" t="s">
        <v>643</v>
      </c>
      <c r="F9" s="5479"/>
      <c r="G9" s="5479"/>
      <c r="H9" s="5479"/>
      <c r="I9" s="5479"/>
      <c r="J9" s="5479"/>
      <c r="K9" s="5480"/>
      <c r="L9" s="5477" t="s">
        <v>566</v>
      </c>
      <c r="M9" s="5479"/>
      <c r="N9" s="5479"/>
      <c r="O9" s="5479"/>
      <c r="P9" s="5479"/>
      <c r="Q9" s="5479"/>
      <c r="R9" s="5480"/>
      <c r="S9" s="5477" t="s">
        <v>571</v>
      </c>
      <c r="T9" s="5479"/>
      <c r="U9" s="5479"/>
      <c r="V9" s="5479"/>
      <c r="W9" s="5479"/>
      <c r="X9" s="5479"/>
      <c r="Y9" s="5480"/>
      <c r="Z9" s="5477" t="s">
        <v>144</v>
      </c>
      <c r="AA9" s="5479"/>
      <c r="AB9" s="5479"/>
      <c r="AC9" s="5479"/>
      <c r="AD9" s="5479"/>
      <c r="AE9" s="5479"/>
      <c r="AF9" s="5480"/>
      <c r="AG9" s="5477" t="s">
        <v>800</v>
      </c>
      <c r="AH9" s="5479"/>
      <c r="AI9" s="5479"/>
      <c r="AJ9" s="5479"/>
      <c r="AK9" s="5479"/>
      <c r="AL9" s="5479"/>
      <c r="AM9" s="5480"/>
      <c r="AN9" s="5477" t="s">
        <v>1338</v>
      </c>
      <c r="AO9" s="5479"/>
      <c r="AP9" s="5479"/>
      <c r="AQ9" s="5479"/>
      <c r="AR9" s="5479"/>
      <c r="AS9" s="5479"/>
      <c r="AT9" s="5480"/>
      <c r="AU9" s="2757"/>
    </row>
    <row r="10" spans="1:48" ht="20.25" customHeight="1" thickBot="1">
      <c r="A10" s="5478"/>
      <c r="B10" s="5484"/>
      <c r="C10" s="5484"/>
      <c r="D10" s="5478"/>
      <c r="E10" s="2770" t="str">
        <f>'Приложение '!C12</f>
        <v>2020 г.</v>
      </c>
      <c r="F10" s="2771" t="str">
        <f>'Приложение '!C13</f>
        <v>2021 г.</v>
      </c>
      <c r="G10" s="2772" t="str">
        <f>'Приложение '!C14</f>
        <v>2022 г.</v>
      </c>
      <c r="H10" s="2772" t="str">
        <f>'Приложение '!C15</f>
        <v>2023 г.</v>
      </c>
      <c r="I10" s="2772" t="str">
        <f>'Приложение '!C16</f>
        <v>2024 г.</v>
      </c>
      <c r="J10" s="2772" t="str">
        <f>'Приложение '!C17</f>
        <v>2025 г.</v>
      </c>
      <c r="K10" s="2773" t="str">
        <f>'Приложение '!C18</f>
        <v>2026 г.</v>
      </c>
      <c r="L10" s="2770" t="str">
        <f t="shared" ref="L10:AM10" si="0">E10</f>
        <v>2020 г.</v>
      </c>
      <c r="M10" s="2771" t="str">
        <f t="shared" si="0"/>
        <v>2021 г.</v>
      </c>
      <c r="N10" s="2772" t="str">
        <f t="shared" si="0"/>
        <v>2022 г.</v>
      </c>
      <c r="O10" s="2772" t="str">
        <f t="shared" si="0"/>
        <v>2023 г.</v>
      </c>
      <c r="P10" s="2772" t="str">
        <f t="shared" si="0"/>
        <v>2024 г.</v>
      </c>
      <c r="Q10" s="2772" t="str">
        <f t="shared" si="0"/>
        <v>2025 г.</v>
      </c>
      <c r="R10" s="2773" t="str">
        <f t="shared" si="0"/>
        <v>2026 г.</v>
      </c>
      <c r="S10" s="2774" t="str">
        <f t="shared" si="0"/>
        <v>2020 г.</v>
      </c>
      <c r="T10" s="2775" t="str">
        <f t="shared" si="0"/>
        <v>2021 г.</v>
      </c>
      <c r="U10" s="2772" t="str">
        <f t="shared" si="0"/>
        <v>2022 г.</v>
      </c>
      <c r="V10" s="2772" t="str">
        <f t="shared" si="0"/>
        <v>2023 г.</v>
      </c>
      <c r="W10" s="2775" t="str">
        <f t="shared" si="0"/>
        <v>2024 г.</v>
      </c>
      <c r="X10" s="2772" t="str">
        <f t="shared" si="0"/>
        <v>2025 г.</v>
      </c>
      <c r="Y10" s="2773" t="str">
        <f t="shared" si="0"/>
        <v>2026 г.</v>
      </c>
      <c r="Z10" s="2774" t="str">
        <f t="shared" si="0"/>
        <v>2020 г.</v>
      </c>
      <c r="AA10" s="2775" t="str">
        <f t="shared" si="0"/>
        <v>2021 г.</v>
      </c>
      <c r="AB10" s="2772" t="str">
        <f t="shared" si="0"/>
        <v>2022 г.</v>
      </c>
      <c r="AC10" s="2772" t="str">
        <f t="shared" si="0"/>
        <v>2023 г.</v>
      </c>
      <c r="AD10" s="2775" t="str">
        <f t="shared" si="0"/>
        <v>2024 г.</v>
      </c>
      <c r="AE10" s="2772" t="str">
        <f t="shared" si="0"/>
        <v>2025 г.</v>
      </c>
      <c r="AF10" s="2773" t="str">
        <f t="shared" si="0"/>
        <v>2026 г.</v>
      </c>
      <c r="AG10" s="2774" t="str">
        <f t="shared" si="0"/>
        <v>2020 г.</v>
      </c>
      <c r="AH10" s="2775" t="str">
        <f t="shared" si="0"/>
        <v>2021 г.</v>
      </c>
      <c r="AI10" s="2772" t="str">
        <f t="shared" si="0"/>
        <v>2022 г.</v>
      </c>
      <c r="AJ10" s="2772" t="str">
        <f t="shared" si="0"/>
        <v>2023 г.</v>
      </c>
      <c r="AK10" s="2775" t="str">
        <f t="shared" si="0"/>
        <v>2024 г.</v>
      </c>
      <c r="AL10" s="2772" t="str">
        <f t="shared" si="0"/>
        <v>2025 г.</v>
      </c>
      <c r="AM10" s="2773" t="str">
        <f t="shared" si="0"/>
        <v>2026 г.</v>
      </c>
      <c r="AN10" s="2774" t="str">
        <f t="shared" ref="AN10:AT10" si="1">S10</f>
        <v>2020 г.</v>
      </c>
      <c r="AO10" s="2775" t="str">
        <f t="shared" si="1"/>
        <v>2021 г.</v>
      </c>
      <c r="AP10" s="2772" t="str">
        <f t="shared" si="1"/>
        <v>2022 г.</v>
      </c>
      <c r="AQ10" s="2772" t="str">
        <f t="shared" si="1"/>
        <v>2023 г.</v>
      </c>
      <c r="AR10" s="2772" t="str">
        <f t="shared" si="1"/>
        <v>2024 г.</v>
      </c>
      <c r="AS10" s="2772" t="str">
        <f t="shared" si="1"/>
        <v>2025 г.</v>
      </c>
      <c r="AT10" s="2773" t="str">
        <f t="shared" si="1"/>
        <v>2026 г.</v>
      </c>
      <c r="AU10" s="2757"/>
    </row>
    <row r="11" spans="1:48" s="39" customFormat="1" ht="17.25" customHeight="1" thickBot="1">
      <c r="A11" s="2776" t="s">
        <v>521</v>
      </c>
      <c r="B11" s="2777"/>
      <c r="C11" s="2777"/>
      <c r="D11" s="2777" t="s">
        <v>1257</v>
      </c>
      <c r="E11" s="2778">
        <f t="shared" ref="E11:AT11" si="2">E12+E15+E18+E30+E45+E50+SUM(E54:E59)</f>
        <v>1199.9549697152238</v>
      </c>
      <c r="F11" s="2779">
        <f t="shared" si="2"/>
        <v>883.37299999999993</v>
      </c>
      <c r="G11" s="2780">
        <f t="shared" si="2"/>
        <v>628</v>
      </c>
      <c r="H11" s="2780">
        <f t="shared" si="2"/>
        <v>695</v>
      </c>
      <c r="I11" s="2780">
        <f t="shared" si="2"/>
        <v>695</v>
      </c>
      <c r="J11" s="2780">
        <f t="shared" si="2"/>
        <v>720</v>
      </c>
      <c r="K11" s="2781">
        <f t="shared" si="2"/>
        <v>665</v>
      </c>
      <c r="L11" s="2778">
        <f t="shared" si="2"/>
        <v>18.728441333876347</v>
      </c>
      <c r="M11" s="2779">
        <f t="shared" si="2"/>
        <v>35</v>
      </c>
      <c r="N11" s="2780">
        <f t="shared" si="2"/>
        <v>198</v>
      </c>
      <c r="O11" s="2780">
        <f t="shared" si="2"/>
        <v>48</v>
      </c>
      <c r="P11" s="2780">
        <f t="shared" si="2"/>
        <v>48</v>
      </c>
      <c r="Q11" s="2780">
        <f t="shared" si="2"/>
        <v>48</v>
      </c>
      <c r="R11" s="2781">
        <f t="shared" si="2"/>
        <v>48</v>
      </c>
      <c r="S11" s="2782">
        <f t="shared" si="2"/>
        <v>52.222623508213971</v>
      </c>
      <c r="T11" s="2783">
        <f t="shared" si="2"/>
        <v>116</v>
      </c>
      <c r="U11" s="2780">
        <f t="shared" si="2"/>
        <v>30</v>
      </c>
      <c r="V11" s="2780">
        <f t="shared" si="2"/>
        <v>12</v>
      </c>
      <c r="W11" s="2780">
        <f t="shared" si="2"/>
        <v>34</v>
      </c>
      <c r="X11" s="2780">
        <f t="shared" si="2"/>
        <v>34</v>
      </c>
      <c r="Y11" s="2781">
        <f t="shared" si="2"/>
        <v>20</v>
      </c>
      <c r="Z11" s="2782">
        <f t="shared" ref="Z11:AM11" si="3">Z12+Z15+Z18+Z30+Z45+Z50+SUM(Z54:Z59)</f>
        <v>12.618328577552496</v>
      </c>
      <c r="AA11" s="2783">
        <f t="shared" si="3"/>
        <v>0.88</v>
      </c>
      <c r="AB11" s="2780">
        <f t="shared" si="3"/>
        <v>45</v>
      </c>
      <c r="AC11" s="2780">
        <f t="shared" si="3"/>
        <v>30</v>
      </c>
      <c r="AD11" s="2780">
        <f t="shared" si="3"/>
        <v>24</v>
      </c>
      <c r="AE11" s="2780">
        <f t="shared" si="3"/>
        <v>28</v>
      </c>
      <c r="AF11" s="2781">
        <f t="shared" si="3"/>
        <v>22</v>
      </c>
      <c r="AG11" s="2782">
        <f t="shared" si="3"/>
        <v>12.426850701517395</v>
      </c>
      <c r="AH11" s="2783">
        <f t="shared" si="3"/>
        <v>86.07</v>
      </c>
      <c r="AI11" s="2780">
        <f t="shared" si="3"/>
        <v>23</v>
      </c>
      <c r="AJ11" s="2780">
        <f t="shared" si="3"/>
        <v>45</v>
      </c>
      <c r="AK11" s="2780">
        <f t="shared" si="3"/>
        <v>44</v>
      </c>
      <c r="AL11" s="2780">
        <f t="shared" si="3"/>
        <v>55</v>
      </c>
      <c r="AM11" s="2781">
        <f t="shared" si="3"/>
        <v>40</v>
      </c>
      <c r="AN11" s="2782">
        <f t="shared" si="2"/>
        <v>1295.9512138363839</v>
      </c>
      <c r="AO11" s="2783">
        <f t="shared" si="2"/>
        <v>128.11099999999999</v>
      </c>
      <c r="AP11" s="2780">
        <f t="shared" si="2"/>
        <v>138</v>
      </c>
      <c r="AQ11" s="2780">
        <f t="shared" si="2"/>
        <v>218</v>
      </c>
      <c r="AR11" s="2780">
        <f t="shared" si="2"/>
        <v>258</v>
      </c>
      <c r="AS11" s="2780">
        <f t="shared" si="2"/>
        <v>203</v>
      </c>
      <c r="AT11" s="2781">
        <f t="shared" si="2"/>
        <v>223</v>
      </c>
      <c r="AU11" s="40"/>
      <c r="AV11" s="40"/>
    </row>
    <row r="12" spans="1:48" s="30" customFormat="1">
      <c r="A12" s="2784">
        <v>1</v>
      </c>
      <c r="B12" s="3847">
        <v>201</v>
      </c>
      <c r="C12" s="3830">
        <v>0</v>
      </c>
      <c r="D12" s="2785" t="s">
        <v>1339</v>
      </c>
      <c r="E12" s="2786">
        <f>SUM(E13:E14)</f>
        <v>0</v>
      </c>
      <c r="F12" s="2787">
        <f>SUM(F13:F14)</f>
        <v>0</v>
      </c>
      <c r="G12" s="2788">
        <f>SUM(G13:G14)</f>
        <v>0</v>
      </c>
      <c r="H12" s="2788">
        <f>SUM(H13:H14)</f>
        <v>0</v>
      </c>
      <c r="I12" s="2788">
        <f t="shared" ref="I12:K12" si="4">SUM(I13:I14)</f>
        <v>0</v>
      </c>
      <c r="J12" s="2788">
        <f t="shared" si="4"/>
        <v>0</v>
      </c>
      <c r="K12" s="2789">
        <f t="shared" si="4"/>
        <v>0</v>
      </c>
      <c r="L12" s="2786">
        <f>SUM(L13:L14)</f>
        <v>0</v>
      </c>
      <c r="M12" s="2787">
        <f>SUM(M13:M14)</f>
        <v>0</v>
      </c>
      <c r="N12" s="2788">
        <f>SUM(N13:N14)</f>
        <v>0</v>
      </c>
      <c r="O12" s="2788">
        <f>SUM(O13:O14)</f>
        <v>0</v>
      </c>
      <c r="P12" s="2788">
        <f t="shared" ref="P12:R12" si="5">SUM(P13:P14)</f>
        <v>0</v>
      </c>
      <c r="Q12" s="2788">
        <f t="shared" si="5"/>
        <v>0</v>
      </c>
      <c r="R12" s="2789">
        <f t="shared" si="5"/>
        <v>0</v>
      </c>
      <c r="S12" s="2790">
        <f>SUM(S13:S14)</f>
        <v>0</v>
      </c>
      <c r="T12" s="2791">
        <f>SUM(T13:T14)</f>
        <v>0</v>
      </c>
      <c r="U12" s="2788">
        <f>SUM(U13:U14)</f>
        <v>0</v>
      </c>
      <c r="V12" s="2788">
        <f>SUM(V13:V14)</f>
        <v>0</v>
      </c>
      <c r="W12" s="2788">
        <f t="shared" ref="W12:Y12" si="6">SUM(W13:W14)</f>
        <v>0</v>
      </c>
      <c r="X12" s="2788">
        <f t="shared" si="6"/>
        <v>0</v>
      </c>
      <c r="Y12" s="2789">
        <f t="shared" si="6"/>
        <v>0</v>
      </c>
      <c r="Z12" s="2790">
        <f>SUM(Z13:Z14)</f>
        <v>0</v>
      </c>
      <c r="AA12" s="2791">
        <f>SUM(AA13:AA14)</f>
        <v>0</v>
      </c>
      <c r="AB12" s="2788">
        <f>SUM(AB13:AB14)</f>
        <v>0</v>
      </c>
      <c r="AC12" s="2788">
        <f>SUM(AC13:AC14)</f>
        <v>0</v>
      </c>
      <c r="AD12" s="2788">
        <f t="shared" ref="AD12:AF12" si="7">SUM(AD13:AD14)</f>
        <v>0</v>
      </c>
      <c r="AE12" s="2788">
        <f t="shared" si="7"/>
        <v>0</v>
      </c>
      <c r="AF12" s="2789">
        <f t="shared" si="7"/>
        <v>0</v>
      </c>
      <c r="AG12" s="2790">
        <f>SUM(AG13:AG14)</f>
        <v>0</v>
      </c>
      <c r="AH12" s="2791">
        <f>SUM(AH13:AH14)</f>
        <v>0</v>
      </c>
      <c r="AI12" s="2788">
        <f>SUM(AI13:AI14)</f>
        <v>0</v>
      </c>
      <c r="AJ12" s="2788">
        <f>SUM(AJ13:AJ14)</f>
        <v>0</v>
      </c>
      <c r="AK12" s="2788">
        <f t="shared" ref="AK12:AM12" si="8">SUM(AK13:AK14)</f>
        <v>0</v>
      </c>
      <c r="AL12" s="2788">
        <f t="shared" si="8"/>
        <v>0</v>
      </c>
      <c r="AM12" s="2789">
        <f t="shared" si="8"/>
        <v>0</v>
      </c>
      <c r="AN12" s="2790">
        <f>SUM(AN13:AN14)</f>
        <v>0</v>
      </c>
      <c r="AO12" s="2787">
        <f>SUM(AO13:AO14)</f>
        <v>0</v>
      </c>
      <c r="AP12" s="2788">
        <f>SUM(AP13:AP14)</f>
        <v>0</v>
      </c>
      <c r="AQ12" s="2788">
        <f>SUM(AQ13:AQ14)</f>
        <v>0</v>
      </c>
      <c r="AR12" s="2788">
        <f t="shared" ref="AR12:AT12" si="9">SUM(AR13:AR14)</f>
        <v>0</v>
      </c>
      <c r="AS12" s="2788">
        <f t="shared" si="9"/>
        <v>0</v>
      </c>
      <c r="AT12" s="2789">
        <f t="shared" si="9"/>
        <v>0</v>
      </c>
      <c r="AU12" s="2792"/>
    </row>
    <row r="13" spans="1:48" s="38" customFormat="1">
      <c r="A13" s="2793"/>
      <c r="B13" s="3848">
        <v>20101</v>
      </c>
      <c r="C13" s="3831">
        <v>0</v>
      </c>
      <c r="D13" s="2794" t="s">
        <v>1258</v>
      </c>
      <c r="E13" s="2795">
        <f>'11.2. ДА за периода'!E13</f>
        <v>0</v>
      </c>
      <c r="F13" s="2729">
        <f>SUMIF('9.Инвестиционна програма'!$B$12:$B$35,$B13,'9.Инвестиционна програма'!G$12:G$35)*$E$6</f>
        <v>0</v>
      </c>
      <c r="G13" s="1267">
        <f>SUMIF('9.Инвестиционна програма'!$B$12:$B$35,$B13,'9.Инвестиционна програма'!H$12:H$35)*$E$6</f>
        <v>0</v>
      </c>
      <c r="H13" s="1267">
        <f>SUMIF('9.Инвестиционна програма'!$B$12:$B$35,$B13,'9.Инвестиционна програма'!I$12:I$35)*$E$6</f>
        <v>0</v>
      </c>
      <c r="I13" s="1267">
        <f>SUMIF('9.Инвестиционна програма'!$B$12:$B$35,$B13,'9.Инвестиционна програма'!J$12:J$35)*$E$6</f>
        <v>0</v>
      </c>
      <c r="J13" s="1267">
        <f>SUMIF('9.Инвестиционна програма'!$B$12:$B$35,$B13,'9.Инвестиционна програма'!K$12:K$35)*$E$6</f>
        <v>0</v>
      </c>
      <c r="K13" s="1272">
        <f>SUMIF('9.Инвестиционна програма'!$B$12:$B$35,$B13,'9.Инвестиционна програма'!L$12:L$35)*$E$6</f>
        <v>0</v>
      </c>
      <c r="L13" s="2795">
        <f>'11.2. ДА за периода'!L13</f>
        <v>0</v>
      </c>
      <c r="M13" s="1271">
        <f>SUMIF('9.Инвестиционна програма'!$B$37:$B$47,$B13,'9.Инвестиционна програма'!G$37:G$47)*$E$6</f>
        <v>0</v>
      </c>
      <c r="N13" s="1267">
        <f>SUMIF('9.Инвестиционна програма'!$B$37:$B$47,$B13,'9.Инвестиционна програма'!H$37:H$47)*$E$6</f>
        <v>0</v>
      </c>
      <c r="O13" s="1267">
        <f>SUMIF('9.Инвестиционна програма'!$B$37:$B$47,$B13,'9.Инвестиционна програма'!I$37:I$47)*$E$6</f>
        <v>0</v>
      </c>
      <c r="P13" s="1267">
        <f>SUMIF('9.Инвестиционна програма'!$B$37:$B$47,$B13,'9.Инвестиционна програма'!J$37:J$47)*$E$6</f>
        <v>0</v>
      </c>
      <c r="Q13" s="1267">
        <f>SUMIF('9.Инвестиционна програма'!$B$37:$B$47,$B13,'9.Инвестиционна програма'!K$37:K$47)*$E$6</f>
        <v>0</v>
      </c>
      <c r="R13" s="1272">
        <f>SUMIF('9.Инвестиционна програма'!$B$37:$B$47,$B13,'9.Инвестиционна програма'!L$37:L$47)*$E$6</f>
        <v>0</v>
      </c>
      <c r="S13" s="1149">
        <f>'11.2. ДА за периода'!S13</f>
        <v>0</v>
      </c>
      <c r="T13" s="941">
        <f>SUMIF('9.Инвестиционна програма'!$B$49:$B$56,$B13,'9.Инвестиционна програма'!G$49:G$56)*$E$6</f>
        <v>0</v>
      </c>
      <c r="U13" s="941">
        <f>SUMIF('9.Инвестиционна програма'!$B$49:$B$56,$B13,'9.Инвестиционна програма'!H$49:H$56)*$E$6</f>
        <v>0</v>
      </c>
      <c r="V13" s="941">
        <f>SUMIF('9.Инвестиционна програма'!$B$49:$B$56,$B13,'9.Инвестиционна програма'!I$49:I$56)*$E$6</f>
        <v>0</v>
      </c>
      <c r="W13" s="941">
        <f>SUMIF('9.Инвестиционна програма'!$B$49:$B$56,$B13,'9.Инвестиционна програма'!J$49:J$56)*$E$6</f>
        <v>0</v>
      </c>
      <c r="X13" s="941">
        <f>SUMIF('9.Инвестиционна програма'!$B$49:$B$56,$B13,'9.Инвестиционна програма'!K$49:K$56)*$E$6</f>
        <v>0</v>
      </c>
      <c r="Y13" s="2796">
        <f>SUMIF('9.Инвестиционна програма'!$B$49:$B$56,$B13,'9.Инвестиционна програма'!L$49:L$56)*$E$6</f>
        <v>0</v>
      </c>
      <c r="Z13" s="1149">
        <f>'11.2. ДА за периода'!Z13</f>
        <v>0</v>
      </c>
      <c r="AA13" s="2797">
        <f>SUMIF('9.Инвестиционна програма'!$B$74:$B$97,$B13,'9.Инвестиционна програма'!G$74:G$97)*$E$6</f>
        <v>0</v>
      </c>
      <c r="AB13" s="941">
        <f>SUMIF('9.Инвестиционна програма'!$B$74:$B$97,$B13,'9.Инвестиционна програма'!H$74:H$97)*$E$6</f>
        <v>0</v>
      </c>
      <c r="AC13" s="941">
        <f>SUMIF('9.Инвестиционна програма'!$B$74:$B$97,$B13,'9.Инвестиционна програма'!I$74:I$97)*$E$6</f>
        <v>0</v>
      </c>
      <c r="AD13" s="941">
        <f>SUMIF('9.Инвестиционна програма'!$B$74:$B$97,$B13,'9.Инвестиционна програма'!J$74:J$97)*$E$6</f>
        <v>0</v>
      </c>
      <c r="AE13" s="941">
        <f>SUMIF('9.Инвестиционна програма'!$B$74:$B$97,$B13,'9.Инвестиционна програма'!K$74:K$97)*$E$6</f>
        <v>0</v>
      </c>
      <c r="AF13" s="941">
        <f>SUMIF('9.Инвестиционна програма'!$B$74:$B$97,$B13,'9.Инвестиционна програма'!L$74:L$97)*$E$6</f>
        <v>0</v>
      </c>
      <c r="AG13" s="1149">
        <f>'11.2. ДА за периода'!AG13</f>
        <v>0</v>
      </c>
      <c r="AH13" s="941">
        <f>SUMIF('9.Инвестиционна програма'!$B$100:$B$123,$B13,'9.Инвестиционна програма'!G$100:G$123)*$E$6</f>
        <v>0</v>
      </c>
      <c r="AI13" s="941">
        <f>SUMIF('9.Инвестиционна програма'!$B$100:$B$123,$B13,'9.Инвестиционна програма'!H$100:H$123)*$E$6</f>
        <v>0</v>
      </c>
      <c r="AJ13" s="941">
        <f>SUMIF('9.Инвестиционна програма'!$B$100:$B$123,$B13,'9.Инвестиционна програма'!I$100:I$123)*$E$6</f>
        <v>0</v>
      </c>
      <c r="AK13" s="941">
        <f>SUMIF('9.Инвестиционна програма'!$B$100:$B$123,$B13,'9.Инвестиционна програма'!J$100:J$123)*$E$6</f>
        <v>0</v>
      </c>
      <c r="AL13" s="941">
        <f>SUMIF('9.Инвестиционна програма'!$B$100:$B$123,$B13,'9.Инвестиционна програма'!K$100:K$123)*$E$6</f>
        <v>0</v>
      </c>
      <c r="AM13" s="941">
        <f>SUMIF('9.Инвестиционна програма'!$B$100:$B$123,$B13,'9.Инвестиционна програма'!L$100:L$123)*$E$6</f>
        <v>0</v>
      </c>
      <c r="AN13" s="1149">
        <f>'11.2. ДА за периода'!AN13</f>
        <v>0</v>
      </c>
      <c r="AO13" s="1271">
        <f>(SUMIF('9.Инвестиционна програма'!$B$58:$B$59,$B13,'9.Инвестиционна програма'!G$58:G$59)+SUMIF('9.Инвестиционна програма'!$B$61:$B$71,$B13,'9.Инвестиционна програма'!G$61:G$71))*$E$6</f>
        <v>0</v>
      </c>
      <c r="AP13" s="943">
        <f>(SUMIF('9.Инвестиционна програма'!$B$58:$B$59,$B13,'9.Инвестиционна програма'!H$58:H$59)+SUMIF('9.Инвестиционна програма'!$B$61:$B$71,$B13,'9.Инвестиционна програма'!H$61:H$71))*$E$6</f>
        <v>0</v>
      </c>
      <c r="AQ13" s="943">
        <f>(SUMIF('9.Инвестиционна програма'!$B$58:$B$59,$B13,'9.Инвестиционна програма'!I$58:I$59)+SUMIF('9.Инвестиционна програма'!$B$61:$B$71,$B13,'9.Инвестиционна програма'!I$61:I$71))*$E$6</f>
        <v>0</v>
      </c>
      <c r="AR13" s="943">
        <f>(SUMIF('9.Инвестиционна програма'!$B$58:$B$59,$B13,'9.Инвестиционна програма'!J$58:J$59)+SUMIF('9.Инвестиционна програма'!$B$61:$B$71,$B13,'9.Инвестиционна програма'!J$61:J$71))*$E$6</f>
        <v>0</v>
      </c>
      <c r="AS13" s="943">
        <f>(SUMIF('9.Инвестиционна програма'!$B$58:$B$59,$B13,'9.Инвестиционна програма'!K$58:K$59)+SUMIF('9.Инвестиционна програма'!$B$61:$B$71,$B13,'9.Инвестиционна програма'!K$61:K$71))*$E$6</f>
        <v>0</v>
      </c>
      <c r="AT13" s="2798">
        <f>(SUMIF('9.Инвестиционна програма'!$B$58:$B$59,$B13,'9.Инвестиционна програма'!L$58:L$59)+SUMIF('9.Инвестиционна програма'!$B$61:$B$71,$B13,'9.Инвестиционна програма'!L$61:L$71))*$E$6</f>
        <v>0</v>
      </c>
      <c r="AU13" s="2799"/>
    </row>
    <row r="14" spans="1:48" s="38" customFormat="1">
      <c r="A14" s="2793"/>
      <c r="B14" s="3849">
        <v>20102</v>
      </c>
      <c r="C14" s="3832">
        <v>0</v>
      </c>
      <c r="D14" s="2800" t="s">
        <v>1286</v>
      </c>
      <c r="E14" s="2795">
        <f>'11.2. ДА за периода'!E14</f>
        <v>0</v>
      </c>
      <c r="F14" s="1271">
        <f>SUMIF('9.Инвестиционна програма'!$B$12:$B$35,$B14,'9.Инвестиционна програма'!G$12:G$35)*$E$6</f>
        <v>0</v>
      </c>
      <c r="G14" s="1267">
        <f>SUMIF('9.Инвестиционна програма'!$B$12:$B$35,$B14,'9.Инвестиционна програма'!H$12:H$35)*$E$6</f>
        <v>0</v>
      </c>
      <c r="H14" s="1267">
        <f>SUMIF('9.Инвестиционна програма'!$B$12:$B$35,$B14,'9.Инвестиционна програма'!I$12:I$35)*$E$6</f>
        <v>0</v>
      </c>
      <c r="I14" s="1267">
        <f>SUMIF('9.Инвестиционна програма'!$B$12:$B$35,$B14,'9.Инвестиционна програма'!J$12:J$35)*$E$6</f>
        <v>0</v>
      </c>
      <c r="J14" s="1267">
        <f>SUMIF('9.Инвестиционна програма'!$B$12:$B$35,$B14,'9.Инвестиционна програма'!K$12:K$35)*$E$6</f>
        <v>0</v>
      </c>
      <c r="K14" s="1272">
        <f>SUMIF('9.Инвестиционна програма'!$B$12:$B$35,$B14,'9.Инвестиционна програма'!L$12:L$35)*$E$6</f>
        <v>0</v>
      </c>
      <c r="L14" s="2795">
        <f>'11.2. ДА за периода'!L14</f>
        <v>0</v>
      </c>
      <c r="M14" s="1275">
        <f>SUMIF('9.Инвестиционна програма'!$B$37:$B$47,$B14,'9.Инвестиционна програма'!G$37:G$47)*$E$6</f>
        <v>0</v>
      </c>
      <c r="N14" s="1269">
        <f>SUMIF('9.Инвестиционна програма'!$B$37:$B$47,$B14,'9.Инвестиционна програма'!H$37:H$47)*$E$6</f>
        <v>0</v>
      </c>
      <c r="O14" s="1269">
        <f>SUMIF('9.Инвестиционна програма'!$B$37:$B$47,$B14,'9.Инвестиционна програма'!I$37:I$47)*$E$6</f>
        <v>0</v>
      </c>
      <c r="P14" s="1269">
        <f>SUMIF('9.Инвестиционна програма'!$B$37:$B$47,$B14,'9.Инвестиционна програма'!J$37:J$47)*$E$6</f>
        <v>0</v>
      </c>
      <c r="Q14" s="1269">
        <f>SUMIF('9.Инвестиционна програма'!$B$37:$B$47,$B14,'9.Инвестиционна програма'!K$37:K$47)*$E$6</f>
        <v>0</v>
      </c>
      <c r="R14" s="1270">
        <f>SUMIF('9.Инвестиционна програма'!$B$37:$B$47,$B14,'9.Инвестиционна програма'!L$37:L$47)*$E$6</f>
        <v>0</v>
      </c>
      <c r="S14" s="1149">
        <f>'11.2. ДА за периода'!S14</f>
        <v>0</v>
      </c>
      <c r="T14" s="941">
        <f>SUMIF('9.Инвестиционна програма'!$B$49:$B$56,$B14,'9.Инвестиционна програма'!G$49:G$56)*$E$6</f>
        <v>0</v>
      </c>
      <c r="U14" s="941">
        <f>SUMIF('9.Инвестиционна програма'!$B$49:$B$56,$B14,'9.Инвестиционна програма'!H$49:H$56)*$E$6</f>
        <v>0</v>
      </c>
      <c r="V14" s="941">
        <f>SUMIF('9.Инвестиционна програма'!$B$49:$B$56,$B14,'9.Инвестиционна програма'!I$49:I$56)*$E$6</f>
        <v>0</v>
      </c>
      <c r="W14" s="941">
        <f>SUMIF('9.Инвестиционна програма'!$B$49:$B$56,$B14,'9.Инвестиционна програма'!J$49:J$56)*$E$6</f>
        <v>0</v>
      </c>
      <c r="X14" s="941">
        <f>SUMIF('9.Инвестиционна програма'!$B$49:$B$56,$B14,'9.Инвестиционна програма'!K$49:K$56)*$E$6</f>
        <v>0</v>
      </c>
      <c r="Y14" s="2796">
        <f>SUMIF('9.Инвестиционна програма'!$B$49:$B$56,$B14,'9.Инвестиционна програма'!L$49:L$56)*$E$6</f>
        <v>0</v>
      </c>
      <c r="Z14" s="1149">
        <f>'11.2. ДА за периода'!Z14</f>
        <v>0</v>
      </c>
      <c r="AA14" s="941">
        <f>SUMIF('9.Инвестиционна програма'!$B$74:$B$97,$B14,'9.Инвестиционна програма'!G$74:G$97)*$E$6</f>
        <v>0</v>
      </c>
      <c r="AB14" s="941">
        <f>SUMIF('9.Инвестиционна програма'!$B$74:$B$97,$B14,'9.Инвестиционна програма'!H$74:H$97)*$E$6</f>
        <v>0</v>
      </c>
      <c r="AC14" s="941">
        <f>SUMIF('9.Инвестиционна програма'!$B$74:$B$97,$B14,'9.Инвестиционна програма'!I$74:I$97)*$E$6</f>
        <v>0</v>
      </c>
      <c r="AD14" s="941">
        <f>SUMIF('9.Инвестиционна програма'!$B$74:$B$97,$B14,'9.Инвестиционна програма'!J$74:J$97)*$E$6</f>
        <v>0</v>
      </c>
      <c r="AE14" s="941">
        <f>SUMIF('9.Инвестиционна програма'!$B$74:$B$97,$B14,'9.Инвестиционна програма'!K$74:K$97)*$E$6</f>
        <v>0</v>
      </c>
      <c r="AF14" s="941">
        <f>SUMIF('9.Инвестиционна програма'!$B$74:$B$97,$B14,'9.Инвестиционна програма'!L$74:L$97)*$E$6</f>
        <v>0</v>
      </c>
      <c r="AG14" s="1149">
        <f>'11.2. ДА за периода'!AG14</f>
        <v>0</v>
      </c>
      <c r="AH14" s="941">
        <f>SUMIF('9.Инвестиционна програма'!$B$100:$B$123,$B14,'9.Инвестиционна програма'!G$100:G$123)*$E$6</f>
        <v>0</v>
      </c>
      <c r="AI14" s="941">
        <f>SUMIF('9.Инвестиционна програма'!$B$100:$B$123,$B14,'9.Инвестиционна програма'!H$100:H$123)*$E$6</f>
        <v>0</v>
      </c>
      <c r="AJ14" s="941">
        <f>SUMIF('9.Инвестиционна програма'!$B$100:$B$123,$B14,'9.Инвестиционна програма'!I$100:I$123)*$E$6</f>
        <v>0</v>
      </c>
      <c r="AK14" s="941">
        <f>SUMIF('9.Инвестиционна програма'!$B$100:$B$123,$B14,'9.Инвестиционна програма'!J$100:J$123)*$E$6</f>
        <v>0</v>
      </c>
      <c r="AL14" s="941">
        <f>SUMIF('9.Инвестиционна програма'!$B$100:$B$123,$B14,'9.Инвестиционна програма'!K$100:K$123)*$E$6</f>
        <v>0</v>
      </c>
      <c r="AM14" s="941">
        <f>SUMIF('9.Инвестиционна програма'!$B$100:$B$123,$B14,'9.Инвестиционна програма'!L$100:L$123)*$E$6</f>
        <v>0</v>
      </c>
      <c r="AN14" s="1149">
        <f>'11.2. ДА за периода'!AN14</f>
        <v>0</v>
      </c>
      <c r="AO14" s="1275">
        <f>(SUMIF('9.Инвестиционна програма'!$B$58:$B$59,$B14,'9.Инвестиционна програма'!G$58:G$59)+SUMIF('9.Инвестиционна програма'!$B$61:$B$71,$B14,'9.Инвестиционна програма'!G$61:G$71))*$E$6</f>
        <v>0</v>
      </c>
      <c r="AP14" s="941">
        <f>(SUMIF('9.Инвестиционна програма'!$B$58:$B$59,$B14,'9.Инвестиционна програма'!H$58:H$59)+SUMIF('9.Инвестиционна програма'!$B$61:$B$71,$B14,'9.Инвестиционна програма'!H$61:H$71))*$E$6</f>
        <v>0</v>
      </c>
      <c r="AQ14" s="941">
        <f>(SUMIF('9.Инвестиционна програма'!$B$58:$B$59,$B14,'9.Инвестиционна програма'!I$58:I$59)+SUMIF('9.Инвестиционна програма'!$B$61:$B$71,$B14,'9.Инвестиционна програма'!I$61:I$71))*$E$6</f>
        <v>0</v>
      </c>
      <c r="AR14" s="941">
        <f>(SUMIF('9.Инвестиционна програма'!$B$58:$B$59,$B14,'9.Инвестиционна програма'!J$58:J$59)+SUMIF('9.Инвестиционна програма'!$B$61:$B$71,$B14,'9.Инвестиционна програма'!J$61:J$71))*$E$6</f>
        <v>0</v>
      </c>
      <c r="AS14" s="941">
        <f>(SUMIF('9.Инвестиционна програма'!$B$58:$B$59,$B14,'9.Инвестиционна програма'!K$58:K$59)+SUMIF('9.Инвестиционна програма'!$B$61:$B$71,$B14,'9.Инвестиционна програма'!K$61:K$71))*$E$6</f>
        <v>0</v>
      </c>
      <c r="AT14" s="2796">
        <f>(SUMIF('9.Инвестиционна програма'!$B$58:$B$59,$B14,'9.Инвестиционна програма'!L$58:L$59)+SUMIF('9.Инвестиционна програма'!$B$61:$B$71,$B14,'9.Инвестиционна програма'!L$61:L$71))*$E$6</f>
        <v>0</v>
      </c>
      <c r="AU14" s="2756"/>
    </row>
    <row r="15" spans="1:48" s="30" customFormat="1">
      <c r="A15" s="2801">
        <v>2</v>
      </c>
      <c r="B15" s="3850">
        <v>202</v>
      </c>
      <c r="C15" s="3833">
        <v>0.03</v>
      </c>
      <c r="D15" s="2802" t="s">
        <v>1340</v>
      </c>
      <c r="E15" s="2803">
        <f>SUM(E16:E17)</f>
        <v>30.118530280107024</v>
      </c>
      <c r="F15" s="2804">
        <f>SUM(F16:F17)</f>
        <v>12</v>
      </c>
      <c r="G15" s="2805">
        <f t="shared" ref="G15:AT15" si="10">SUM(G16:G17)</f>
        <v>20</v>
      </c>
      <c r="H15" s="2805">
        <f t="shared" si="10"/>
        <v>25</v>
      </c>
      <c r="I15" s="2805">
        <f t="shared" si="10"/>
        <v>20</v>
      </c>
      <c r="J15" s="2805">
        <f t="shared" si="10"/>
        <v>20</v>
      </c>
      <c r="K15" s="2806">
        <f t="shared" si="10"/>
        <v>20</v>
      </c>
      <c r="L15" s="2803">
        <f t="shared" si="10"/>
        <v>0</v>
      </c>
      <c r="M15" s="2804">
        <f t="shared" si="10"/>
        <v>0</v>
      </c>
      <c r="N15" s="2805">
        <f t="shared" si="10"/>
        <v>0</v>
      </c>
      <c r="O15" s="2805">
        <f t="shared" si="10"/>
        <v>0</v>
      </c>
      <c r="P15" s="2805">
        <f t="shared" si="10"/>
        <v>0</v>
      </c>
      <c r="Q15" s="2805">
        <f t="shared" si="10"/>
        <v>0</v>
      </c>
      <c r="R15" s="2806">
        <f t="shared" si="10"/>
        <v>0</v>
      </c>
      <c r="S15" s="2801">
        <f t="shared" si="10"/>
        <v>0</v>
      </c>
      <c r="T15" s="2807">
        <f t="shared" si="10"/>
        <v>0</v>
      </c>
      <c r="U15" s="2805">
        <f t="shared" si="10"/>
        <v>0</v>
      </c>
      <c r="V15" s="2805">
        <f t="shared" si="10"/>
        <v>0</v>
      </c>
      <c r="W15" s="2805">
        <f t="shared" si="10"/>
        <v>0</v>
      </c>
      <c r="X15" s="2805">
        <f t="shared" si="10"/>
        <v>0</v>
      </c>
      <c r="Y15" s="2806">
        <f t="shared" si="10"/>
        <v>0</v>
      </c>
      <c r="Z15" s="2801">
        <f t="shared" si="10"/>
        <v>0</v>
      </c>
      <c r="AA15" s="2807">
        <f t="shared" si="10"/>
        <v>0</v>
      </c>
      <c r="AB15" s="2805">
        <f t="shared" si="10"/>
        <v>0</v>
      </c>
      <c r="AC15" s="2805">
        <f t="shared" si="10"/>
        <v>0</v>
      </c>
      <c r="AD15" s="2805">
        <f t="shared" si="10"/>
        <v>3</v>
      </c>
      <c r="AE15" s="2805">
        <f t="shared" si="10"/>
        <v>8</v>
      </c>
      <c r="AF15" s="2806">
        <f t="shared" si="10"/>
        <v>0</v>
      </c>
      <c r="AG15" s="2801">
        <f t="shared" si="10"/>
        <v>0.70896971989297397</v>
      </c>
      <c r="AH15" s="2807">
        <f t="shared" si="10"/>
        <v>0</v>
      </c>
      <c r="AI15" s="2805">
        <f t="shared" si="10"/>
        <v>0</v>
      </c>
      <c r="AJ15" s="2805">
        <f t="shared" si="10"/>
        <v>0</v>
      </c>
      <c r="AK15" s="2805">
        <f t="shared" si="10"/>
        <v>0</v>
      </c>
      <c r="AL15" s="2805">
        <f t="shared" si="10"/>
        <v>0</v>
      </c>
      <c r="AM15" s="2806">
        <f t="shared" si="10"/>
        <v>0</v>
      </c>
      <c r="AN15" s="2801">
        <f t="shared" si="10"/>
        <v>30.827499999999997</v>
      </c>
      <c r="AO15" s="2807">
        <f t="shared" si="10"/>
        <v>0</v>
      </c>
      <c r="AP15" s="2805">
        <f t="shared" si="10"/>
        <v>20</v>
      </c>
      <c r="AQ15" s="2805">
        <f t="shared" si="10"/>
        <v>10</v>
      </c>
      <c r="AR15" s="2805">
        <f t="shared" si="10"/>
        <v>10</v>
      </c>
      <c r="AS15" s="2805">
        <f t="shared" si="10"/>
        <v>10</v>
      </c>
      <c r="AT15" s="2806">
        <f t="shared" si="10"/>
        <v>10</v>
      </c>
      <c r="AU15" s="2792"/>
    </row>
    <row r="16" spans="1:48">
      <c r="A16" s="2808"/>
      <c r="B16" s="3851">
        <v>20201</v>
      </c>
      <c r="C16" s="3834">
        <v>0.03</v>
      </c>
      <c r="D16" s="2809" t="s">
        <v>1259</v>
      </c>
      <c r="E16" s="2795">
        <f>'11.2. ДА за периода'!E16</f>
        <v>0</v>
      </c>
      <c r="F16" s="1271">
        <f>SUMIF('9.Инвестиционна програма'!$B$12:$B$35,$B16,'9.Инвестиционна програма'!G$12:G$35)*$E$6</f>
        <v>0</v>
      </c>
      <c r="G16" s="1267">
        <f>SUMIF('9.Инвестиционна програма'!$B$12:$B$35,$B16,'9.Инвестиционна програма'!H$12:H$35)*$E$6</f>
        <v>0</v>
      </c>
      <c r="H16" s="1267">
        <f>SUMIF('9.Инвестиционна програма'!$B$12:$B$35,$B16,'9.Инвестиционна програма'!I$12:I$35)*$E$6</f>
        <v>0</v>
      </c>
      <c r="I16" s="1267">
        <f>SUMIF('9.Инвестиционна програма'!$B$12:$B$35,$B16,'9.Инвестиционна програма'!J$12:J$35)*$E$6</f>
        <v>0</v>
      </c>
      <c r="J16" s="1267">
        <f>SUMIF('9.Инвестиционна програма'!$B$12:$B$35,$B16,'9.Инвестиционна програма'!K$12:K$35)*$E$6</f>
        <v>0</v>
      </c>
      <c r="K16" s="1272">
        <f>SUMIF('9.Инвестиционна програма'!$B$12:$B$35,$B16,'9.Инвестиционна програма'!L$12:L$35)*$E$6</f>
        <v>0</v>
      </c>
      <c r="L16" s="2795">
        <f>'11.2. ДА за периода'!L16</f>
        <v>0</v>
      </c>
      <c r="M16" s="1275">
        <f>SUMIF('9.Инвестиционна програма'!$B$37:$B$47,$B16,'9.Инвестиционна програма'!G$37:G$47)*$E$6</f>
        <v>0</v>
      </c>
      <c r="N16" s="1269">
        <f>SUMIF('9.Инвестиционна програма'!$B$37:$B$47,$B16,'9.Инвестиционна програма'!H$37:H$47)*$E$6</f>
        <v>0</v>
      </c>
      <c r="O16" s="1269">
        <f>SUMIF('9.Инвестиционна програма'!$B$37:$B$47,$B16,'9.Инвестиционна програма'!I$37:I$47)*$E$6</f>
        <v>0</v>
      </c>
      <c r="P16" s="1269">
        <f>SUMIF('9.Инвестиционна програма'!$B$37:$B$47,$B16,'9.Инвестиционна програма'!J$37:J$47)*$E$6</f>
        <v>0</v>
      </c>
      <c r="Q16" s="1269">
        <f>SUMIF('9.Инвестиционна програма'!$B$37:$B$47,$B16,'9.Инвестиционна програма'!K$37:K$47)*$E$6</f>
        <v>0</v>
      </c>
      <c r="R16" s="1270">
        <f>SUMIF('9.Инвестиционна програма'!$B$37:$B$47,$B16,'9.Инвестиционна програма'!L$37:L$47)*$E$6</f>
        <v>0</v>
      </c>
      <c r="S16" s="1149">
        <f>'11.2. ДА за периода'!S16</f>
        <v>0</v>
      </c>
      <c r="T16" s="941">
        <f>SUMIF('9.Инвестиционна програма'!$B$49:$B$56,$B16,'9.Инвестиционна програма'!G$49:G$56)*$E$6</f>
        <v>0</v>
      </c>
      <c r="U16" s="941">
        <f>SUMIF('9.Инвестиционна програма'!$B$49:$B$56,$B16,'9.Инвестиционна програма'!H$49:H$56)*$E$6</f>
        <v>0</v>
      </c>
      <c r="V16" s="941">
        <f>SUMIF('9.Инвестиционна програма'!$B$49:$B$56,$B16,'9.Инвестиционна програма'!I$49:I$56)*$E$6</f>
        <v>0</v>
      </c>
      <c r="W16" s="941">
        <f>SUMIF('9.Инвестиционна програма'!$B$49:$B$56,$B16,'9.Инвестиционна програма'!J$49:J$56)*$E$6</f>
        <v>0</v>
      </c>
      <c r="X16" s="941">
        <f>SUMIF('9.Инвестиционна програма'!$B$49:$B$56,$B16,'9.Инвестиционна програма'!K$49:K$56)*$E$6</f>
        <v>0</v>
      </c>
      <c r="Y16" s="2796">
        <f>SUMIF('9.Инвестиционна програма'!$B$49:$B$56,$B16,'9.Инвестиционна програма'!L$49:L$56)*$E$6</f>
        <v>0</v>
      </c>
      <c r="Z16" s="1149">
        <f>'11.2. ДА за периода'!Z16</f>
        <v>0</v>
      </c>
      <c r="AA16" s="941">
        <f>SUMIF('9.Инвестиционна програма'!$B$74:$B$97,$B16,'9.Инвестиционна програма'!G$74:G$97)*$E$6</f>
        <v>0</v>
      </c>
      <c r="AB16" s="941">
        <f>SUMIF('9.Инвестиционна програма'!$B$74:$B$97,$B16,'9.Инвестиционна програма'!H$74:H$97)*$E$6</f>
        <v>0</v>
      </c>
      <c r="AC16" s="941">
        <f>SUMIF('9.Инвестиционна програма'!$B$74:$B$97,$B16,'9.Инвестиционна програма'!I$74:I$97)*$E$6</f>
        <v>0</v>
      </c>
      <c r="AD16" s="941">
        <f>SUMIF('9.Инвестиционна програма'!$B$74:$B$97,$B16,'9.Инвестиционна програма'!J$74:J$97)*$E$6</f>
        <v>0</v>
      </c>
      <c r="AE16" s="941">
        <f>SUMIF('9.Инвестиционна програма'!$B$74:$B$97,$B16,'9.Инвестиционна програма'!K$74:K$97)*$E$6</f>
        <v>0</v>
      </c>
      <c r="AF16" s="941">
        <f>SUMIF('9.Инвестиционна програма'!$B$74:$B$97,$B16,'9.Инвестиционна програма'!L$74:L$97)*$E$6</f>
        <v>0</v>
      </c>
      <c r="AG16" s="1149">
        <f>'11.2. ДА за периода'!AG16</f>
        <v>0</v>
      </c>
      <c r="AH16" s="941">
        <f>SUMIF('9.Инвестиционна програма'!$B$100:$B$123,$B16,'9.Инвестиционна програма'!G$100:G$123)*$E$6</f>
        <v>0</v>
      </c>
      <c r="AI16" s="941">
        <f>SUMIF('9.Инвестиционна програма'!$B$100:$B$123,$B16,'9.Инвестиционна програма'!H$100:H$123)*$E$6</f>
        <v>0</v>
      </c>
      <c r="AJ16" s="941">
        <f>SUMIF('9.Инвестиционна програма'!$B$100:$B$123,$B16,'9.Инвестиционна програма'!I$100:I$123)*$E$6</f>
        <v>0</v>
      </c>
      <c r="AK16" s="941">
        <f>SUMIF('9.Инвестиционна програма'!$B$100:$B$123,$B16,'9.Инвестиционна програма'!J$100:J$123)*$E$6</f>
        <v>0</v>
      </c>
      <c r="AL16" s="941">
        <f>SUMIF('9.Инвестиционна програма'!$B$100:$B$123,$B16,'9.Инвестиционна програма'!K$100:K$123)*$E$6</f>
        <v>0</v>
      </c>
      <c r="AM16" s="941">
        <f>SUMIF('9.Инвестиционна програма'!$B$100:$B$123,$B16,'9.Инвестиционна програма'!L$100:L$123)*$E$6</f>
        <v>0</v>
      </c>
      <c r="AN16" s="1149">
        <f>'11.2. ДА за периода'!AN16</f>
        <v>0</v>
      </c>
      <c r="AO16" s="1275">
        <f>(SUMIF('9.Инвестиционна програма'!$B$58:$B$59,$B16,'9.Инвестиционна програма'!G$58:G$59)+SUMIF('9.Инвестиционна програма'!$B$61:$B$71,$B16,'9.Инвестиционна програма'!G$61:G$71))*$E$6</f>
        <v>0</v>
      </c>
      <c r="AP16" s="941">
        <f>(SUMIF('9.Инвестиционна програма'!$B$58:$B$59,$B16,'9.Инвестиционна програма'!H$58:H$59)+SUMIF('9.Инвестиционна програма'!$B$61:$B$71,$B16,'9.Инвестиционна програма'!H$61:H$71))*$E$6</f>
        <v>20</v>
      </c>
      <c r="AQ16" s="941">
        <f>(SUMIF('9.Инвестиционна програма'!$B$58:$B$59,$B16,'9.Инвестиционна програма'!I$58:I$59)+SUMIF('9.Инвестиционна програма'!$B$61:$B$71,$B16,'9.Инвестиционна програма'!I$61:I$71))*$E$6</f>
        <v>10</v>
      </c>
      <c r="AR16" s="941">
        <f>(SUMIF('9.Инвестиционна програма'!$B$58:$B$59,$B16,'9.Инвестиционна програма'!J$58:J$59)+SUMIF('9.Инвестиционна програма'!$B$61:$B$71,$B16,'9.Инвестиционна програма'!J$61:J$71))*$E$6</f>
        <v>10</v>
      </c>
      <c r="AS16" s="941">
        <f>(SUMIF('9.Инвестиционна програма'!$B$58:$B$59,$B16,'9.Инвестиционна програма'!K$58:K$59)+SUMIF('9.Инвестиционна програма'!$B$61:$B$71,$B16,'9.Инвестиционна програма'!K$61:K$71))*$E$6</f>
        <v>10</v>
      </c>
      <c r="AT16" s="2796">
        <f>(SUMIF('9.Инвестиционна програма'!$B$58:$B$59,$B16,'9.Инвестиционна програма'!L$58:L$59)+SUMIF('9.Инвестиционна програма'!$B$61:$B$71,$B16,'9.Инвестиционна програма'!L$61:L$71))*$E$6</f>
        <v>10</v>
      </c>
      <c r="AU16" s="2756"/>
    </row>
    <row r="17" spans="1:47">
      <c r="A17" s="2808"/>
      <c r="B17" s="3851">
        <v>20202</v>
      </c>
      <c r="C17" s="3834">
        <v>0.03</v>
      </c>
      <c r="D17" s="2809" t="s">
        <v>1287</v>
      </c>
      <c r="E17" s="2795">
        <f>'11.2. ДА за периода'!E17</f>
        <v>30.118530280107024</v>
      </c>
      <c r="F17" s="1271">
        <f>SUMIF('9.Инвестиционна програма'!$B$12:$B$35,$B17,'9.Инвестиционна програма'!G$12:G$35)*$E$6</f>
        <v>12</v>
      </c>
      <c r="G17" s="1267">
        <f>SUMIF('9.Инвестиционна програма'!$B$12:$B$35,$B17,'9.Инвестиционна програма'!H$12:H$35)*$E$6</f>
        <v>20</v>
      </c>
      <c r="H17" s="1267">
        <f>SUMIF('9.Инвестиционна програма'!$B$12:$B$35,$B17,'9.Инвестиционна програма'!I$12:I$35)*$E$6</f>
        <v>25</v>
      </c>
      <c r="I17" s="1267">
        <f>SUMIF('9.Инвестиционна програма'!$B$12:$B$35,$B17,'9.Инвестиционна програма'!J$12:J$35)*$E$6</f>
        <v>20</v>
      </c>
      <c r="J17" s="1267">
        <f>SUMIF('9.Инвестиционна програма'!$B$12:$B$35,$B17,'9.Инвестиционна програма'!K$12:K$35)*$E$6</f>
        <v>20</v>
      </c>
      <c r="K17" s="1272">
        <f>SUMIF('9.Инвестиционна програма'!$B$12:$B$35,$B17,'9.Инвестиционна програма'!L$12:L$35)*$E$6</f>
        <v>20</v>
      </c>
      <c r="L17" s="2795">
        <f>'11.2. ДА за периода'!L17</f>
        <v>0</v>
      </c>
      <c r="M17" s="1275">
        <f>SUMIF('9.Инвестиционна програма'!$B$37:$B$47,$B17,'9.Инвестиционна програма'!G$37:G$47)*$E$6</f>
        <v>0</v>
      </c>
      <c r="N17" s="1269">
        <f>SUMIF('9.Инвестиционна програма'!$B$37:$B$47,$B17,'9.Инвестиционна програма'!H$37:H$47)*$E$6</f>
        <v>0</v>
      </c>
      <c r="O17" s="1269">
        <f>SUMIF('9.Инвестиционна програма'!$B$37:$B$47,$B17,'9.Инвестиционна програма'!I$37:I$47)*$E$6</f>
        <v>0</v>
      </c>
      <c r="P17" s="1269">
        <f>SUMIF('9.Инвестиционна програма'!$B$37:$B$47,$B17,'9.Инвестиционна програма'!J$37:J$47)*$E$6</f>
        <v>0</v>
      </c>
      <c r="Q17" s="1269">
        <f>SUMIF('9.Инвестиционна програма'!$B$37:$B$47,$B17,'9.Инвестиционна програма'!K$37:K$47)*$E$6</f>
        <v>0</v>
      </c>
      <c r="R17" s="1270">
        <f>SUMIF('9.Инвестиционна програма'!$B$37:$B$47,$B17,'9.Инвестиционна програма'!L$37:L$47)*$E$6</f>
        <v>0</v>
      </c>
      <c r="S17" s="1149">
        <f>'11.2. ДА за периода'!S17</f>
        <v>0</v>
      </c>
      <c r="T17" s="941">
        <f>SUMIF('9.Инвестиционна програма'!$B$49:$B$56,$B17,'9.Инвестиционна програма'!G$49:G$56)*$E$6</f>
        <v>0</v>
      </c>
      <c r="U17" s="941">
        <f>SUMIF('9.Инвестиционна програма'!$B$49:$B$56,$B17,'9.Инвестиционна програма'!H$49:H$56)*$E$6</f>
        <v>0</v>
      </c>
      <c r="V17" s="941">
        <f>SUMIF('9.Инвестиционна програма'!$B$49:$B$56,$B17,'9.Инвестиционна програма'!I$49:I$56)*$E$6</f>
        <v>0</v>
      </c>
      <c r="W17" s="941">
        <f>SUMIF('9.Инвестиционна програма'!$B$49:$B$56,$B17,'9.Инвестиционна програма'!J$49:J$56)*$E$6</f>
        <v>0</v>
      </c>
      <c r="X17" s="941">
        <f>SUMIF('9.Инвестиционна програма'!$B$49:$B$56,$B17,'9.Инвестиционна програма'!K$49:K$56)*$E$6</f>
        <v>0</v>
      </c>
      <c r="Y17" s="2796">
        <f>SUMIF('9.Инвестиционна програма'!$B$49:$B$56,$B17,'9.Инвестиционна програма'!L$49:L$56)*$E$6</f>
        <v>0</v>
      </c>
      <c r="Z17" s="1149">
        <f>'11.2. ДА за периода'!Z17</f>
        <v>0</v>
      </c>
      <c r="AA17" s="941">
        <f>SUMIF('9.Инвестиционна програма'!$B$74:$B$97,$B17,'9.Инвестиционна програма'!G$74:G$97)*$E$6</f>
        <v>0</v>
      </c>
      <c r="AB17" s="941">
        <f>SUMIF('9.Инвестиционна програма'!$B$74:$B$97,$B17,'9.Инвестиционна програма'!H$74:H$97)*$E$6</f>
        <v>0</v>
      </c>
      <c r="AC17" s="941">
        <f>SUMIF('9.Инвестиционна програма'!$B$74:$B$97,$B17,'9.Инвестиционна програма'!I$74:I$97)*$E$6</f>
        <v>0</v>
      </c>
      <c r="AD17" s="941">
        <f>SUMIF('9.Инвестиционна програма'!$B$74:$B$97,$B17,'9.Инвестиционна програма'!J$74:J$97)*$E$6</f>
        <v>3</v>
      </c>
      <c r="AE17" s="941">
        <f>SUMIF('9.Инвестиционна програма'!$B$74:$B$97,$B17,'9.Инвестиционна програма'!K$74:K$97)*$E$6</f>
        <v>8</v>
      </c>
      <c r="AF17" s="941">
        <f>SUMIF('9.Инвестиционна програма'!$B$74:$B$97,$B17,'9.Инвестиционна програма'!L$74:L$97)*$E$6</f>
        <v>0</v>
      </c>
      <c r="AG17" s="1149">
        <f>'11.2. ДА за периода'!AG17</f>
        <v>0.70896971989297397</v>
      </c>
      <c r="AH17" s="941">
        <f>SUMIF('9.Инвестиционна програма'!$B$100:$B$123,$B17,'9.Инвестиционна програма'!G$100:G$123)*$E$6</f>
        <v>0</v>
      </c>
      <c r="AI17" s="941">
        <f>SUMIF('9.Инвестиционна програма'!$B$100:$B$123,$B17,'9.Инвестиционна програма'!H$100:H$123)*$E$6</f>
        <v>0</v>
      </c>
      <c r="AJ17" s="941">
        <f>SUMIF('9.Инвестиционна програма'!$B$100:$B$123,$B17,'9.Инвестиционна програма'!I$100:I$123)*$E$6</f>
        <v>0</v>
      </c>
      <c r="AK17" s="941">
        <f>SUMIF('9.Инвестиционна програма'!$B$100:$B$123,$B17,'9.Инвестиционна програма'!J$100:J$123)*$E$6</f>
        <v>0</v>
      </c>
      <c r="AL17" s="941">
        <f>SUMIF('9.Инвестиционна програма'!$B$100:$B$123,$B17,'9.Инвестиционна програма'!K$100:K$123)*$E$6</f>
        <v>0</v>
      </c>
      <c r="AM17" s="941">
        <f>SUMIF('9.Инвестиционна програма'!$B$100:$B$123,$B17,'9.Инвестиционна програма'!L$100:L$123)*$E$6</f>
        <v>0</v>
      </c>
      <c r="AN17" s="1149">
        <f>'11.2. ДА за периода'!AN17</f>
        <v>30.827499999999997</v>
      </c>
      <c r="AO17" s="1275">
        <f>(SUMIF('9.Инвестиционна програма'!$B$58:$B$59,$B17,'9.Инвестиционна програма'!G$58:G$59)+SUMIF('9.Инвестиционна програма'!$B$61:$B$71,$B17,'9.Инвестиционна програма'!G$61:G$71))*$E$6</f>
        <v>0</v>
      </c>
      <c r="AP17" s="941">
        <f>(SUMIF('9.Инвестиционна програма'!$B$58:$B$59,$B17,'9.Инвестиционна програма'!H$58:H$59)+SUMIF('9.Инвестиционна програма'!$B$61:$B$71,$B17,'9.Инвестиционна програма'!H$61:H$71))*$E$6</f>
        <v>0</v>
      </c>
      <c r="AQ17" s="941">
        <f>(SUMIF('9.Инвестиционна програма'!$B$58:$B$59,$B17,'9.Инвестиционна програма'!I$58:I$59)+SUMIF('9.Инвестиционна програма'!$B$61:$B$71,$B17,'9.Инвестиционна програма'!I$61:I$71))*$E$6</f>
        <v>0</v>
      </c>
      <c r="AR17" s="941">
        <f>(SUMIF('9.Инвестиционна програма'!$B$58:$B$59,$B17,'9.Инвестиционна програма'!J$58:J$59)+SUMIF('9.Инвестиционна програма'!$B$61:$B$71,$B17,'9.Инвестиционна програма'!J$61:J$71))*$E$6</f>
        <v>0</v>
      </c>
      <c r="AS17" s="941">
        <f>(SUMIF('9.Инвестиционна програма'!$B$58:$B$59,$B17,'9.Инвестиционна програма'!K$58:K$59)+SUMIF('9.Инвестиционна програма'!$B$61:$B$71,$B17,'9.Инвестиционна програма'!K$61:K$71))*$E$6</f>
        <v>0</v>
      </c>
      <c r="AT17" s="2796">
        <f>(SUMIF('9.Инвестиционна програма'!$B$58:$B$59,$B17,'9.Инвестиционна програма'!L$58:L$59)+SUMIF('9.Инвестиционна програма'!$B$61:$B$71,$B17,'9.Инвестиционна програма'!L$61:L$71))*$E$6</f>
        <v>0</v>
      </c>
      <c r="AU17" s="2756"/>
    </row>
    <row r="18" spans="1:47" s="41" customFormat="1" ht="12.75" customHeight="1">
      <c r="A18" s="2810">
        <v>3</v>
      </c>
      <c r="B18" s="3850">
        <v>203</v>
      </c>
      <c r="C18" s="3833"/>
      <c r="D18" s="2802" t="s">
        <v>1260</v>
      </c>
      <c r="E18" s="2803">
        <f t="shared" ref="E18:AT18" si="11">SUM(E19:E29)-E22-E25</f>
        <v>215.73410747164954</v>
      </c>
      <c r="F18" s="2804">
        <f t="shared" si="11"/>
        <v>389.43299999999999</v>
      </c>
      <c r="G18" s="2805">
        <f t="shared" si="11"/>
        <v>178</v>
      </c>
      <c r="H18" s="2805">
        <f t="shared" si="11"/>
        <v>163</v>
      </c>
      <c r="I18" s="2805">
        <f t="shared" si="11"/>
        <v>133</v>
      </c>
      <c r="J18" s="2805">
        <f t="shared" si="11"/>
        <v>158</v>
      </c>
      <c r="K18" s="2806">
        <f t="shared" si="11"/>
        <v>133</v>
      </c>
      <c r="L18" s="2803">
        <f t="shared" si="11"/>
        <v>9.6232084968407694</v>
      </c>
      <c r="M18" s="2804">
        <f t="shared" si="11"/>
        <v>15</v>
      </c>
      <c r="N18" s="2805">
        <f t="shared" si="11"/>
        <v>15</v>
      </c>
      <c r="O18" s="2805">
        <f t="shared" si="11"/>
        <v>15</v>
      </c>
      <c r="P18" s="2805">
        <f t="shared" si="11"/>
        <v>15</v>
      </c>
      <c r="Q18" s="2805">
        <f t="shared" si="11"/>
        <v>15</v>
      </c>
      <c r="R18" s="2806">
        <f t="shared" si="11"/>
        <v>15</v>
      </c>
      <c r="S18" s="2801">
        <f t="shared" si="11"/>
        <v>27.140901441568541</v>
      </c>
      <c r="T18" s="2807">
        <f t="shared" si="11"/>
        <v>16</v>
      </c>
      <c r="U18" s="2805">
        <f t="shared" si="11"/>
        <v>20</v>
      </c>
      <c r="V18" s="2805">
        <f t="shared" si="11"/>
        <v>12</v>
      </c>
      <c r="W18" s="2805">
        <f t="shared" si="11"/>
        <v>19</v>
      </c>
      <c r="X18" s="2805">
        <f t="shared" si="11"/>
        <v>19</v>
      </c>
      <c r="Y18" s="2806">
        <f t="shared" si="11"/>
        <v>20</v>
      </c>
      <c r="Z18" s="2801">
        <f t="shared" ref="Z18:AM18" si="12">SUM(Z19:Z29)-Z22-Z25</f>
        <v>7.2058589768865824E-2</v>
      </c>
      <c r="AA18" s="2807">
        <f t="shared" si="12"/>
        <v>0.88</v>
      </c>
      <c r="AB18" s="2805">
        <f t="shared" si="12"/>
        <v>3</v>
      </c>
      <c r="AC18" s="2805">
        <f t="shared" si="12"/>
        <v>0</v>
      </c>
      <c r="AD18" s="2805">
        <f t="shared" si="12"/>
        <v>6</v>
      </c>
      <c r="AE18" s="2805">
        <f t="shared" si="12"/>
        <v>13</v>
      </c>
      <c r="AF18" s="2806">
        <f t="shared" si="12"/>
        <v>6</v>
      </c>
      <c r="AG18" s="2801">
        <f t="shared" si="12"/>
        <v>6.886918941963847</v>
      </c>
      <c r="AH18" s="2807">
        <f t="shared" si="12"/>
        <v>24.760000000000005</v>
      </c>
      <c r="AI18" s="2805">
        <f t="shared" si="12"/>
        <v>0</v>
      </c>
      <c r="AJ18" s="2805">
        <f t="shared" si="12"/>
        <v>0</v>
      </c>
      <c r="AK18" s="2805">
        <f t="shared" si="12"/>
        <v>0</v>
      </c>
      <c r="AL18" s="2805">
        <f t="shared" si="12"/>
        <v>0</v>
      </c>
      <c r="AM18" s="2806">
        <f t="shared" si="12"/>
        <v>0</v>
      </c>
      <c r="AN18" s="2801">
        <f t="shared" si="11"/>
        <v>259.45719494179156</v>
      </c>
      <c r="AO18" s="2807">
        <f t="shared" si="11"/>
        <v>84.11</v>
      </c>
      <c r="AP18" s="2805">
        <f t="shared" si="11"/>
        <v>68</v>
      </c>
      <c r="AQ18" s="2805">
        <f t="shared" si="11"/>
        <v>188</v>
      </c>
      <c r="AR18" s="2805">
        <f t="shared" si="11"/>
        <v>188</v>
      </c>
      <c r="AS18" s="2805">
        <f t="shared" si="11"/>
        <v>83</v>
      </c>
      <c r="AT18" s="2806">
        <f t="shared" si="11"/>
        <v>68</v>
      </c>
      <c r="AU18" s="1374"/>
    </row>
    <row r="19" spans="1:47">
      <c r="A19" s="2808"/>
      <c r="B19" s="3851">
        <v>20301</v>
      </c>
      <c r="C19" s="3834">
        <v>0.1</v>
      </c>
      <c r="D19" s="2811" t="s">
        <v>1261</v>
      </c>
      <c r="E19" s="2795">
        <f>'11.2. ДА за периода'!E19</f>
        <v>5.2933300000000001</v>
      </c>
      <c r="F19" s="1271">
        <f>SUMIF('9.Инвестиционна програма'!$B$12:$B$35,$B19,'9.Инвестиционна програма'!G$12:G$35)*$E$6</f>
        <v>0</v>
      </c>
      <c r="G19" s="1267">
        <f>SUMIF('9.Инвестиционна програма'!$B$12:$B$35,$B19,'9.Инвестиционна програма'!H$12:H$35)*$E$6</f>
        <v>0</v>
      </c>
      <c r="H19" s="1267">
        <f>SUMIF('9.Инвестиционна програма'!$B$12:$B$35,$B19,'9.Инвестиционна програма'!I$12:I$35)*$E$6</f>
        <v>0</v>
      </c>
      <c r="I19" s="1267">
        <f>SUMIF('9.Инвестиционна програма'!$B$12:$B$35,$B19,'9.Инвестиционна програма'!J$12:J$35)*$E$6</f>
        <v>0</v>
      </c>
      <c r="J19" s="1267">
        <f>SUMIF('9.Инвестиционна програма'!$B$12:$B$35,$B19,'9.Инвестиционна програма'!K$12:K$35)*$E$6</f>
        <v>0</v>
      </c>
      <c r="K19" s="1272">
        <f>SUMIF('9.Инвестиционна програма'!$B$12:$B$35,$B19,'9.Инвестиционна програма'!L$12:L$35)*$E$6</f>
        <v>0</v>
      </c>
      <c r="L19" s="2795">
        <f>'11.2. ДА за периода'!L19</f>
        <v>0</v>
      </c>
      <c r="M19" s="1275">
        <f>SUMIF('9.Инвестиционна програма'!$B$37:$B$47,$B19,'9.Инвестиционна програма'!G$37:G$47)*$E$6</f>
        <v>0</v>
      </c>
      <c r="N19" s="1269">
        <f>SUMIF('9.Инвестиционна програма'!$B$37:$B$47,$B19,'9.Инвестиционна програма'!H$37:H$47)*$E$6</f>
        <v>0</v>
      </c>
      <c r="O19" s="1269">
        <f>SUMIF('9.Инвестиционна програма'!$B$37:$B$47,$B19,'9.Инвестиционна програма'!I$37:I$47)*$E$6</f>
        <v>0</v>
      </c>
      <c r="P19" s="1269">
        <f>SUMIF('9.Инвестиционна програма'!$B$37:$B$47,$B19,'9.Инвестиционна програма'!J$37:J$47)*$E$6</f>
        <v>0</v>
      </c>
      <c r="Q19" s="1269">
        <f>SUMIF('9.Инвестиционна програма'!$B$37:$B$47,$B19,'9.Инвестиционна програма'!K$37:K$47)*$E$6</f>
        <v>0</v>
      </c>
      <c r="R19" s="1270">
        <f>SUMIF('9.Инвестиционна програма'!$B$37:$B$47,$B19,'9.Инвестиционна програма'!L$37:L$47)*$E$6</f>
        <v>0</v>
      </c>
      <c r="S19" s="1149">
        <f>'11.2. ДА за периода'!S19</f>
        <v>0</v>
      </c>
      <c r="T19" s="941">
        <f>SUMIF('9.Инвестиционна програма'!$B$49:$B$56,$B19,'9.Инвестиционна програма'!G$49:G$56)*$E$6</f>
        <v>0</v>
      </c>
      <c r="U19" s="941">
        <f>SUMIF('9.Инвестиционна програма'!$B$49:$B$56,$B19,'9.Инвестиционна програма'!H$49:H$56)*$E$6</f>
        <v>0</v>
      </c>
      <c r="V19" s="941">
        <f>SUMIF('9.Инвестиционна програма'!$B$49:$B$56,$B19,'9.Инвестиционна програма'!I$49:I$56)*$E$6</f>
        <v>0</v>
      </c>
      <c r="W19" s="941">
        <f>SUMIF('9.Инвестиционна програма'!$B$49:$B$56,$B19,'9.Инвестиционна програма'!J$49:J$56)*$E$6</f>
        <v>0</v>
      </c>
      <c r="X19" s="941">
        <f>SUMIF('9.Инвестиционна програма'!$B$49:$B$56,$B19,'9.Инвестиционна програма'!K$49:K$56)*$E$6</f>
        <v>0</v>
      </c>
      <c r="Y19" s="2796">
        <f>SUMIF('9.Инвестиционна програма'!$B$49:$B$56,$B19,'9.Инвестиционна програма'!L$49:L$56)*$E$6</f>
        <v>0</v>
      </c>
      <c r="Z19" s="1149">
        <f>'11.2. ДА за периода'!Z19</f>
        <v>0</v>
      </c>
      <c r="AA19" s="941">
        <f>SUMIF('9.Инвестиционна програма'!$B$74:$B$97,$B19,'9.Инвестиционна програма'!G$74:G$97)*$E$6</f>
        <v>0</v>
      </c>
      <c r="AB19" s="941">
        <f>SUMIF('9.Инвестиционна програма'!$B$74:$B$97,$B19,'9.Инвестиционна програма'!H$74:H$97)*$E$6</f>
        <v>0</v>
      </c>
      <c r="AC19" s="941">
        <f>SUMIF('9.Инвестиционна програма'!$B$74:$B$97,$B19,'9.Инвестиционна програма'!I$74:I$97)*$E$6</f>
        <v>0</v>
      </c>
      <c r="AD19" s="941">
        <f>SUMIF('9.Инвестиционна програма'!$B$74:$B$97,$B19,'9.Инвестиционна програма'!J$74:J$97)*$E$6</f>
        <v>0</v>
      </c>
      <c r="AE19" s="941">
        <f>SUMIF('9.Инвестиционна програма'!$B$74:$B$97,$B19,'9.Инвестиционна програма'!K$74:K$97)*$E$6</f>
        <v>0</v>
      </c>
      <c r="AF19" s="941">
        <f>SUMIF('9.Инвестиционна програма'!$B$74:$B$97,$B19,'9.Инвестиционна програма'!L$74:L$97)*$E$6</f>
        <v>0</v>
      </c>
      <c r="AG19" s="1149">
        <f>'11.2. ДА за периода'!AG19</f>
        <v>0</v>
      </c>
      <c r="AH19" s="941">
        <f>SUMIF('9.Инвестиционна програма'!$B$100:$B$123,$B19,'9.Инвестиционна програма'!G$100:G$123)*$E$6</f>
        <v>0</v>
      </c>
      <c r="AI19" s="941">
        <f>SUMIF('9.Инвестиционна програма'!$B$100:$B$123,$B19,'9.Инвестиционна програма'!H$100:H$123)*$E$6</f>
        <v>0</v>
      </c>
      <c r="AJ19" s="941">
        <f>SUMIF('9.Инвестиционна програма'!$B$100:$B$123,$B19,'9.Инвестиционна програма'!I$100:I$123)*$E$6</f>
        <v>0</v>
      </c>
      <c r="AK19" s="941">
        <f>SUMIF('9.Инвестиционна програма'!$B$100:$B$123,$B19,'9.Инвестиционна програма'!J$100:J$123)*$E$6</f>
        <v>0</v>
      </c>
      <c r="AL19" s="941">
        <f>SUMIF('9.Инвестиционна програма'!$B$100:$B$123,$B19,'9.Инвестиционна програма'!K$100:K$123)*$E$6</f>
        <v>0</v>
      </c>
      <c r="AM19" s="941">
        <f>SUMIF('9.Инвестиционна програма'!$B$100:$B$123,$B19,'9.Инвестиционна програма'!L$100:L$123)*$E$6</f>
        <v>0</v>
      </c>
      <c r="AN19" s="1149">
        <f>'11.2. ДА за периода'!AN19</f>
        <v>5.2933300000000001</v>
      </c>
      <c r="AO19" s="1275">
        <f>(SUMIF('9.Инвестиционна програма'!$B$58:$B$59,$B19,'9.Инвестиционна програма'!G$58:G$59)+SUMIF('9.Инвестиционна програма'!$B$61:$B$71,$B19,'9.Инвестиционна програма'!G$61:G$71))*$E$6</f>
        <v>0</v>
      </c>
      <c r="AP19" s="941">
        <f>(SUMIF('9.Инвестиционна програма'!$B$58:$B$59,$B19,'9.Инвестиционна програма'!H$58:H$59)+SUMIF('9.Инвестиционна програма'!$B$61:$B$71,$B19,'9.Инвестиционна програма'!H$61:H$71))*$E$6</f>
        <v>0</v>
      </c>
      <c r="AQ19" s="941">
        <f>(SUMIF('9.Инвестиционна програма'!$B$58:$B$59,$B19,'9.Инвестиционна програма'!I$58:I$59)+SUMIF('9.Инвестиционна програма'!$B$61:$B$71,$B19,'9.Инвестиционна програма'!I$61:I$71))*$E$6</f>
        <v>0</v>
      </c>
      <c r="AR19" s="941">
        <f>(SUMIF('9.Инвестиционна програма'!$B$58:$B$59,$B19,'9.Инвестиционна програма'!J$58:J$59)+SUMIF('9.Инвестиционна програма'!$B$61:$B$71,$B19,'9.Инвестиционна програма'!J$61:J$71))*$E$6</f>
        <v>0</v>
      </c>
      <c r="AS19" s="941">
        <f>(SUMIF('9.Инвестиционна програма'!$B$58:$B$59,$B19,'9.Инвестиционна програма'!K$58:K$59)+SUMIF('9.Инвестиционна програма'!$B$61:$B$71,$B19,'9.Инвестиционна програма'!K$61:K$71))*$E$6</f>
        <v>0</v>
      </c>
      <c r="AT19" s="2796">
        <f>(SUMIF('9.Инвестиционна програма'!$B$58:$B$59,$B19,'9.Инвестиционна програма'!L$58:L$59)+SUMIF('9.Инвестиционна програма'!$B$61:$B$71,$B19,'9.Инвестиционна програма'!L$61:L$71))*$E$6</f>
        <v>0</v>
      </c>
      <c r="AU19" s="2756"/>
    </row>
    <row r="20" spans="1:47">
      <c r="A20" s="2808"/>
      <c r="B20" s="3851">
        <v>20302</v>
      </c>
      <c r="C20" s="3834">
        <v>0.1</v>
      </c>
      <c r="D20" s="2811" t="s">
        <v>1262</v>
      </c>
      <c r="E20" s="2795">
        <f>'11.2. ДА за периода'!E20</f>
        <v>0.87127999999999994</v>
      </c>
      <c r="F20" s="1271">
        <f>SUMIF('9.Инвестиционна програма'!$B$12:$B$35,$B20,'9.Инвестиционна програма'!G$12:G$35)*$E$6</f>
        <v>15.4</v>
      </c>
      <c r="G20" s="1267">
        <f>SUMIF('9.Инвестиционна програма'!$B$12:$B$35,$B20,'9.Инвестиционна програма'!H$12:H$35)*$E$6</f>
        <v>5</v>
      </c>
      <c r="H20" s="1267">
        <f>SUMIF('9.Инвестиционна програма'!$B$12:$B$35,$B20,'9.Инвестиционна програма'!I$12:I$35)*$E$6</f>
        <v>0</v>
      </c>
      <c r="I20" s="1267">
        <f>SUMIF('9.Инвестиционна програма'!$B$12:$B$35,$B20,'9.Инвестиционна програма'!J$12:J$35)*$E$6</f>
        <v>0</v>
      </c>
      <c r="J20" s="1267">
        <f>SUMIF('9.Инвестиционна програма'!$B$12:$B$35,$B20,'9.Инвестиционна програма'!K$12:K$35)*$E$6</f>
        <v>5</v>
      </c>
      <c r="K20" s="1272">
        <f>SUMIF('9.Инвестиционна програма'!$B$12:$B$35,$B20,'9.Инвестиционна програма'!L$12:L$35)*$E$6</f>
        <v>0</v>
      </c>
      <c r="L20" s="2795">
        <f>'11.2. ДА за периода'!L20</f>
        <v>0</v>
      </c>
      <c r="M20" s="1275">
        <f>SUMIF('9.Инвестиционна програма'!$B$37:$B$47,$B20,'9.Инвестиционна програма'!G$37:G$47)*$E$6</f>
        <v>0</v>
      </c>
      <c r="N20" s="1269">
        <f>SUMIF('9.Инвестиционна програма'!$B$37:$B$47,$B20,'9.Инвестиционна програма'!H$37:H$47)*$E$6</f>
        <v>0</v>
      </c>
      <c r="O20" s="1269">
        <f>SUMIF('9.Инвестиционна програма'!$B$37:$B$47,$B20,'9.Инвестиционна програма'!I$37:I$47)*$E$6</f>
        <v>0</v>
      </c>
      <c r="P20" s="1269">
        <f>SUMIF('9.Инвестиционна програма'!$B$37:$B$47,$B20,'9.Инвестиционна програма'!J$37:J$47)*$E$6</f>
        <v>0</v>
      </c>
      <c r="Q20" s="1269">
        <f>SUMIF('9.Инвестиционна програма'!$B$37:$B$47,$B20,'9.Инвестиционна програма'!K$37:K$47)*$E$6</f>
        <v>0</v>
      </c>
      <c r="R20" s="1270">
        <f>SUMIF('9.Инвестиционна програма'!$B$37:$B$47,$B20,'9.Инвестиционна програма'!L$37:L$47)*$E$6</f>
        <v>0</v>
      </c>
      <c r="S20" s="1149">
        <f>'11.2. ДА за периода'!S20</f>
        <v>0</v>
      </c>
      <c r="T20" s="941">
        <f>SUMIF('9.Инвестиционна програма'!$B$49:$B$56,$B20,'9.Инвестиционна програма'!G$49:G$56)*$E$6</f>
        <v>4</v>
      </c>
      <c r="U20" s="941">
        <f>SUMIF('9.Инвестиционна програма'!$B$49:$B$56,$B20,'9.Инвестиционна програма'!H$49:H$56)*$E$6</f>
        <v>2</v>
      </c>
      <c r="V20" s="941">
        <f>SUMIF('9.Инвестиционна програма'!$B$49:$B$56,$B20,'9.Инвестиционна програма'!I$49:I$56)*$E$6</f>
        <v>2</v>
      </c>
      <c r="W20" s="941">
        <f>SUMIF('9.Инвестиционна програма'!$B$49:$B$56,$B20,'9.Инвестиционна програма'!J$49:J$56)*$E$6</f>
        <v>2</v>
      </c>
      <c r="X20" s="941">
        <f>SUMIF('9.Инвестиционна програма'!$B$49:$B$56,$B20,'9.Инвестиционна програма'!K$49:K$56)*$E$6</f>
        <v>2</v>
      </c>
      <c r="Y20" s="2796">
        <f>SUMIF('9.Инвестиционна програма'!$B$49:$B$56,$B20,'9.Инвестиционна програма'!L$49:L$56)*$E$6</f>
        <v>2</v>
      </c>
      <c r="Z20" s="1149">
        <f>'11.2. ДА за периода'!Z20</f>
        <v>0</v>
      </c>
      <c r="AA20" s="941">
        <f>SUMIF('9.Инвестиционна програма'!$B$74:$B$97,$B20,'9.Инвестиционна програма'!G$74:G$97)*$E$6</f>
        <v>0</v>
      </c>
      <c r="AB20" s="941">
        <f>SUMIF('9.Инвестиционна програма'!$B$74:$B$97,$B20,'9.Инвестиционна програма'!H$74:H$97)*$E$6</f>
        <v>0</v>
      </c>
      <c r="AC20" s="941">
        <f>SUMIF('9.Инвестиционна програма'!$B$74:$B$97,$B20,'9.Инвестиционна програма'!I$74:I$97)*$E$6</f>
        <v>0</v>
      </c>
      <c r="AD20" s="941">
        <f>SUMIF('9.Инвестиционна програма'!$B$74:$B$97,$B20,'9.Инвестиционна програма'!J$74:J$97)*$E$6</f>
        <v>0</v>
      </c>
      <c r="AE20" s="941">
        <f>SUMIF('9.Инвестиционна програма'!$B$74:$B$97,$B20,'9.Инвестиционна програма'!K$74:K$97)*$E$6</f>
        <v>0</v>
      </c>
      <c r="AF20" s="941">
        <f>SUMIF('9.Инвестиционна програма'!$B$74:$B$97,$B20,'9.Инвестиционна програма'!L$74:L$97)*$E$6</f>
        <v>0</v>
      </c>
      <c r="AG20" s="1149">
        <f>'11.2. ДА за периода'!AG20</f>
        <v>0</v>
      </c>
      <c r="AH20" s="941">
        <f>SUMIF('9.Инвестиционна програма'!$B$100:$B$123,$B20,'9.Инвестиционна програма'!G$100:G$123)*$E$6</f>
        <v>0</v>
      </c>
      <c r="AI20" s="941">
        <f>SUMIF('9.Инвестиционна програма'!$B$100:$B$123,$B20,'9.Инвестиционна програма'!H$100:H$123)*$E$6</f>
        <v>0</v>
      </c>
      <c r="AJ20" s="941">
        <f>SUMIF('9.Инвестиционна програма'!$B$100:$B$123,$B20,'9.Инвестиционна програма'!I$100:I$123)*$E$6</f>
        <v>0</v>
      </c>
      <c r="AK20" s="941">
        <f>SUMIF('9.Инвестиционна програма'!$B$100:$B$123,$B20,'9.Инвестиционна програма'!J$100:J$123)*$E$6</f>
        <v>0</v>
      </c>
      <c r="AL20" s="941">
        <f>SUMIF('9.Инвестиционна програма'!$B$100:$B$123,$B20,'9.Инвестиционна програма'!K$100:K$123)*$E$6</f>
        <v>0</v>
      </c>
      <c r="AM20" s="941">
        <f>SUMIF('9.Инвестиционна програма'!$B$100:$B$123,$B20,'9.Инвестиционна програма'!L$100:L$123)*$E$6</f>
        <v>0</v>
      </c>
      <c r="AN20" s="1149">
        <f>'11.2. ДА за периода'!AN20</f>
        <v>0.87127999999999994</v>
      </c>
      <c r="AO20" s="1275">
        <f>(SUMIF('9.Инвестиционна програма'!$B$58:$B$59,$B20,'9.Инвестиционна програма'!G$58:G$59)+SUMIF('9.Инвестиционна програма'!$B$61:$B$71,$B20,'9.Инвестиционна програма'!G$61:G$71))*$E$6</f>
        <v>0</v>
      </c>
      <c r="AP20" s="941">
        <f>(SUMIF('9.Инвестиционна програма'!$B$58:$B$59,$B20,'9.Инвестиционна програма'!H$58:H$59)+SUMIF('9.Инвестиционна програма'!$B$61:$B$71,$B20,'9.Инвестиционна програма'!H$61:H$71))*$E$6</f>
        <v>0</v>
      </c>
      <c r="AQ20" s="941">
        <f>(SUMIF('9.Инвестиционна програма'!$B$58:$B$59,$B20,'9.Инвестиционна програма'!I$58:I$59)+SUMIF('9.Инвестиционна програма'!$B$61:$B$71,$B20,'9.Инвестиционна програма'!I$61:I$71))*$E$6</f>
        <v>0</v>
      </c>
      <c r="AR20" s="941">
        <f>(SUMIF('9.Инвестиционна програма'!$B$58:$B$59,$B20,'9.Инвестиционна програма'!J$58:J$59)+SUMIF('9.Инвестиционна програма'!$B$61:$B$71,$B20,'9.Инвестиционна програма'!J$61:J$71))*$E$6</f>
        <v>0</v>
      </c>
      <c r="AS20" s="941">
        <f>(SUMIF('9.Инвестиционна програма'!$B$58:$B$59,$B20,'9.Инвестиционна програма'!K$58:K$59)+SUMIF('9.Инвестиционна програма'!$B$61:$B$71,$B20,'9.Инвестиционна програма'!K$61:K$71))*$E$6</f>
        <v>0</v>
      </c>
      <c r="AT20" s="2796">
        <f>(SUMIF('9.Инвестиционна програма'!$B$58:$B$59,$B20,'9.Инвестиционна програма'!L$58:L$59)+SUMIF('9.Инвестиционна програма'!$B$61:$B$71,$B20,'9.Инвестиционна програма'!L$61:L$71))*$E$6</f>
        <v>0</v>
      </c>
      <c r="AU20" s="2756"/>
    </row>
    <row r="21" spans="1:47">
      <c r="A21" s="2808"/>
      <c r="B21" s="3851">
        <v>20303</v>
      </c>
      <c r="C21" s="3834">
        <v>0.1</v>
      </c>
      <c r="D21" s="2811" t="s">
        <v>1142</v>
      </c>
      <c r="E21" s="2795">
        <f>'11.2. ДА за периода'!E21</f>
        <v>29.99</v>
      </c>
      <c r="F21" s="1271">
        <f>SUMIF('9.Инвестиционна програма'!$B$12:$B$35,$B21,'9.Инвестиционна програма'!G$12:G$35)*$E$6</f>
        <v>90</v>
      </c>
      <c r="G21" s="1267">
        <f>SUMIF('9.Инвестиционна програма'!$B$12:$B$35,$B21,'9.Инвестиционна програма'!H$12:H$35)*$E$6</f>
        <v>0</v>
      </c>
      <c r="H21" s="1267">
        <f>SUMIF('9.Инвестиционна програма'!$B$12:$B$35,$B21,'9.Инвестиционна програма'!I$12:I$35)*$E$6</f>
        <v>0</v>
      </c>
      <c r="I21" s="1267">
        <f>SUMIF('9.Инвестиционна програма'!$B$12:$B$35,$B21,'9.Инвестиционна програма'!J$12:J$35)*$E$6</f>
        <v>0</v>
      </c>
      <c r="J21" s="1267">
        <f>SUMIF('9.Инвестиционна програма'!$B$12:$B$35,$B21,'9.Инвестиционна програма'!K$12:K$35)*$E$6</f>
        <v>0</v>
      </c>
      <c r="K21" s="1272">
        <f>SUMIF('9.Инвестиционна програма'!$B$12:$B$35,$B21,'9.Инвестиционна програма'!L$12:L$35)*$E$6</f>
        <v>0</v>
      </c>
      <c r="L21" s="2795">
        <f>'11.2. ДА за периода'!L21</f>
        <v>0</v>
      </c>
      <c r="M21" s="1275">
        <f>SUMIF('9.Инвестиционна програма'!$B$37:$B$47,$B21,'9.Инвестиционна програма'!G$37:G$47)*$E$6</f>
        <v>0</v>
      </c>
      <c r="N21" s="1269">
        <f>SUMIF('9.Инвестиционна програма'!$B$37:$B$47,$B21,'9.Инвестиционна програма'!H$37:H$47)*$E$6</f>
        <v>0</v>
      </c>
      <c r="O21" s="1269">
        <f>SUMIF('9.Инвестиционна програма'!$B$37:$B$47,$B21,'9.Инвестиционна програма'!I$37:I$47)*$E$6</f>
        <v>0</v>
      </c>
      <c r="P21" s="1269">
        <f>SUMIF('9.Инвестиционна програма'!$B$37:$B$47,$B21,'9.Инвестиционна програма'!J$37:J$47)*$E$6</f>
        <v>0</v>
      </c>
      <c r="Q21" s="1269">
        <f>SUMIF('9.Инвестиционна програма'!$B$37:$B$47,$B21,'9.Инвестиционна програма'!K$37:K$47)*$E$6</f>
        <v>0</v>
      </c>
      <c r="R21" s="1270">
        <f>SUMIF('9.Инвестиционна програма'!$B$37:$B$47,$B21,'9.Инвестиционна програма'!L$37:L$47)*$E$6</f>
        <v>0</v>
      </c>
      <c r="S21" s="1149">
        <f>'11.2. ДА за периода'!S21</f>
        <v>0</v>
      </c>
      <c r="T21" s="941">
        <f>SUMIF('9.Инвестиционна програма'!$B$49:$B$56,$B21,'9.Инвестиционна програма'!G$49:G$56)*$E$6</f>
        <v>0</v>
      </c>
      <c r="U21" s="941">
        <f>SUMIF('9.Инвестиционна програма'!$B$49:$B$56,$B21,'9.Инвестиционна програма'!H$49:H$56)*$E$6</f>
        <v>0</v>
      </c>
      <c r="V21" s="941">
        <f>SUMIF('9.Инвестиционна програма'!$B$49:$B$56,$B21,'9.Инвестиционна програма'!I$49:I$56)*$E$6</f>
        <v>0</v>
      </c>
      <c r="W21" s="941">
        <f>SUMIF('9.Инвестиционна програма'!$B$49:$B$56,$B21,'9.Инвестиционна програма'!J$49:J$56)*$E$6</f>
        <v>0</v>
      </c>
      <c r="X21" s="941">
        <f>SUMIF('9.Инвестиционна програма'!$B$49:$B$56,$B21,'9.Инвестиционна програма'!K$49:K$56)*$E$6</f>
        <v>0</v>
      </c>
      <c r="Y21" s="2796">
        <f>SUMIF('9.Инвестиционна програма'!$B$49:$B$56,$B21,'9.Инвестиционна програма'!L$49:L$56)*$E$6</f>
        <v>0</v>
      </c>
      <c r="Z21" s="1149">
        <f>'11.2. ДА за периода'!Z21</f>
        <v>0</v>
      </c>
      <c r="AA21" s="941">
        <f>SUMIF('9.Инвестиционна програма'!$B$74:$B$97,$B21,'9.Инвестиционна програма'!G$74:G$97)*$E$6</f>
        <v>0</v>
      </c>
      <c r="AB21" s="941">
        <f>SUMIF('9.Инвестиционна програма'!$B$74:$B$97,$B21,'9.Инвестиционна програма'!H$74:H$97)*$E$6</f>
        <v>0</v>
      </c>
      <c r="AC21" s="941">
        <f>SUMIF('9.Инвестиционна програма'!$B$74:$B$97,$B21,'9.Инвестиционна програма'!I$74:I$97)*$E$6</f>
        <v>0</v>
      </c>
      <c r="AD21" s="941">
        <f>SUMIF('9.Инвестиционна програма'!$B$74:$B$97,$B21,'9.Инвестиционна програма'!J$74:J$97)*$E$6</f>
        <v>0</v>
      </c>
      <c r="AE21" s="941">
        <f>SUMIF('9.Инвестиционна програма'!$B$74:$B$97,$B21,'9.Инвестиционна програма'!K$74:K$97)*$E$6</f>
        <v>0</v>
      </c>
      <c r="AF21" s="941">
        <f>SUMIF('9.Инвестиционна програма'!$B$74:$B$97,$B21,'9.Инвестиционна програма'!L$74:L$97)*$E$6</f>
        <v>0</v>
      </c>
      <c r="AG21" s="1149">
        <f>'11.2. ДА за периода'!AG21</f>
        <v>0</v>
      </c>
      <c r="AH21" s="941">
        <f>SUMIF('9.Инвестиционна програма'!$B$100:$B$123,$B21,'9.Инвестиционна програма'!G$100:G$123)*$E$6</f>
        <v>0</v>
      </c>
      <c r="AI21" s="941">
        <f>SUMIF('9.Инвестиционна програма'!$B$100:$B$123,$B21,'9.Инвестиционна програма'!H$100:H$123)*$E$6</f>
        <v>0</v>
      </c>
      <c r="AJ21" s="941">
        <f>SUMIF('9.Инвестиционна програма'!$B$100:$B$123,$B21,'9.Инвестиционна програма'!I$100:I$123)*$E$6</f>
        <v>0</v>
      </c>
      <c r="AK21" s="941">
        <f>SUMIF('9.Инвестиционна програма'!$B$100:$B$123,$B21,'9.Инвестиционна програма'!J$100:J$123)*$E$6</f>
        <v>0</v>
      </c>
      <c r="AL21" s="941">
        <f>SUMIF('9.Инвестиционна програма'!$B$100:$B$123,$B21,'9.Инвестиционна програма'!K$100:K$123)*$E$6</f>
        <v>0</v>
      </c>
      <c r="AM21" s="941">
        <f>SUMIF('9.Инвестиционна програма'!$B$100:$B$123,$B21,'9.Инвестиционна програма'!L$100:L$123)*$E$6</f>
        <v>0</v>
      </c>
      <c r="AN21" s="1149">
        <f>'11.2. ДА за периода'!AN21</f>
        <v>29.99</v>
      </c>
      <c r="AO21" s="1275">
        <f>(SUMIF('9.Инвестиционна програма'!$B$58:$B$59,$B21,'9.Инвестиционна програма'!G$58:G$59)+SUMIF('9.Инвестиционна програма'!$B$61:$B$71,$B21,'9.Инвестиционна програма'!G$61:G$71))*$E$6</f>
        <v>0</v>
      </c>
      <c r="AP21" s="941">
        <f>(SUMIF('9.Инвестиционна програма'!$B$58:$B$59,$B21,'9.Инвестиционна програма'!H$58:H$59)+SUMIF('9.Инвестиционна програма'!$B$61:$B$71,$B21,'9.Инвестиционна програма'!H$61:H$71))*$E$6</f>
        <v>0</v>
      </c>
      <c r="AQ21" s="941">
        <f>(SUMIF('9.Инвестиционна програма'!$B$58:$B$59,$B21,'9.Инвестиционна програма'!I$58:I$59)+SUMIF('9.Инвестиционна програма'!$B$61:$B$71,$B21,'9.Инвестиционна програма'!I$61:I$71))*$E$6</f>
        <v>120</v>
      </c>
      <c r="AR21" s="941">
        <f>(SUMIF('9.Инвестиционна програма'!$B$58:$B$59,$B21,'9.Инвестиционна програма'!J$58:J$59)+SUMIF('9.Инвестиционна програма'!$B$61:$B$71,$B21,'9.Инвестиционна програма'!J$61:J$71))*$E$6</f>
        <v>120</v>
      </c>
      <c r="AS21" s="941">
        <f>(SUMIF('9.Инвестиционна програма'!$B$58:$B$59,$B21,'9.Инвестиционна програма'!K$58:K$59)+SUMIF('9.Инвестиционна програма'!$B$61:$B$71,$B21,'9.Инвестиционна програма'!K$61:K$71))*$E$6</f>
        <v>0</v>
      </c>
      <c r="AT21" s="2796">
        <f>(SUMIF('9.Инвестиционна програма'!$B$58:$B$59,$B21,'9.Инвестиционна програма'!L$58:L$59)+SUMIF('9.Инвестиционна програма'!$B$61:$B$71,$B21,'9.Инвестиционна програма'!L$61:L$71))*$E$6</f>
        <v>0</v>
      </c>
      <c r="AU21" s="2756"/>
    </row>
    <row r="22" spans="1:47">
      <c r="A22" s="2808"/>
      <c r="B22" s="3851">
        <v>20304</v>
      </c>
      <c r="C22" s="3834">
        <v>0.1</v>
      </c>
      <c r="D22" s="2811" t="s">
        <v>1310</v>
      </c>
      <c r="E22" s="2812">
        <f t="shared" ref="E22:AT22" si="13">SUM(E23:E24)</f>
        <v>61.598158954317064</v>
      </c>
      <c r="F22" s="2813">
        <f t="shared" si="13"/>
        <v>0</v>
      </c>
      <c r="G22" s="2814">
        <f t="shared" si="13"/>
        <v>30</v>
      </c>
      <c r="H22" s="2814">
        <f t="shared" si="13"/>
        <v>50</v>
      </c>
      <c r="I22" s="2814">
        <f t="shared" si="13"/>
        <v>30</v>
      </c>
      <c r="J22" s="2814">
        <f t="shared" si="13"/>
        <v>30</v>
      </c>
      <c r="K22" s="2815">
        <f t="shared" si="13"/>
        <v>30</v>
      </c>
      <c r="L22" s="2812">
        <f t="shared" si="13"/>
        <v>0</v>
      </c>
      <c r="M22" s="2813">
        <f t="shared" si="13"/>
        <v>0</v>
      </c>
      <c r="N22" s="2814">
        <f t="shared" si="13"/>
        <v>0</v>
      </c>
      <c r="O22" s="2814">
        <f t="shared" si="13"/>
        <v>0</v>
      </c>
      <c r="P22" s="2814">
        <f t="shared" si="13"/>
        <v>0</v>
      </c>
      <c r="Q22" s="2814">
        <f t="shared" si="13"/>
        <v>0</v>
      </c>
      <c r="R22" s="2815">
        <f t="shared" si="13"/>
        <v>0</v>
      </c>
      <c r="S22" s="2816">
        <f t="shared" si="13"/>
        <v>4.4669999999999996</v>
      </c>
      <c r="T22" s="2817">
        <f t="shared" si="13"/>
        <v>0</v>
      </c>
      <c r="U22" s="2814">
        <f t="shared" si="13"/>
        <v>0</v>
      </c>
      <c r="V22" s="2814">
        <f t="shared" si="13"/>
        <v>0</v>
      </c>
      <c r="W22" s="2814">
        <f t="shared" si="13"/>
        <v>0</v>
      </c>
      <c r="X22" s="2814">
        <f t="shared" si="13"/>
        <v>0</v>
      </c>
      <c r="Y22" s="2815">
        <f t="shared" si="13"/>
        <v>0</v>
      </c>
      <c r="Z22" s="2816">
        <f t="shared" ref="Z22:AM22" si="14">SUM(Z23:Z24)</f>
        <v>0</v>
      </c>
      <c r="AA22" s="2817">
        <f t="shared" si="14"/>
        <v>0</v>
      </c>
      <c r="AB22" s="2814">
        <f t="shared" si="14"/>
        <v>0</v>
      </c>
      <c r="AC22" s="2814">
        <f t="shared" si="14"/>
        <v>0</v>
      </c>
      <c r="AD22" s="2814">
        <f t="shared" si="14"/>
        <v>0</v>
      </c>
      <c r="AE22" s="2814">
        <f t="shared" si="14"/>
        <v>10</v>
      </c>
      <c r="AF22" s="2815">
        <f t="shared" si="14"/>
        <v>0</v>
      </c>
      <c r="AG22" s="2816">
        <f t="shared" si="14"/>
        <v>3.3281110456829355</v>
      </c>
      <c r="AH22" s="2817">
        <f t="shared" si="14"/>
        <v>15.22</v>
      </c>
      <c r="AI22" s="2814">
        <f t="shared" si="14"/>
        <v>0</v>
      </c>
      <c r="AJ22" s="2814">
        <f t="shared" si="14"/>
        <v>0</v>
      </c>
      <c r="AK22" s="2814">
        <f t="shared" si="14"/>
        <v>0</v>
      </c>
      <c r="AL22" s="2814">
        <f t="shared" si="14"/>
        <v>0</v>
      </c>
      <c r="AM22" s="2815">
        <f t="shared" si="14"/>
        <v>0</v>
      </c>
      <c r="AN22" s="2816">
        <f t="shared" si="13"/>
        <v>69.393270000000001</v>
      </c>
      <c r="AO22" s="2817">
        <f t="shared" si="13"/>
        <v>0</v>
      </c>
      <c r="AP22" s="2814">
        <f t="shared" si="13"/>
        <v>0</v>
      </c>
      <c r="AQ22" s="2814">
        <f t="shared" si="13"/>
        <v>0</v>
      </c>
      <c r="AR22" s="2814">
        <f t="shared" si="13"/>
        <v>0</v>
      </c>
      <c r="AS22" s="2814">
        <f t="shared" si="13"/>
        <v>0</v>
      </c>
      <c r="AT22" s="2815">
        <f t="shared" si="13"/>
        <v>0</v>
      </c>
      <c r="AU22" s="2757"/>
    </row>
    <row r="23" spans="1:47">
      <c r="A23" s="2808"/>
      <c r="B23" s="3852">
        <v>2030401</v>
      </c>
      <c r="C23" s="3835">
        <v>0.1</v>
      </c>
      <c r="D23" s="2818" t="s">
        <v>1341</v>
      </c>
      <c r="E23" s="2795">
        <f>'11.2. ДА за периода'!E23</f>
        <v>48.286816529995782</v>
      </c>
      <c r="F23" s="1271">
        <f>SUMIF('9.Инвестиционна програма'!$B$12:$B$35,$B23,'9.Инвестиционна програма'!G$12:G$35)*$E$6</f>
        <v>0</v>
      </c>
      <c r="G23" s="1267">
        <f>SUMIF('9.Инвестиционна програма'!$B$12:$B$35,$B23,'9.Инвестиционна програма'!H$12:H$35)*$E$6</f>
        <v>30</v>
      </c>
      <c r="H23" s="1267">
        <f>SUMIF('9.Инвестиционна програма'!$B$12:$B$35,$B23,'9.Инвестиционна програма'!I$12:I$35)*$E$6</f>
        <v>50</v>
      </c>
      <c r="I23" s="1267">
        <f>SUMIF('9.Инвестиционна програма'!$B$12:$B$35,$B23,'9.Инвестиционна програма'!J$12:J$35)*$E$6</f>
        <v>30</v>
      </c>
      <c r="J23" s="1267">
        <f>SUMIF('9.Инвестиционна програма'!$B$12:$B$35,$B23,'9.Инвестиционна програма'!K$12:K$35)*$E$6</f>
        <v>30</v>
      </c>
      <c r="K23" s="1272">
        <f>SUMIF('9.Инвестиционна програма'!$B$12:$B$35,$B23,'9.Инвестиционна програма'!L$12:L$35)*$E$6</f>
        <v>30</v>
      </c>
      <c r="L23" s="2795">
        <f>'11.2. ДА за периода'!L23</f>
        <v>0</v>
      </c>
      <c r="M23" s="1275">
        <f>SUMIF('9.Инвестиционна програма'!$B$37:$B$47,$B23,'9.Инвестиционна програма'!G$37:G$47)*$E$6</f>
        <v>0</v>
      </c>
      <c r="N23" s="1269">
        <f>SUMIF('9.Инвестиционна програма'!$B$37:$B$47,$B23,'9.Инвестиционна програма'!H$37:H$47)*$E$6</f>
        <v>0</v>
      </c>
      <c r="O23" s="1269">
        <f>SUMIF('9.Инвестиционна програма'!$B$37:$B$47,$B23,'9.Инвестиционна програма'!I$37:I$47)*$E$6</f>
        <v>0</v>
      </c>
      <c r="P23" s="1269">
        <f>SUMIF('9.Инвестиционна програма'!$B$37:$B$47,$B23,'9.Инвестиционна програма'!J$37:J$47)*$E$6</f>
        <v>0</v>
      </c>
      <c r="Q23" s="1269">
        <f>SUMIF('9.Инвестиционна програма'!$B$37:$B$47,$B23,'9.Инвестиционна програма'!K$37:K$47)*$E$6</f>
        <v>0</v>
      </c>
      <c r="R23" s="1270">
        <f>SUMIF('9.Инвестиционна програма'!$B$37:$B$47,$B23,'9.Инвестиционна програма'!L$37:L$47)*$E$6</f>
        <v>0</v>
      </c>
      <c r="S23" s="1149">
        <f>'11.2. ДА за периода'!S23</f>
        <v>4.4669999999999996</v>
      </c>
      <c r="T23" s="941">
        <f>SUMIF('9.Инвестиционна програма'!$B$49:$B$56,$B23,'9.Инвестиционна програма'!G$49:G$56)*$E$6</f>
        <v>0</v>
      </c>
      <c r="U23" s="941">
        <f>SUMIF('9.Инвестиционна програма'!$B$49:$B$56,$B23,'9.Инвестиционна програма'!H$49:H$56)*$E$6</f>
        <v>0</v>
      </c>
      <c r="V23" s="941">
        <f>SUMIF('9.Инвестиционна програма'!$B$49:$B$56,$B23,'9.Инвестиционна програма'!I$49:I$56)*$E$6</f>
        <v>0</v>
      </c>
      <c r="W23" s="941">
        <f>SUMIF('9.Инвестиционна програма'!$B$49:$B$56,$B23,'9.Инвестиционна програма'!J$49:J$56)*$E$6</f>
        <v>0</v>
      </c>
      <c r="X23" s="941">
        <f>SUMIF('9.Инвестиционна програма'!$B$49:$B$56,$B23,'9.Инвестиционна програма'!K$49:K$56)*$E$6</f>
        <v>0</v>
      </c>
      <c r="Y23" s="2796">
        <f>SUMIF('9.Инвестиционна програма'!$B$49:$B$56,$B23,'9.Инвестиционна програма'!L$49:L$56)*$E$6</f>
        <v>0</v>
      </c>
      <c r="Z23" s="1149">
        <f>'11.2. ДА за периода'!Z23</f>
        <v>0</v>
      </c>
      <c r="AA23" s="941">
        <f>SUMIF('9.Инвестиционна програма'!$B$74:$B$97,$B23,'9.Инвестиционна програма'!G$74:G$97)*$E$6</f>
        <v>0</v>
      </c>
      <c r="AB23" s="941">
        <f>SUMIF('9.Инвестиционна програма'!$B$74:$B$97,$B23,'9.Инвестиционна програма'!H$74:H$97)*$E$6</f>
        <v>0</v>
      </c>
      <c r="AC23" s="941">
        <f>SUMIF('9.Инвестиционна програма'!$B$74:$B$97,$B23,'9.Инвестиционна програма'!I$74:I$97)*$E$6</f>
        <v>0</v>
      </c>
      <c r="AD23" s="941">
        <f>SUMIF('9.Инвестиционна програма'!$B$74:$B$97,$B23,'9.Инвестиционна програма'!J$74:J$97)*$E$6</f>
        <v>0</v>
      </c>
      <c r="AE23" s="941">
        <f>SUMIF('9.Инвестиционна програма'!$B$74:$B$97,$B23,'9.Инвестиционна програма'!K$74:K$97)*$E$6</f>
        <v>10</v>
      </c>
      <c r="AF23" s="941">
        <f>SUMIF('9.Инвестиционна програма'!$B$74:$B$97,$B23,'9.Инвестиционна програма'!L$74:L$97)*$E$6</f>
        <v>0</v>
      </c>
      <c r="AG23" s="1149">
        <f>'11.2. ДА за периода'!AG23</f>
        <v>2.6794534700042152</v>
      </c>
      <c r="AH23" s="941">
        <f>SUMIF('9.Инвестиционна програма'!$B$100:$B$123,$B23,'9.Инвестиционна програма'!G$100:G$123)*$E$6</f>
        <v>15.22</v>
      </c>
      <c r="AI23" s="941">
        <f>SUMIF('9.Инвестиционна програма'!$B$100:$B$123,$B23,'9.Инвестиционна програма'!H$100:H$123)*$E$6</f>
        <v>0</v>
      </c>
      <c r="AJ23" s="941">
        <f>SUMIF('9.Инвестиционна програма'!$B$100:$B$123,$B23,'9.Инвестиционна програма'!I$100:I$123)*$E$6</f>
        <v>0</v>
      </c>
      <c r="AK23" s="941">
        <f>SUMIF('9.Инвестиционна програма'!$B$100:$B$123,$B23,'9.Инвестиционна програма'!J$100:J$123)*$E$6</f>
        <v>0</v>
      </c>
      <c r="AL23" s="941">
        <f>SUMIF('9.Инвестиционна програма'!$B$100:$B$123,$B23,'9.Инвестиционна програма'!K$100:K$123)*$E$6</f>
        <v>0</v>
      </c>
      <c r="AM23" s="941">
        <f>SUMIF('9.Инвестиционна програма'!$B$100:$B$123,$B23,'9.Инвестиционна програма'!L$100:L$123)*$E$6</f>
        <v>0</v>
      </c>
      <c r="AN23" s="1149">
        <f>'11.2. ДА за периода'!AN23</f>
        <v>55.433269999999993</v>
      </c>
      <c r="AO23" s="1275">
        <f>(SUMIF('9.Инвестиционна програма'!$B$58:$B$59,$B23,'9.Инвестиционна програма'!G$58:G$59)+SUMIF('9.Инвестиционна програма'!$B$61:$B$71,$B23,'9.Инвестиционна програма'!G$61:G$71))*$E$6</f>
        <v>0</v>
      </c>
      <c r="AP23" s="941">
        <f>(SUMIF('9.Инвестиционна програма'!$B$58:$B$59,$B23,'9.Инвестиционна програма'!H$58:H$59)+SUMIF('9.Инвестиционна програма'!$B$61:$B$71,$B23,'9.Инвестиционна програма'!H$61:H$71))*$E$6</f>
        <v>0</v>
      </c>
      <c r="AQ23" s="941">
        <f>(SUMIF('9.Инвестиционна програма'!$B$58:$B$59,$B23,'9.Инвестиционна програма'!I$58:I$59)+SUMIF('9.Инвестиционна програма'!$B$61:$B$71,$B23,'9.Инвестиционна програма'!I$61:I$71))*$E$6</f>
        <v>0</v>
      </c>
      <c r="AR23" s="941">
        <f>(SUMIF('9.Инвестиционна програма'!$B$58:$B$59,$B23,'9.Инвестиционна програма'!J$58:J$59)+SUMIF('9.Инвестиционна програма'!$B$61:$B$71,$B23,'9.Инвестиционна програма'!J$61:J$71))*$E$6</f>
        <v>0</v>
      </c>
      <c r="AS23" s="941">
        <f>(SUMIF('9.Инвестиционна програма'!$B$58:$B$59,$B23,'9.Инвестиционна програма'!K$58:K$59)+SUMIF('9.Инвестиционна програма'!$B$61:$B$71,$B23,'9.Инвестиционна програма'!K$61:K$71))*$E$6</f>
        <v>0</v>
      </c>
      <c r="AT23" s="2796">
        <f>(SUMIF('9.Инвестиционна програма'!$B$58:$B$59,$B23,'9.Инвестиционна програма'!L$58:L$59)+SUMIF('9.Инвестиционна програма'!$B$61:$B$71,$B23,'9.Инвестиционна програма'!L$61:L$71))*$E$6</f>
        <v>0</v>
      </c>
      <c r="AU23" s="2756"/>
    </row>
    <row r="24" spans="1:47">
      <c r="A24" s="2808"/>
      <c r="B24" s="3852">
        <v>2030402</v>
      </c>
      <c r="C24" s="3835">
        <v>0.1</v>
      </c>
      <c r="D24" s="2818" t="s">
        <v>1289</v>
      </c>
      <c r="E24" s="2795">
        <f>'11.2. ДА за периода'!E24</f>
        <v>13.31134242432128</v>
      </c>
      <c r="F24" s="1271">
        <f>SUMIF('9.Инвестиционна програма'!$B$12:$B$35,$B24,'9.Инвестиционна програма'!G$12:G$35)*$E$6</f>
        <v>0</v>
      </c>
      <c r="G24" s="1267">
        <f>SUMIF('9.Инвестиционна програма'!$B$12:$B$35,$B24,'9.Инвестиционна програма'!H$12:H$35)*$E$6</f>
        <v>0</v>
      </c>
      <c r="H24" s="1267">
        <f>SUMIF('9.Инвестиционна програма'!$B$12:$B$35,$B24,'9.Инвестиционна програма'!I$12:I$35)*$E$6</f>
        <v>0</v>
      </c>
      <c r="I24" s="1267">
        <f>SUMIF('9.Инвестиционна програма'!$B$12:$B$35,$B24,'9.Инвестиционна програма'!J$12:J$35)*$E$6</f>
        <v>0</v>
      </c>
      <c r="J24" s="1267">
        <f>SUMIF('9.Инвестиционна програма'!$B$12:$B$35,$B24,'9.Инвестиционна програма'!K$12:K$35)*$E$6</f>
        <v>0</v>
      </c>
      <c r="K24" s="1272">
        <f>SUMIF('9.Инвестиционна програма'!$B$12:$B$35,$B24,'9.Инвестиционна програма'!L$12:L$35)*$E$6</f>
        <v>0</v>
      </c>
      <c r="L24" s="2795">
        <f>'11.2. ДА за периода'!L24</f>
        <v>0</v>
      </c>
      <c r="M24" s="1275">
        <f>SUMIF('9.Инвестиционна програма'!$B$37:$B$47,$B24,'9.Инвестиционна програма'!G$37:G$47)*$E$6</f>
        <v>0</v>
      </c>
      <c r="N24" s="1269">
        <f>SUMIF('9.Инвестиционна програма'!$B$37:$B$47,$B24,'9.Инвестиционна програма'!H$37:H$47)*$E$6</f>
        <v>0</v>
      </c>
      <c r="O24" s="1269">
        <f>SUMIF('9.Инвестиционна програма'!$B$37:$B$47,$B24,'9.Инвестиционна програма'!I$37:I$47)*$E$6</f>
        <v>0</v>
      </c>
      <c r="P24" s="1269">
        <f>SUMIF('9.Инвестиционна програма'!$B$37:$B$47,$B24,'9.Инвестиционна програма'!J$37:J$47)*$E$6</f>
        <v>0</v>
      </c>
      <c r="Q24" s="1269">
        <f>SUMIF('9.Инвестиционна програма'!$B$37:$B$47,$B24,'9.Инвестиционна програма'!K$37:K$47)*$E$6</f>
        <v>0</v>
      </c>
      <c r="R24" s="1270">
        <f>SUMIF('9.Инвестиционна програма'!$B$37:$B$47,$B24,'9.Инвестиционна програма'!L$37:L$47)*$E$6</f>
        <v>0</v>
      </c>
      <c r="S24" s="1149">
        <f>'11.2. ДА за периода'!S24</f>
        <v>0</v>
      </c>
      <c r="T24" s="941">
        <f>SUMIF('9.Инвестиционна програма'!$B$49:$B$56,$B24,'9.Инвестиционна програма'!G$49:G$56)*$E$6</f>
        <v>0</v>
      </c>
      <c r="U24" s="941">
        <f>SUMIF('9.Инвестиционна програма'!$B$49:$B$56,$B24,'9.Инвестиционна програма'!H$49:H$56)*$E$6</f>
        <v>0</v>
      </c>
      <c r="V24" s="941">
        <f>SUMIF('9.Инвестиционна програма'!$B$49:$B$56,$B24,'9.Инвестиционна програма'!I$49:I$56)*$E$6</f>
        <v>0</v>
      </c>
      <c r="W24" s="941">
        <f>SUMIF('9.Инвестиционна програма'!$B$49:$B$56,$B24,'9.Инвестиционна програма'!J$49:J$56)*$E$6</f>
        <v>0</v>
      </c>
      <c r="X24" s="941">
        <f>SUMIF('9.Инвестиционна програма'!$B$49:$B$56,$B24,'9.Инвестиционна програма'!K$49:K$56)*$E$6</f>
        <v>0</v>
      </c>
      <c r="Y24" s="2796">
        <f>SUMIF('9.Инвестиционна програма'!$B$49:$B$56,$B24,'9.Инвестиционна програма'!L$49:L$56)*$E$6</f>
        <v>0</v>
      </c>
      <c r="Z24" s="1149">
        <f>'11.2. ДА за периода'!Z24</f>
        <v>0</v>
      </c>
      <c r="AA24" s="941">
        <f>SUMIF('9.Инвестиционна програма'!$B$74:$B$97,$B24,'9.Инвестиционна програма'!G$74:G$97)*$E$6</f>
        <v>0</v>
      </c>
      <c r="AB24" s="941">
        <f>SUMIF('9.Инвестиционна програма'!$B$74:$B$97,$B24,'9.Инвестиционна програма'!H$74:H$97)*$E$6</f>
        <v>0</v>
      </c>
      <c r="AC24" s="941">
        <f>SUMIF('9.Инвестиционна програма'!$B$74:$B$97,$B24,'9.Инвестиционна програма'!I$74:I$97)*$E$6</f>
        <v>0</v>
      </c>
      <c r="AD24" s="941">
        <f>SUMIF('9.Инвестиционна програма'!$B$74:$B$97,$B24,'9.Инвестиционна програма'!J$74:J$97)*$E$6</f>
        <v>0</v>
      </c>
      <c r="AE24" s="941">
        <f>SUMIF('9.Инвестиционна програма'!$B$74:$B$97,$B24,'9.Инвестиционна програма'!K$74:K$97)*$E$6</f>
        <v>0</v>
      </c>
      <c r="AF24" s="941">
        <f>SUMIF('9.Инвестиционна програма'!$B$74:$B$97,$B24,'9.Инвестиционна програма'!L$74:L$97)*$E$6</f>
        <v>0</v>
      </c>
      <c r="AG24" s="1149">
        <f>'11.2. ДА за периода'!AG24</f>
        <v>0.64865757567872051</v>
      </c>
      <c r="AH24" s="941">
        <f>SUMIF('9.Инвестиционна програма'!$B$100:$B$123,$B24,'9.Инвестиционна програма'!G$100:G$123)*$E$6</f>
        <v>0</v>
      </c>
      <c r="AI24" s="941">
        <f>SUMIF('9.Инвестиционна програма'!$B$100:$B$123,$B24,'9.Инвестиционна програма'!H$100:H$123)*$E$6</f>
        <v>0</v>
      </c>
      <c r="AJ24" s="941">
        <f>SUMIF('9.Инвестиционна програма'!$B$100:$B$123,$B24,'9.Инвестиционна програма'!I$100:I$123)*$E$6</f>
        <v>0</v>
      </c>
      <c r="AK24" s="941">
        <f>SUMIF('9.Инвестиционна програма'!$B$100:$B$123,$B24,'9.Инвестиционна програма'!J$100:J$123)*$E$6</f>
        <v>0</v>
      </c>
      <c r="AL24" s="941">
        <f>SUMIF('9.Инвестиционна програма'!$B$100:$B$123,$B24,'9.Инвестиционна програма'!K$100:K$123)*$E$6</f>
        <v>0</v>
      </c>
      <c r="AM24" s="941">
        <f>SUMIF('9.Инвестиционна програма'!$B$100:$B$123,$B24,'9.Инвестиционна програма'!L$100:L$123)*$E$6</f>
        <v>0</v>
      </c>
      <c r="AN24" s="1149">
        <f>'11.2. ДА за периода'!AN24</f>
        <v>13.96</v>
      </c>
      <c r="AO24" s="1275">
        <f>(SUMIF('9.Инвестиционна програма'!$B$58:$B$59,$B24,'9.Инвестиционна програма'!G$58:G$59)+SUMIF('9.Инвестиционна програма'!$B$61:$B$71,$B24,'9.Инвестиционна програма'!G$61:G$71))*$E$6</f>
        <v>0</v>
      </c>
      <c r="AP24" s="941">
        <f>(SUMIF('9.Инвестиционна програма'!$B$58:$B$59,$B24,'9.Инвестиционна програма'!H$58:H$59)+SUMIF('9.Инвестиционна програма'!$B$61:$B$71,$B24,'9.Инвестиционна програма'!H$61:H$71))*$E$6</f>
        <v>0</v>
      </c>
      <c r="AQ24" s="941">
        <f>(SUMIF('9.Инвестиционна програма'!$B$58:$B$59,$B24,'9.Инвестиционна програма'!I$58:I$59)+SUMIF('9.Инвестиционна програма'!$B$61:$B$71,$B24,'9.Инвестиционна програма'!I$61:I$71))*$E$6</f>
        <v>0</v>
      </c>
      <c r="AR24" s="941">
        <f>(SUMIF('9.Инвестиционна програма'!$B$58:$B$59,$B24,'9.Инвестиционна програма'!J$58:J$59)+SUMIF('9.Инвестиционна програма'!$B$61:$B$71,$B24,'9.Инвестиционна програма'!J$61:J$71))*$E$6</f>
        <v>0</v>
      </c>
      <c r="AS24" s="941">
        <f>(SUMIF('9.Инвестиционна програма'!$B$58:$B$59,$B24,'9.Инвестиционна програма'!K$58:K$59)+SUMIF('9.Инвестиционна програма'!$B$61:$B$71,$B24,'9.Инвестиционна програма'!K$61:K$71))*$E$6</f>
        <v>0</v>
      </c>
      <c r="AT24" s="2796">
        <f>(SUMIF('9.Инвестиционна програма'!$B$58:$B$59,$B24,'9.Инвестиционна програма'!L$58:L$59)+SUMIF('9.Инвестиционна програма'!$B$61:$B$71,$B24,'9.Инвестиционна програма'!L$61:L$71))*$E$6</f>
        <v>0</v>
      </c>
      <c r="AU24" s="2756"/>
    </row>
    <row r="25" spans="1:47">
      <c r="A25" s="2808"/>
      <c r="B25" s="3851">
        <v>20305</v>
      </c>
      <c r="C25" s="3834"/>
      <c r="D25" s="2811" t="s">
        <v>1342</v>
      </c>
      <c r="E25" s="2812">
        <f>SUM(E26:E28)</f>
        <v>95.884732538934571</v>
      </c>
      <c r="F25" s="2813">
        <f t="shared" ref="F25:AT25" si="15">SUM(F26:F28)</f>
        <v>280.03300000000002</v>
      </c>
      <c r="G25" s="2814">
        <f t="shared" si="15"/>
        <v>133</v>
      </c>
      <c r="H25" s="2814">
        <f t="shared" si="15"/>
        <v>103</v>
      </c>
      <c r="I25" s="2814">
        <f t="shared" si="15"/>
        <v>93</v>
      </c>
      <c r="J25" s="2814">
        <f t="shared" si="15"/>
        <v>113</v>
      </c>
      <c r="K25" s="2815">
        <f t="shared" si="15"/>
        <v>93</v>
      </c>
      <c r="L25" s="2812">
        <f t="shared" si="15"/>
        <v>8.4516206829954452</v>
      </c>
      <c r="M25" s="2813">
        <f t="shared" si="15"/>
        <v>0</v>
      </c>
      <c r="N25" s="2814">
        <f t="shared" si="15"/>
        <v>0</v>
      </c>
      <c r="O25" s="2814">
        <f t="shared" si="15"/>
        <v>0</v>
      </c>
      <c r="P25" s="2814">
        <f t="shared" si="15"/>
        <v>0</v>
      </c>
      <c r="Q25" s="2814">
        <f t="shared" si="15"/>
        <v>0</v>
      </c>
      <c r="R25" s="2815">
        <f t="shared" si="15"/>
        <v>0</v>
      </c>
      <c r="S25" s="2816">
        <f t="shared" si="15"/>
        <v>19.913443052872861</v>
      </c>
      <c r="T25" s="2817">
        <f t="shared" si="15"/>
        <v>8</v>
      </c>
      <c r="U25" s="2814">
        <f t="shared" si="15"/>
        <v>10</v>
      </c>
      <c r="V25" s="2814">
        <f t="shared" si="15"/>
        <v>2</v>
      </c>
      <c r="W25" s="2814">
        <f t="shared" si="15"/>
        <v>5</v>
      </c>
      <c r="X25" s="2814">
        <f t="shared" si="15"/>
        <v>5</v>
      </c>
      <c r="Y25" s="2815">
        <f t="shared" si="15"/>
        <v>3</v>
      </c>
      <c r="Z25" s="2816">
        <f t="shared" si="15"/>
        <v>6.3285739665514332E-2</v>
      </c>
      <c r="AA25" s="2817">
        <f t="shared" si="15"/>
        <v>0.88</v>
      </c>
      <c r="AB25" s="2814">
        <f t="shared" si="15"/>
        <v>3</v>
      </c>
      <c r="AC25" s="2814">
        <f t="shared" si="15"/>
        <v>0</v>
      </c>
      <c r="AD25" s="2814">
        <f t="shared" si="15"/>
        <v>6</v>
      </c>
      <c r="AE25" s="2814">
        <f t="shared" si="15"/>
        <v>3</v>
      </c>
      <c r="AF25" s="2815">
        <f t="shared" si="15"/>
        <v>6</v>
      </c>
      <c r="AG25" s="2816">
        <f t="shared" si="15"/>
        <v>2.2509377142436287</v>
      </c>
      <c r="AH25" s="2817">
        <f t="shared" si="15"/>
        <v>9.5400000000000009</v>
      </c>
      <c r="AI25" s="2814">
        <f t="shared" si="15"/>
        <v>0</v>
      </c>
      <c r="AJ25" s="2814">
        <f t="shared" si="15"/>
        <v>0</v>
      </c>
      <c r="AK25" s="2814">
        <f t="shared" si="15"/>
        <v>0</v>
      </c>
      <c r="AL25" s="2814">
        <f t="shared" si="15"/>
        <v>0</v>
      </c>
      <c r="AM25" s="2815">
        <f t="shared" si="15"/>
        <v>0</v>
      </c>
      <c r="AN25" s="2816">
        <f t="shared" si="15"/>
        <v>126.56401972871203</v>
      </c>
      <c r="AO25" s="2817">
        <f t="shared" si="15"/>
        <v>84.11</v>
      </c>
      <c r="AP25" s="2814">
        <f t="shared" si="15"/>
        <v>68</v>
      </c>
      <c r="AQ25" s="2814">
        <f t="shared" si="15"/>
        <v>68</v>
      </c>
      <c r="AR25" s="2814">
        <f t="shared" si="15"/>
        <v>68</v>
      </c>
      <c r="AS25" s="2814">
        <f t="shared" si="15"/>
        <v>68</v>
      </c>
      <c r="AT25" s="2815">
        <f t="shared" si="15"/>
        <v>68</v>
      </c>
      <c r="AU25" s="2757"/>
    </row>
    <row r="26" spans="1:47">
      <c r="A26" s="2808"/>
      <c r="B26" s="3851">
        <v>2030501</v>
      </c>
      <c r="C26" s="3835">
        <v>0.1</v>
      </c>
      <c r="D26" s="2818" t="s">
        <v>1290</v>
      </c>
      <c r="E26" s="2795">
        <f>'11.2. ДА за периода'!E26</f>
        <v>95.884732538934571</v>
      </c>
      <c r="F26" s="1271">
        <f>SUMIF('9.Инвестиционна програма'!$B$12:$B$35,$B26,'9.Инвестиционна програма'!G$12:G$35)*$E$6</f>
        <v>277.77300000000002</v>
      </c>
      <c r="G26" s="1267">
        <f>SUMIF('9.Инвестиционна програма'!$B$12:$B$35,$B26,'9.Инвестиционна програма'!H$12:H$35)*$E$6</f>
        <v>60</v>
      </c>
      <c r="H26" s="1267">
        <f>SUMIF('9.Инвестиционна програма'!$B$12:$B$35,$B26,'9.Инвестиционна програма'!I$12:I$35)*$E$6</f>
        <v>60</v>
      </c>
      <c r="I26" s="1267">
        <f>SUMIF('9.Инвестиционна програма'!$B$12:$B$35,$B26,'9.Инвестиционна програма'!J$12:J$35)*$E$6</f>
        <v>60</v>
      </c>
      <c r="J26" s="1267">
        <f>SUMIF('9.Инвестиционна програма'!$B$12:$B$35,$B26,'9.Инвестиционна програма'!K$12:K$35)*$E$6</f>
        <v>60</v>
      </c>
      <c r="K26" s="1272">
        <f>SUMIF('9.Инвестиционна програма'!$B$12:$B$35,$B26,'9.Инвестиционна програма'!L$12:L$35)*$E$6</f>
        <v>60</v>
      </c>
      <c r="L26" s="2795">
        <f>'11.2. ДА за периода'!L26</f>
        <v>8.4516206829954452</v>
      </c>
      <c r="M26" s="1275">
        <f>SUMIF('9.Инвестиционна програма'!$B$37:$B$47,$B26,'9.Инвестиционна програма'!G$37:G$47)*$E$6</f>
        <v>0</v>
      </c>
      <c r="N26" s="1269">
        <f>SUMIF('9.Инвестиционна програма'!$B$37:$B$47,$B26,'9.Инвестиционна програма'!H$37:H$47)*$E$6</f>
        <v>0</v>
      </c>
      <c r="O26" s="1269">
        <f>SUMIF('9.Инвестиционна програма'!$B$37:$B$47,$B26,'9.Инвестиционна програма'!I$37:I$47)*$E$6</f>
        <v>0</v>
      </c>
      <c r="P26" s="1269">
        <f>SUMIF('9.Инвестиционна програма'!$B$37:$B$47,$B26,'9.Инвестиционна програма'!J$37:J$47)*$E$6</f>
        <v>0</v>
      </c>
      <c r="Q26" s="1269">
        <f>SUMIF('9.Инвестиционна програма'!$B$37:$B$47,$B26,'9.Инвестиционна програма'!K$37:K$47)*$E$6</f>
        <v>0</v>
      </c>
      <c r="R26" s="1270">
        <f>SUMIF('9.Инвестиционна програма'!$B$37:$B$47,$B26,'9.Инвестиционна програма'!L$37:L$47)*$E$6</f>
        <v>0</v>
      </c>
      <c r="S26" s="1149">
        <f>'11.2. ДА за периода'!S26</f>
        <v>19.913443052872861</v>
      </c>
      <c r="T26" s="941">
        <f>SUMIF('9.Инвестиционна програма'!$B$49:$B$56,$B26,'9.Инвестиционна програма'!G$49:G$56)*$E$6</f>
        <v>0</v>
      </c>
      <c r="U26" s="941">
        <f>SUMIF('9.Инвестиционна програма'!$B$49:$B$56,$B26,'9.Инвестиционна програма'!H$49:H$56)*$E$6</f>
        <v>0</v>
      </c>
      <c r="V26" s="941">
        <f>SUMIF('9.Инвестиционна програма'!$B$49:$B$56,$B26,'9.Инвестиционна програма'!I$49:I$56)*$E$6</f>
        <v>0</v>
      </c>
      <c r="W26" s="941">
        <f>SUMIF('9.Инвестиционна програма'!$B$49:$B$56,$B26,'9.Инвестиционна програма'!J$49:J$56)*$E$6</f>
        <v>0</v>
      </c>
      <c r="X26" s="941">
        <f>SUMIF('9.Инвестиционна програма'!$B$49:$B$56,$B26,'9.Инвестиционна програма'!K$49:K$56)*$E$6</f>
        <v>0</v>
      </c>
      <c r="Y26" s="2796">
        <f>SUMIF('9.Инвестиционна програма'!$B$49:$B$56,$B26,'9.Инвестиционна програма'!L$49:L$56)*$E$6</f>
        <v>0</v>
      </c>
      <c r="Z26" s="1149">
        <f>'11.2. ДА за периода'!Z26</f>
        <v>6.3285739665514332E-2</v>
      </c>
      <c r="AA26" s="941">
        <f>SUMIF('9.Инвестиционна програма'!$B$74:$B$97,$B26,'9.Инвестиционна програма'!G$74:G$97)*$E$6</f>
        <v>0.88</v>
      </c>
      <c r="AB26" s="941">
        <f>SUMIF('9.Инвестиционна програма'!$B$74:$B$97,$B26,'9.Инвестиционна програма'!H$74:H$97)*$E$6</f>
        <v>3</v>
      </c>
      <c r="AC26" s="941">
        <f>SUMIF('9.Инвестиционна програма'!$B$74:$B$97,$B26,'9.Инвестиционна програма'!I$74:I$97)*$E$6</f>
        <v>0</v>
      </c>
      <c r="AD26" s="941">
        <f>SUMIF('9.Инвестиционна програма'!$B$74:$B$97,$B26,'9.Инвестиционна програма'!J$74:J$97)*$E$6</f>
        <v>0</v>
      </c>
      <c r="AE26" s="941">
        <f>SUMIF('9.Инвестиционна програма'!$B$74:$B$97,$B26,'9.Инвестиционна програма'!K$74:K$97)*$E$6</f>
        <v>0</v>
      </c>
      <c r="AF26" s="941">
        <f>SUMIF('9.Инвестиционна програма'!$B$74:$B$97,$B26,'9.Инвестиционна програма'!L$74:L$97)*$E$6</f>
        <v>0</v>
      </c>
      <c r="AG26" s="1149">
        <f>'11.2. ДА за периода'!AG26</f>
        <v>2.2509377142436287</v>
      </c>
      <c r="AH26" s="941">
        <f>SUMIF('9.Инвестиционна програма'!$B$100:$B$123,$B26,'9.Инвестиционна програма'!G$100:G$123)*$E$6</f>
        <v>0</v>
      </c>
      <c r="AI26" s="941">
        <f>SUMIF('9.Инвестиционна програма'!$B$100:$B$123,$B26,'9.Инвестиционна програма'!H$100:H$123)*$E$6</f>
        <v>0</v>
      </c>
      <c r="AJ26" s="941">
        <f>SUMIF('9.Инвестиционна програма'!$B$100:$B$123,$B26,'9.Инвестиционна програма'!I$100:I$123)*$E$6</f>
        <v>0</v>
      </c>
      <c r="AK26" s="941">
        <f>SUMIF('9.Инвестиционна програма'!$B$100:$B$123,$B26,'9.Инвестиционна програма'!J$100:J$123)*$E$6</f>
        <v>0</v>
      </c>
      <c r="AL26" s="941">
        <f>SUMIF('9.Инвестиционна програма'!$B$100:$B$123,$B26,'9.Инвестиционна програма'!K$100:K$123)*$E$6</f>
        <v>0</v>
      </c>
      <c r="AM26" s="941">
        <f>SUMIF('9.Инвестиционна програма'!$B$100:$B$123,$B26,'9.Инвестиционна програма'!L$100:L$123)*$E$6</f>
        <v>0</v>
      </c>
      <c r="AN26" s="1149">
        <f>'11.2. ДА за периода'!AN26</f>
        <v>126.56401972871203</v>
      </c>
      <c r="AO26" s="1275">
        <f>(SUMIF('9.Инвестиционна програма'!$B$58:$B$59,$B26,'9.Инвестиционна програма'!G$58:G$59)+SUMIF('9.Инвестиционна програма'!$B$61:$B$71,$B26,'9.Инвестиционна програма'!G$61:G$71))*$E$6</f>
        <v>84.11</v>
      </c>
      <c r="AP26" s="941">
        <f>(SUMIF('9.Инвестиционна програма'!$B$58:$B$59,$B26,'9.Инвестиционна програма'!H$58:H$59)+SUMIF('9.Инвестиционна програма'!$B$61:$B$71,$B26,'9.Инвестиционна програма'!H$61:H$71))*$E$6</f>
        <v>68</v>
      </c>
      <c r="AQ26" s="941">
        <f>(SUMIF('9.Инвестиционна програма'!$B$58:$B$59,$B26,'9.Инвестиционна програма'!I$58:I$59)+SUMIF('9.Инвестиционна програма'!$B$61:$B$71,$B26,'9.Инвестиционна програма'!I$61:I$71))*$E$6</f>
        <v>68</v>
      </c>
      <c r="AR26" s="941">
        <f>(SUMIF('9.Инвестиционна програма'!$B$58:$B$59,$B26,'9.Инвестиционна програма'!J$58:J$59)+SUMIF('9.Инвестиционна програма'!$B$61:$B$71,$B26,'9.Инвестиционна програма'!J$61:J$71))*$E$6</f>
        <v>68</v>
      </c>
      <c r="AS26" s="941">
        <f>(SUMIF('9.Инвестиционна програма'!$B$58:$B$59,$B26,'9.Инвестиционна програма'!K$58:K$59)+SUMIF('9.Инвестиционна програма'!$B$61:$B$71,$B26,'9.Инвестиционна програма'!K$61:K$71))*$E$6</f>
        <v>68</v>
      </c>
      <c r="AT26" s="2796">
        <f>(SUMIF('9.Инвестиционна програма'!$B$58:$B$59,$B26,'9.Инвестиционна програма'!L$58:L$59)+SUMIF('9.Инвестиционна програма'!$B$61:$B$71,$B26,'9.Инвестиционна програма'!L$61:L$71))*$E$6</f>
        <v>68</v>
      </c>
      <c r="AU26" s="2756"/>
    </row>
    <row r="27" spans="1:47" ht="24">
      <c r="A27" s="2808"/>
      <c r="B27" s="3851">
        <v>2030502</v>
      </c>
      <c r="C27" s="3835">
        <v>0.1</v>
      </c>
      <c r="D27" s="2818" t="s">
        <v>1291</v>
      </c>
      <c r="E27" s="2795">
        <f>'11.2. ДА за периода'!E27</f>
        <v>0</v>
      </c>
      <c r="F27" s="1271">
        <f>SUMIF('9.Инвестиционна програма'!$B$12:$B$35,$B27,'9.Инвестиционна програма'!G$12:G$35)*$E$6</f>
        <v>2.2599999999999998</v>
      </c>
      <c r="G27" s="1267">
        <f>SUMIF('9.Инвестиционна програма'!$B$12:$B$35,$B27,'9.Инвестиционна програма'!H$12:H$35)*$E$6</f>
        <v>47</v>
      </c>
      <c r="H27" s="1267">
        <f>SUMIF('9.Инвестиционна програма'!$B$12:$B$35,$B27,'9.Инвестиционна програма'!I$12:I$35)*$E$6</f>
        <v>27</v>
      </c>
      <c r="I27" s="1267">
        <f>SUMIF('9.Инвестиционна програма'!$B$12:$B$35,$B27,'9.Инвестиционна програма'!J$12:J$35)*$E$6</f>
        <v>27</v>
      </c>
      <c r="J27" s="1267">
        <f>SUMIF('9.Инвестиционна програма'!$B$12:$B$35,$B27,'9.Инвестиционна програма'!K$12:K$35)*$E$6</f>
        <v>47</v>
      </c>
      <c r="K27" s="1272">
        <f>SUMIF('9.Инвестиционна програма'!$B$12:$B$35,$B27,'9.Инвестиционна програма'!L$12:L$35)*$E$6</f>
        <v>27</v>
      </c>
      <c r="L27" s="2795">
        <f>'11.2. ДА за периода'!L27</f>
        <v>0</v>
      </c>
      <c r="M27" s="1275">
        <f>SUMIF('9.Инвестиционна програма'!$B$37:$B$47,$B27,'9.Инвестиционна програма'!G$37:G$47)*$E$6</f>
        <v>0</v>
      </c>
      <c r="N27" s="1269">
        <f>SUMIF('9.Инвестиционна програма'!$B$37:$B$47,$B27,'9.Инвестиционна програма'!H$37:H$47)*$E$6</f>
        <v>0</v>
      </c>
      <c r="O27" s="1269">
        <f>SUMIF('9.Инвестиционна програма'!$B$37:$B$47,$B27,'9.Инвестиционна програма'!I$37:I$47)*$E$6</f>
        <v>0</v>
      </c>
      <c r="P27" s="1269">
        <f>SUMIF('9.Инвестиционна програма'!$B$37:$B$47,$B27,'9.Инвестиционна програма'!J$37:J$47)*$E$6</f>
        <v>0</v>
      </c>
      <c r="Q27" s="1269">
        <f>SUMIF('9.Инвестиционна програма'!$B$37:$B$47,$B27,'9.Инвестиционна програма'!K$37:K$47)*$E$6</f>
        <v>0</v>
      </c>
      <c r="R27" s="1270">
        <f>SUMIF('9.Инвестиционна програма'!$B$37:$B$47,$B27,'9.Инвестиционна програма'!L$37:L$47)*$E$6</f>
        <v>0</v>
      </c>
      <c r="S27" s="1149">
        <f>'11.2. ДА за периода'!S27</f>
        <v>0</v>
      </c>
      <c r="T27" s="941">
        <f>SUMIF('9.Инвестиционна програма'!$B$49:$B$56,$B27,'9.Инвестиционна програма'!G$49:G$56)*$E$6</f>
        <v>0</v>
      </c>
      <c r="U27" s="941">
        <f>SUMIF('9.Инвестиционна програма'!$B$49:$B$56,$B27,'9.Инвестиционна програма'!H$49:H$56)*$E$6</f>
        <v>0</v>
      </c>
      <c r="V27" s="941">
        <f>SUMIF('9.Инвестиционна програма'!$B$49:$B$56,$B27,'9.Инвестиционна програма'!I$49:I$56)*$E$6</f>
        <v>0</v>
      </c>
      <c r="W27" s="941">
        <f>SUMIF('9.Инвестиционна програма'!$B$49:$B$56,$B27,'9.Инвестиционна програма'!J$49:J$56)*$E$6</f>
        <v>0</v>
      </c>
      <c r="X27" s="941">
        <f>SUMIF('9.Инвестиционна програма'!$B$49:$B$56,$B27,'9.Инвестиционна програма'!K$49:K$56)*$E$6</f>
        <v>0</v>
      </c>
      <c r="Y27" s="2796">
        <f>SUMIF('9.Инвестиционна програма'!$B$49:$B$56,$B27,'9.Инвестиционна програма'!L$49:L$56)*$E$6</f>
        <v>0</v>
      </c>
      <c r="Z27" s="1149">
        <f>'11.2. ДА за периода'!Z27</f>
        <v>0</v>
      </c>
      <c r="AA27" s="941">
        <f>SUMIF('9.Инвестиционна програма'!$B$74:$B$97,$B27,'9.Инвестиционна програма'!G$74:G$97)*$E$6</f>
        <v>0</v>
      </c>
      <c r="AB27" s="941">
        <f>SUMIF('9.Инвестиционна програма'!$B$74:$B$97,$B27,'9.Инвестиционна програма'!H$74:H$97)*$E$6</f>
        <v>0</v>
      </c>
      <c r="AC27" s="941">
        <f>SUMIF('9.Инвестиционна програма'!$B$74:$B$97,$B27,'9.Инвестиционна програма'!I$74:I$97)*$E$6</f>
        <v>0</v>
      </c>
      <c r="AD27" s="941">
        <f>SUMIF('9.Инвестиционна програма'!$B$74:$B$97,$B27,'9.Инвестиционна програма'!J$74:J$97)*$E$6</f>
        <v>6</v>
      </c>
      <c r="AE27" s="941">
        <f>SUMIF('9.Инвестиционна програма'!$B$74:$B$97,$B27,'9.Инвестиционна програма'!K$74:K$97)*$E$6</f>
        <v>3</v>
      </c>
      <c r="AF27" s="941">
        <f>SUMIF('9.Инвестиционна програма'!$B$74:$B$97,$B27,'9.Инвестиционна програма'!L$74:L$97)*$E$6</f>
        <v>6</v>
      </c>
      <c r="AG27" s="1149">
        <f>'11.2. ДА за периода'!AG27</f>
        <v>0</v>
      </c>
      <c r="AH27" s="941">
        <f>SUMIF('9.Инвестиционна програма'!$B$100:$B$123,$B27,'9.Инвестиционна програма'!G$100:G$123)*$E$6</f>
        <v>8.0400000000000009</v>
      </c>
      <c r="AI27" s="941">
        <f>SUMIF('9.Инвестиционна програма'!$B$100:$B$123,$B27,'9.Инвестиционна програма'!H$100:H$123)*$E$6</f>
        <v>0</v>
      </c>
      <c r="AJ27" s="941">
        <f>SUMIF('9.Инвестиционна програма'!$B$100:$B$123,$B27,'9.Инвестиционна програма'!I$100:I$123)*$E$6</f>
        <v>0</v>
      </c>
      <c r="AK27" s="941">
        <f>SUMIF('9.Инвестиционна програма'!$B$100:$B$123,$B27,'9.Инвестиционна програма'!J$100:J$123)*$E$6</f>
        <v>0</v>
      </c>
      <c r="AL27" s="941">
        <f>SUMIF('9.Инвестиционна програма'!$B$100:$B$123,$B27,'9.Инвестиционна програма'!K$100:K$123)*$E$6</f>
        <v>0</v>
      </c>
      <c r="AM27" s="941">
        <f>SUMIF('9.Инвестиционна програма'!$B$100:$B$123,$B27,'9.Инвестиционна програма'!L$100:L$123)*$E$6</f>
        <v>0</v>
      </c>
      <c r="AN27" s="1149">
        <f>'11.2. ДА за периода'!AN27</f>
        <v>0</v>
      </c>
      <c r="AO27" s="1275">
        <f>(SUMIF('9.Инвестиционна програма'!$B$58:$B$59,$B27,'9.Инвестиционна програма'!G$58:G$59)+SUMIF('9.Инвестиционна програма'!$B$61:$B$71,$B27,'9.Инвестиционна програма'!G$61:G$71))*$E$6</f>
        <v>0</v>
      </c>
      <c r="AP27" s="941">
        <f>(SUMIF('9.Инвестиционна програма'!$B$58:$B$59,$B27,'9.Инвестиционна програма'!H$58:H$59)+SUMIF('9.Инвестиционна програма'!$B$61:$B$71,$B27,'9.Инвестиционна програма'!H$61:H$71))*$E$6</f>
        <v>0</v>
      </c>
      <c r="AQ27" s="941">
        <f>(SUMIF('9.Инвестиционна програма'!$B$58:$B$59,$B27,'9.Инвестиционна програма'!I$58:I$59)+SUMIF('9.Инвестиционна програма'!$B$61:$B$71,$B27,'9.Инвестиционна програма'!I$61:I$71))*$E$6</f>
        <v>0</v>
      </c>
      <c r="AR27" s="941">
        <f>(SUMIF('9.Инвестиционна програма'!$B$58:$B$59,$B27,'9.Инвестиционна програма'!J$58:J$59)+SUMIF('9.Инвестиционна програма'!$B$61:$B$71,$B27,'9.Инвестиционна програма'!J$61:J$71))*$E$6</f>
        <v>0</v>
      </c>
      <c r="AS27" s="941">
        <f>(SUMIF('9.Инвестиционна програма'!$B$58:$B$59,$B27,'9.Инвестиционна програма'!K$58:K$59)+SUMIF('9.Инвестиционна програма'!$B$61:$B$71,$B27,'9.Инвестиционна програма'!K$61:K$71))*$E$6</f>
        <v>0</v>
      </c>
      <c r="AT27" s="2796">
        <f>(SUMIF('9.Инвестиционна програма'!$B$58:$B$59,$B27,'9.Инвестиционна програма'!L$58:L$59)+SUMIF('9.Инвестиционна програма'!$B$61:$B$71,$B27,'9.Инвестиционна програма'!L$61:L$71))*$E$6</f>
        <v>0</v>
      </c>
      <c r="AU27" s="2756"/>
    </row>
    <row r="28" spans="1:47">
      <c r="A28" s="2808"/>
      <c r="B28" s="3851">
        <v>2030503</v>
      </c>
      <c r="C28" s="3835">
        <v>0.1</v>
      </c>
      <c r="D28" s="2818" t="s">
        <v>1292</v>
      </c>
      <c r="E28" s="2795">
        <f>'11.2. ДА за периода'!E28</f>
        <v>0</v>
      </c>
      <c r="F28" s="1271">
        <f>SUMIF('9.Инвестиционна програма'!$B$12:$B$35,$B28,'9.Инвестиционна програма'!G$12:G$35)*$E$6</f>
        <v>0</v>
      </c>
      <c r="G28" s="1267">
        <f>SUMIF('9.Инвестиционна програма'!$B$12:$B$35,$B28,'9.Инвестиционна програма'!H$12:H$35)*$E$6</f>
        <v>26</v>
      </c>
      <c r="H28" s="1267">
        <f>SUMIF('9.Инвестиционна програма'!$B$12:$B$35,$B28,'9.Инвестиционна програма'!I$12:I$35)*$E$6</f>
        <v>16</v>
      </c>
      <c r="I28" s="1267">
        <f>SUMIF('9.Инвестиционна програма'!$B$12:$B$35,$B28,'9.Инвестиционна програма'!J$12:J$35)*$E$6</f>
        <v>6</v>
      </c>
      <c r="J28" s="1267">
        <f>SUMIF('9.Инвестиционна програма'!$B$12:$B$35,$B28,'9.Инвестиционна програма'!K$12:K$35)*$E$6</f>
        <v>6</v>
      </c>
      <c r="K28" s="1272">
        <f>SUMIF('9.Инвестиционна програма'!$B$12:$B$35,$B28,'9.Инвестиционна програма'!L$12:L$35)*$E$6</f>
        <v>6</v>
      </c>
      <c r="L28" s="2795">
        <f>'11.2. ДА за периода'!L28</f>
        <v>0</v>
      </c>
      <c r="M28" s="1275">
        <f>SUMIF('9.Инвестиционна програма'!$B$37:$B$47,$B28,'9.Инвестиционна програма'!G$37:G$47)*$E$6</f>
        <v>0</v>
      </c>
      <c r="N28" s="1269">
        <f>SUMIF('9.Инвестиционна програма'!$B$37:$B$47,$B28,'9.Инвестиционна програма'!H$37:H$47)*$E$6</f>
        <v>0</v>
      </c>
      <c r="O28" s="1269">
        <f>SUMIF('9.Инвестиционна програма'!$B$37:$B$47,$B28,'9.Инвестиционна програма'!I$37:I$47)*$E$6</f>
        <v>0</v>
      </c>
      <c r="P28" s="1269">
        <f>SUMIF('9.Инвестиционна програма'!$B$37:$B$47,$B28,'9.Инвестиционна програма'!J$37:J$47)*$E$6</f>
        <v>0</v>
      </c>
      <c r="Q28" s="1269">
        <f>SUMIF('9.Инвестиционна програма'!$B$37:$B$47,$B28,'9.Инвестиционна програма'!K$37:K$47)*$E$6</f>
        <v>0</v>
      </c>
      <c r="R28" s="1270">
        <f>SUMIF('9.Инвестиционна програма'!$B$37:$B$47,$B28,'9.Инвестиционна програма'!L$37:L$47)*$E$6</f>
        <v>0</v>
      </c>
      <c r="S28" s="1149">
        <f>'11.2. ДА за периода'!S28</f>
        <v>0</v>
      </c>
      <c r="T28" s="941">
        <f>SUMIF('9.Инвестиционна програма'!$B$49:$B$56,$B28,'9.Инвестиционна програма'!G$49:G$56)*$E$6</f>
        <v>8</v>
      </c>
      <c r="U28" s="941">
        <f>SUMIF('9.Инвестиционна програма'!$B$49:$B$56,$B28,'9.Инвестиционна програма'!H$49:H$56)*$E$6</f>
        <v>10</v>
      </c>
      <c r="V28" s="941">
        <f>SUMIF('9.Инвестиционна програма'!$B$49:$B$56,$B28,'9.Инвестиционна програма'!I$49:I$56)*$E$6</f>
        <v>2</v>
      </c>
      <c r="W28" s="941">
        <f>SUMIF('9.Инвестиционна програма'!$B$49:$B$56,$B28,'9.Инвестиционна програма'!J$49:J$56)*$E$6</f>
        <v>5</v>
      </c>
      <c r="X28" s="941">
        <f>SUMIF('9.Инвестиционна програма'!$B$49:$B$56,$B28,'9.Инвестиционна програма'!K$49:K$56)*$E$6</f>
        <v>5</v>
      </c>
      <c r="Y28" s="2796">
        <f>SUMIF('9.Инвестиционна програма'!$B$49:$B$56,$B28,'9.Инвестиционна програма'!L$49:L$56)*$E$6</f>
        <v>3</v>
      </c>
      <c r="Z28" s="1149">
        <f>'11.2. ДА за периода'!Z28</f>
        <v>0</v>
      </c>
      <c r="AA28" s="941">
        <f>SUMIF('9.Инвестиционна програма'!$B$74:$B$97,$B28,'9.Инвестиционна програма'!G$74:G$97)*$E$6</f>
        <v>0</v>
      </c>
      <c r="AB28" s="941">
        <f>SUMIF('9.Инвестиционна програма'!$B$74:$B$97,$B28,'9.Инвестиционна програма'!H$74:H$97)*$E$6</f>
        <v>0</v>
      </c>
      <c r="AC28" s="941">
        <f>SUMIF('9.Инвестиционна програма'!$B$74:$B$97,$B28,'9.Инвестиционна програма'!I$74:I$97)*$E$6</f>
        <v>0</v>
      </c>
      <c r="AD28" s="941">
        <f>SUMIF('9.Инвестиционна програма'!$B$74:$B$97,$B28,'9.Инвестиционна програма'!J$74:J$97)*$E$6</f>
        <v>0</v>
      </c>
      <c r="AE28" s="941">
        <f>SUMIF('9.Инвестиционна програма'!$B$74:$B$97,$B28,'9.Инвестиционна програма'!K$74:K$97)*$E$6</f>
        <v>0</v>
      </c>
      <c r="AF28" s="941">
        <f>SUMIF('9.Инвестиционна програма'!$B$74:$B$97,$B28,'9.Инвестиционна програма'!L$74:L$97)*$E$6</f>
        <v>0</v>
      </c>
      <c r="AG28" s="1149">
        <f>'11.2. ДА за периода'!AG28</f>
        <v>0</v>
      </c>
      <c r="AH28" s="941">
        <f>SUMIF('9.Инвестиционна програма'!$B$100:$B$123,$B28,'9.Инвестиционна програма'!G$100:G$123)*$E$6</f>
        <v>1.5</v>
      </c>
      <c r="AI28" s="941">
        <f>SUMIF('9.Инвестиционна програма'!$B$100:$B$123,$B28,'9.Инвестиционна програма'!H$100:H$123)*$E$6</f>
        <v>0</v>
      </c>
      <c r="AJ28" s="941">
        <f>SUMIF('9.Инвестиционна програма'!$B$100:$B$123,$B28,'9.Инвестиционна програма'!I$100:I$123)*$E$6</f>
        <v>0</v>
      </c>
      <c r="AK28" s="941">
        <f>SUMIF('9.Инвестиционна програма'!$B$100:$B$123,$B28,'9.Инвестиционна програма'!J$100:J$123)*$E$6</f>
        <v>0</v>
      </c>
      <c r="AL28" s="941">
        <f>SUMIF('9.Инвестиционна програма'!$B$100:$B$123,$B28,'9.Инвестиционна програма'!K$100:K$123)*$E$6</f>
        <v>0</v>
      </c>
      <c r="AM28" s="941">
        <f>SUMIF('9.Инвестиционна програма'!$B$100:$B$123,$B28,'9.Инвестиционна програма'!L$100:L$123)*$E$6</f>
        <v>0</v>
      </c>
      <c r="AN28" s="1149">
        <f>'11.2. ДА за периода'!AN28</f>
        <v>0</v>
      </c>
      <c r="AO28" s="1275">
        <f>(SUMIF('9.Инвестиционна програма'!$B$58:$B$59,$B28,'9.Инвестиционна програма'!G$58:G$59)+SUMIF('9.Инвестиционна програма'!$B$61:$B$71,$B28,'9.Инвестиционна програма'!G$61:G$71))*$E$6</f>
        <v>0</v>
      </c>
      <c r="AP28" s="941">
        <f>(SUMIF('9.Инвестиционна програма'!$B$58:$B$59,$B28,'9.Инвестиционна програма'!H$58:H$59)+SUMIF('9.Инвестиционна програма'!$B$61:$B$71,$B28,'9.Инвестиционна програма'!H$61:H$71))*$E$6</f>
        <v>0</v>
      </c>
      <c r="AQ28" s="941">
        <f>(SUMIF('9.Инвестиционна програма'!$B$58:$B$59,$B28,'9.Инвестиционна програма'!I$58:I$59)+SUMIF('9.Инвестиционна програма'!$B$61:$B$71,$B28,'9.Инвестиционна програма'!I$61:I$71))*$E$6</f>
        <v>0</v>
      </c>
      <c r="AR28" s="941">
        <f>(SUMIF('9.Инвестиционна програма'!$B$58:$B$59,$B28,'9.Инвестиционна програма'!J$58:J$59)+SUMIF('9.Инвестиционна програма'!$B$61:$B$71,$B28,'9.Инвестиционна програма'!J$61:J$71))*$E$6</f>
        <v>0</v>
      </c>
      <c r="AS28" s="941">
        <f>(SUMIF('9.Инвестиционна програма'!$B$58:$B$59,$B28,'9.Инвестиционна програма'!K$58:K$59)+SUMIF('9.Инвестиционна програма'!$B$61:$B$71,$B28,'9.Инвестиционна програма'!K$61:K$71))*$E$6</f>
        <v>0</v>
      </c>
      <c r="AT28" s="2796">
        <f>(SUMIF('9.Инвестиционна програма'!$B$58:$B$59,$B28,'9.Инвестиционна програма'!L$58:L$59)+SUMIF('9.Инвестиционна програма'!$B$61:$B$71,$B28,'9.Инвестиционна програма'!L$61:L$71))*$E$6</f>
        <v>0</v>
      </c>
      <c r="AU28" s="2756"/>
    </row>
    <row r="29" spans="1:47">
      <c r="A29" s="2808"/>
      <c r="B29" s="3851">
        <v>20306</v>
      </c>
      <c r="C29" s="3834">
        <v>0.1</v>
      </c>
      <c r="D29" s="2811" t="s">
        <v>1263</v>
      </c>
      <c r="E29" s="2795">
        <f>'11.2. ДА за периода'!E29</f>
        <v>22.096605978397921</v>
      </c>
      <c r="F29" s="1271">
        <f>SUMIF('9.Инвестиционна програма'!$B$12:$B$35,$B29,'9.Инвестиционна програма'!G$12:G$35)*$E$6</f>
        <v>4</v>
      </c>
      <c r="G29" s="1267">
        <f>SUMIF('9.Инвестиционна програма'!$B$12:$B$35,$B29,'9.Инвестиционна програма'!H$12:H$35)*$E$6</f>
        <v>10</v>
      </c>
      <c r="H29" s="1267">
        <f>SUMIF('9.Инвестиционна програма'!$B$12:$B$35,$B29,'9.Инвестиционна програма'!I$12:I$35)*$E$6</f>
        <v>10</v>
      </c>
      <c r="I29" s="1267">
        <f>SUMIF('9.Инвестиционна програма'!$B$12:$B$35,$B29,'9.Инвестиционна програма'!J$12:J$35)*$E$6</f>
        <v>10</v>
      </c>
      <c r="J29" s="1267">
        <f>SUMIF('9.Инвестиционна програма'!$B$12:$B$35,$B29,'9.Инвестиционна програма'!K$12:K$35)*$E$6</f>
        <v>10</v>
      </c>
      <c r="K29" s="1272">
        <f>SUMIF('9.Инвестиционна програма'!$B$12:$B$35,$B29,'9.Инвестиционна програма'!L$12:L$35)*$E$6</f>
        <v>10</v>
      </c>
      <c r="L29" s="2795">
        <f>'11.2. ДА за периода'!L29</f>
        <v>1.1715878138453242</v>
      </c>
      <c r="M29" s="1275">
        <f>SUMIF('9.Инвестиционна програма'!$B$37:$B$47,$B29,'9.Инвестиционна програма'!G$37:G$47)*$E$6</f>
        <v>15</v>
      </c>
      <c r="N29" s="1269">
        <f>SUMIF('9.Инвестиционна програма'!$B$37:$B$47,$B29,'9.Инвестиционна програма'!H$37:H$47)*$E$6</f>
        <v>15</v>
      </c>
      <c r="O29" s="1269">
        <f>SUMIF('9.Инвестиционна програма'!$B$37:$B$47,$B29,'9.Инвестиционна програма'!I$37:I$47)*$E$6</f>
        <v>15</v>
      </c>
      <c r="P29" s="1269">
        <f>SUMIF('9.Инвестиционна програма'!$B$37:$B$47,$B29,'9.Инвестиционна програма'!J$37:J$47)*$E$6</f>
        <v>15</v>
      </c>
      <c r="Q29" s="1269">
        <f>SUMIF('9.Инвестиционна програма'!$B$37:$B$47,$B29,'9.Инвестиционна програма'!K$37:K$47)*$E$6</f>
        <v>15</v>
      </c>
      <c r="R29" s="1270">
        <f>SUMIF('9.Инвестиционна програма'!$B$37:$B$47,$B29,'9.Инвестиционна програма'!L$37:L$47)*$E$6</f>
        <v>15</v>
      </c>
      <c r="S29" s="1149">
        <f>'11.2. ДА за периода'!S29</f>
        <v>2.7604583886956777</v>
      </c>
      <c r="T29" s="941">
        <f>SUMIF('9.Инвестиционна програма'!$B$49:$B$56,$B29,'9.Инвестиционна програма'!G$49:G$56)*$E$6</f>
        <v>4</v>
      </c>
      <c r="U29" s="941">
        <f>SUMIF('9.Инвестиционна програма'!$B$49:$B$56,$B29,'9.Инвестиционна програма'!H$49:H$56)*$E$6</f>
        <v>8</v>
      </c>
      <c r="V29" s="941">
        <f>SUMIF('9.Инвестиционна програма'!$B$49:$B$56,$B29,'9.Инвестиционна програма'!I$49:I$56)*$E$6</f>
        <v>8</v>
      </c>
      <c r="W29" s="941">
        <f>SUMIF('9.Инвестиционна програма'!$B$49:$B$56,$B29,'9.Инвестиционна програма'!J$49:J$56)*$E$6</f>
        <v>12</v>
      </c>
      <c r="X29" s="941">
        <f>SUMIF('9.Инвестиционна програма'!$B$49:$B$56,$B29,'9.Инвестиционна програма'!K$49:K$56)*$E$6</f>
        <v>12</v>
      </c>
      <c r="Y29" s="2796">
        <f>SUMIF('9.Инвестиционна програма'!$B$49:$B$56,$B29,'9.Инвестиционна програма'!L$49:L$56)*$E$6</f>
        <v>15</v>
      </c>
      <c r="Z29" s="1149">
        <f>'11.2. ДА за периода'!Z29</f>
        <v>8.7728501033514962E-3</v>
      </c>
      <c r="AA29" s="941">
        <f>SUMIF('9.Инвестиционна програма'!$B$74:$B$97,$B29,'9.Инвестиционна програма'!G$74:G$97)*$E$6</f>
        <v>0</v>
      </c>
      <c r="AB29" s="941">
        <f>SUMIF('9.Инвестиционна програма'!$B$74:$B$97,$B29,'9.Инвестиционна програма'!H$74:H$97)*$E$6</f>
        <v>0</v>
      </c>
      <c r="AC29" s="941">
        <f>SUMIF('9.Инвестиционна програма'!$B$74:$B$97,$B29,'9.Инвестиционна програма'!I$74:I$97)*$E$6</f>
        <v>0</v>
      </c>
      <c r="AD29" s="941">
        <f>SUMIF('9.Инвестиционна програма'!$B$74:$B$97,$B29,'9.Инвестиционна програма'!J$74:J$97)*$E$6</f>
        <v>0</v>
      </c>
      <c r="AE29" s="941">
        <f>SUMIF('9.Инвестиционна програма'!$B$74:$B$97,$B29,'9.Инвестиционна програма'!K$74:K$97)*$E$6</f>
        <v>0</v>
      </c>
      <c r="AF29" s="941">
        <f>SUMIF('9.Инвестиционна програма'!$B$74:$B$97,$B29,'9.Инвестиционна програма'!L$74:L$97)*$E$6</f>
        <v>0</v>
      </c>
      <c r="AG29" s="1149">
        <f>'11.2. ДА за периода'!AG29</f>
        <v>1.3078701820372847</v>
      </c>
      <c r="AH29" s="941">
        <f>SUMIF('9.Инвестиционна програма'!$B$100:$B$123,$B29,'9.Инвестиционна програма'!G$100:G$123)*$E$6</f>
        <v>0</v>
      </c>
      <c r="AI29" s="941">
        <f>SUMIF('9.Инвестиционна програма'!$B$100:$B$123,$B29,'9.Инвестиционна програма'!H$100:H$123)*$E$6</f>
        <v>0</v>
      </c>
      <c r="AJ29" s="941">
        <f>SUMIF('9.Инвестиционна програма'!$B$100:$B$123,$B29,'9.Инвестиционна програма'!I$100:I$123)*$E$6</f>
        <v>0</v>
      </c>
      <c r="AK29" s="941">
        <f>SUMIF('9.Инвестиционна програма'!$B$100:$B$123,$B29,'9.Инвестиционна програма'!J$100:J$123)*$E$6</f>
        <v>0</v>
      </c>
      <c r="AL29" s="941">
        <f>SUMIF('9.Инвестиционна програма'!$B$100:$B$123,$B29,'9.Инвестиционна програма'!K$100:K$123)*$E$6</f>
        <v>0</v>
      </c>
      <c r="AM29" s="941">
        <f>SUMIF('9.Инвестиционна програма'!$B$100:$B$123,$B29,'9.Инвестиционна програма'!L$100:L$123)*$E$6</f>
        <v>0</v>
      </c>
      <c r="AN29" s="1149">
        <f>'11.2. ДА за периода'!AN29</f>
        <v>27.345295213079559</v>
      </c>
      <c r="AO29" s="1275">
        <f>(SUMIF('9.Инвестиционна програма'!$B$58:$B$59,$B29,'9.Инвестиционна програма'!G$58:G$59)+SUMIF('9.Инвестиционна програма'!$B$61:$B$71,$B29,'9.Инвестиционна програма'!G$61:G$71))*$E$6</f>
        <v>0</v>
      </c>
      <c r="AP29" s="941">
        <f>(SUMIF('9.Инвестиционна програма'!$B$58:$B$59,$B29,'9.Инвестиционна програма'!H$58:H$59)+SUMIF('9.Инвестиционна програма'!$B$61:$B$71,$B29,'9.Инвестиционна програма'!H$61:H$71))*$E$6</f>
        <v>0</v>
      </c>
      <c r="AQ29" s="941">
        <f>(SUMIF('9.Инвестиционна програма'!$B$58:$B$59,$B29,'9.Инвестиционна програма'!I$58:I$59)+SUMIF('9.Инвестиционна програма'!$B$61:$B$71,$B29,'9.Инвестиционна програма'!I$61:I$71))*$E$6</f>
        <v>0</v>
      </c>
      <c r="AR29" s="941">
        <f>(SUMIF('9.Инвестиционна програма'!$B$58:$B$59,$B29,'9.Инвестиционна програма'!J$58:J$59)+SUMIF('9.Инвестиционна програма'!$B$61:$B$71,$B29,'9.Инвестиционна програма'!J$61:J$71))*$E$6</f>
        <v>0</v>
      </c>
      <c r="AS29" s="941">
        <f>(SUMIF('9.Инвестиционна програма'!$B$58:$B$59,$B29,'9.Инвестиционна програма'!K$58:K$59)+SUMIF('9.Инвестиционна програма'!$B$61:$B$71,$B29,'9.Инвестиционна програма'!K$61:K$71))*$E$6</f>
        <v>15</v>
      </c>
      <c r="AT29" s="2796">
        <f>(SUMIF('9.Инвестиционна програма'!$B$58:$B$59,$B29,'9.Инвестиционна програма'!L$58:L$59)+SUMIF('9.Инвестиционна програма'!$B$61:$B$71,$B29,'9.Инвестиционна програма'!L$61:L$71))*$E$6</f>
        <v>0</v>
      </c>
      <c r="AU29" s="2756"/>
    </row>
    <row r="30" spans="1:47" ht="14.25" customHeight="1">
      <c r="A30" s="2801">
        <v>4</v>
      </c>
      <c r="B30" s="3850">
        <v>204</v>
      </c>
      <c r="C30" s="3833"/>
      <c r="D30" s="2819" t="s">
        <v>1343</v>
      </c>
      <c r="E30" s="2803">
        <f>E31+E34+E43+E44</f>
        <v>895.97831068467497</v>
      </c>
      <c r="F30" s="2804">
        <f t="shared" ref="F30:AT30" si="16">F31+F34+F43+F44</f>
        <v>451.93999999999994</v>
      </c>
      <c r="G30" s="2805">
        <f t="shared" si="16"/>
        <v>422</v>
      </c>
      <c r="H30" s="2805">
        <f t="shared" si="16"/>
        <v>503</v>
      </c>
      <c r="I30" s="2805">
        <f t="shared" si="16"/>
        <v>538</v>
      </c>
      <c r="J30" s="2805">
        <f t="shared" si="16"/>
        <v>538</v>
      </c>
      <c r="K30" s="2806">
        <f t="shared" si="16"/>
        <v>508</v>
      </c>
      <c r="L30" s="2803">
        <f t="shared" si="16"/>
        <v>0</v>
      </c>
      <c r="M30" s="2804">
        <f t="shared" si="16"/>
        <v>20</v>
      </c>
      <c r="N30" s="2805">
        <f t="shared" si="16"/>
        <v>60</v>
      </c>
      <c r="O30" s="2805">
        <f t="shared" si="16"/>
        <v>30</v>
      </c>
      <c r="P30" s="2805">
        <f t="shared" si="16"/>
        <v>30</v>
      </c>
      <c r="Q30" s="2805">
        <f t="shared" si="16"/>
        <v>30</v>
      </c>
      <c r="R30" s="2806">
        <f t="shared" si="16"/>
        <v>30</v>
      </c>
      <c r="S30" s="2801">
        <f t="shared" si="16"/>
        <v>3.5979999999999999</v>
      </c>
      <c r="T30" s="2807">
        <f t="shared" si="16"/>
        <v>100</v>
      </c>
      <c r="U30" s="2805">
        <f t="shared" si="16"/>
        <v>10</v>
      </c>
      <c r="V30" s="2805">
        <f t="shared" si="16"/>
        <v>0</v>
      </c>
      <c r="W30" s="2805">
        <f t="shared" si="16"/>
        <v>15</v>
      </c>
      <c r="X30" s="2805">
        <f t="shared" si="16"/>
        <v>15</v>
      </c>
      <c r="Y30" s="2806">
        <f t="shared" si="16"/>
        <v>0</v>
      </c>
      <c r="Z30" s="2801">
        <f t="shared" si="16"/>
        <v>12.47809</v>
      </c>
      <c r="AA30" s="2807">
        <f t="shared" si="16"/>
        <v>0</v>
      </c>
      <c r="AB30" s="2805">
        <f t="shared" si="16"/>
        <v>42</v>
      </c>
      <c r="AC30" s="2805">
        <f t="shared" si="16"/>
        <v>30</v>
      </c>
      <c r="AD30" s="2805">
        <f t="shared" si="16"/>
        <v>15</v>
      </c>
      <c r="AE30" s="2805">
        <f t="shared" si="16"/>
        <v>7</v>
      </c>
      <c r="AF30" s="2806">
        <f t="shared" si="16"/>
        <v>16</v>
      </c>
      <c r="AG30" s="2801">
        <f t="shared" si="16"/>
        <v>1.5722493153250601</v>
      </c>
      <c r="AH30" s="2807">
        <f t="shared" si="16"/>
        <v>61.309999999999995</v>
      </c>
      <c r="AI30" s="2805">
        <f t="shared" si="16"/>
        <v>23</v>
      </c>
      <c r="AJ30" s="2805">
        <f t="shared" si="16"/>
        <v>45</v>
      </c>
      <c r="AK30" s="2805">
        <f t="shared" si="16"/>
        <v>44</v>
      </c>
      <c r="AL30" s="2805">
        <f t="shared" si="16"/>
        <v>55</v>
      </c>
      <c r="AM30" s="2806">
        <f t="shared" si="16"/>
        <v>40</v>
      </c>
      <c r="AN30" s="2801">
        <f t="shared" si="16"/>
        <v>913.62664999999993</v>
      </c>
      <c r="AO30" s="2807">
        <f t="shared" si="16"/>
        <v>0</v>
      </c>
      <c r="AP30" s="2805">
        <f t="shared" si="16"/>
        <v>0</v>
      </c>
      <c r="AQ30" s="2805">
        <f t="shared" si="16"/>
        <v>0</v>
      </c>
      <c r="AR30" s="2805">
        <f t="shared" si="16"/>
        <v>0</v>
      </c>
      <c r="AS30" s="2805">
        <f t="shared" si="16"/>
        <v>0</v>
      </c>
      <c r="AT30" s="2806">
        <f t="shared" si="16"/>
        <v>0</v>
      </c>
      <c r="AU30" s="2756"/>
    </row>
    <row r="31" spans="1:47">
      <c r="A31" s="2808"/>
      <c r="B31" s="3851">
        <v>20401</v>
      </c>
      <c r="C31" s="3834"/>
      <c r="D31" s="2800" t="s">
        <v>1344</v>
      </c>
      <c r="E31" s="2812">
        <f t="shared" ref="E31:AT31" si="17">SUM(E32:E33)</f>
        <v>12.38878820448209</v>
      </c>
      <c r="F31" s="2813">
        <f t="shared" si="17"/>
        <v>0</v>
      </c>
      <c r="G31" s="2814">
        <f t="shared" si="17"/>
        <v>0</v>
      </c>
      <c r="H31" s="2814">
        <f t="shared" si="17"/>
        <v>0</v>
      </c>
      <c r="I31" s="2814">
        <f t="shared" si="17"/>
        <v>0</v>
      </c>
      <c r="J31" s="2814">
        <f t="shared" si="17"/>
        <v>0</v>
      </c>
      <c r="K31" s="2815">
        <f t="shared" si="17"/>
        <v>0</v>
      </c>
      <c r="L31" s="2812">
        <f t="shared" si="17"/>
        <v>0</v>
      </c>
      <c r="M31" s="2813">
        <f t="shared" si="17"/>
        <v>0</v>
      </c>
      <c r="N31" s="2814">
        <f t="shared" si="17"/>
        <v>0</v>
      </c>
      <c r="O31" s="2814">
        <f t="shared" si="17"/>
        <v>0</v>
      </c>
      <c r="P31" s="2814">
        <f t="shared" si="17"/>
        <v>0</v>
      </c>
      <c r="Q31" s="2814">
        <f t="shared" si="17"/>
        <v>0</v>
      </c>
      <c r="R31" s="2815">
        <f t="shared" si="17"/>
        <v>0</v>
      </c>
      <c r="S31" s="2816">
        <f t="shared" si="17"/>
        <v>0</v>
      </c>
      <c r="T31" s="2817">
        <f t="shared" si="17"/>
        <v>0</v>
      </c>
      <c r="U31" s="2814">
        <f t="shared" si="17"/>
        <v>0</v>
      </c>
      <c r="V31" s="2814">
        <f t="shared" si="17"/>
        <v>0</v>
      </c>
      <c r="W31" s="2814">
        <f t="shared" si="17"/>
        <v>0</v>
      </c>
      <c r="X31" s="2814">
        <f t="shared" si="17"/>
        <v>0</v>
      </c>
      <c r="Y31" s="2815">
        <f t="shared" si="17"/>
        <v>0</v>
      </c>
      <c r="Z31" s="2816">
        <f t="shared" ref="Z31:AM31" si="18">SUM(Z32:Z33)</f>
        <v>0</v>
      </c>
      <c r="AA31" s="2817">
        <f t="shared" si="18"/>
        <v>0</v>
      </c>
      <c r="AB31" s="2814">
        <f t="shared" si="18"/>
        <v>0</v>
      </c>
      <c r="AC31" s="2814">
        <f t="shared" si="18"/>
        <v>0</v>
      </c>
      <c r="AD31" s="2814">
        <f t="shared" si="18"/>
        <v>0</v>
      </c>
      <c r="AE31" s="2814">
        <f t="shared" si="18"/>
        <v>0</v>
      </c>
      <c r="AF31" s="2815">
        <f t="shared" si="18"/>
        <v>0</v>
      </c>
      <c r="AG31" s="2816">
        <f t="shared" si="18"/>
        <v>0.6037017955179097</v>
      </c>
      <c r="AH31" s="2817">
        <f t="shared" si="18"/>
        <v>0</v>
      </c>
      <c r="AI31" s="2814">
        <f t="shared" si="18"/>
        <v>0</v>
      </c>
      <c r="AJ31" s="2814">
        <f t="shared" si="18"/>
        <v>0</v>
      </c>
      <c r="AK31" s="2814">
        <f t="shared" si="18"/>
        <v>0</v>
      </c>
      <c r="AL31" s="2814">
        <f t="shared" si="18"/>
        <v>0</v>
      </c>
      <c r="AM31" s="2815">
        <f t="shared" si="18"/>
        <v>0</v>
      </c>
      <c r="AN31" s="2816">
        <f t="shared" si="17"/>
        <v>12.99249</v>
      </c>
      <c r="AO31" s="2817">
        <f t="shared" si="17"/>
        <v>0</v>
      </c>
      <c r="AP31" s="2814">
        <f t="shared" si="17"/>
        <v>0</v>
      </c>
      <c r="AQ31" s="2814">
        <f t="shared" si="17"/>
        <v>0</v>
      </c>
      <c r="AR31" s="2814">
        <f t="shared" si="17"/>
        <v>0</v>
      </c>
      <c r="AS31" s="2814">
        <f t="shared" si="17"/>
        <v>0</v>
      </c>
      <c r="AT31" s="2815">
        <f t="shared" si="17"/>
        <v>0</v>
      </c>
      <c r="AU31" s="2757"/>
    </row>
    <row r="32" spans="1:47">
      <c r="A32" s="2808"/>
      <c r="B32" s="3852">
        <v>2040101</v>
      </c>
      <c r="C32" s="3835">
        <v>0.1</v>
      </c>
      <c r="D32" s="2820" t="s">
        <v>1345</v>
      </c>
      <c r="E32" s="2795">
        <f>'11.2. ДА за периода'!E32</f>
        <v>12.38878820448209</v>
      </c>
      <c r="F32" s="1271">
        <f>SUMIF('9.Инвестиционна програма'!$B$12:$B$35,$B32,'9.Инвестиционна програма'!G$12:G$35)*$E$6</f>
        <v>0</v>
      </c>
      <c r="G32" s="1267">
        <f>SUMIF('9.Инвестиционна програма'!$B$12:$B$35,$B32,'9.Инвестиционна програма'!H$12:H$35)*$E$6</f>
        <v>0</v>
      </c>
      <c r="H32" s="1267">
        <f>SUMIF('9.Инвестиционна програма'!$B$12:$B$35,$B32,'9.Инвестиционна програма'!I$12:I$35)*$E$6</f>
        <v>0</v>
      </c>
      <c r="I32" s="1267">
        <f>SUMIF('9.Инвестиционна програма'!$B$12:$B$35,$B32,'9.Инвестиционна програма'!J$12:J$35)*$E$6</f>
        <v>0</v>
      </c>
      <c r="J32" s="1267">
        <f>SUMIF('9.Инвестиционна програма'!$B$12:$B$35,$B32,'9.Инвестиционна програма'!K$12:K$35)*$E$6</f>
        <v>0</v>
      </c>
      <c r="K32" s="1272">
        <f>SUMIF('9.Инвестиционна програма'!$B$12:$B$35,$B32,'9.Инвестиционна програма'!L$12:L$35)*$E$6</f>
        <v>0</v>
      </c>
      <c r="L32" s="2795">
        <f>'11.2. ДА за периода'!L32</f>
        <v>0</v>
      </c>
      <c r="M32" s="1275">
        <f>SUMIF('9.Инвестиционна програма'!$B$37:$B$47,$B32,'9.Инвестиционна програма'!G$37:G$47)*$E$6</f>
        <v>0</v>
      </c>
      <c r="N32" s="1269">
        <f>SUMIF('9.Инвестиционна програма'!$B$37:$B$47,$B32,'9.Инвестиционна програма'!H$37:H$47)*$E$6</f>
        <v>0</v>
      </c>
      <c r="O32" s="1269">
        <f>SUMIF('9.Инвестиционна програма'!$B$37:$B$47,$B32,'9.Инвестиционна програма'!I$37:I$47)*$E$6</f>
        <v>0</v>
      </c>
      <c r="P32" s="1269">
        <f>SUMIF('9.Инвестиционна програма'!$B$37:$B$47,$B32,'9.Инвестиционна програма'!J$37:J$47)*$E$6</f>
        <v>0</v>
      </c>
      <c r="Q32" s="1269">
        <f>SUMIF('9.Инвестиционна програма'!$B$37:$B$47,$B32,'9.Инвестиционна програма'!K$37:K$47)*$E$6</f>
        <v>0</v>
      </c>
      <c r="R32" s="1270">
        <f>SUMIF('9.Инвестиционна програма'!$B$37:$B$47,$B32,'9.Инвестиционна програма'!L$37:L$47)*$E$6</f>
        <v>0</v>
      </c>
      <c r="S32" s="1149">
        <f>'11.2. ДА за периода'!S32</f>
        <v>0</v>
      </c>
      <c r="T32" s="941">
        <f>SUMIF('9.Инвестиционна програма'!$B$49:$B$56,$B32,'9.Инвестиционна програма'!G$49:G$56)*$E$6</f>
        <v>0</v>
      </c>
      <c r="U32" s="941">
        <f>SUMIF('9.Инвестиционна програма'!$B$49:$B$56,$B32,'9.Инвестиционна програма'!H$49:H$56)*$E$6</f>
        <v>0</v>
      </c>
      <c r="V32" s="941">
        <f>SUMIF('9.Инвестиционна програма'!$B$49:$B$56,$B32,'9.Инвестиционна програма'!I$49:I$56)*$E$6</f>
        <v>0</v>
      </c>
      <c r="W32" s="941">
        <f>SUMIF('9.Инвестиционна програма'!$B$49:$B$56,$B32,'9.Инвестиционна програма'!J$49:J$56)*$E$6</f>
        <v>0</v>
      </c>
      <c r="X32" s="941">
        <f>SUMIF('9.Инвестиционна програма'!$B$49:$B$56,$B32,'9.Инвестиционна програма'!K$49:K$56)*$E$6</f>
        <v>0</v>
      </c>
      <c r="Y32" s="2796">
        <f>SUMIF('9.Инвестиционна програма'!$B$49:$B$56,$B32,'9.Инвестиционна програма'!L$49:L$56)*$E$6</f>
        <v>0</v>
      </c>
      <c r="Z32" s="1149">
        <f>'11.2. ДА за периода'!Z32</f>
        <v>0</v>
      </c>
      <c r="AA32" s="941">
        <f>SUMIF('9.Инвестиционна програма'!$B$74:$B$97,$B32,'9.Инвестиционна програма'!G$74:G$97)*$E$6</f>
        <v>0</v>
      </c>
      <c r="AB32" s="941">
        <f>SUMIF('9.Инвестиционна програма'!$B$74:$B$97,$B32,'9.Инвестиционна програма'!H$74:H$97)*$E$6</f>
        <v>0</v>
      </c>
      <c r="AC32" s="941">
        <f>SUMIF('9.Инвестиционна програма'!$B$74:$B$97,$B32,'9.Инвестиционна програма'!I$74:I$97)*$E$6</f>
        <v>0</v>
      </c>
      <c r="AD32" s="941">
        <f>SUMIF('9.Инвестиционна програма'!$B$74:$B$97,$B32,'9.Инвестиционна програма'!J$74:J$97)*$E$6</f>
        <v>0</v>
      </c>
      <c r="AE32" s="941">
        <f>SUMIF('9.Инвестиционна програма'!$B$74:$B$97,$B32,'9.Инвестиционна програма'!K$74:K$97)*$E$6</f>
        <v>0</v>
      </c>
      <c r="AF32" s="941">
        <f>SUMIF('9.Инвестиционна програма'!$B$74:$B$97,$B32,'9.Инвестиционна програма'!L$74:L$97)*$E$6</f>
        <v>0</v>
      </c>
      <c r="AG32" s="1149">
        <f>'11.2. ДА за периода'!AG32</f>
        <v>0.6037017955179097</v>
      </c>
      <c r="AH32" s="941">
        <f>SUMIF('9.Инвестиционна програма'!$B$100:$B$123,$B32,'9.Инвестиционна програма'!G$100:G$123)*$E$6</f>
        <v>0</v>
      </c>
      <c r="AI32" s="941">
        <f>SUMIF('9.Инвестиционна програма'!$B$100:$B$123,$B32,'9.Инвестиционна програма'!H$100:H$123)*$E$6</f>
        <v>0</v>
      </c>
      <c r="AJ32" s="941">
        <f>SUMIF('9.Инвестиционна програма'!$B$100:$B$123,$B32,'9.Инвестиционна програма'!I$100:I$123)*$E$6</f>
        <v>0</v>
      </c>
      <c r="AK32" s="941">
        <f>SUMIF('9.Инвестиционна програма'!$B$100:$B$123,$B32,'9.Инвестиционна програма'!J$100:J$123)*$E$6</f>
        <v>0</v>
      </c>
      <c r="AL32" s="941">
        <f>SUMIF('9.Инвестиционна програма'!$B$100:$B$123,$B32,'9.Инвестиционна програма'!K$100:K$123)*$E$6</f>
        <v>0</v>
      </c>
      <c r="AM32" s="941">
        <f>SUMIF('9.Инвестиционна програма'!$B$100:$B$123,$B32,'9.Инвестиционна програма'!L$100:L$123)*$E$6</f>
        <v>0</v>
      </c>
      <c r="AN32" s="1149">
        <f>'11.2. ДА за периода'!AN32</f>
        <v>12.99249</v>
      </c>
      <c r="AO32" s="1275">
        <f>(SUMIF('9.Инвестиционна програма'!$B$58:$B$59,$B32,'9.Инвестиционна програма'!G$58:G$59)+SUMIF('9.Инвестиционна програма'!$B$61:$B$71,$B32,'9.Инвестиционна програма'!G$61:G$71))*$E$6</f>
        <v>0</v>
      </c>
      <c r="AP32" s="941">
        <f>(SUMIF('9.Инвестиционна програма'!$B$58:$B$59,$B32,'9.Инвестиционна програма'!H$58:H$59)+SUMIF('9.Инвестиционна програма'!$B$61:$B$71,$B32,'9.Инвестиционна програма'!H$61:H$71))*$E$6</f>
        <v>0</v>
      </c>
      <c r="AQ32" s="941">
        <f>(SUMIF('9.Инвестиционна програма'!$B$58:$B$59,$B32,'9.Инвестиционна програма'!I$58:I$59)+SUMIF('9.Инвестиционна програма'!$B$61:$B$71,$B32,'9.Инвестиционна програма'!I$61:I$71))*$E$6</f>
        <v>0</v>
      </c>
      <c r="AR32" s="941">
        <f>(SUMIF('9.Инвестиционна програма'!$B$58:$B$59,$B32,'9.Инвестиционна програма'!J$58:J$59)+SUMIF('9.Инвестиционна програма'!$B$61:$B$71,$B32,'9.Инвестиционна програма'!J$61:J$71))*$E$6</f>
        <v>0</v>
      </c>
      <c r="AS32" s="941">
        <f>(SUMIF('9.Инвестиционна програма'!$B$58:$B$59,$B32,'9.Инвестиционна програма'!K$58:K$59)+SUMIF('9.Инвестиционна програма'!$B$61:$B$71,$B32,'9.Инвестиционна програма'!K$61:K$71))*$E$6</f>
        <v>0</v>
      </c>
      <c r="AT32" s="2796">
        <f>(SUMIF('9.Инвестиционна програма'!$B$58:$B$59,$B32,'9.Инвестиционна програма'!L$58:L$59)+SUMIF('9.Инвестиционна програма'!$B$61:$B$71,$B32,'9.Инвестиционна програма'!L$61:L$71))*$E$6</f>
        <v>0</v>
      </c>
      <c r="AU32" s="2757"/>
    </row>
    <row r="33" spans="1:47">
      <c r="A33" s="2808"/>
      <c r="B33" s="3852">
        <v>2040102</v>
      </c>
      <c r="C33" s="3835">
        <v>0.04</v>
      </c>
      <c r="D33" s="2820" t="s">
        <v>1294</v>
      </c>
      <c r="E33" s="2795">
        <f>'11.2. ДА за периода'!E33</f>
        <v>0</v>
      </c>
      <c r="F33" s="1271">
        <f>SUMIF('9.Инвестиционна програма'!$B$12:$B$35,$B33,'9.Инвестиционна програма'!G$12:G$35)*$E$6</f>
        <v>0</v>
      </c>
      <c r="G33" s="1267">
        <f>SUMIF('9.Инвестиционна програма'!$B$12:$B$35,$B33,'9.Инвестиционна програма'!H$12:H$35)*$E$6</f>
        <v>0</v>
      </c>
      <c r="H33" s="1267">
        <f>SUMIF('9.Инвестиционна програма'!$B$12:$B$35,$B33,'9.Инвестиционна програма'!I$12:I$35)*$E$6</f>
        <v>0</v>
      </c>
      <c r="I33" s="1267">
        <f>SUMIF('9.Инвестиционна програма'!$B$12:$B$35,$B33,'9.Инвестиционна програма'!J$12:J$35)*$E$6</f>
        <v>0</v>
      </c>
      <c r="J33" s="1267">
        <f>SUMIF('9.Инвестиционна програма'!$B$12:$B$35,$B33,'9.Инвестиционна програма'!K$12:K$35)*$E$6</f>
        <v>0</v>
      </c>
      <c r="K33" s="1272">
        <f>SUMIF('9.Инвестиционна програма'!$B$12:$B$35,$B33,'9.Инвестиционна програма'!L$12:L$35)*$E$6</f>
        <v>0</v>
      </c>
      <c r="L33" s="2795">
        <f>'11.2. ДА за периода'!L33</f>
        <v>0</v>
      </c>
      <c r="M33" s="1275">
        <f>SUMIF('9.Инвестиционна програма'!$B$37:$B$47,$B33,'9.Инвестиционна програма'!G$37:G$47)*$E$6</f>
        <v>0</v>
      </c>
      <c r="N33" s="1269">
        <f>SUMIF('9.Инвестиционна програма'!$B$37:$B$47,$B33,'9.Инвестиционна програма'!H$37:H$47)*$E$6</f>
        <v>0</v>
      </c>
      <c r="O33" s="1269">
        <f>SUMIF('9.Инвестиционна програма'!$B$37:$B$47,$B33,'9.Инвестиционна програма'!I$37:I$47)*$E$6</f>
        <v>0</v>
      </c>
      <c r="P33" s="1269">
        <f>SUMIF('9.Инвестиционна програма'!$B$37:$B$47,$B33,'9.Инвестиционна програма'!J$37:J$47)*$E$6</f>
        <v>0</v>
      </c>
      <c r="Q33" s="1269">
        <f>SUMIF('9.Инвестиционна програма'!$B$37:$B$47,$B33,'9.Инвестиционна програма'!K$37:K$47)*$E$6</f>
        <v>0</v>
      </c>
      <c r="R33" s="1270">
        <f>SUMIF('9.Инвестиционна програма'!$B$37:$B$47,$B33,'9.Инвестиционна програма'!L$37:L$47)*$E$6</f>
        <v>0</v>
      </c>
      <c r="S33" s="1149">
        <f>'11.2. ДА за периода'!S33</f>
        <v>0</v>
      </c>
      <c r="T33" s="941">
        <f>SUMIF('9.Инвестиционна програма'!$B$49:$B$56,$B33,'9.Инвестиционна програма'!G$49:G$56)*$E$6</f>
        <v>0</v>
      </c>
      <c r="U33" s="941">
        <f>SUMIF('9.Инвестиционна програма'!$B$49:$B$56,$B33,'9.Инвестиционна програма'!H$49:H$56)*$E$6</f>
        <v>0</v>
      </c>
      <c r="V33" s="941">
        <f>SUMIF('9.Инвестиционна програма'!$B$49:$B$56,$B33,'9.Инвестиционна програма'!I$49:I$56)*$E$6</f>
        <v>0</v>
      </c>
      <c r="W33" s="941">
        <f>SUMIF('9.Инвестиционна програма'!$B$49:$B$56,$B33,'9.Инвестиционна програма'!J$49:J$56)*$E$6</f>
        <v>0</v>
      </c>
      <c r="X33" s="941">
        <f>SUMIF('9.Инвестиционна програма'!$B$49:$B$56,$B33,'9.Инвестиционна програма'!K$49:K$56)*$E$6</f>
        <v>0</v>
      </c>
      <c r="Y33" s="2796">
        <f>SUMIF('9.Инвестиционна програма'!$B$49:$B$56,$B33,'9.Инвестиционна програма'!L$49:L$56)*$E$6</f>
        <v>0</v>
      </c>
      <c r="Z33" s="1149">
        <f>'11.2. ДА за периода'!Z33</f>
        <v>0</v>
      </c>
      <c r="AA33" s="941">
        <f>SUMIF('9.Инвестиционна програма'!$B$74:$B$97,$B33,'9.Инвестиционна програма'!G$74:G$97)*$E$6</f>
        <v>0</v>
      </c>
      <c r="AB33" s="941">
        <f>SUMIF('9.Инвестиционна програма'!$B$74:$B$97,$B33,'9.Инвестиционна програма'!H$74:H$97)*$E$6</f>
        <v>0</v>
      </c>
      <c r="AC33" s="941">
        <f>SUMIF('9.Инвестиционна програма'!$B$74:$B$97,$B33,'9.Инвестиционна програма'!I$74:I$97)*$E$6</f>
        <v>0</v>
      </c>
      <c r="AD33" s="941">
        <f>SUMIF('9.Инвестиционна програма'!$B$74:$B$97,$B33,'9.Инвестиционна програма'!J$74:J$97)*$E$6</f>
        <v>0</v>
      </c>
      <c r="AE33" s="941">
        <f>SUMIF('9.Инвестиционна програма'!$B$74:$B$97,$B33,'9.Инвестиционна програма'!K$74:K$97)*$E$6</f>
        <v>0</v>
      </c>
      <c r="AF33" s="941">
        <f>SUMIF('9.Инвестиционна програма'!$B$74:$B$97,$B33,'9.Инвестиционна програма'!L$74:L$97)*$E$6</f>
        <v>0</v>
      </c>
      <c r="AG33" s="1149">
        <f>'11.2. ДА за периода'!AG33</f>
        <v>0</v>
      </c>
      <c r="AH33" s="941">
        <f>SUMIF('9.Инвестиционна програма'!$B$100:$B$123,$B33,'9.Инвестиционна програма'!G$100:G$123)*$E$6</f>
        <v>0</v>
      </c>
      <c r="AI33" s="941">
        <f>SUMIF('9.Инвестиционна програма'!$B$100:$B$123,$B33,'9.Инвестиционна програма'!H$100:H$123)*$E$6</f>
        <v>0</v>
      </c>
      <c r="AJ33" s="941">
        <f>SUMIF('9.Инвестиционна програма'!$B$100:$B$123,$B33,'9.Инвестиционна програма'!I$100:I$123)*$E$6</f>
        <v>0</v>
      </c>
      <c r="AK33" s="941">
        <f>SUMIF('9.Инвестиционна програма'!$B$100:$B$123,$B33,'9.Инвестиционна програма'!J$100:J$123)*$E$6</f>
        <v>0</v>
      </c>
      <c r="AL33" s="941">
        <f>SUMIF('9.Инвестиционна програма'!$B$100:$B$123,$B33,'9.Инвестиционна програма'!K$100:K$123)*$E$6</f>
        <v>0</v>
      </c>
      <c r="AM33" s="941">
        <f>SUMIF('9.Инвестиционна програма'!$B$100:$B$123,$B33,'9.Инвестиционна програма'!L$100:L$123)*$E$6</f>
        <v>0</v>
      </c>
      <c r="AN33" s="1149">
        <f>'11.2. ДА за периода'!AN33</f>
        <v>0</v>
      </c>
      <c r="AO33" s="1275">
        <f>(SUMIF('9.Инвестиционна програма'!$B$58:$B$59,$B33,'9.Инвестиционна програма'!G$58:G$59)+SUMIF('9.Инвестиционна програма'!$B$61:$B$71,$B33,'9.Инвестиционна програма'!G$61:G$71))*$E$6</f>
        <v>0</v>
      </c>
      <c r="AP33" s="941">
        <f>(SUMIF('9.Инвестиционна програма'!$B$58:$B$59,$B33,'9.Инвестиционна програма'!H$58:H$59)+SUMIF('9.Инвестиционна програма'!$B$61:$B$71,$B33,'9.Инвестиционна програма'!H$61:H$71))*$E$6</f>
        <v>0</v>
      </c>
      <c r="AQ33" s="941">
        <f>(SUMIF('9.Инвестиционна програма'!$B$58:$B$59,$B33,'9.Инвестиционна програма'!I$58:I$59)+SUMIF('9.Инвестиционна програма'!$B$61:$B$71,$B33,'9.Инвестиционна програма'!I$61:I$71))*$E$6</f>
        <v>0</v>
      </c>
      <c r="AR33" s="941">
        <f>(SUMIF('9.Инвестиционна програма'!$B$58:$B$59,$B33,'9.Инвестиционна програма'!J$58:J$59)+SUMIF('9.Инвестиционна програма'!$B$61:$B$71,$B33,'9.Инвестиционна програма'!J$61:J$71))*$E$6</f>
        <v>0</v>
      </c>
      <c r="AS33" s="941">
        <f>(SUMIF('9.Инвестиционна програма'!$B$58:$B$59,$B33,'9.Инвестиционна програма'!K$58:K$59)+SUMIF('9.Инвестиционна програма'!$B$61:$B$71,$B33,'9.Инвестиционна програма'!K$61:K$71))*$E$6</f>
        <v>0</v>
      </c>
      <c r="AT33" s="2796">
        <f>(SUMIF('9.Инвестиционна програма'!$B$58:$B$59,$B33,'9.Инвестиционна програма'!L$58:L$59)+SUMIF('9.Инвестиционна програма'!$B$61:$B$71,$B33,'9.Инвестиционна програма'!L$61:L$71))*$E$6</f>
        <v>0</v>
      </c>
      <c r="AU33" s="2757"/>
    </row>
    <row r="34" spans="1:47">
      <c r="A34" s="2808"/>
      <c r="B34" s="3851">
        <v>20402</v>
      </c>
      <c r="C34" s="3834"/>
      <c r="D34" s="2800" t="s">
        <v>1346</v>
      </c>
      <c r="E34" s="2812">
        <f>SUM(E35:E42)</f>
        <v>856.41824999999994</v>
      </c>
      <c r="F34" s="2813">
        <f t="shared" ref="F34:AT34" si="19">SUM(F35:F42)</f>
        <v>451.93999999999994</v>
      </c>
      <c r="G34" s="2814">
        <f t="shared" si="19"/>
        <v>422</v>
      </c>
      <c r="H34" s="2814">
        <f t="shared" si="19"/>
        <v>503</v>
      </c>
      <c r="I34" s="2814">
        <f t="shared" si="19"/>
        <v>538</v>
      </c>
      <c r="J34" s="2814">
        <f t="shared" si="19"/>
        <v>538</v>
      </c>
      <c r="K34" s="2815">
        <f t="shared" si="19"/>
        <v>508</v>
      </c>
      <c r="L34" s="2812">
        <f t="shared" si="19"/>
        <v>0</v>
      </c>
      <c r="M34" s="2813">
        <f t="shared" si="19"/>
        <v>20</v>
      </c>
      <c r="N34" s="2814">
        <f t="shared" si="19"/>
        <v>60</v>
      </c>
      <c r="O34" s="2814">
        <f t="shared" si="19"/>
        <v>30</v>
      </c>
      <c r="P34" s="2814">
        <f t="shared" si="19"/>
        <v>30</v>
      </c>
      <c r="Q34" s="2814">
        <f t="shared" si="19"/>
        <v>30</v>
      </c>
      <c r="R34" s="2815">
        <f t="shared" si="19"/>
        <v>30</v>
      </c>
      <c r="S34" s="2816">
        <f t="shared" si="19"/>
        <v>3.5979999999999999</v>
      </c>
      <c r="T34" s="2817">
        <f t="shared" si="19"/>
        <v>100</v>
      </c>
      <c r="U34" s="2814">
        <f t="shared" si="19"/>
        <v>10</v>
      </c>
      <c r="V34" s="2814">
        <f t="shared" si="19"/>
        <v>0</v>
      </c>
      <c r="W34" s="2814">
        <f t="shared" si="19"/>
        <v>15</v>
      </c>
      <c r="X34" s="2814">
        <f t="shared" si="19"/>
        <v>15</v>
      </c>
      <c r="Y34" s="2815">
        <f t="shared" si="19"/>
        <v>0</v>
      </c>
      <c r="Z34" s="2816">
        <f t="shared" si="19"/>
        <v>12.47809</v>
      </c>
      <c r="AA34" s="2817">
        <f t="shared" si="19"/>
        <v>0</v>
      </c>
      <c r="AB34" s="2814">
        <f t="shared" si="19"/>
        <v>42</v>
      </c>
      <c r="AC34" s="2814">
        <f t="shared" si="19"/>
        <v>30</v>
      </c>
      <c r="AD34" s="2814">
        <f t="shared" si="19"/>
        <v>15</v>
      </c>
      <c r="AE34" s="2814">
        <f t="shared" si="19"/>
        <v>7</v>
      </c>
      <c r="AF34" s="2815">
        <f t="shared" si="19"/>
        <v>16</v>
      </c>
      <c r="AG34" s="2816">
        <f t="shared" si="19"/>
        <v>0</v>
      </c>
      <c r="AH34" s="2817">
        <f t="shared" si="19"/>
        <v>61.309999999999995</v>
      </c>
      <c r="AI34" s="2814">
        <f t="shared" si="19"/>
        <v>23</v>
      </c>
      <c r="AJ34" s="2814">
        <f t="shared" si="19"/>
        <v>45</v>
      </c>
      <c r="AK34" s="2814">
        <f t="shared" si="19"/>
        <v>44</v>
      </c>
      <c r="AL34" s="2814">
        <f t="shared" si="19"/>
        <v>55</v>
      </c>
      <c r="AM34" s="2815">
        <f t="shared" si="19"/>
        <v>40</v>
      </c>
      <c r="AN34" s="2816">
        <f t="shared" si="19"/>
        <v>872.49433999999997</v>
      </c>
      <c r="AO34" s="2817">
        <f t="shared" si="19"/>
        <v>0</v>
      </c>
      <c r="AP34" s="2814">
        <f t="shared" si="19"/>
        <v>0</v>
      </c>
      <c r="AQ34" s="2814">
        <f t="shared" si="19"/>
        <v>0</v>
      </c>
      <c r="AR34" s="2814">
        <f t="shared" si="19"/>
        <v>0</v>
      </c>
      <c r="AS34" s="2814">
        <f t="shared" si="19"/>
        <v>0</v>
      </c>
      <c r="AT34" s="2815">
        <f t="shared" si="19"/>
        <v>0</v>
      </c>
      <c r="AU34" s="2757"/>
    </row>
    <row r="35" spans="1:47">
      <c r="A35" s="2808"/>
      <c r="B35" s="3851">
        <v>2040201</v>
      </c>
      <c r="C35" s="3834">
        <v>0.02</v>
      </c>
      <c r="D35" s="2818" t="s">
        <v>1014</v>
      </c>
      <c r="E35" s="2795">
        <f>'11.2. ДА за периода'!E35</f>
        <v>0</v>
      </c>
      <c r="F35" s="1271">
        <f>SUMIF('9.Инвестиционна програма'!$B$12:$B$35,$B35,'9.Инвестиционна програма'!G$12:G$35)*$E$6</f>
        <v>0</v>
      </c>
      <c r="G35" s="1267">
        <f>SUMIF('9.Инвестиционна програма'!$B$12:$B$35,$B35,'9.Инвестиционна програма'!H$12:H$35)*$E$6</f>
        <v>0</v>
      </c>
      <c r="H35" s="1267">
        <f>SUMIF('9.Инвестиционна програма'!$B$12:$B$35,$B35,'9.Инвестиционна програма'!I$12:I$35)*$E$6</f>
        <v>0</v>
      </c>
      <c r="I35" s="1267">
        <f>SUMIF('9.Инвестиционна програма'!$B$12:$B$35,$B35,'9.Инвестиционна програма'!J$12:J$35)*$E$6</f>
        <v>0</v>
      </c>
      <c r="J35" s="1267">
        <f>SUMIF('9.Инвестиционна програма'!$B$12:$B$35,$B35,'9.Инвестиционна програма'!K$12:K$35)*$E$6</f>
        <v>0</v>
      </c>
      <c r="K35" s="1272">
        <f>SUMIF('9.Инвестиционна програма'!$B$12:$B$35,$B35,'9.Инвестиционна програма'!L$12:L$35)*$E$6</f>
        <v>3</v>
      </c>
      <c r="L35" s="2795">
        <f>'11.2. ДА за периода'!L35</f>
        <v>0</v>
      </c>
      <c r="M35" s="1275">
        <f>SUMIF('9.Инвестиционна програма'!$B$37:$B$47,$B35,'9.Инвестиционна програма'!G$37:G$47)*$E$6</f>
        <v>0</v>
      </c>
      <c r="N35" s="1269">
        <f>SUMIF('9.Инвестиционна програма'!$B$37:$B$47,$B35,'9.Инвестиционна програма'!H$37:H$47)*$E$6</f>
        <v>0</v>
      </c>
      <c r="O35" s="1269">
        <f>SUMIF('9.Инвестиционна програма'!$B$37:$B$47,$B35,'9.Инвестиционна програма'!I$37:I$47)*$E$6</f>
        <v>0</v>
      </c>
      <c r="P35" s="1269">
        <f>SUMIF('9.Инвестиционна програма'!$B$37:$B$47,$B35,'9.Инвестиционна програма'!J$37:J$47)*$E$6</f>
        <v>0</v>
      </c>
      <c r="Q35" s="1269">
        <f>SUMIF('9.Инвестиционна програма'!$B$37:$B$47,$B35,'9.Инвестиционна програма'!K$37:K$47)*$E$6</f>
        <v>0</v>
      </c>
      <c r="R35" s="1270">
        <f>SUMIF('9.Инвестиционна програма'!$B$37:$B$47,$B35,'9.Инвестиционна програма'!L$37:L$47)*$E$6</f>
        <v>0</v>
      </c>
      <c r="S35" s="1149">
        <f>'11.2. ДА за периода'!S35</f>
        <v>0</v>
      </c>
      <c r="T35" s="941">
        <f>SUMIF('9.Инвестиционна програма'!$B$49:$B$56,$B35,'9.Инвестиционна програма'!G$49:G$56)*$E$6</f>
        <v>0</v>
      </c>
      <c r="U35" s="941">
        <f>SUMIF('9.Инвестиционна програма'!$B$49:$B$56,$B35,'9.Инвестиционна програма'!H$49:H$56)*$E$6</f>
        <v>0</v>
      </c>
      <c r="V35" s="941">
        <f>SUMIF('9.Инвестиционна програма'!$B$49:$B$56,$B35,'9.Инвестиционна програма'!I$49:I$56)*$E$6</f>
        <v>0</v>
      </c>
      <c r="W35" s="941">
        <f>SUMIF('9.Инвестиционна програма'!$B$49:$B$56,$B35,'9.Инвестиционна програма'!J$49:J$56)*$E$6</f>
        <v>0</v>
      </c>
      <c r="X35" s="941">
        <f>SUMIF('9.Инвестиционна програма'!$B$49:$B$56,$B35,'9.Инвестиционна програма'!K$49:K$56)*$E$6</f>
        <v>0</v>
      </c>
      <c r="Y35" s="2796">
        <f>SUMIF('9.Инвестиционна програма'!$B$49:$B$56,$B35,'9.Инвестиционна програма'!L$49:L$56)*$E$6</f>
        <v>0</v>
      </c>
      <c r="Z35" s="1149">
        <f>'11.2. ДА за периода'!Z35</f>
        <v>0</v>
      </c>
      <c r="AA35" s="941">
        <f>SUMIF('9.Инвестиционна програма'!$B$74:$B$97,$B35,'9.Инвестиционна програма'!G$74:G$97)*$E$6</f>
        <v>0</v>
      </c>
      <c r="AB35" s="941">
        <f>SUMIF('9.Инвестиционна програма'!$B$74:$B$97,$B35,'9.Инвестиционна програма'!H$74:H$97)*$E$6</f>
        <v>0</v>
      </c>
      <c r="AC35" s="941">
        <f>SUMIF('9.Инвестиционна програма'!$B$74:$B$97,$B35,'9.Инвестиционна програма'!I$74:I$97)*$E$6</f>
        <v>0</v>
      </c>
      <c r="AD35" s="941">
        <f>SUMIF('9.Инвестиционна програма'!$B$74:$B$97,$B35,'9.Инвестиционна програма'!J$74:J$97)*$E$6</f>
        <v>0</v>
      </c>
      <c r="AE35" s="941">
        <f>SUMIF('9.Инвестиционна програма'!$B$74:$B$97,$B35,'9.Инвестиционна програма'!K$74:K$97)*$E$6</f>
        <v>0</v>
      </c>
      <c r="AF35" s="941">
        <f>SUMIF('9.Инвестиционна програма'!$B$74:$B$97,$B35,'9.Инвестиционна програма'!L$74:L$97)*$E$6</f>
        <v>0</v>
      </c>
      <c r="AG35" s="1149">
        <f>'11.2. ДА за периода'!AG35</f>
        <v>0</v>
      </c>
      <c r="AH35" s="941">
        <f>SUMIF('9.Инвестиционна програма'!$B$100:$B$123,$B35,'9.Инвестиционна програма'!G$100:G$123)*$E$6</f>
        <v>0</v>
      </c>
      <c r="AI35" s="941">
        <f>SUMIF('9.Инвестиционна програма'!$B$100:$B$123,$B35,'9.Инвестиционна програма'!H$100:H$123)*$E$6</f>
        <v>0</v>
      </c>
      <c r="AJ35" s="941">
        <f>SUMIF('9.Инвестиционна програма'!$B$100:$B$123,$B35,'9.Инвестиционна програма'!I$100:I$123)*$E$6</f>
        <v>0</v>
      </c>
      <c r="AK35" s="941">
        <f>SUMIF('9.Инвестиционна програма'!$B$100:$B$123,$B35,'9.Инвестиционна програма'!J$100:J$123)*$E$6</f>
        <v>0</v>
      </c>
      <c r="AL35" s="941">
        <f>SUMIF('9.Инвестиционна програма'!$B$100:$B$123,$B35,'9.Инвестиционна програма'!K$100:K$123)*$E$6</f>
        <v>0</v>
      </c>
      <c r="AM35" s="941">
        <f>SUMIF('9.Инвестиционна програма'!$B$100:$B$123,$B35,'9.Инвестиционна програма'!L$100:L$123)*$E$6</f>
        <v>4</v>
      </c>
      <c r="AN35" s="1149">
        <f>'11.2. ДА за периода'!AN35</f>
        <v>0</v>
      </c>
      <c r="AO35" s="1275">
        <f>(SUMIF('9.Инвестиционна програма'!$B$58:$B$59,$B35,'9.Инвестиционна програма'!G$58:G$59)+SUMIF('9.Инвестиционна програма'!$B$61:$B$71,$B35,'9.Инвестиционна програма'!G$61:G$71))*$E$6</f>
        <v>0</v>
      </c>
      <c r="AP35" s="941">
        <f>(SUMIF('9.Инвестиционна програма'!$B$58:$B$59,$B35,'9.Инвестиционна програма'!H$58:H$59)+SUMIF('9.Инвестиционна програма'!$B$61:$B$71,$B35,'9.Инвестиционна програма'!H$61:H$71))*$E$6</f>
        <v>0</v>
      </c>
      <c r="AQ35" s="941">
        <f>(SUMIF('9.Инвестиционна програма'!$B$58:$B$59,$B35,'9.Инвестиционна програма'!I$58:I$59)+SUMIF('9.Инвестиционна програма'!$B$61:$B$71,$B35,'9.Инвестиционна програма'!I$61:I$71))*$E$6</f>
        <v>0</v>
      </c>
      <c r="AR35" s="941">
        <f>(SUMIF('9.Инвестиционна програма'!$B$58:$B$59,$B35,'9.Инвестиционна програма'!J$58:J$59)+SUMIF('9.Инвестиционна програма'!$B$61:$B$71,$B35,'9.Инвестиционна програма'!J$61:J$71))*$E$6</f>
        <v>0</v>
      </c>
      <c r="AS35" s="941">
        <f>(SUMIF('9.Инвестиционна програма'!$B$58:$B$59,$B35,'9.Инвестиционна програма'!K$58:K$59)+SUMIF('9.Инвестиционна програма'!$B$61:$B$71,$B35,'9.Инвестиционна програма'!K$61:K$71))*$E$6</f>
        <v>0</v>
      </c>
      <c r="AT35" s="2796">
        <f>(SUMIF('9.Инвестиционна програма'!$B$58:$B$59,$B35,'9.Инвестиционна програма'!L$58:L$59)+SUMIF('9.Инвестиционна програма'!$B$61:$B$71,$B35,'9.Инвестиционна програма'!L$61:L$71))*$E$6</f>
        <v>0</v>
      </c>
      <c r="AU35" s="2757"/>
    </row>
    <row r="36" spans="1:47">
      <c r="A36" s="2808"/>
      <c r="B36" s="3851">
        <v>2040202</v>
      </c>
      <c r="C36" s="3834">
        <v>0.02</v>
      </c>
      <c r="D36" s="2818" t="s">
        <v>1295</v>
      </c>
      <c r="E36" s="2795">
        <f>'11.2. ДА за периода'!E36</f>
        <v>306.44193999999999</v>
      </c>
      <c r="F36" s="1271">
        <f>SUMIF('9.Инвестиционна програма'!$B$12:$B$35,$B36,'9.Инвестиционна програма'!G$12:G$35)*$E$6</f>
        <v>0</v>
      </c>
      <c r="G36" s="1267">
        <f>SUMIF('9.Инвестиционна програма'!$B$12:$B$35,$B36,'9.Инвестиционна програма'!H$12:H$35)*$E$6</f>
        <v>10</v>
      </c>
      <c r="H36" s="1267">
        <f>SUMIF('9.Инвестиционна програма'!$B$12:$B$35,$B36,'9.Инвестиционна програма'!I$12:I$35)*$E$6</f>
        <v>10</v>
      </c>
      <c r="I36" s="1267">
        <f>SUMIF('9.Инвестиционна програма'!$B$12:$B$35,$B36,'9.Инвестиционна програма'!J$12:J$35)*$E$6</f>
        <v>5</v>
      </c>
      <c r="J36" s="1267">
        <f>SUMIF('9.Инвестиционна програма'!$B$12:$B$35,$B36,'9.Инвестиционна програма'!K$12:K$35)*$E$6</f>
        <v>5</v>
      </c>
      <c r="K36" s="1272">
        <f>SUMIF('9.Инвестиционна програма'!$B$12:$B$35,$B36,'9.Инвестиционна програма'!L$12:L$35)*$E$6</f>
        <v>5</v>
      </c>
      <c r="L36" s="2795">
        <f>'11.2. ДА за периода'!L36</f>
        <v>0</v>
      </c>
      <c r="M36" s="1275">
        <f>SUMIF('9.Инвестиционна програма'!$B$37:$B$47,$B36,'9.Инвестиционна програма'!G$37:G$47)*$E$6</f>
        <v>0</v>
      </c>
      <c r="N36" s="1269">
        <f>SUMIF('9.Инвестиционна програма'!$B$37:$B$47,$B36,'9.Инвестиционна програма'!H$37:H$47)*$E$6</f>
        <v>0</v>
      </c>
      <c r="O36" s="1269">
        <f>SUMIF('9.Инвестиционна програма'!$B$37:$B$47,$B36,'9.Инвестиционна програма'!I$37:I$47)*$E$6</f>
        <v>0</v>
      </c>
      <c r="P36" s="1269">
        <f>SUMIF('9.Инвестиционна програма'!$B$37:$B$47,$B36,'9.Инвестиционна програма'!J$37:J$47)*$E$6</f>
        <v>0</v>
      </c>
      <c r="Q36" s="1269">
        <f>SUMIF('9.Инвестиционна програма'!$B$37:$B$47,$B36,'9.Инвестиционна програма'!K$37:K$47)*$E$6</f>
        <v>0</v>
      </c>
      <c r="R36" s="1270">
        <f>SUMIF('9.Инвестиционна програма'!$B$37:$B$47,$B36,'9.Инвестиционна програма'!L$37:L$47)*$E$6</f>
        <v>0</v>
      </c>
      <c r="S36" s="1149">
        <f>'11.2. ДА за периода'!S36</f>
        <v>0</v>
      </c>
      <c r="T36" s="941">
        <f>SUMIF('9.Инвестиционна програма'!$B$49:$B$56,$B36,'9.Инвестиционна програма'!G$49:G$56)*$E$6</f>
        <v>0</v>
      </c>
      <c r="U36" s="941">
        <f>SUMIF('9.Инвестиционна програма'!$B$49:$B$56,$B36,'9.Инвестиционна програма'!H$49:H$56)*$E$6</f>
        <v>0</v>
      </c>
      <c r="V36" s="941">
        <f>SUMIF('9.Инвестиционна програма'!$B$49:$B$56,$B36,'9.Инвестиционна програма'!I$49:I$56)*$E$6</f>
        <v>0</v>
      </c>
      <c r="W36" s="941">
        <f>SUMIF('9.Инвестиционна програма'!$B$49:$B$56,$B36,'9.Инвестиционна програма'!J$49:J$56)*$E$6</f>
        <v>0</v>
      </c>
      <c r="X36" s="941">
        <f>SUMIF('9.Инвестиционна програма'!$B$49:$B$56,$B36,'9.Инвестиционна програма'!K$49:K$56)*$E$6</f>
        <v>0</v>
      </c>
      <c r="Y36" s="2796">
        <f>SUMIF('9.Инвестиционна програма'!$B$49:$B$56,$B36,'9.Инвестиционна програма'!L$49:L$56)*$E$6</f>
        <v>0</v>
      </c>
      <c r="Z36" s="1149">
        <f>'11.2. ДА за периода'!Z36</f>
        <v>0</v>
      </c>
      <c r="AA36" s="941">
        <f>SUMIF('9.Инвестиционна програма'!$B$74:$B$97,$B36,'9.Инвестиционна програма'!G$74:G$97)*$E$6</f>
        <v>0</v>
      </c>
      <c r="AB36" s="941">
        <f>SUMIF('9.Инвестиционна програма'!$B$74:$B$97,$B36,'9.Инвестиционна програма'!H$74:H$97)*$E$6</f>
        <v>0</v>
      </c>
      <c r="AC36" s="941">
        <f>SUMIF('9.Инвестиционна програма'!$B$74:$B$97,$B36,'9.Инвестиционна програма'!I$74:I$97)*$E$6</f>
        <v>0</v>
      </c>
      <c r="AD36" s="941">
        <f>SUMIF('9.Инвестиционна програма'!$B$74:$B$97,$B36,'9.Инвестиционна програма'!J$74:J$97)*$E$6</f>
        <v>0</v>
      </c>
      <c r="AE36" s="941">
        <f>SUMIF('9.Инвестиционна програма'!$B$74:$B$97,$B36,'9.Инвестиционна програма'!K$74:K$97)*$E$6</f>
        <v>0</v>
      </c>
      <c r="AF36" s="941">
        <f>SUMIF('9.Инвестиционна програма'!$B$74:$B$97,$B36,'9.Инвестиционна програма'!L$74:L$97)*$E$6</f>
        <v>0</v>
      </c>
      <c r="AG36" s="1149">
        <f>'11.2. ДА за периода'!AG36</f>
        <v>0</v>
      </c>
      <c r="AH36" s="941">
        <f>SUMIF('9.Инвестиционна програма'!$B$100:$B$123,$B36,'9.Инвестиционна програма'!G$100:G$123)*$E$6</f>
        <v>0</v>
      </c>
      <c r="AI36" s="941">
        <f>SUMIF('9.Инвестиционна програма'!$B$100:$B$123,$B36,'9.Инвестиционна програма'!H$100:H$123)*$E$6</f>
        <v>0</v>
      </c>
      <c r="AJ36" s="941">
        <f>SUMIF('9.Инвестиционна програма'!$B$100:$B$123,$B36,'9.Инвестиционна програма'!I$100:I$123)*$E$6</f>
        <v>0</v>
      </c>
      <c r="AK36" s="941">
        <f>SUMIF('9.Инвестиционна програма'!$B$100:$B$123,$B36,'9.Инвестиционна програма'!J$100:J$123)*$E$6</f>
        <v>0</v>
      </c>
      <c r="AL36" s="941">
        <f>SUMIF('9.Инвестиционна програма'!$B$100:$B$123,$B36,'9.Инвестиционна програма'!K$100:K$123)*$E$6</f>
        <v>0</v>
      </c>
      <c r="AM36" s="941">
        <f>SUMIF('9.Инвестиционна програма'!$B$100:$B$123,$B36,'9.Инвестиционна програма'!L$100:L$123)*$E$6</f>
        <v>0</v>
      </c>
      <c r="AN36" s="1149">
        <f>'11.2. ДА за периода'!AN36</f>
        <v>306.44193999999999</v>
      </c>
      <c r="AO36" s="1275">
        <f>(SUMIF('9.Инвестиционна програма'!$B$58:$B$59,$B36,'9.Инвестиционна програма'!G$58:G$59)+SUMIF('9.Инвестиционна програма'!$B$61:$B$71,$B36,'9.Инвестиционна програма'!G$61:G$71))*$E$6</f>
        <v>0</v>
      </c>
      <c r="AP36" s="941">
        <f>(SUMIF('9.Инвестиционна програма'!$B$58:$B$59,$B36,'9.Инвестиционна програма'!H$58:H$59)+SUMIF('9.Инвестиционна програма'!$B$61:$B$71,$B36,'9.Инвестиционна програма'!H$61:H$71))*$E$6</f>
        <v>0</v>
      </c>
      <c r="AQ36" s="941">
        <f>(SUMIF('9.Инвестиционна програма'!$B$58:$B$59,$B36,'9.Инвестиционна програма'!I$58:I$59)+SUMIF('9.Инвестиционна програма'!$B$61:$B$71,$B36,'9.Инвестиционна програма'!I$61:I$71))*$E$6</f>
        <v>0</v>
      </c>
      <c r="AR36" s="941">
        <f>(SUMIF('9.Инвестиционна програма'!$B$58:$B$59,$B36,'9.Инвестиционна програма'!J$58:J$59)+SUMIF('9.Инвестиционна програма'!$B$61:$B$71,$B36,'9.Инвестиционна програма'!J$61:J$71))*$E$6</f>
        <v>0</v>
      </c>
      <c r="AS36" s="941">
        <f>(SUMIF('9.Инвестиционна програма'!$B$58:$B$59,$B36,'9.Инвестиционна програма'!K$58:K$59)+SUMIF('9.Инвестиционна програма'!$B$61:$B$71,$B36,'9.Инвестиционна програма'!K$61:K$71))*$E$6</f>
        <v>0</v>
      </c>
      <c r="AT36" s="2796">
        <f>(SUMIF('9.Инвестиционна програма'!$B$58:$B$59,$B36,'9.Инвестиционна програма'!L$58:L$59)+SUMIF('9.Инвестиционна програма'!$B$61:$B$71,$B36,'9.Инвестиционна програма'!L$61:L$71))*$E$6</f>
        <v>0</v>
      </c>
      <c r="AU36" s="2757"/>
    </row>
    <row r="37" spans="1:47">
      <c r="A37" s="2808"/>
      <c r="B37" s="3851">
        <v>2040203</v>
      </c>
      <c r="C37" s="3834">
        <v>0.02</v>
      </c>
      <c r="D37" s="2818" t="s">
        <v>1296</v>
      </c>
      <c r="E37" s="2795">
        <f>'11.2. ДА за периода'!E37</f>
        <v>0</v>
      </c>
      <c r="F37" s="1271">
        <f>SUMIF('9.Инвестиционна програма'!$B$12:$B$35,$B37,'9.Инвестиционна програма'!G$12:G$35)*$E$6</f>
        <v>0</v>
      </c>
      <c r="G37" s="1267">
        <f>SUMIF('9.Инвестиционна програма'!$B$12:$B$35,$B37,'9.Инвестиционна програма'!H$12:H$35)*$E$6</f>
        <v>0</v>
      </c>
      <c r="H37" s="1267">
        <f>SUMIF('9.Инвестиционна програма'!$B$12:$B$35,$B37,'9.Инвестиционна програма'!I$12:I$35)*$E$6</f>
        <v>0</v>
      </c>
      <c r="I37" s="1267">
        <f>SUMIF('9.Инвестиционна програма'!$B$12:$B$35,$B37,'9.Инвестиционна програма'!J$12:J$35)*$E$6</f>
        <v>0</v>
      </c>
      <c r="J37" s="1267">
        <f>SUMIF('9.Инвестиционна програма'!$B$12:$B$35,$B37,'9.Инвестиционна програма'!K$12:K$35)*$E$6</f>
        <v>0</v>
      </c>
      <c r="K37" s="1272">
        <f>SUMIF('9.Инвестиционна програма'!$B$12:$B$35,$B37,'9.Инвестиционна програма'!L$12:L$35)*$E$6</f>
        <v>0</v>
      </c>
      <c r="L37" s="2795">
        <f>'11.2. ДА за периода'!L37</f>
        <v>0</v>
      </c>
      <c r="M37" s="1275">
        <f>SUMIF('9.Инвестиционна програма'!$B$37:$B$47,$B37,'9.Инвестиционна програма'!G$37:G$47)*$E$6</f>
        <v>0</v>
      </c>
      <c r="N37" s="1269">
        <f>SUMIF('9.Инвестиционна програма'!$B$37:$B$47,$B37,'9.Инвестиционна програма'!H$37:H$47)*$E$6</f>
        <v>0</v>
      </c>
      <c r="O37" s="1269">
        <f>SUMIF('9.Инвестиционна програма'!$B$37:$B$47,$B37,'9.Инвестиционна програма'!I$37:I$47)*$E$6</f>
        <v>0</v>
      </c>
      <c r="P37" s="1269">
        <f>SUMIF('9.Инвестиционна програма'!$B$37:$B$47,$B37,'9.Инвестиционна програма'!J$37:J$47)*$E$6</f>
        <v>0</v>
      </c>
      <c r="Q37" s="1269">
        <f>SUMIF('9.Инвестиционна програма'!$B$37:$B$47,$B37,'9.Инвестиционна програма'!K$37:K$47)*$E$6</f>
        <v>0</v>
      </c>
      <c r="R37" s="1270">
        <f>SUMIF('9.Инвестиционна програма'!$B$37:$B$47,$B37,'9.Инвестиционна програма'!L$37:L$47)*$E$6</f>
        <v>0</v>
      </c>
      <c r="S37" s="1149">
        <f>'11.2. ДА за периода'!S37</f>
        <v>0</v>
      </c>
      <c r="T37" s="941">
        <f>SUMIF('9.Инвестиционна програма'!$B$49:$B$56,$B37,'9.Инвестиционна програма'!G$49:G$56)*$E$6</f>
        <v>0</v>
      </c>
      <c r="U37" s="941">
        <f>SUMIF('9.Инвестиционна програма'!$B$49:$B$56,$B37,'9.Инвестиционна програма'!H$49:H$56)*$E$6</f>
        <v>0</v>
      </c>
      <c r="V37" s="941">
        <f>SUMIF('9.Инвестиционна програма'!$B$49:$B$56,$B37,'9.Инвестиционна програма'!I$49:I$56)*$E$6</f>
        <v>0</v>
      </c>
      <c r="W37" s="941">
        <f>SUMIF('9.Инвестиционна програма'!$B$49:$B$56,$B37,'9.Инвестиционна програма'!J$49:J$56)*$E$6</f>
        <v>0</v>
      </c>
      <c r="X37" s="941">
        <f>SUMIF('9.Инвестиционна програма'!$B$49:$B$56,$B37,'9.Инвестиционна програма'!K$49:K$56)*$E$6</f>
        <v>0</v>
      </c>
      <c r="Y37" s="2796">
        <f>SUMIF('9.Инвестиционна програма'!$B$49:$B$56,$B37,'9.Инвестиционна програма'!L$49:L$56)*$E$6</f>
        <v>0</v>
      </c>
      <c r="Z37" s="1149">
        <f>'11.2. ДА за периода'!Z37</f>
        <v>0</v>
      </c>
      <c r="AA37" s="941">
        <f>SUMIF('9.Инвестиционна програма'!$B$74:$B$97,$B37,'9.Инвестиционна програма'!G$74:G$97)*$E$6</f>
        <v>0</v>
      </c>
      <c r="AB37" s="941">
        <f>SUMIF('9.Инвестиционна програма'!$B$74:$B$97,$B37,'9.Инвестиционна програма'!H$74:H$97)*$E$6</f>
        <v>0</v>
      </c>
      <c r="AC37" s="941">
        <f>SUMIF('9.Инвестиционна програма'!$B$74:$B$97,$B37,'9.Инвестиционна програма'!I$74:I$97)*$E$6</f>
        <v>0</v>
      </c>
      <c r="AD37" s="941">
        <f>SUMIF('9.Инвестиционна програма'!$B$74:$B$97,$B37,'9.Инвестиционна програма'!J$74:J$97)*$E$6</f>
        <v>0</v>
      </c>
      <c r="AE37" s="941">
        <f>SUMIF('9.Инвестиционна програма'!$B$74:$B$97,$B37,'9.Инвестиционна програма'!K$74:K$97)*$E$6</f>
        <v>0</v>
      </c>
      <c r="AF37" s="941">
        <f>SUMIF('9.Инвестиционна програма'!$B$74:$B$97,$B37,'9.Инвестиционна програма'!L$74:L$97)*$E$6</f>
        <v>0</v>
      </c>
      <c r="AG37" s="1149">
        <f>'11.2. ДА за периода'!AG37</f>
        <v>0</v>
      </c>
      <c r="AH37" s="941">
        <f>SUMIF('9.Инвестиционна програма'!$B$100:$B$123,$B37,'9.Инвестиционна програма'!G$100:G$123)*$E$6</f>
        <v>0</v>
      </c>
      <c r="AI37" s="941">
        <f>SUMIF('9.Инвестиционна програма'!$B$100:$B$123,$B37,'9.Инвестиционна програма'!H$100:H$123)*$E$6</f>
        <v>0</v>
      </c>
      <c r="AJ37" s="941">
        <f>SUMIF('9.Инвестиционна програма'!$B$100:$B$123,$B37,'9.Инвестиционна програма'!I$100:I$123)*$E$6</f>
        <v>0</v>
      </c>
      <c r="AK37" s="941">
        <f>SUMIF('9.Инвестиционна програма'!$B$100:$B$123,$B37,'9.Инвестиционна програма'!J$100:J$123)*$E$6</f>
        <v>0</v>
      </c>
      <c r="AL37" s="941">
        <f>SUMIF('9.Инвестиционна програма'!$B$100:$B$123,$B37,'9.Инвестиционна програма'!K$100:K$123)*$E$6</f>
        <v>0</v>
      </c>
      <c r="AM37" s="941">
        <f>SUMIF('9.Инвестиционна програма'!$B$100:$B$123,$B37,'9.Инвестиционна програма'!L$100:L$123)*$E$6</f>
        <v>0</v>
      </c>
      <c r="AN37" s="1149">
        <f>'11.2. ДА за периода'!AN37</f>
        <v>0</v>
      </c>
      <c r="AO37" s="1275">
        <f>(SUMIF('9.Инвестиционна програма'!$B$58:$B$59,$B37,'9.Инвестиционна програма'!G$58:G$59)+SUMIF('9.Инвестиционна програма'!$B$61:$B$71,$B37,'9.Инвестиционна програма'!G$61:G$71))*$E$6</f>
        <v>0</v>
      </c>
      <c r="AP37" s="941">
        <f>(SUMIF('9.Инвестиционна програма'!$B$58:$B$59,$B37,'9.Инвестиционна програма'!H$58:H$59)+SUMIF('9.Инвестиционна програма'!$B$61:$B$71,$B37,'9.Инвестиционна програма'!H$61:H$71))*$E$6</f>
        <v>0</v>
      </c>
      <c r="AQ37" s="941">
        <f>(SUMIF('9.Инвестиционна програма'!$B$58:$B$59,$B37,'9.Инвестиционна програма'!I$58:I$59)+SUMIF('9.Инвестиционна програма'!$B$61:$B$71,$B37,'9.Инвестиционна програма'!I$61:I$71))*$E$6</f>
        <v>0</v>
      </c>
      <c r="AR37" s="941">
        <f>(SUMIF('9.Инвестиционна програма'!$B$58:$B$59,$B37,'9.Инвестиционна програма'!J$58:J$59)+SUMIF('9.Инвестиционна програма'!$B$61:$B$71,$B37,'9.Инвестиционна програма'!J$61:J$71))*$E$6</f>
        <v>0</v>
      </c>
      <c r="AS37" s="941">
        <f>(SUMIF('9.Инвестиционна програма'!$B$58:$B$59,$B37,'9.Инвестиционна програма'!K$58:K$59)+SUMIF('9.Инвестиционна програма'!$B$61:$B$71,$B37,'9.Инвестиционна програма'!K$61:K$71))*$E$6</f>
        <v>0</v>
      </c>
      <c r="AT37" s="2796">
        <f>(SUMIF('9.Инвестиционна програма'!$B$58:$B$59,$B37,'9.Инвестиционна програма'!L$58:L$59)+SUMIF('9.Инвестиционна програма'!$B$61:$B$71,$B37,'9.Инвестиционна програма'!L$61:L$71))*$E$6</f>
        <v>0</v>
      </c>
      <c r="AU37" s="2757"/>
    </row>
    <row r="38" spans="1:47">
      <c r="A38" s="2808"/>
      <c r="B38" s="3851">
        <v>2040204</v>
      </c>
      <c r="C38" s="3834">
        <v>0.02</v>
      </c>
      <c r="D38" s="2820" t="s">
        <v>1297</v>
      </c>
      <c r="E38" s="2795">
        <f>'11.2. ДА за периода'!E38</f>
        <v>32.160640000000001</v>
      </c>
      <c r="F38" s="1271">
        <f>SUMIF('9.Инвестиционна програма'!$B$12:$B$35,$B38,'9.Инвестиционна програма'!G$12:G$35)*$E$6</f>
        <v>12.9</v>
      </c>
      <c r="G38" s="1267">
        <f>SUMIF('9.Инвестиционна програма'!$B$12:$B$35,$B38,'9.Инвестиционна програма'!H$12:H$35)*$E$6</f>
        <v>9</v>
      </c>
      <c r="H38" s="1267">
        <f>SUMIF('9.Инвестиционна програма'!$B$12:$B$35,$B38,'9.Инвестиционна програма'!I$12:I$35)*$E$6</f>
        <v>8</v>
      </c>
      <c r="I38" s="1267">
        <f>SUMIF('9.Инвестиционна програма'!$B$12:$B$35,$B38,'9.Инвестиционна програма'!J$12:J$35)*$E$6</f>
        <v>8</v>
      </c>
      <c r="J38" s="1267">
        <f>SUMIF('9.Инвестиционна програма'!$B$12:$B$35,$B38,'9.Инвестиционна програма'!K$12:K$35)*$E$6</f>
        <v>8</v>
      </c>
      <c r="K38" s="1272">
        <f>SUMIF('9.Инвестиционна програма'!$B$12:$B$35,$B38,'9.Инвестиционна програма'!L$12:L$35)*$E$6</f>
        <v>8</v>
      </c>
      <c r="L38" s="2795">
        <f>'11.2. ДА за периода'!L38</f>
        <v>0</v>
      </c>
      <c r="M38" s="1275">
        <f>SUMIF('9.Инвестиционна програма'!$B$37:$B$47,$B38,'9.Инвестиционна програма'!G$37:G$47)*$E$6</f>
        <v>0</v>
      </c>
      <c r="N38" s="1269">
        <f>SUMIF('9.Инвестиционна програма'!$B$37:$B$47,$B38,'9.Инвестиционна програма'!H$37:H$47)*$E$6</f>
        <v>0</v>
      </c>
      <c r="O38" s="1269">
        <f>SUMIF('9.Инвестиционна програма'!$B$37:$B$47,$B38,'9.Инвестиционна програма'!I$37:I$47)*$E$6</f>
        <v>0</v>
      </c>
      <c r="P38" s="1269">
        <f>SUMIF('9.Инвестиционна програма'!$B$37:$B$47,$B38,'9.Инвестиционна програма'!J$37:J$47)*$E$6</f>
        <v>0</v>
      </c>
      <c r="Q38" s="1269">
        <f>SUMIF('9.Инвестиционна програма'!$B$37:$B$47,$B38,'9.Инвестиционна програма'!K$37:K$47)*$E$6</f>
        <v>0</v>
      </c>
      <c r="R38" s="1270">
        <f>SUMIF('9.Инвестиционна програма'!$B$37:$B$47,$B38,'9.Инвестиционна програма'!L$37:L$47)*$E$6</f>
        <v>0</v>
      </c>
      <c r="S38" s="1149">
        <f>'11.2. ДА за периода'!S38</f>
        <v>0</v>
      </c>
      <c r="T38" s="941">
        <f>SUMIF('9.Инвестиционна програма'!$B$49:$B$56,$B38,'9.Инвестиционна програма'!G$49:G$56)*$E$6</f>
        <v>0</v>
      </c>
      <c r="U38" s="941">
        <f>SUMIF('9.Инвестиционна програма'!$B$49:$B$56,$B38,'9.Инвестиционна програма'!H$49:H$56)*$E$6</f>
        <v>0</v>
      </c>
      <c r="V38" s="941">
        <f>SUMIF('9.Инвестиционна програма'!$B$49:$B$56,$B38,'9.Инвестиционна програма'!I$49:I$56)*$E$6</f>
        <v>0</v>
      </c>
      <c r="W38" s="941">
        <f>SUMIF('9.Инвестиционна програма'!$B$49:$B$56,$B38,'9.Инвестиционна програма'!J$49:J$56)*$E$6</f>
        <v>0</v>
      </c>
      <c r="X38" s="941">
        <f>SUMIF('9.Инвестиционна програма'!$B$49:$B$56,$B38,'9.Инвестиционна програма'!K$49:K$56)*$E$6</f>
        <v>0</v>
      </c>
      <c r="Y38" s="2796">
        <f>SUMIF('9.Инвестиционна програма'!$B$49:$B$56,$B38,'9.Инвестиционна програма'!L$49:L$56)*$E$6</f>
        <v>0</v>
      </c>
      <c r="Z38" s="1149">
        <f>'11.2. ДА за периода'!Z38</f>
        <v>0</v>
      </c>
      <c r="AA38" s="941">
        <f>SUMIF('9.Инвестиционна програма'!$B$74:$B$97,$B38,'9.Инвестиционна програма'!G$74:G$97)*$E$6</f>
        <v>0</v>
      </c>
      <c r="AB38" s="941">
        <f>SUMIF('9.Инвестиционна програма'!$B$74:$B$97,$B38,'9.Инвестиционна програма'!H$74:H$97)*$E$6</f>
        <v>0</v>
      </c>
      <c r="AC38" s="941">
        <f>SUMIF('9.Инвестиционна програма'!$B$74:$B$97,$B38,'9.Инвестиционна програма'!I$74:I$97)*$E$6</f>
        <v>10</v>
      </c>
      <c r="AD38" s="941">
        <f>SUMIF('9.Инвестиционна програма'!$B$74:$B$97,$B38,'9.Инвестиционна програма'!J$74:J$97)*$E$6</f>
        <v>10</v>
      </c>
      <c r="AE38" s="941">
        <f>SUMIF('9.Инвестиционна програма'!$B$74:$B$97,$B38,'9.Инвестиционна програма'!K$74:K$97)*$E$6</f>
        <v>0</v>
      </c>
      <c r="AF38" s="941">
        <f>SUMIF('9.Инвестиционна програма'!$B$74:$B$97,$B38,'9.Инвестиционна програма'!L$74:L$97)*$E$6</f>
        <v>0</v>
      </c>
      <c r="AG38" s="1149">
        <f>'11.2. ДА за периода'!AG38</f>
        <v>0</v>
      </c>
      <c r="AH38" s="941">
        <f>SUMIF('9.Инвестиционна програма'!$B$100:$B$123,$B38,'9.Инвестиционна програма'!G$100:G$123)*$E$6</f>
        <v>0</v>
      </c>
      <c r="AI38" s="941">
        <f>SUMIF('9.Инвестиционна програма'!$B$100:$B$123,$B38,'9.Инвестиционна програма'!H$100:H$123)*$E$6</f>
        <v>0</v>
      </c>
      <c r="AJ38" s="941">
        <f>SUMIF('9.Инвестиционна програма'!$B$100:$B$123,$B38,'9.Инвестиционна програма'!I$100:I$123)*$E$6</f>
        <v>0</v>
      </c>
      <c r="AK38" s="941">
        <f>SUMIF('9.Инвестиционна програма'!$B$100:$B$123,$B38,'9.Инвестиционна програма'!J$100:J$123)*$E$6</f>
        <v>0</v>
      </c>
      <c r="AL38" s="941">
        <f>SUMIF('9.Инвестиционна програма'!$B$100:$B$123,$B38,'9.Инвестиционна програма'!K$100:K$123)*$E$6</f>
        <v>0</v>
      </c>
      <c r="AM38" s="941">
        <f>SUMIF('9.Инвестиционна програма'!$B$100:$B$123,$B38,'9.Инвестиционна програма'!L$100:L$123)*$E$6</f>
        <v>0</v>
      </c>
      <c r="AN38" s="1149">
        <f>'11.2. ДА за периода'!AN38</f>
        <v>32.160640000000001</v>
      </c>
      <c r="AO38" s="1275">
        <f>(SUMIF('9.Инвестиционна програма'!$B$58:$B$59,$B38,'9.Инвестиционна програма'!G$58:G$59)+SUMIF('9.Инвестиционна програма'!$B$61:$B$71,$B38,'9.Инвестиционна програма'!G$61:G$71))*$E$6</f>
        <v>0</v>
      </c>
      <c r="AP38" s="941">
        <f>(SUMIF('9.Инвестиционна програма'!$B$58:$B$59,$B38,'9.Инвестиционна програма'!H$58:H$59)+SUMIF('9.Инвестиционна програма'!$B$61:$B$71,$B38,'9.Инвестиционна програма'!H$61:H$71))*$E$6</f>
        <v>0</v>
      </c>
      <c r="AQ38" s="941">
        <f>(SUMIF('9.Инвестиционна програма'!$B$58:$B$59,$B38,'9.Инвестиционна програма'!I$58:I$59)+SUMIF('9.Инвестиционна програма'!$B$61:$B$71,$B38,'9.Инвестиционна програма'!I$61:I$71))*$E$6</f>
        <v>0</v>
      </c>
      <c r="AR38" s="941">
        <f>(SUMIF('9.Инвестиционна програма'!$B$58:$B$59,$B38,'9.Инвестиционна програма'!J$58:J$59)+SUMIF('9.Инвестиционна програма'!$B$61:$B$71,$B38,'9.Инвестиционна програма'!J$61:J$71))*$E$6</f>
        <v>0</v>
      </c>
      <c r="AS38" s="941">
        <f>(SUMIF('9.Инвестиционна програма'!$B$58:$B$59,$B38,'9.Инвестиционна програма'!K$58:K$59)+SUMIF('9.Инвестиционна програма'!$B$61:$B$71,$B38,'9.Инвестиционна програма'!K$61:K$71))*$E$6</f>
        <v>0</v>
      </c>
      <c r="AT38" s="2796">
        <f>(SUMIF('9.Инвестиционна програма'!$B$58:$B$59,$B38,'9.Инвестиционна програма'!L$58:L$59)+SUMIF('9.Инвестиционна програма'!$B$61:$B$71,$B38,'9.Инвестиционна програма'!L$61:L$71))*$E$6</f>
        <v>0</v>
      </c>
      <c r="AU38" s="2757"/>
    </row>
    <row r="39" spans="1:47">
      <c r="A39" s="2808"/>
      <c r="B39" s="3851">
        <v>2040205</v>
      </c>
      <c r="C39" s="3834">
        <v>0.02</v>
      </c>
      <c r="D39" s="2818" t="s">
        <v>1298</v>
      </c>
      <c r="E39" s="2795">
        <f>'11.2. ДА за периода'!E39</f>
        <v>477.44551000000001</v>
      </c>
      <c r="F39" s="1271">
        <f>SUMIF('9.Инвестиционна програма'!$B$12:$B$35,$B39,'9.Инвестиционна програма'!G$12:G$35)*$E$6</f>
        <v>283</v>
      </c>
      <c r="G39" s="1267">
        <f>SUMIF('9.Инвестиционна програма'!$B$12:$B$35,$B39,'9.Инвестиционна програма'!H$12:H$35)*$E$6</f>
        <v>339</v>
      </c>
      <c r="H39" s="1267">
        <f>SUMIF('9.Инвестиционна програма'!$B$12:$B$35,$B39,'9.Инвестиционна програма'!I$12:I$35)*$E$6</f>
        <v>385</v>
      </c>
      <c r="I39" s="1267">
        <f>SUMIF('9.Инвестиционна програма'!$B$12:$B$35,$B39,'9.Инвестиционна програма'!J$12:J$35)*$E$6</f>
        <v>453</v>
      </c>
      <c r="J39" s="1267">
        <f>SUMIF('9.Инвестиционна програма'!$B$12:$B$35,$B39,'9.Инвестиционна програма'!K$12:K$35)*$E$6</f>
        <v>447</v>
      </c>
      <c r="K39" s="1272">
        <f>SUMIF('9.Инвестиционна програма'!$B$12:$B$35,$B39,'9.Инвестиционна програма'!L$12:L$35)*$E$6</f>
        <v>414</v>
      </c>
      <c r="L39" s="2795">
        <f>'11.2. ДА за периода'!L39</f>
        <v>0</v>
      </c>
      <c r="M39" s="1275">
        <f>SUMIF('9.Инвестиционна програма'!$B$37:$B$47,$B39,'9.Инвестиционна програма'!G$37:G$47)*$E$6</f>
        <v>0</v>
      </c>
      <c r="N39" s="1269">
        <f>SUMIF('9.Инвестиционна програма'!$B$37:$B$47,$B39,'9.Инвестиционна програма'!H$37:H$47)*$E$6</f>
        <v>0</v>
      </c>
      <c r="O39" s="1269">
        <f>SUMIF('9.Инвестиционна програма'!$B$37:$B$47,$B39,'9.Инвестиционна програма'!I$37:I$47)*$E$6</f>
        <v>0</v>
      </c>
      <c r="P39" s="1269">
        <f>SUMIF('9.Инвестиционна програма'!$B$37:$B$47,$B39,'9.Инвестиционна програма'!J$37:J$47)*$E$6</f>
        <v>0</v>
      </c>
      <c r="Q39" s="1269">
        <f>SUMIF('9.Инвестиционна програма'!$B$37:$B$47,$B39,'9.Инвестиционна програма'!K$37:K$47)*$E$6</f>
        <v>0</v>
      </c>
      <c r="R39" s="1270">
        <f>SUMIF('9.Инвестиционна програма'!$B$37:$B$47,$B39,'9.Инвестиционна програма'!L$37:L$47)*$E$6</f>
        <v>0</v>
      </c>
      <c r="S39" s="1149">
        <f>'11.2. ДА за периода'!S39</f>
        <v>0</v>
      </c>
      <c r="T39" s="941">
        <f>SUMIF('9.Инвестиционна програма'!$B$49:$B$56,$B39,'9.Инвестиционна програма'!G$49:G$56)*$E$6</f>
        <v>0</v>
      </c>
      <c r="U39" s="941">
        <f>SUMIF('9.Инвестиционна програма'!$B$49:$B$56,$B39,'9.Инвестиционна програма'!H$49:H$56)*$E$6</f>
        <v>0</v>
      </c>
      <c r="V39" s="941">
        <f>SUMIF('9.Инвестиционна програма'!$B$49:$B$56,$B39,'9.Инвестиционна програма'!I$49:I$56)*$E$6</f>
        <v>0</v>
      </c>
      <c r="W39" s="941">
        <f>SUMIF('9.Инвестиционна програма'!$B$49:$B$56,$B39,'9.Инвестиционна програма'!J$49:J$56)*$E$6</f>
        <v>0</v>
      </c>
      <c r="X39" s="941">
        <f>SUMIF('9.Инвестиционна програма'!$B$49:$B$56,$B39,'9.Инвестиционна програма'!K$49:K$56)*$E$6</f>
        <v>0</v>
      </c>
      <c r="Y39" s="2796">
        <f>SUMIF('9.Инвестиционна програма'!$B$49:$B$56,$B39,'9.Инвестиционна програма'!L$49:L$56)*$E$6</f>
        <v>0</v>
      </c>
      <c r="Z39" s="1149">
        <f>'11.2. ДА за периода'!Z39</f>
        <v>12.47809</v>
      </c>
      <c r="AA39" s="941">
        <f>SUMIF('9.Инвестиционна програма'!$B$74:$B$97,$B39,'9.Инвестиционна програма'!G$74:G$97)*$E$6</f>
        <v>0</v>
      </c>
      <c r="AB39" s="941">
        <f>SUMIF('9.Инвестиционна програма'!$B$74:$B$97,$B39,'9.Инвестиционна програма'!H$74:H$97)*$E$6</f>
        <v>12</v>
      </c>
      <c r="AC39" s="941">
        <f>SUMIF('9.Инвестиционна програма'!$B$74:$B$97,$B39,'9.Инвестиционна програма'!I$74:I$97)*$E$6</f>
        <v>10</v>
      </c>
      <c r="AD39" s="941">
        <f>SUMIF('9.Инвестиционна програма'!$B$74:$B$97,$B39,'9.Инвестиционна програма'!J$74:J$97)*$E$6</f>
        <v>5</v>
      </c>
      <c r="AE39" s="941">
        <f>SUMIF('9.Инвестиционна програма'!$B$74:$B$97,$B39,'9.Инвестиционна програма'!K$74:K$97)*$E$6</f>
        <v>2</v>
      </c>
      <c r="AF39" s="941">
        <f>SUMIF('9.Инвестиционна програма'!$B$74:$B$97,$B39,'9.Инвестиционна програма'!L$74:L$97)*$E$6</f>
        <v>16</v>
      </c>
      <c r="AG39" s="1149">
        <f>'11.2. ДА за периода'!AG39</f>
        <v>0</v>
      </c>
      <c r="AH39" s="941">
        <f>SUMIF('9.Инвестиционна програма'!$B$100:$B$123,$B39,'9.Инвестиционна програма'!G$100:G$123)*$E$6</f>
        <v>13.83</v>
      </c>
      <c r="AI39" s="941">
        <f>SUMIF('9.Инвестиционна програма'!$B$100:$B$123,$B39,'9.Инвестиционна програма'!H$100:H$123)*$E$6</f>
        <v>0</v>
      </c>
      <c r="AJ39" s="941">
        <f>SUMIF('9.Инвестиционна програма'!$B$100:$B$123,$B39,'9.Инвестиционна програма'!I$100:I$123)*$E$6</f>
        <v>0</v>
      </c>
      <c r="AK39" s="941">
        <f>SUMIF('9.Инвестиционна програма'!$B$100:$B$123,$B39,'9.Инвестиционна програма'!J$100:J$123)*$E$6</f>
        <v>0</v>
      </c>
      <c r="AL39" s="941">
        <f>SUMIF('9.Инвестиционна програма'!$B$100:$B$123,$B39,'9.Инвестиционна програма'!K$100:K$123)*$E$6</f>
        <v>0</v>
      </c>
      <c r="AM39" s="941">
        <f>SUMIF('9.Инвестиционна програма'!$B$100:$B$123,$B39,'9.Инвестиционна програма'!L$100:L$123)*$E$6</f>
        <v>0</v>
      </c>
      <c r="AN39" s="1149">
        <f>'11.2. ДА за периода'!AN39</f>
        <v>489.92360000000002</v>
      </c>
      <c r="AO39" s="1275">
        <f>(SUMIF('9.Инвестиционна програма'!$B$58:$B$59,$B39,'9.Инвестиционна програма'!G$58:G$59)+SUMIF('9.Инвестиционна програма'!$B$61:$B$71,$B39,'9.Инвестиционна програма'!G$61:G$71))*$E$6</f>
        <v>0</v>
      </c>
      <c r="AP39" s="941">
        <f>(SUMIF('9.Инвестиционна програма'!$B$58:$B$59,$B39,'9.Инвестиционна програма'!H$58:H$59)+SUMIF('9.Инвестиционна програма'!$B$61:$B$71,$B39,'9.Инвестиционна програма'!H$61:H$71))*$E$6</f>
        <v>0</v>
      </c>
      <c r="AQ39" s="941">
        <f>(SUMIF('9.Инвестиционна програма'!$B$58:$B$59,$B39,'9.Инвестиционна програма'!I$58:I$59)+SUMIF('9.Инвестиционна програма'!$B$61:$B$71,$B39,'9.Инвестиционна програма'!I$61:I$71))*$E$6</f>
        <v>0</v>
      </c>
      <c r="AR39" s="941">
        <f>(SUMIF('9.Инвестиционна програма'!$B$58:$B$59,$B39,'9.Инвестиционна програма'!J$58:J$59)+SUMIF('9.Инвестиционна програма'!$B$61:$B$71,$B39,'9.Инвестиционна програма'!J$61:J$71))*$E$6</f>
        <v>0</v>
      </c>
      <c r="AS39" s="941">
        <f>(SUMIF('9.Инвестиционна програма'!$B$58:$B$59,$B39,'9.Инвестиционна програма'!K$58:K$59)+SUMIF('9.Инвестиционна програма'!$B$61:$B$71,$B39,'9.Инвестиционна програма'!K$61:K$71))*$E$6</f>
        <v>0</v>
      </c>
      <c r="AT39" s="2796">
        <f>(SUMIF('9.Инвестиционна програма'!$B$58:$B$59,$B39,'9.Инвестиционна програма'!L$58:L$59)+SUMIF('9.Инвестиционна програма'!$B$61:$B$71,$B39,'9.Инвестиционна програма'!L$61:L$71))*$E$6</f>
        <v>0</v>
      </c>
      <c r="AU39" s="2757"/>
    </row>
    <row r="40" spans="1:47">
      <c r="A40" s="2808"/>
      <c r="B40" s="3851">
        <v>2040206</v>
      </c>
      <c r="C40" s="3834">
        <v>0.02</v>
      </c>
      <c r="D40" s="2818" t="s">
        <v>1299</v>
      </c>
      <c r="E40" s="2795">
        <f>'11.2. ДА за периода'!E40</f>
        <v>0</v>
      </c>
      <c r="F40" s="1271">
        <f>SUMIF('9.Инвестиционна програма'!$B$12:$B$35,$B40,'9.Инвестиционна програма'!G$12:G$35)*$E$6</f>
        <v>0</v>
      </c>
      <c r="G40" s="1267">
        <f>SUMIF('9.Инвестиционна програма'!$B$12:$B$35,$B40,'9.Инвестиционна програма'!H$12:H$35)*$E$6</f>
        <v>0</v>
      </c>
      <c r="H40" s="1267">
        <f>SUMIF('9.Инвестиционна програма'!$B$12:$B$35,$B40,'9.Инвестиционна програма'!I$12:I$35)*$E$6</f>
        <v>0</v>
      </c>
      <c r="I40" s="1267">
        <f>SUMIF('9.Инвестиционна програма'!$B$12:$B$35,$B40,'9.Инвестиционна програма'!J$12:J$35)*$E$6</f>
        <v>0</v>
      </c>
      <c r="J40" s="1267">
        <f>SUMIF('9.Инвестиционна програма'!$B$12:$B$35,$B40,'9.Инвестиционна програма'!K$12:K$35)*$E$6</f>
        <v>0</v>
      </c>
      <c r="K40" s="1272">
        <f>SUMIF('9.Инвестиционна програма'!$B$12:$B$35,$B40,'9.Инвестиционна програма'!L$12:L$35)*$E$6</f>
        <v>0</v>
      </c>
      <c r="L40" s="2795">
        <f>'11.2. ДА за периода'!L40</f>
        <v>0</v>
      </c>
      <c r="M40" s="1275">
        <f>SUMIF('9.Инвестиционна програма'!$B$37:$B$47,$B40,'9.Инвестиционна програма'!G$37:G$47)*$E$6</f>
        <v>20</v>
      </c>
      <c r="N40" s="1269">
        <f>SUMIF('9.Инвестиционна програма'!$B$37:$B$47,$B40,'9.Инвестиционна програма'!H$37:H$47)*$E$6</f>
        <v>45</v>
      </c>
      <c r="O40" s="1269">
        <f>SUMIF('9.Инвестиционна програма'!$B$37:$B$47,$B40,'9.Инвестиционна програма'!I$37:I$47)*$E$6</f>
        <v>15</v>
      </c>
      <c r="P40" s="1269">
        <f>SUMIF('9.Инвестиционна програма'!$B$37:$B$47,$B40,'9.Инвестиционна програма'!J$37:J$47)*$E$6</f>
        <v>15</v>
      </c>
      <c r="Q40" s="1269">
        <f>SUMIF('9.Инвестиционна програма'!$B$37:$B$47,$B40,'9.Инвестиционна програма'!K$37:K$47)*$E$6</f>
        <v>15</v>
      </c>
      <c r="R40" s="1270">
        <f>SUMIF('9.Инвестиционна програма'!$B$37:$B$47,$B40,'9.Инвестиционна програма'!L$37:L$47)*$E$6</f>
        <v>15</v>
      </c>
      <c r="S40" s="1149">
        <f>'11.2. ДА за периода'!S40</f>
        <v>0</v>
      </c>
      <c r="T40" s="941">
        <f>SUMIF('9.Инвестиционна програма'!$B$49:$B$56,$B40,'9.Инвестиционна програма'!G$49:G$56)*$E$6</f>
        <v>0</v>
      </c>
      <c r="U40" s="941">
        <f>SUMIF('9.Инвестиционна програма'!$B$49:$B$56,$B40,'9.Инвестиционна програма'!H$49:H$56)*$E$6</f>
        <v>0</v>
      </c>
      <c r="V40" s="941">
        <f>SUMIF('9.Инвестиционна програма'!$B$49:$B$56,$B40,'9.Инвестиционна програма'!I$49:I$56)*$E$6</f>
        <v>0</v>
      </c>
      <c r="W40" s="941">
        <f>SUMIF('9.Инвестиционна програма'!$B$49:$B$56,$B40,'9.Инвестиционна програма'!J$49:J$56)*$E$6</f>
        <v>0</v>
      </c>
      <c r="X40" s="941">
        <f>SUMIF('9.Инвестиционна програма'!$B$49:$B$56,$B40,'9.Инвестиционна програма'!K$49:K$56)*$E$6</f>
        <v>0</v>
      </c>
      <c r="Y40" s="2796">
        <f>SUMIF('9.Инвестиционна програма'!$B$49:$B$56,$B40,'9.Инвестиционна програма'!L$49:L$56)*$E$6</f>
        <v>0</v>
      </c>
      <c r="Z40" s="1149">
        <f>'11.2. ДА за периода'!Z40</f>
        <v>0</v>
      </c>
      <c r="AA40" s="941">
        <f>SUMIF('9.Инвестиционна програма'!$B$74:$B$97,$B40,'9.Инвестиционна програма'!G$74:G$97)*$E$6</f>
        <v>0</v>
      </c>
      <c r="AB40" s="941">
        <f>SUMIF('9.Инвестиционна програма'!$B$74:$B$97,$B40,'9.Инвестиционна програма'!H$74:H$97)*$E$6</f>
        <v>0</v>
      </c>
      <c r="AC40" s="941">
        <f>SUMIF('9.Инвестиционна програма'!$B$74:$B$97,$B40,'9.Инвестиционна програма'!I$74:I$97)*$E$6</f>
        <v>0</v>
      </c>
      <c r="AD40" s="941">
        <f>SUMIF('9.Инвестиционна програма'!$B$74:$B$97,$B40,'9.Инвестиционна програма'!J$74:J$97)*$E$6</f>
        <v>0</v>
      </c>
      <c r="AE40" s="941">
        <f>SUMIF('9.Инвестиционна програма'!$B$74:$B$97,$B40,'9.Инвестиционна програма'!K$74:K$97)*$E$6</f>
        <v>0</v>
      </c>
      <c r="AF40" s="941">
        <f>SUMIF('9.Инвестиционна програма'!$B$74:$B$97,$B40,'9.Инвестиционна програма'!L$74:L$97)*$E$6</f>
        <v>0</v>
      </c>
      <c r="AG40" s="1149">
        <f>'11.2. ДА за периода'!AG40</f>
        <v>0</v>
      </c>
      <c r="AH40" s="941">
        <f>SUMIF('9.Инвестиционна програма'!$B$100:$B$123,$B40,'9.Инвестиционна програма'!G$100:G$123)*$E$6</f>
        <v>0</v>
      </c>
      <c r="AI40" s="941">
        <f>SUMIF('9.Инвестиционна програма'!$B$100:$B$123,$B40,'9.Инвестиционна програма'!H$100:H$123)*$E$6</f>
        <v>0</v>
      </c>
      <c r="AJ40" s="941">
        <f>SUMIF('9.Инвестиционна програма'!$B$100:$B$123,$B40,'9.Инвестиционна програма'!I$100:I$123)*$E$6</f>
        <v>0</v>
      </c>
      <c r="AK40" s="941">
        <f>SUMIF('9.Инвестиционна програма'!$B$100:$B$123,$B40,'9.Инвестиционна програма'!J$100:J$123)*$E$6</f>
        <v>0</v>
      </c>
      <c r="AL40" s="941">
        <f>SUMIF('9.Инвестиционна програма'!$B$100:$B$123,$B40,'9.Инвестиционна програма'!K$100:K$123)*$E$6</f>
        <v>0</v>
      </c>
      <c r="AM40" s="941">
        <f>SUMIF('9.Инвестиционна програма'!$B$100:$B$123,$B40,'9.Инвестиционна програма'!L$100:L$123)*$E$6</f>
        <v>0</v>
      </c>
      <c r="AN40" s="1149">
        <f>'11.2. ДА за периода'!AN40</f>
        <v>0</v>
      </c>
      <c r="AO40" s="1275">
        <f>(SUMIF('9.Инвестиционна програма'!$B$58:$B$59,$B40,'9.Инвестиционна програма'!G$58:G$59)+SUMIF('9.Инвестиционна програма'!$B$61:$B$71,$B40,'9.Инвестиционна програма'!G$61:G$71))*$E$6</f>
        <v>0</v>
      </c>
      <c r="AP40" s="941">
        <f>(SUMIF('9.Инвестиционна програма'!$B$58:$B$59,$B40,'9.Инвестиционна програма'!H$58:H$59)+SUMIF('9.Инвестиционна програма'!$B$61:$B$71,$B40,'9.Инвестиционна програма'!H$61:H$71))*$E$6</f>
        <v>0</v>
      </c>
      <c r="AQ40" s="941">
        <f>(SUMIF('9.Инвестиционна програма'!$B$58:$B$59,$B40,'9.Инвестиционна програма'!I$58:I$59)+SUMIF('9.Инвестиционна програма'!$B$61:$B$71,$B40,'9.Инвестиционна програма'!I$61:I$71))*$E$6</f>
        <v>0</v>
      </c>
      <c r="AR40" s="941">
        <f>(SUMIF('9.Инвестиционна програма'!$B$58:$B$59,$B40,'9.Инвестиционна програма'!J$58:J$59)+SUMIF('9.Инвестиционна програма'!$B$61:$B$71,$B40,'9.Инвестиционна програма'!J$61:J$71))*$E$6</f>
        <v>0</v>
      </c>
      <c r="AS40" s="941">
        <f>(SUMIF('9.Инвестиционна програма'!$B$58:$B$59,$B40,'9.Инвестиционна програма'!K$58:K$59)+SUMIF('9.Инвестиционна програма'!$B$61:$B$71,$B40,'9.Инвестиционна програма'!K$61:K$71))*$E$6</f>
        <v>0</v>
      </c>
      <c r="AT40" s="2796">
        <f>(SUMIF('9.Инвестиционна програма'!$B$58:$B$59,$B40,'9.Инвестиционна програма'!L$58:L$59)+SUMIF('9.Инвестиционна програма'!$B$61:$B$71,$B40,'9.Инвестиционна програма'!L$61:L$71))*$E$6</f>
        <v>0</v>
      </c>
      <c r="AU40" s="2757"/>
    </row>
    <row r="41" spans="1:47" ht="24">
      <c r="A41" s="2808"/>
      <c r="B41" s="3851">
        <v>2040207</v>
      </c>
      <c r="C41" s="3834">
        <v>0.04</v>
      </c>
      <c r="D41" s="2818" t="s">
        <v>1300</v>
      </c>
      <c r="E41" s="2795">
        <f>'11.2. ДА за периода'!E41</f>
        <v>0</v>
      </c>
      <c r="F41" s="1271">
        <f>SUMIF('9.Инвестиционна програма'!$B$12:$B$35,$B41,'9.Инвестиционна програма'!G$12:G$35)*$E$6</f>
        <v>156.04</v>
      </c>
      <c r="G41" s="1267">
        <f>SUMIF('9.Инвестиционна програма'!$B$12:$B$35,$B41,'9.Инвестиционна програма'!H$12:H$35)*$E$6</f>
        <v>64</v>
      </c>
      <c r="H41" s="1267">
        <f>SUMIF('9.Инвестиционна програма'!$B$12:$B$35,$B41,'9.Инвестиционна програма'!I$12:I$35)*$E$6</f>
        <v>100</v>
      </c>
      <c r="I41" s="1267">
        <f>SUMIF('9.Инвестиционна програма'!$B$12:$B$35,$B41,'9.Инвестиционна програма'!J$12:J$35)*$E$6</f>
        <v>72</v>
      </c>
      <c r="J41" s="1267">
        <f>SUMIF('9.Инвестиционна програма'!$B$12:$B$35,$B41,'9.Инвестиционна програма'!K$12:K$35)*$E$6</f>
        <v>78</v>
      </c>
      <c r="K41" s="1272">
        <f>SUMIF('9.Инвестиционна програма'!$B$12:$B$35,$B41,'9.Инвестиционна програма'!L$12:L$35)*$E$6</f>
        <v>78</v>
      </c>
      <c r="L41" s="2795">
        <f>'11.2. ДА за периода'!L41</f>
        <v>0</v>
      </c>
      <c r="M41" s="1275">
        <f>SUMIF('9.Инвестиционна програма'!$B$37:$B$47,$B41,'9.Инвестиционна програма'!G$37:G$47)*$E$6</f>
        <v>0</v>
      </c>
      <c r="N41" s="1269">
        <f>SUMIF('9.Инвестиционна програма'!$B$37:$B$47,$B41,'9.Инвестиционна програма'!H$37:H$47)*$E$6</f>
        <v>15</v>
      </c>
      <c r="O41" s="1269">
        <f>SUMIF('9.Инвестиционна програма'!$B$37:$B$47,$B41,'9.Инвестиционна програма'!I$37:I$47)*$E$6</f>
        <v>15</v>
      </c>
      <c r="P41" s="1269">
        <f>SUMIF('9.Инвестиционна програма'!$B$37:$B$47,$B41,'9.Инвестиционна програма'!J$37:J$47)*$E$6</f>
        <v>15</v>
      </c>
      <c r="Q41" s="1269">
        <f>SUMIF('9.Инвестиционна програма'!$B$37:$B$47,$B41,'9.Инвестиционна програма'!K$37:K$47)*$E$6</f>
        <v>15</v>
      </c>
      <c r="R41" s="1270">
        <f>SUMIF('9.Инвестиционна програма'!$B$37:$B$47,$B41,'9.Инвестиционна програма'!L$37:L$47)*$E$6</f>
        <v>15</v>
      </c>
      <c r="S41" s="1149">
        <f>'11.2. ДА за периода'!S41</f>
        <v>3.5979999999999999</v>
      </c>
      <c r="T41" s="941">
        <f>SUMIF('9.Инвестиционна програма'!$B$49:$B$56,$B41,'9.Инвестиционна програма'!G$49:G$56)*$E$6</f>
        <v>100</v>
      </c>
      <c r="U41" s="941">
        <f>SUMIF('9.Инвестиционна програма'!$B$49:$B$56,$B41,'9.Инвестиционна програма'!H$49:H$56)*$E$6</f>
        <v>10</v>
      </c>
      <c r="V41" s="941">
        <f>SUMIF('9.Инвестиционна програма'!$B$49:$B$56,$B41,'9.Инвестиционна програма'!I$49:I$56)*$E$6</f>
        <v>0</v>
      </c>
      <c r="W41" s="941">
        <f>SUMIF('9.Инвестиционна програма'!$B$49:$B$56,$B41,'9.Инвестиционна програма'!J$49:J$56)*$E$6</f>
        <v>15</v>
      </c>
      <c r="X41" s="941">
        <f>SUMIF('9.Инвестиционна програма'!$B$49:$B$56,$B41,'9.Инвестиционна програма'!K$49:K$56)*$E$6</f>
        <v>15</v>
      </c>
      <c r="Y41" s="2796">
        <f>SUMIF('9.Инвестиционна програма'!$B$49:$B$56,$B41,'9.Инвестиционна програма'!L$49:L$56)*$E$6</f>
        <v>0</v>
      </c>
      <c r="Z41" s="1149">
        <f>'11.2. ДА за периода'!Z41</f>
        <v>0</v>
      </c>
      <c r="AA41" s="941">
        <f>SUMIF('9.Инвестиционна програма'!$B$74:$B$97,$B41,'9.Инвестиционна програма'!G$74:G$97)*$E$6</f>
        <v>0</v>
      </c>
      <c r="AB41" s="941">
        <f>SUMIF('9.Инвестиционна програма'!$B$74:$B$97,$B41,'9.Инвестиционна програма'!H$74:H$97)*$E$6</f>
        <v>30</v>
      </c>
      <c r="AC41" s="941">
        <f>SUMIF('9.Инвестиционна програма'!$B$74:$B$97,$B41,'9.Инвестиционна програма'!I$74:I$97)*$E$6</f>
        <v>10</v>
      </c>
      <c r="AD41" s="941">
        <f>SUMIF('9.Инвестиционна програма'!$B$74:$B$97,$B41,'9.Инвестиционна програма'!J$74:J$97)*$E$6</f>
        <v>0</v>
      </c>
      <c r="AE41" s="941">
        <f>SUMIF('9.Инвестиционна програма'!$B$74:$B$97,$B41,'9.Инвестиционна програма'!K$74:K$97)*$E$6</f>
        <v>5</v>
      </c>
      <c r="AF41" s="941">
        <f>SUMIF('9.Инвестиционна програма'!$B$74:$B$97,$B41,'9.Инвестиционна програма'!L$74:L$97)*$E$6</f>
        <v>0</v>
      </c>
      <c r="AG41" s="1149">
        <f>'11.2. ДА за периода'!AG41</f>
        <v>0</v>
      </c>
      <c r="AH41" s="941">
        <f>SUMIF('9.Инвестиционна програма'!$B$100:$B$123,$B41,'9.Инвестиционна програма'!G$100:G$123)*$E$6</f>
        <v>47.48</v>
      </c>
      <c r="AI41" s="941">
        <f>SUMIF('9.Инвестиционна програма'!$B$100:$B$123,$B41,'9.Инвестиционна програма'!H$100:H$123)*$E$6</f>
        <v>23</v>
      </c>
      <c r="AJ41" s="941">
        <f>SUMIF('9.Инвестиционна програма'!$B$100:$B$123,$B41,'9.Инвестиционна програма'!I$100:I$123)*$E$6</f>
        <v>45</v>
      </c>
      <c r="AK41" s="941">
        <f>SUMIF('9.Инвестиционна програма'!$B$100:$B$123,$B41,'9.Инвестиционна програма'!J$100:J$123)*$E$6</f>
        <v>44</v>
      </c>
      <c r="AL41" s="941">
        <f>SUMIF('9.Инвестиционна програма'!$B$100:$B$123,$B41,'9.Инвестиционна програма'!K$100:K$123)*$E$6</f>
        <v>55</v>
      </c>
      <c r="AM41" s="941">
        <f>SUMIF('9.Инвестиционна програма'!$B$100:$B$123,$B41,'9.Инвестиционна програма'!L$100:L$123)*$E$6</f>
        <v>36</v>
      </c>
      <c r="AN41" s="1149">
        <f>'11.2. ДА за периода'!AN41</f>
        <v>3.5979999999999999</v>
      </c>
      <c r="AO41" s="1275">
        <f>(SUMIF('9.Инвестиционна програма'!$B$58:$B$59,$B41,'9.Инвестиционна програма'!G$58:G$59)+SUMIF('9.Инвестиционна програма'!$B$61:$B$71,$B41,'9.Инвестиционна програма'!G$61:G$71))*$E$6</f>
        <v>0</v>
      </c>
      <c r="AP41" s="941">
        <f>(SUMIF('9.Инвестиционна програма'!$B$58:$B$59,$B41,'9.Инвестиционна програма'!H$58:H$59)+SUMIF('9.Инвестиционна програма'!$B$61:$B$71,$B41,'9.Инвестиционна програма'!H$61:H$71))*$E$6</f>
        <v>0</v>
      </c>
      <c r="AQ41" s="941">
        <f>(SUMIF('9.Инвестиционна програма'!$B$58:$B$59,$B41,'9.Инвестиционна програма'!I$58:I$59)+SUMIF('9.Инвестиционна програма'!$B$61:$B$71,$B41,'9.Инвестиционна програма'!I$61:I$71))*$E$6</f>
        <v>0</v>
      </c>
      <c r="AR41" s="941">
        <f>(SUMIF('9.Инвестиционна програма'!$B$58:$B$59,$B41,'9.Инвестиционна програма'!J$58:J$59)+SUMIF('9.Инвестиционна програма'!$B$61:$B$71,$B41,'9.Инвестиционна програма'!J$61:J$71))*$E$6</f>
        <v>0</v>
      </c>
      <c r="AS41" s="941">
        <f>(SUMIF('9.Инвестиционна програма'!$B$58:$B$59,$B41,'9.Инвестиционна програма'!K$58:K$59)+SUMIF('9.Инвестиционна програма'!$B$61:$B$71,$B41,'9.Инвестиционна програма'!K$61:K$71))*$E$6</f>
        <v>0</v>
      </c>
      <c r="AT41" s="2796">
        <f>(SUMIF('9.Инвестиционна програма'!$B$58:$B$59,$B41,'9.Инвестиционна програма'!L$58:L$59)+SUMIF('9.Инвестиционна програма'!$B$61:$B$71,$B41,'9.Инвестиционна програма'!L$61:L$71))*$E$6</f>
        <v>0</v>
      </c>
      <c r="AU41" s="2757"/>
    </row>
    <row r="42" spans="1:47">
      <c r="A42" s="2808"/>
      <c r="B42" s="3851">
        <v>2040208</v>
      </c>
      <c r="C42" s="3834">
        <v>0.04</v>
      </c>
      <c r="D42" s="2818" t="s">
        <v>1301</v>
      </c>
      <c r="E42" s="2795">
        <f>'11.2. ДА за периода'!E42</f>
        <v>40.370159999999998</v>
      </c>
      <c r="F42" s="1271">
        <f>SUMIF('9.Инвестиционна програма'!$B$12:$B$35,$B42,'9.Инвестиционна програма'!G$12:G$35)*$E$6</f>
        <v>0</v>
      </c>
      <c r="G42" s="1267">
        <f>SUMIF('9.Инвестиционна програма'!$B$12:$B$35,$B42,'9.Инвестиционна програма'!H$12:H$35)*$E$6</f>
        <v>0</v>
      </c>
      <c r="H42" s="1267">
        <f>SUMIF('9.Инвестиционна програма'!$B$12:$B$35,$B42,'9.Инвестиционна програма'!I$12:I$35)*$E$6</f>
        <v>0</v>
      </c>
      <c r="I42" s="1267">
        <f>SUMIF('9.Инвестиционна програма'!$B$12:$B$35,$B42,'9.Инвестиционна програма'!J$12:J$35)*$E$6</f>
        <v>0</v>
      </c>
      <c r="J42" s="1267">
        <f>SUMIF('9.Инвестиционна програма'!$B$12:$B$35,$B42,'9.Инвестиционна програма'!K$12:K$35)*$E$6</f>
        <v>0</v>
      </c>
      <c r="K42" s="1272">
        <f>SUMIF('9.Инвестиционна програма'!$B$12:$B$35,$B42,'9.Инвестиционна програма'!L$12:L$35)*$E$6</f>
        <v>0</v>
      </c>
      <c r="L42" s="2795">
        <f>'11.2. ДА за периода'!L42</f>
        <v>0</v>
      </c>
      <c r="M42" s="1275">
        <f>SUMIF('9.Инвестиционна програма'!$B$37:$B$47,$B42,'9.Инвестиционна програма'!G$37:G$47)*$E$6</f>
        <v>0</v>
      </c>
      <c r="N42" s="1269">
        <f>SUMIF('9.Инвестиционна програма'!$B$37:$B$47,$B42,'9.Инвестиционна програма'!H$37:H$47)*$E$6</f>
        <v>0</v>
      </c>
      <c r="O42" s="1269">
        <f>SUMIF('9.Инвестиционна програма'!$B$37:$B$47,$B42,'9.Инвестиционна програма'!I$37:I$47)*$E$6</f>
        <v>0</v>
      </c>
      <c r="P42" s="1269">
        <f>SUMIF('9.Инвестиционна програма'!$B$37:$B$47,$B42,'9.Инвестиционна програма'!J$37:J$47)*$E$6</f>
        <v>0</v>
      </c>
      <c r="Q42" s="1269">
        <f>SUMIF('9.Инвестиционна програма'!$B$37:$B$47,$B42,'9.Инвестиционна програма'!K$37:K$47)*$E$6</f>
        <v>0</v>
      </c>
      <c r="R42" s="1270">
        <f>SUMIF('9.Инвестиционна програма'!$B$37:$B$47,$B42,'9.Инвестиционна програма'!L$37:L$47)*$E$6</f>
        <v>0</v>
      </c>
      <c r="S42" s="1149">
        <f>'11.2. ДА за периода'!S42</f>
        <v>0</v>
      </c>
      <c r="T42" s="941">
        <f>SUMIF('9.Инвестиционна програма'!$B$49:$B$56,$B42,'9.Инвестиционна програма'!G$49:G$56)*$E$6</f>
        <v>0</v>
      </c>
      <c r="U42" s="941">
        <f>SUMIF('9.Инвестиционна програма'!$B$49:$B$56,$B42,'9.Инвестиционна програма'!H$49:H$56)*$E$6</f>
        <v>0</v>
      </c>
      <c r="V42" s="941">
        <f>SUMIF('9.Инвестиционна програма'!$B$49:$B$56,$B42,'9.Инвестиционна програма'!I$49:I$56)*$E$6</f>
        <v>0</v>
      </c>
      <c r="W42" s="941">
        <f>SUMIF('9.Инвестиционна програма'!$B$49:$B$56,$B42,'9.Инвестиционна програма'!J$49:J$56)*$E$6</f>
        <v>0</v>
      </c>
      <c r="X42" s="941">
        <f>SUMIF('9.Инвестиционна програма'!$B$49:$B$56,$B42,'9.Инвестиционна програма'!K$49:K$56)*$E$6</f>
        <v>0</v>
      </c>
      <c r="Y42" s="2796">
        <f>SUMIF('9.Инвестиционна програма'!$B$49:$B$56,$B42,'9.Инвестиционна програма'!L$49:L$56)*$E$6</f>
        <v>0</v>
      </c>
      <c r="Z42" s="1149">
        <f>'11.2. ДА за периода'!Z42</f>
        <v>0</v>
      </c>
      <c r="AA42" s="941">
        <f>SUMIF('9.Инвестиционна програма'!$B$74:$B$97,$B42,'9.Инвестиционна програма'!G$74:G$97)*$E$6</f>
        <v>0</v>
      </c>
      <c r="AB42" s="941">
        <f>SUMIF('9.Инвестиционна програма'!$B$74:$B$97,$B42,'9.Инвестиционна програма'!H$74:H$97)*$E$6</f>
        <v>0</v>
      </c>
      <c r="AC42" s="941">
        <f>SUMIF('9.Инвестиционна програма'!$B$74:$B$97,$B42,'9.Инвестиционна програма'!I$74:I$97)*$E$6</f>
        <v>0</v>
      </c>
      <c r="AD42" s="941">
        <f>SUMIF('9.Инвестиционна програма'!$B$74:$B$97,$B42,'9.Инвестиционна програма'!J$74:J$97)*$E$6</f>
        <v>0</v>
      </c>
      <c r="AE42" s="941">
        <f>SUMIF('9.Инвестиционна програма'!$B$74:$B$97,$B42,'9.Инвестиционна програма'!K$74:K$97)*$E$6</f>
        <v>0</v>
      </c>
      <c r="AF42" s="941">
        <f>SUMIF('9.Инвестиционна програма'!$B$74:$B$97,$B42,'9.Инвестиционна програма'!L$74:L$97)*$E$6</f>
        <v>0</v>
      </c>
      <c r="AG42" s="1149">
        <f>'11.2. ДА за периода'!AG42</f>
        <v>0</v>
      </c>
      <c r="AH42" s="941">
        <f>SUMIF('9.Инвестиционна програма'!$B$100:$B$123,$B42,'9.Инвестиционна програма'!G$100:G$123)*$E$6</f>
        <v>0</v>
      </c>
      <c r="AI42" s="941">
        <f>SUMIF('9.Инвестиционна програма'!$B$100:$B$123,$B42,'9.Инвестиционна програма'!H$100:H$123)*$E$6</f>
        <v>0</v>
      </c>
      <c r="AJ42" s="941">
        <f>SUMIF('9.Инвестиционна програма'!$B$100:$B$123,$B42,'9.Инвестиционна програма'!I$100:I$123)*$E$6</f>
        <v>0</v>
      </c>
      <c r="AK42" s="941">
        <f>SUMIF('9.Инвестиционна програма'!$B$100:$B$123,$B42,'9.Инвестиционна програма'!J$100:J$123)*$E$6</f>
        <v>0</v>
      </c>
      <c r="AL42" s="941">
        <f>SUMIF('9.Инвестиционна програма'!$B$100:$B$123,$B42,'9.Инвестиционна програма'!K$100:K$123)*$E$6</f>
        <v>0</v>
      </c>
      <c r="AM42" s="941">
        <f>SUMIF('9.Инвестиционна програма'!$B$100:$B$123,$B42,'9.Инвестиционна програма'!L$100:L$123)*$E$6</f>
        <v>0</v>
      </c>
      <c r="AN42" s="1149">
        <f>'11.2. ДА за периода'!AN42</f>
        <v>40.370159999999998</v>
      </c>
      <c r="AO42" s="1275">
        <f>(SUMIF('9.Инвестиционна програма'!$B$58:$B$59,$B42,'9.Инвестиционна програма'!G$58:G$59)+SUMIF('9.Инвестиционна програма'!$B$61:$B$71,$B42,'9.Инвестиционна програма'!G$61:G$71))*$E$6</f>
        <v>0</v>
      </c>
      <c r="AP42" s="941">
        <f>(SUMIF('9.Инвестиционна програма'!$B$58:$B$59,$B42,'9.Инвестиционна програма'!H$58:H$59)+SUMIF('9.Инвестиционна програма'!$B$61:$B$71,$B42,'9.Инвестиционна програма'!H$61:H$71))*$E$6</f>
        <v>0</v>
      </c>
      <c r="AQ42" s="941">
        <f>(SUMIF('9.Инвестиционна програма'!$B$58:$B$59,$B42,'9.Инвестиционна програма'!I$58:I$59)+SUMIF('9.Инвестиционна програма'!$B$61:$B$71,$B42,'9.Инвестиционна програма'!I$61:I$71))*$E$6</f>
        <v>0</v>
      </c>
      <c r="AR42" s="941">
        <f>(SUMIF('9.Инвестиционна програма'!$B$58:$B$59,$B42,'9.Инвестиционна програма'!J$58:J$59)+SUMIF('9.Инвестиционна програма'!$B$61:$B$71,$B42,'9.Инвестиционна програма'!J$61:J$71))*$E$6</f>
        <v>0</v>
      </c>
      <c r="AS42" s="941">
        <f>(SUMIF('9.Инвестиционна програма'!$B$58:$B$59,$B42,'9.Инвестиционна програма'!K$58:K$59)+SUMIF('9.Инвестиционна програма'!$B$61:$B$71,$B42,'9.Инвестиционна програма'!K$61:K$71))*$E$6</f>
        <v>0</v>
      </c>
      <c r="AT42" s="2796">
        <f>(SUMIF('9.Инвестиционна програма'!$B$58:$B$59,$B42,'9.Инвестиционна програма'!L$58:L$59)+SUMIF('9.Инвестиционна програма'!$B$61:$B$71,$B42,'9.Инвестиционна програма'!L$61:L$71))*$E$6</f>
        <v>0</v>
      </c>
      <c r="AU42" s="2757"/>
    </row>
    <row r="43" spans="1:47">
      <c r="A43" s="2808"/>
      <c r="B43" s="3853">
        <v>20403</v>
      </c>
      <c r="C43" s="3836">
        <v>0.04</v>
      </c>
      <c r="D43" s="2821" t="s">
        <v>1347</v>
      </c>
      <c r="E43" s="2795">
        <f>'11.2. ДА за периода'!E43</f>
        <v>0</v>
      </c>
      <c r="F43" s="1271">
        <f>SUMIF('9.Инвестиционна програма'!$B$12:$B$35,$B43,'9.Инвестиционна програма'!G$12:G$35)*$E$6</f>
        <v>0</v>
      </c>
      <c r="G43" s="1267">
        <f>SUMIF('9.Инвестиционна програма'!$B$12:$B$35,$B43,'9.Инвестиционна програма'!H$12:H$35)*$E$6</f>
        <v>0</v>
      </c>
      <c r="H43" s="1267">
        <f>SUMIF('9.Инвестиционна програма'!$B$12:$B$35,$B43,'9.Инвестиционна програма'!I$12:I$35)*$E$6</f>
        <v>0</v>
      </c>
      <c r="I43" s="1267">
        <f>SUMIF('9.Инвестиционна програма'!$B$12:$B$35,$B43,'9.Инвестиционна програма'!J$12:J$35)*$E$6</f>
        <v>0</v>
      </c>
      <c r="J43" s="1267">
        <f>SUMIF('9.Инвестиционна програма'!$B$12:$B$35,$B43,'9.Инвестиционна програма'!K$12:K$35)*$E$6</f>
        <v>0</v>
      </c>
      <c r="K43" s="1272">
        <f>SUMIF('9.Инвестиционна програма'!$B$12:$B$35,$B43,'9.Инвестиционна програма'!L$12:L$35)*$E$6</f>
        <v>0</v>
      </c>
      <c r="L43" s="2795">
        <f>'11.2. ДА за периода'!L43</f>
        <v>0</v>
      </c>
      <c r="M43" s="1275">
        <f>SUMIF('9.Инвестиционна програма'!$B$37:$B$47,$B43,'9.Инвестиционна програма'!G$37:G$47)*$E$6</f>
        <v>0</v>
      </c>
      <c r="N43" s="1269">
        <f>SUMIF('9.Инвестиционна програма'!$B$37:$B$47,$B43,'9.Инвестиционна програма'!H$37:H$47)*$E$6</f>
        <v>0</v>
      </c>
      <c r="O43" s="1269">
        <f>SUMIF('9.Инвестиционна програма'!$B$37:$B$47,$B43,'9.Инвестиционна програма'!I$37:I$47)*$E$6</f>
        <v>0</v>
      </c>
      <c r="P43" s="1269">
        <f>SUMIF('9.Инвестиционна програма'!$B$37:$B$47,$B43,'9.Инвестиционна програма'!J$37:J$47)*$E$6</f>
        <v>0</v>
      </c>
      <c r="Q43" s="1269">
        <f>SUMIF('9.Инвестиционна програма'!$B$37:$B$47,$B43,'9.Инвестиционна програма'!K$37:K$47)*$E$6</f>
        <v>0</v>
      </c>
      <c r="R43" s="1270">
        <f>SUMIF('9.Инвестиционна програма'!$B$37:$B$47,$B43,'9.Инвестиционна програма'!L$37:L$47)*$E$6</f>
        <v>0</v>
      </c>
      <c r="S43" s="1149">
        <f>'11.2. ДА за периода'!S43</f>
        <v>0</v>
      </c>
      <c r="T43" s="941">
        <f>SUMIF('9.Инвестиционна програма'!$B$49:$B$56,$B43,'9.Инвестиционна програма'!G$49:G$56)*$E$6</f>
        <v>0</v>
      </c>
      <c r="U43" s="941">
        <f>SUMIF('9.Инвестиционна програма'!$B$49:$B$56,$B43,'9.Инвестиционна програма'!H$49:H$56)*$E$6</f>
        <v>0</v>
      </c>
      <c r="V43" s="941">
        <f>SUMIF('9.Инвестиционна програма'!$B$49:$B$56,$B43,'9.Инвестиционна програма'!I$49:I$56)*$E$6</f>
        <v>0</v>
      </c>
      <c r="W43" s="941">
        <f>SUMIF('9.Инвестиционна програма'!$B$49:$B$56,$B43,'9.Инвестиционна програма'!J$49:J$56)*$E$6</f>
        <v>0</v>
      </c>
      <c r="X43" s="941">
        <f>SUMIF('9.Инвестиционна програма'!$B$49:$B$56,$B43,'9.Инвестиционна програма'!K$49:K$56)*$E$6</f>
        <v>0</v>
      </c>
      <c r="Y43" s="2796">
        <f>SUMIF('9.Инвестиционна програма'!$B$49:$B$56,$B43,'9.Инвестиционна програма'!L$49:L$56)*$E$6</f>
        <v>0</v>
      </c>
      <c r="Z43" s="1149">
        <f>'11.2. ДА за периода'!Z43</f>
        <v>0</v>
      </c>
      <c r="AA43" s="941">
        <f>SUMIF('9.Инвестиционна програма'!$B$74:$B$97,$B43,'9.Инвестиционна програма'!G$74:G$97)*$E$6</f>
        <v>0</v>
      </c>
      <c r="AB43" s="941">
        <f>SUMIF('9.Инвестиционна програма'!$B$74:$B$97,$B43,'9.Инвестиционна програма'!H$74:H$97)*$E$6</f>
        <v>0</v>
      </c>
      <c r="AC43" s="941">
        <f>SUMIF('9.Инвестиционна програма'!$B$74:$B$97,$B43,'9.Инвестиционна програма'!I$74:I$97)*$E$6</f>
        <v>0</v>
      </c>
      <c r="AD43" s="941">
        <f>SUMIF('9.Инвестиционна програма'!$B$74:$B$97,$B43,'9.Инвестиционна програма'!J$74:J$97)*$E$6</f>
        <v>0</v>
      </c>
      <c r="AE43" s="941">
        <f>SUMIF('9.Инвестиционна програма'!$B$74:$B$97,$B43,'9.Инвестиционна програма'!K$74:K$97)*$E$6</f>
        <v>0</v>
      </c>
      <c r="AF43" s="941">
        <f>SUMIF('9.Инвестиционна програма'!$B$74:$B$97,$B43,'9.Инвестиционна програма'!L$74:L$97)*$E$6</f>
        <v>0</v>
      </c>
      <c r="AG43" s="1149">
        <f>'11.2. ДА за периода'!AG43</f>
        <v>0</v>
      </c>
      <c r="AH43" s="941">
        <f>SUMIF('9.Инвестиционна програма'!$B$100:$B$123,$B43,'9.Инвестиционна програма'!G$100:G$123)*$E$6</f>
        <v>0</v>
      </c>
      <c r="AI43" s="941">
        <f>SUMIF('9.Инвестиционна програма'!$B$100:$B$123,$B43,'9.Инвестиционна програма'!H$100:H$123)*$E$6</f>
        <v>0</v>
      </c>
      <c r="AJ43" s="941">
        <f>SUMIF('9.Инвестиционна програма'!$B$100:$B$123,$B43,'9.Инвестиционна програма'!I$100:I$123)*$E$6</f>
        <v>0</v>
      </c>
      <c r="AK43" s="941">
        <f>SUMIF('9.Инвестиционна програма'!$B$100:$B$123,$B43,'9.Инвестиционна програма'!J$100:J$123)*$E$6</f>
        <v>0</v>
      </c>
      <c r="AL43" s="941">
        <f>SUMIF('9.Инвестиционна програма'!$B$100:$B$123,$B43,'9.Инвестиционна програма'!K$100:K$123)*$E$6</f>
        <v>0</v>
      </c>
      <c r="AM43" s="941">
        <f>SUMIF('9.Инвестиционна програма'!$B$100:$B$123,$B43,'9.Инвестиционна програма'!L$100:L$123)*$E$6</f>
        <v>0</v>
      </c>
      <c r="AN43" s="1149">
        <f>'11.2. ДА за периода'!AN43</f>
        <v>0</v>
      </c>
      <c r="AO43" s="1275">
        <f>(SUMIF('9.Инвестиционна програма'!$B$58:$B$59,$B43,'9.Инвестиционна програма'!G$58:G$59)+SUMIF('9.Инвестиционна програма'!$B$61:$B$71,$B43,'9.Инвестиционна програма'!G$61:G$71))*$E$6</f>
        <v>0</v>
      </c>
      <c r="AP43" s="941">
        <f>(SUMIF('9.Инвестиционна програма'!$B$58:$B$59,$B43,'9.Инвестиционна програма'!H$58:H$59)+SUMIF('9.Инвестиционна програма'!$B$61:$B$71,$B43,'9.Инвестиционна програма'!H$61:H$71))*$E$6</f>
        <v>0</v>
      </c>
      <c r="AQ43" s="941">
        <f>(SUMIF('9.Инвестиционна програма'!$B$58:$B$59,$B43,'9.Инвестиционна програма'!I$58:I$59)+SUMIF('9.Инвестиционна програма'!$B$61:$B$71,$B43,'9.Инвестиционна програма'!I$61:I$71))*$E$6</f>
        <v>0</v>
      </c>
      <c r="AR43" s="941">
        <f>(SUMIF('9.Инвестиционна програма'!$B$58:$B$59,$B43,'9.Инвестиционна програма'!J$58:J$59)+SUMIF('9.Инвестиционна програма'!$B$61:$B$71,$B43,'9.Инвестиционна програма'!J$61:J$71))*$E$6</f>
        <v>0</v>
      </c>
      <c r="AS43" s="941">
        <f>(SUMIF('9.Инвестиционна програма'!$B$58:$B$59,$B43,'9.Инвестиционна програма'!K$58:K$59)+SUMIF('9.Инвестиционна програма'!$B$61:$B$71,$B43,'9.Инвестиционна програма'!K$61:K$71))*$E$6</f>
        <v>0</v>
      </c>
      <c r="AT43" s="2796">
        <f>(SUMIF('9.Инвестиционна програма'!$B$58:$B$59,$B43,'9.Инвестиционна програма'!L$58:L$59)+SUMIF('9.Инвестиционна програма'!$B$61:$B$71,$B43,'9.Инвестиционна програма'!L$61:L$71))*$E$6</f>
        <v>0</v>
      </c>
      <c r="AU43" s="2757"/>
    </row>
    <row r="44" spans="1:47" ht="25.5">
      <c r="A44" s="2808"/>
      <c r="B44" s="3853" t="s">
        <v>1302</v>
      </c>
      <c r="C44" s="3836">
        <v>0.04</v>
      </c>
      <c r="D44" s="2821" t="s">
        <v>1348</v>
      </c>
      <c r="E44" s="2795">
        <f>'11.2. ДА за периода'!E44</f>
        <v>27.171272480192851</v>
      </c>
      <c r="F44" s="1271">
        <f>SUMIF('9.Инвестиционна програма'!$B$12:$B$35,$B44,'9.Инвестиционна програма'!G$12:G$35)*$E$6</f>
        <v>0</v>
      </c>
      <c r="G44" s="1267">
        <f>SUMIF('9.Инвестиционна програма'!$B$12:$B$35,$B44,'9.Инвестиционна програма'!H$12:H$35)*$E$6</f>
        <v>0</v>
      </c>
      <c r="H44" s="1267">
        <f>SUMIF('9.Инвестиционна програма'!$B$12:$B$35,$B44,'9.Инвестиционна програма'!I$12:I$35)*$E$6</f>
        <v>0</v>
      </c>
      <c r="I44" s="1267">
        <f>SUMIF('9.Инвестиционна програма'!$B$12:$B$35,$B44,'9.Инвестиционна програма'!J$12:J$35)*$E$6</f>
        <v>0</v>
      </c>
      <c r="J44" s="1267">
        <f>SUMIF('9.Инвестиционна програма'!$B$12:$B$35,$B44,'9.Инвестиционна програма'!K$12:K$35)*$E$6</f>
        <v>0</v>
      </c>
      <c r="K44" s="1272">
        <f>SUMIF('9.Инвестиционна програма'!$B$12:$B$35,$B44,'9.Инвестиционна програма'!L$12:L$35)*$E$6</f>
        <v>0</v>
      </c>
      <c r="L44" s="2795">
        <f>'11.2. ДА за периода'!L44</f>
        <v>0</v>
      </c>
      <c r="M44" s="1275">
        <f>SUMIF('9.Инвестиционна програма'!$B$37:$B$47,$B44,'9.Инвестиционна програма'!G$37:G$47)*$E$6</f>
        <v>0</v>
      </c>
      <c r="N44" s="1269">
        <f>SUMIF('9.Инвестиционна програма'!$B$37:$B$47,$B44,'9.Инвестиционна програма'!H$37:H$47)*$E$6</f>
        <v>0</v>
      </c>
      <c r="O44" s="1269">
        <f>SUMIF('9.Инвестиционна програма'!$B$37:$B$47,$B44,'9.Инвестиционна програма'!I$37:I$47)*$E$6</f>
        <v>0</v>
      </c>
      <c r="P44" s="1269">
        <f>SUMIF('9.Инвестиционна програма'!$B$37:$B$47,$B44,'9.Инвестиционна програма'!J$37:J$47)*$E$6</f>
        <v>0</v>
      </c>
      <c r="Q44" s="1269">
        <f>SUMIF('9.Инвестиционна програма'!$B$37:$B$47,$B44,'9.Инвестиционна програма'!K$37:K$47)*$E$6</f>
        <v>0</v>
      </c>
      <c r="R44" s="1270">
        <f>SUMIF('9.Инвестиционна програма'!$B$37:$B$47,$B44,'9.Инвестиционна програма'!L$37:L$47)*$E$6</f>
        <v>0</v>
      </c>
      <c r="S44" s="1149">
        <f>'11.2. ДА за периода'!S44</f>
        <v>0</v>
      </c>
      <c r="T44" s="941">
        <f>SUMIF('9.Инвестиционна програма'!$B$49:$B$56,$B44,'9.Инвестиционна програма'!G$49:G$56)*$E$6</f>
        <v>0</v>
      </c>
      <c r="U44" s="941">
        <f>SUMIF('9.Инвестиционна програма'!$B$49:$B$56,$B44,'9.Инвестиционна програма'!H$49:H$56)*$E$6</f>
        <v>0</v>
      </c>
      <c r="V44" s="941">
        <f>SUMIF('9.Инвестиционна програма'!$B$49:$B$56,$B44,'9.Инвестиционна програма'!I$49:I$56)*$E$6</f>
        <v>0</v>
      </c>
      <c r="W44" s="941">
        <f>SUMIF('9.Инвестиционна програма'!$B$49:$B$56,$B44,'9.Инвестиционна програма'!J$49:J$56)*$E$6</f>
        <v>0</v>
      </c>
      <c r="X44" s="941">
        <f>SUMIF('9.Инвестиционна програма'!$B$49:$B$56,$B44,'9.Инвестиционна програма'!K$49:K$56)*$E$6</f>
        <v>0</v>
      </c>
      <c r="Y44" s="2796">
        <f>SUMIF('9.Инвестиционна програма'!$B$49:$B$56,$B44,'9.Инвестиционна програма'!L$49:L$56)*$E$6</f>
        <v>0</v>
      </c>
      <c r="Z44" s="1149">
        <f>'11.2. ДА за периода'!Z44</f>
        <v>0</v>
      </c>
      <c r="AA44" s="941">
        <f>SUMIF('9.Инвестиционна програма'!$B$74:$B$97,$B44,'9.Инвестиционна програма'!G$74:G$97)*$E$6</f>
        <v>0</v>
      </c>
      <c r="AB44" s="941">
        <f>SUMIF('9.Инвестиционна програма'!$B$74:$B$97,$B44,'9.Инвестиционна програма'!H$74:H$97)*$E$6</f>
        <v>0</v>
      </c>
      <c r="AC44" s="941">
        <f>SUMIF('9.Инвестиционна програма'!$B$74:$B$97,$B44,'9.Инвестиционна програма'!I$74:I$97)*$E$6</f>
        <v>0</v>
      </c>
      <c r="AD44" s="941">
        <f>SUMIF('9.Инвестиционна програма'!$B$74:$B$97,$B44,'9.Инвестиционна програма'!J$74:J$97)*$E$6</f>
        <v>0</v>
      </c>
      <c r="AE44" s="941">
        <f>SUMIF('9.Инвестиционна програма'!$B$74:$B$97,$B44,'9.Инвестиционна програма'!K$74:K$97)*$E$6</f>
        <v>0</v>
      </c>
      <c r="AF44" s="941">
        <f>SUMIF('9.Инвестиционна програма'!$B$74:$B$97,$B44,'9.Инвестиционна програма'!L$74:L$97)*$E$6</f>
        <v>0</v>
      </c>
      <c r="AG44" s="1149">
        <f>'11.2. ДА за периода'!AG44</f>
        <v>0.96854751980715037</v>
      </c>
      <c r="AH44" s="941">
        <f>SUMIF('9.Инвестиционна програма'!$B$100:$B$123,$B44,'9.Инвестиционна програма'!G$100:G$123)*$E$6</f>
        <v>0</v>
      </c>
      <c r="AI44" s="941">
        <f>SUMIF('9.Инвестиционна програма'!$B$100:$B$123,$B44,'9.Инвестиционна програма'!H$100:H$123)*$E$6</f>
        <v>0</v>
      </c>
      <c r="AJ44" s="941">
        <f>SUMIF('9.Инвестиционна програма'!$B$100:$B$123,$B44,'9.Инвестиционна програма'!I$100:I$123)*$E$6</f>
        <v>0</v>
      </c>
      <c r="AK44" s="941">
        <f>SUMIF('9.Инвестиционна програма'!$B$100:$B$123,$B44,'9.Инвестиционна програма'!J$100:J$123)*$E$6</f>
        <v>0</v>
      </c>
      <c r="AL44" s="941">
        <f>SUMIF('9.Инвестиционна програма'!$B$100:$B$123,$B44,'9.Инвестиционна програма'!K$100:K$123)*$E$6</f>
        <v>0</v>
      </c>
      <c r="AM44" s="941">
        <f>SUMIF('9.Инвестиционна програма'!$B$100:$B$123,$B44,'9.Инвестиционна програма'!L$100:L$123)*$E$6</f>
        <v>0</v>
      </c>
      <c r="AN44" s="1149">
        <f>'11.2. ДА за периода'!AN44</f>
        <v>28.13982</v>
      </c>
      <c r="AO44" s="1275">
        <f>(SUMIF('9.Инвестиционна програма'!$B$58:$B$59,$B44,'9.Инвестиционна програма'!G$58:G$59)+SUMIF('9.Инвестиционна програма'!$B$61:$B$71,$B44,'9.Инвестиционна програма'!G$61:G$71))*$E$6</f>
        <v>0</v>
      </c>
      <c r="AP44" s="941">
        <f>(SUMIF('9.Инвестиционна програма'!$B$58:$B$59,$B44,'9.Инвестиционна програма'!H$58:H$59)+SUMIF('9.Инвестиционна програма'!$B$61:$B$71,$B44,'9.Инвестиционна програма'!H$61:H$71))*$E$6</f>
        <v>0</v>
      </c>
      <c r="AQ44" s="941">
        <f>(SUMIF('9.Инвестиционна програма'!$B$58:$B$59,$B44,'9.Инвестиционна програма'!I$58:I$59)+SUMIF('9.Инвестиционна програма'!$B$61:$B$71,$B44,'9.Инвестиционна програма'!I$61:I$71))*$E$6</f>
        <v>0</v>
      </c>
      <c r="AR44" s="941">
        <f>(SUMIF('9.Инвестиционна програма'!$B$58:$B$59,$B44,'9.Инвестиционна програма'!J$58:J$59)+SUMIF('9.Инвестиционна програма'!$B$61:$B$71,$B44,'9.Инвестиционна програма'!J$61:J$71))*$E$6</f>
        <v>0</v>
      </c>
      <c r="AS44" s="941">
        <f>(SUMIF('9.Инвестиционна програма'!$B$58:$B$59,$B44,'9.Инвестиционна програма'!K$58:K$59)+SUMIF('9.Инвестиционна програма'!$B$61:$B$71,$B44,'9.Инвестиционна програма'!K$61:K$71))*$E$6</f>
        <v>0</v>
      </c>
      <c r="AT44" s="2796">
        <f>(SUMIF('9.Инвестиционна програма'!$B$58:$B$59,$B44,'9.Инвестиционна програма'!L$58:L$59)+SUMIF('9.Инвестиционна програма'!$B$61:$B$71,$B44,'9.Инвестиционна програма'!L$61:L$71))*$E$6</f>
        <v>0</v>
      </c>
      <c r="AU44" s="2757"/>
    </row>
    <row r="45" spans="1:47">
      <c r="A45" s="2801">
        <v>5</v>
      </c>
      <c r="B45" s="3850">
        <v>205</v>
      </c>
      <c r="C45" s="3833"/>
      <c r="D45" s="2802" t="s">
        <v>1265</v>
      </c>
      <c r="E45" s="2822">
        <f>SUM(E46:E49)</f>
        <v>29.8</v>
      </c>
      <c r="F45" s="2823">
        <f>SUM(F46:F49)</f>
        <v>30</v>
      </c>
      <c r="G45" s="2824">
        <f>SUM(G46:G49)</f>
        <v>0</v>
      </c>
      <c r="H45" s="2824">
        <f t="shared" ref="H45:K45" si="20">SUM(H46:H49)</f>
        <v>0</v>
      </c>
      <c r="I45" s="2824">
        <f t="shared" si="20"/>
        <v>0</v>
      </c>
      <c r="J45" s="2824">
        <f t="shared" si="20"/>
        <v>0</v>
      </c>
      <c r="K45" s="2825">
        <f t="shared" si="20"/>
        <v>0</v>
      </c>
      <c r="L45" s="2822">
        <f>SUM(L46:L49)</f>
        <v>0</v>
      </c>
      <c r="M45" s="2804">
        <f>SUM(M46:M49)</f>
        <v>0</v>
      </c>
      <c r="N45" s="2805">
        <f>SUM(N46:N49)</f>
        <v>120</v>
      </c>
      <c r="O45" s="2805">
        <f t="shared" ref="O45:R45" si="21">SUM(O46:O49)</f>
        <v>0</v>
      </c>
      <c r="P45" s="2805">
        <f t="shared" si="21"/>
        <v>0</v>
      </c>
      <c r="Q45" s="2805">
        <f t="shared" si="21"/>
        <v>0</v>
      </c>
      <c r="R45" s="2806">
        <f t="shared" si="21"/>
        <v>0</v>
      </c>
      <c r="S45" s="2826">
        <f>SUM(S46:S49)</f>
        <v>0</v>
      </c>
      <c r="T45" s="2827">
        <f>SUM(T46:T49)</f>
        <v>0</v>
      </c>
      <c r="U45" s="2824">
        <f>SUM(U46:U49)</f>
        <v>0</v>
      </c>
      <c r="V45" s="2824">
        <f t="shared" ref="V45:Y45" si="22">SUM(V46:V49)</f>
        <v>0</v>
      </c>
      <c r="W45" s="2824">
        <f t="shared" si="22"/>
        <v>0</v>
      </c>
      <c r="X45" s="2824">
        <f t="shared" si="22"/>
        <v>0</v>
      </c>
      <c r="Y45" s="2825">
        <f t="shared" si="22"/>
        <v>0</v>
      </c>
      <c r="Z45" s="2826">
        <f>SUM(Z46:Z49)</f>
        <v>0</v>
      </c>
      <c r="AA45" s="2827">
        <f>SUM(AA46:AA49)</f>
        <v>0</v>
      </c>
      <c r="AB45" s="2824">
        <f>SUM(AB46:AB49)</f>
        <v>0</v>
      </c>
      <c r="AC45" s="2824">
        <f t="shared" ref="AC45:AF45" si="23">SUM(AC46:AC49)</f>
        <v>0</v>
      </c>
      <c r="AD45" s="2824">
        <f t="shared" si="23"/>
        <v>0</v>
      </c>
      <c r="AE45" s="2824">
        <f t="shared" si="23"/>
        <v>0</v>
      </c>
      <c r="AF45" s="2825">
        <f t="shared" si="23"/>
        <v>0</v>
      </c>
      <c r="AG45" s="2826">
        <f>SUM(AG46:AG49)</f>
        <v>0</v>
      </c>
      <c r="AH45" s="2827">
        <f>SUM(AH46:AH49)</f>
        <v>0</v>
      </c>
      <c r="AI45" s="2824">
        <f>SUM(AI46:AI49)</f>
        <v>0</v>
      </c>
      <c r="AJ45" s="2824">
        <f t="shared" ref="AJ45:AM45" si="24">SUM(AJ46:AJ49)</f>
        <v>0</v>
      </c>
      <c r="AK45" s="2824">
        <f t="shared" si="24"/>
        <v>0</v>
      </c>
      <c r="AL45" s="2824">
        <f t="shared" si="24"/>
        <v>0</v>
      </c>
      <c r="AM45" s="2825">
        <f t="shared" si="24"/>
        <v>0</v>
      </c>
      <c r="AN45" s="2826">
        <f>SUM(AN46:AN49)</f>
        <v>29.8</v>
      </c>
      <c r="AO45" s="2807">
        <f>SUM(AO46:AO49)</f>
        <v>25</v>
      </c>
      <c r="AP45" s="2805">
        <f>SUM(AP46:AP49)</f>
        <v>30</v>
      </c>
      <c r="AQ45" s="2805">
        <f t="shared" ref="AQ45:AT45" si="25">SUM(AQ46:AQ49)</f>
        <v>0</v>
      </c>
      <c r="AR45" s="2805">
        <f t="shared" si="25"/>
        <v>40</v>
      </c>
      <c r="AS45" s="2805">
        <f t="shared" si="25"/>
        <v>90</v>
      </c>
      <c r="AT45" s="2806">
        <f t="shared" si="25"/>
        <v>125</v>
      </c>
      <c r="AU45" s="2757"/>
    </row>
    <row r="46" spans="1:47">
      <c r="A46" s="2828"/>
      <c r="B46" s="3854">
        <v>20501</v>
      </c>
      <c r="C46" s="3837">
        <v>0.08</v>
      </c>
      <c r="D46" s="2829" t="s">
        <v>1349</v>
      </c>
      <c r="E46" s="2795">
        <f>'11.2. ДА за периода'!E46</f>
        <v>29.8</v>
      </c>
      <c r="F46" s="1271">
        <f>SUMIF('9.Инвестиционна програма'!$B$12:$B$35,$B46,'9.Инвестиционна програма'!G$12:G$35)*$E$6</f>
        <v>0</v>
      </c>
      <c r="G46" s="1267">
        <f>SUMIF('9.Инвестиционна програма'!$B$12:$B$35,$B46,'9.Инвестиционна програма'!H$12:H$35)*$E$6</f>
        <v>0</v>
      </c>
      <c r="H46" s="1267">
        <f>SUMIF('9.Инвестиционна програма'!$B$12:$B$35,$B46,'9.Инвестиционна програма'!I$12:I$35)*$E$6</f>
        <v>0</v>
      </c>
      <c r="I46" s="1267">
        <f>SUMIF('9.Инвестиционна програма'!$B$12:$B$35,$B46,'9.Инвестиционна програма'!J$12:J$35)*$E$6</f>
        <v>0</v>
      </c>
      <c r="J46" s="1267">
        <f>SUMIF('9.Инвестиционна програма'!$B$12:$B$35,$B46,'9.Инвестиционна програма'!K$12:K$35)*$E$6</f>
        <v>0</v>
      </c>
      <c r="K46" s="1272">
        <f>SUMIF('9.Инвестиционна програма'!$B$12:$B$35,$B46,'9.Инвестиционна програма'!L$12:L$35)*$E$6</f>
        <v>0</v>
      </c>
      <c r="L46" s="2795">
        <f>'11.2. ДА за периода'!L46</f>
        <v>0</v>
      </c>
      <c r="M46" s="1275">
        <f>SUMIF('9.Инвестиционна програма'!$B$37:$B$47,$B46,'9.Инвестиционна програма'!G$37:G$47)*$E$6</f>
        <v>0</v>
      </c>
      <c r="N46" s="1269">
        <f>SUMIF('9.Инвестиционна програма'!$B$37:$B$47,$B46,'9.Инвестиционна програма'!H$37:H$47)*$E$6</f>
        <v>0</v>
      </c>
      <c r="O46" s="1269">
        <f>SUMIF('9.Инвестиционна програма'!$B$37:$B$47,$B46,'9.Инвестиционна програма'!I$37:I$47)*$E$6</f>
        <v>0</v>
      </c>
      <c r="P46" s="1269">
        <f>SUMIF('9.Инвестиционна програма'!$B$37:$B$47,$B46,'9.Инвестиционна програма'!J$37:J$47)*$E$6</f>
        <v>0</v>
      </c>
      <c r="Q46" s="1269">
        <f>SUMIF('9.Инвестиционна програма'!$B$37:$B$47,$B46,'9.Инвестиционна програма'!K$37:K$47)*$E$6</f>
        <v>0</v>
      </c>
      <c r="R46" s="1270">
        <f>SUMIF('9.Инвестиционна програма'!$B$37:$B$47,$B46,'9.Инвестиционна програма'!L$37:L$47)*$E$6</f>
        <v>0</v>
      </c>
      <c r="S46" s="1149">
        <f>'11.2. ДА за периода'!S46</f>
        <v>0</v>
      </c>
      <c r="T46" s="941">
        <f>SUMIF('9.Инвестиционна програма'!$B$49:$B$56,$B46,'9.Инвестиционна програма'!G$49:G$56)*$E$6</f>
        <v>0</v>
      </c>
      <c r="U46" s="941">
        <f>SUMIF('9.Инвестиционна програма'!$B$49:$B$56,$B46,'9.Инвестиционна програма'!H$49:H$56)*$E$6</f>
        <v>0</v>
      </c>
      <c r="V46" s="941">
        <f>SUMIF('9.Инвестиционна програма'!$B$49:$B$56,$B46,'9.Инвестиционна програма'!I$49:I$56)*$E$6</f>
        <v>0</v>
      </c>
      <c r="W46" s="941">
        <f>SUMIF('9.Инвестиционна програма'!$B$49:$B$56,$B46,'9.Инвестиционна програма'!J$49:J$56)*$E$6</f>
        <v>0</v>
      </c>
      <c r="X46" s="941">
        <f>SUMIF('9.Инвестиционна програма'!$B$49:$B$56,$B46,'9.Инвестиционна програма'!K$49:K$56)*$E$6</f>
        <v>0</v>
      </c>
      <c r="Y46" s="2796">
        <f>SUMIF('9.Инвестиционна програма'!$B$49:$B$56,$B46,'9.Инвестиционна програма'!L$49:L$56)*$E$6</f>
        <v>0</v>
      </c>
      <c r="Z46" s="1149">
        <f>'11.2. ДА за периода'!Z46</f>
        <v>0</v>
      </c>
      <c r="AA46" s="941">
        <f>SUMIF('9.Инвестиционна програма'!$B$74:$B$97,$B46,'9.Инвестиционна програма'!G$74:G$97)*$E$6</f>
        <v>0</v>
      </c>
      <c r="AB46" s="941">
        <f>SUMIF('9.Инвестиционна програма'!$B$74:$B$97,$B46,'9.Инвестиционна програма'!H$74:H$97)*$E$6</f>
        <v>0</v>
      </c>
      <c r="AC46" s="941">
        <f>SUMIF('9.Инвестиционна програма'!$B$74:$B$97,$B46,'9.Инвестиционна програма'!I$74:I$97)*$E$6</f>
        <v>0</v>
      </c>
      <c r="AD46" s="941">
        <f>SUMIF('9.Инвестиционна програма'!$B$74:$B$97,$B46,'9.Инвестиционна програма'!J$74:J$97)*$E$6</f>
        <v>0</v>
      </c>
      <c r="AE46" s="941">
        <f>SUMIF('9.Инвестиционна програма'!$B$74:$B$97,$B46,'9.Инвестиционна програма'!K$74:K$97)*$E$6</f>
        <v>0</v>
      </c>
      <c r="AF46" s="941">
        <f>SUMIF('9.Инвестиционна програма'!$B$74:$B$97,$B46,'9.Инвестиционна програма'!L$74:L$97)*$E$6</f>
        <v>0</v>
      </c>
      <c r="AG46" s="1149">
        <f>'11.2. ДА за периода'!AG46</f>
        <v>0</v>
      </c>
      <c r="AH46" s="941">
        <f>SUMIF('9.Инвестиционна програма'!$B$100:$B$123,$B46,'9.Инвестиционна програма'!G$100:G$123)*$E$6</f>
        <v>0</v>
      </c>
      <c r="AI46" s="941">
        <f>SUMIF('9.Инвестиционна програма'!$B$100:$B$123,$B46,'9.Инвестиционна програма'!H$100:H$123)*$E$6</f>
        <v>0</v>
      </c>
      <c r="AJ46" s="941">
        <f>SUMIF('9.Инвестиционна програма'!$B$100:$B$123,$B46,'9.Инвестиционна програма'!I$100:I$123)*$E$6</f>
        <v>0</v>
      </c>
      <c r="AK46" s="941">
        <f>SUMIF('9.Инвестиционна програма'!$B$100:$B$123,$B46,'9.Инвестиционна програма'!J$100:J$123)*$E$6</f>
        <v>0</v>
      </c>
      <c r="AL46" s="941">
        <f>SUMIF('9.Инвестиционна програма'!$B$100:$B$123,$B46,'9.Инвестиционна програма'!K$100:K$123)*$E$6</f>
        <v>0</v>
      </c>
      <c r="AM46" s="941">
        <f>SUMIF('9.Инвестиционна програма'!$B$100:$B$123,$B46,'9.Инвестиционна програма'!L$100:L$123)*$E$6</f>
        <v>0</v>
      </c>
      <c r="AN46" s="1149">
        <f>'11.2. ДА за периода'!AN46</f>
        <v>29.8</v>
      </c>
      <c r="AO46" s="1275">
        <f>(SUMIF('9.Инвестиционна програма'!$B$58:$B$59,$B46,'9.Инвестиционна програма'!G$58:G$59)+SUMIF('9.Инвестиционна програма'!$B$61:$B$71,$B46,'9.Инвестиционна програма'!G$61:G$71))*$E$6</f>
        <v>0</v>
      </c>
      <c r="AP46" s="941">
        <f>(SUMIF('9.Инвестиционна програма'!$B$58:$B$59,$B46,'9.Инвестиционна програма'!H$58:H$59)+SUMIF('9.Инвестиционна програма'!$B$61:$B$71,$B46,'9.Инвестиционна програма'!H$61:H$71))*$E$6</f>
        <v>0</v>
      </c>
      <c r="AQ46" s="941">
        <f>(SUMIF('9.Инвестиционна програма'!$B$58:$B$59,$B46,'9.Инвестиционна програма'!I$58:I$59)+SUMIF('9.Инвестиционна програма'!$B$61:$B$71,$B46,'9.Инвестиционна програма'!I$61:I$71))*$E$6</f>
        <v>0</v>
      </c>
      <c r="AR46" s="941">
        <f>(SUMIF('9.Инвестиционна програма'!$B$58:$B$59,$B46,'9.Инвестиционна програма'!J$58:J$59)+SUMIF('9.Инвестиционна програма'!$B$61:$B$71,$B46,'9.Инвестиционна програма'!J$61:J$71))*$E$6</f>
        <v>0</v>
      </c>
      <c r="AS46" s="941">
        <f>(SUMIF('9.Инвестиционна програма'!$B$58:$B$59,$B46,'9.Инвестиционна програма'!K$58:K$59)+SUMIF('9.Инвестиционна програма'!$B$61:$B$71,$B46,'9.Инвестиционна програма'!K$61:K$71))*$E$6</f>
        <v>0</v>
      </c>
      <c r="AT46" s="2796">
        <f>(SUMIF('9.Инвестиционна програма'!$B$58:$B$59,$B46,'9.Инвестиционна програма'!L$58:L$59)+SUMIF('9.Инвестиционна програма'!$B$61:$B$71,$B46,'9.Инвестиционна програма'!L$61:L$71))*$E$6</f>
        <v>80</v>
      </c>
      <c r="AU46" s="2756"/>
    </row>
    <row r="47" spans="1:47">
      <c r="A47" s="2828"/>
      <c r="B47" s="3854">
        <v>20502</v>
      </c>
      <c r="C47" s="3837">
        <v>0.1</v>
      </c>
      <c r="D47" s="2829" t="s">
        <v>1267</v>
      </c>
      <c r="E47" s="2795">
        <f>'11.2. ДА за периода'!E47</f>
        <v>0</v>
      </c>
      <c r="F47" s="1271">
        <f>SUMIF('9.Инвестиционна програма'!$B$12:$B$35,$B47,'9.Инвестиционна програма'!G$12:G$35)*$E$6</f>
        <v>0</v>
      </c>
      <c r="G47" s="1267">
        <f>SUMIF('9.Инвестиционна програма'!$B$12:$B$35,$B47,'9.Инвестиционна програма'!H$12:H$35)*$E$6</f>
        <v>0</v>
      </c>
      <c r="H47" s="1267">
        <f>SUMIF('9.Инвестиционна програма'!$B$12:$B$35,$B47,'9.Инвестиционна програма'!I$12:I$35)*$E$6</f>
        <v>0</v>
      </c>
      <c r="I47" s="1267">
        <f>SUMIF('9.Инвестиционна програма'!$B$12:$B$35,$B47,'9.Инвестиционна програма'!J$12:J$35)*$E$6</f>
        <v>0</v>
      </c>
      <c r="J47" s="1267">
        <f>SUMIF('9.Инвестиционна програма'!$B$12:$B$35,$B47,'9.Инвестиционна програма'!K$12:K$35)*$E$6</f>
        <v>0</v>
      </c>
      <c r="K47" s="1272">
        <f>SUMIF('9.Инвестиционна програма'!$B$12:$B$35,$B47,'9.Инвестиционна програма'!L$12:L$35)*$E$6</f>
        <v>0</v>
      </c>
      <c r="L47" s="2795">
        <f>'11.2. ДА за периода'!L47</f>
        <v>0</v>
      </c>
      <c r="M47" s="1275">
        <f>SUMIF('9.Инвестиционна програма'!$B$37:$B$47,$B47,'9.Инвестиционна програма'!G$37:G$47)*$E$6</f>
        <v>0</v>
      </c>
      <c r="N47" s="1269">
        <f>SUMIF('9.Инвестиционна програма'!$B$37:$B$47,$B47,'9.Инвестиционна програма'!H$37:H$47)*$E$6</f>
        <v>0</v>
      </c>
      <c r="O47" s="1269">
        <f>SUMIF('9.Инвестиционна програма'!$B$37:$B$47,$B47,'9.Инвестиционна програма'!I$37:I$47)*$E$6</f>
        <v>0</v>
      </c>
      <c r="P47" s="1269">
        <f>SUMIF('9.Инвестиционна програма'!$B$37:$B$47,$B47,'9.Инвестиционна програма'!J$37:J$47)*$E$6</f>
        <v>0</v>
      </c>
      <c r="Q47" s="1269">
        <f>SUMIF('9.Инвестиционна програма'!$B$37:$B$47,$B47,'9.Инвестиционна програма'!K$37:K$47)*$E$6</f>
        <v>0</v>
      </c>
      <c r="R47" s="1270">
        <f>SUMIF('9.Инвестиционна програма'!$B$37:$B$47,$B47,'9.Инвестиционна програма'!L$37:L$47)*$E$6</f>
        <v>0</v>
      </c>
      <c r="S47" s="1149">
        <f>'11.2. ДА за периода'!S47</f>
        <v>0</v>
      </c>
      <c r="T47" s="941">
        <f>SUMIF('9.Инвестиционна програма'!$B$49:$B$56,$B47,'9.Инвестиционна програма'!G$49:G$56)*$E$6</f>
        <v>0</v>
      </c>
      <c r="U47" s="941">
        <f>SUMIF('9.Инвестиционна програма'!$B$49:$B$56,$B47,'9.Инвестиционна програма'!H$49:H$56)*$E$6</f>
        <v>0</v>
      </c>
      <c r="V47" s="941">
        <f>SUMIF('9.Инвестиционна програма'!$B$49:$B$56,$B47,'9.Инвестиционна програма'!I$49:I$56)*$E$6</f>
        <v>0</v>
      </c>
      <c r="W47" s="941">
        <f>SUMIF('9.Инвестиционна програма'!$B$49:$B$56,$B47,'9.Инвестиционна програма'!J$49:J$56)*$E$6</f>
        <v>0</v>
      </c>
      <c r="X47" s="941">
        <f>SUMIF('9.Инвестиционна програма'!$B$49:$B$56,$B47,'9.Инвестиционна програма'!K$49:K$56)*$E$6</f>
        <v>0</v>
      </c>
      <c r="Y47" s="2796">
        <f>SUMIF('9.Инвестиционна програма'!$B$49:$B$56,$B47,'9.Инвестиционна програма'!L$49:L$56)*$E$6</f>
        <v>0</v>
      </c>
      <c r="Z47" s="1149">
        <f>'11.2. ДА за периода'!Z47</f>
        <v>0</v>
      </c>
      <c r="AA47" s="941">
        <f>SUMIF('9.Инвестиционна програма'!$B$74:$B$97,$B47,'9.Инвестиционна програма'!G$74:G$97)*$E$6</f>
        <v>0</v>
      </c>
      <c r="AB47" s="941">
        <f>SUMIF('9.Инвестиционна програма'!$B$74:$B$97,$B47,'9.Инвестиционна програма'!H$74:H$97)*$E$6</f>
        <v>0</v>
      </c>
      <c r="AC47" s="941">
        <f>SUMIF('9.Инвестиционна програма'!$B$74:$B$97,$B47,'9.Инвестиционна програма'!I$74:I$97)*$E$6</f>
        <v>0</v>
      </c>
      <c r="AD47" s="941">
        <f>SUMIF('9.Инвестиционна програма'!$B$74:$B$97,$B47,'9.Инвестиционна програма'!J$74:J$97)*$E$6</f>
        <v>0</v>
      </c>
      <c r="AE47" s="941">
        <f>SUMIF('9.Инвестиционна програма'!$B$74:$B$97,$B47,'9.Инвестиционна програма'!K$74:K$97)*$E$6</f>
        <v>0</v>
      </c>
      <c r="AF47" s="941">
        <f>SUMIF('9.Инвестиционна програма'!$B$74:$B$97,$B47,'9.Инвестиционна програма'!L$74:L$97)*$E$6</f>
        <v>0</v>
      </c>
      <c r="AG47" s="1149">
        <f>'11.2. ДА за периода'!AG47</f>
        <v>0</v>
      </c>
      <c r="AH47" s="941">
        <f>SUMIF('9.Инвестиционна програма'!$B$100:$B$123,$B47,'9.Инвестиционна програма'!G$100:G$123)*$E$6</f>
        <v>0</v>
      </c>
      <c r="AI47" s="941">
        <f>SUMIF('9.Инвестиционна програма'!$B$100:$B$123,$B47,'9.Инвестиционна програма'!H$100:H$123)*$E$6</f>
        <v>0</v>
      </c>
      <c r="AJ47" s="941">
        <f>SUMIF('9.Инвестиционна програма'!$B$100:$B$123,$B47,'9.Инвестиционна програма'!I$100:I$123)*$E$6</f>
        <v>0</v>
      </c>
      <c r="AK47" s="941">
        <f>SUMIF('9.Инвестиционна програма'!$B$100:$B$123,$B47,'9.Инвестиционна програма'!J$100:J$123)*$E$6</f>
        <v>0</v>
      </c>
      <c r="AL47" s="941">
        <f>SUMIF('9.Инвестиционна програма'!$B$100:$B$123,$B47,'9.Инвестиционна програма'!K$100:K$123)*$E$6</f>
        <v>0</v>
      </c>
      <c r="AM47" s="941">
        <f>SUMIF('9.Инвестиционна програма'!$B$100:$B$123,$B47,'9.Инвестиционна програма'!L$100:L$123)*$E$6</f>
        <v>0</v>
      </c>
      <c r="AN47" s="1149">
        <f>'11.2. ДА за периода'!AN47</f>
        <v>0</v>
      </c>
      <c r="AO47" s="1275">
        <f>(SUMIF('9.Инвестиционна програма'!$B$58:$B$59,$B47,'9.Инвестиционна програма'!G$58:G$59)+SUMIF('9.Инвестиционна програма'!$B$61:$B$71,$B47,'9.Инвестиционна програма'!G$61:G$71))*$E$6</f>
        <v>25</v>
      </c>
      <c r="AP47" s="941">
        <f>(SUMIF('9.Инвестиционна програма'!$B$58:$B$59,$B47,'9.Инвестиционна програма'!H$58:H$59)+SUMIF('9.Инвестиционна програма'!$B$61:$B$71,$B47,'9.Инвестиционна програма'!H$61:H$71))*$E$6</f>
        <v>0</v>
      </c>
      <c r="AQ47" s="941">
        <f>(SUMIF('9.Инвестиционна програма'!$B$58:$B$59,$B47,'9.Инвестиционна програма'!I$58:I$59)+SUMIF('9.Инвестиционна програма'!$B$61:$B$71,$B47,'9.Инвестиционна програма'!I$61:I$71))*$E$6</f>
        <v>0</v>
      </c>
      <c r="AR47" s="941">
        <f>(SUMIF('9.Инвестиционна програма'!$B$58:$B$59,$B47,'9.Инвестиционна програма'!J$58:J$59)+SUMIF('9.Инвестиционна програма'!$B$61:$B$71,$B47,'9.Инвестиционна програма'!J$61:J$71))*$E$6</f>
        <v>0</v>
      </c>
      <c r="AS47" s="941">
        <f>(SUMIF('9.Инвестиционна програма'!$B$58:$B$59,$B47,'9.Инвестиционна програма'!K$58:K$59)+SUMIF('9.Инвестиционна програма'!$B$61:$B$71,$B47,'9.Инвестиционна програма'!K$61:K$71))*$E$6</f>
        <v>90</v>
      </c>
      <c r="AT47" s="2796">
        <f>(SUMIF('9.Инвестиционна програма'!$B$58:$B$59,$B47,'9.Инвестиционна програма'!L$58:L$59)+SUMIF('9.Инвестиционна програма'!$B$61:$B$71,$B47,'9.Инвестиционна програма'!L$61:L$71))*$E$6</f>
        <v>45</v>
      </c>
      <c r="AU47" s="2756"/>
    </row>
    <row r="48" spans="1:47">
      <c r="A48" s="2828"/>
      <c r="B48" s="3854">
        <v>20503</v>
      </c>
      <c r="C48" s="3837">
        <v>0.1</v>
      </c>
      <c r="D48" s="2811" t="s">
        <v>1268</v>
      </c>
      <c r="E48" s="2795">
        <f>'11.2. ДА за периода'!E48</f>
        <v>0</v>
      </c>
      <c r="F48" s="1271">
        <f>SUMIF('9.Инвестиционна програма'!$B$12:$B$35,$B48,'9.Инвестиционна програма'!G$12:G$35)*$E$6</f>
        <v>30</v>
      </c>
      <c r="G48" s="1267">
        <f>SUMIF('9.Инвестиционна програма'!$B$12:$B$35,$B48,'9.Инвестиционна програма'!H$12:H$35)*$E$6</f>
        <v>0</v>
      </c>
      <c r="H48" s="1267">
        <f>SUMIF('9.Инвестиционна програма'!$B$12:$B$35,$B48,'9.Инвестиционна програма'!I$12:I$35)*$E$6</f>
        <v>0</v>
      </c>
      <c r="I48" s="1267">
        <f>SUMIF('9.Инвестиционна програма'!$B$12:$B$35,$B48,'9.Инвестиционна програма'!J$12:J$35)*$E$6</f>
        <v>0</v>
      </c>
      <c r="J48" s="1267">
        <f>SUMIF('9.Инвестиционна програма'!$B$12:$B$35,$B48,'9.Инвестиционна програма'!K$12:K$35)*$E$6</f>
        <v>0</v>
      </c>
      <c r="K48" s="1272">
        <f>SUMIF('9.Инвестиционна програма'!$B$12:$B$35,$B48,'9.Инвестиционна програма'!L$12:L$35)*$E$6</f>
        <v>0</v>
      </c>
      <c r="L48" s="2795">
        <f>'11.2. ДА за периода'!L48</f>
        <v>0</v>
      </c>
      <c r="M48" s="1275">
        <f>SUMIF('9.Инвестиционна програма'!$B$37:$B$47,$B48,'9.Инвестиционна програма'!G$37:G$47)*$E$6</f>
        <v>0</v>
      </c>
      <c r="N48" s="1269">
        <f>SUMIF('9.Инвестиционна програма'!$B$37:$B$47,$B48,'9.Инвестиционна програма'!H$37:H$47)*$E$6</f>
        <v>120</v>
      </c>
      <c r="O48" s="1269">
        <f>SUMIF('9.Инвестиционна програма'!$B$37:$B$47,$B48,'9.Инвестиционна програма'!I$37:I$47)*$E$6</f>
        <v>0</v>
      </c>
      <c r="P48" s="1269">
        <f>SUMIF('9.Инвестиционна програма'!$B$37:$B$47,$B48,'9.Инвестиционна програма'!J$37:J$47)*$E$6</f>
        <v>0</v>
      </c>
      <c r="Q48" s="1269">
        <f>SUMIF('9.Инвестиционна програма'!$B$37:$B$47,$B48,'9.Инвестиционна програма'!K$37:K$47)*$E$6</f>
        <v>0</v>
      </c>
      <c r="R48" s="1270">
        <f>SUMIF('9.Инвестиционна програма'!$B$37:$B$47,$B48,'9.Инвестиционна програма'!L$37:L$47)*$E$6</f>
        <v>0</v>
      </c>
      <c r="S48" s="1149">
        <f>'11.2. ДА за периода'!S48</f>
        <v>0</v>
      </c>
      <c r="T48" s="941">
        <f>SUMIF('9.Инвестиционна програма'!$B$49:$B$56,$B48,'9.Инвестиционна програма'!G$49:G$56)*$E$6</f>
        <v>0</v>
      </c>
      <c r="U48" s="941">
        <f>SUMIF('9.Инвестиционна програма'!$B$49:$B$56,$B48,'9.Инвестиционна програма'!H$49:H$56)*$E$6</f>
        <v>0</v>
      </c>
      <c r="V48" s="941">
        <f>SUMIF('9.Инвестиционна програма'!$B$49:$B$56,$B48,'9.Инвестиционна програма'!I$49:I$56)*$E$6</f>
        <v>0</v>
      </c>
      <c r="W48" s="941">
        <f>SUMIF('9.Инвестиционна програма'!$B$49:$B$56,$B48,'9.Инвестиционна програма'!J$49:J$56)*$E$6</f>
        <v>0</v>
      </c>
      <c r="X48" s="941">
        <f>SUMIF('9.Инвестиционна програма'!$B$49:$B$56,$B48,'9.Инвестиционна програма'!K$49:K$56)*$E$6</f>
        <v>0</v>
      </c>
      <c r="Y48" s="2796">
        <f>SUMIF('9.Инвестиционна програма'!$B$49:$B$56,$B48,'9.Инвестиционна програма'!L$49:L$56)*$E$6</f>
        <v>0</v>
      </c>
      <c r="Z48" s="1149">
        <f>'11.2. ДА за периода'!Z48</f>
        <v>0</v>
      </c>
      <c r="AA48" s="941">
        <f>SUMIF('9.Инвестиционна програма'!$B$74:$B$97,$B48,'9.Инвестиционна програма'!G$74:G$97)*$E$6</f>
        <v>0</v>
      </c>
      <c r="AB48" s="941">
        <f>SUMIF('9.Инвестиционна програма'!$B$74:$B$97,$B48,'9.Инвестиционна програма'!H$74:H$97)*$E$6</f>
        <v>0</v>
      </c>
      <c r="AC48" s="941">
        <f>SUMIF('9.Инвестиционна програма'!$B$74:$B$97,$B48,'9.Инвестиционна програма'!I$74:I$97)*$E$6</f>
        <v>0</v>
      </c>
      <c r="AD48" s="941">
        <f>SUMIF('9.Инвестиционна програма'!$B$74:$B$97,$B48,'9.Инвестиционна програма'!J$74:J$97)*$E$6</f>
        <v>0</v>
      </c>
      <c r="AE48" s="941">
        <f>SUMIF('9.Инвестиционна програма'!$B$74:$B$97,$B48,'9.Инвестиционна програма'!K$74:K$97)*$E$6</f>
        <v>0</v>
      </c>
      <c r="AF48" s="941">
        <f>SUMIF('9.Инвестиционна програма'!$B$74:$B$97,$B48,'9.Инвестиционна програма'!L$74:L$97)*$E$6</f>
        <v>0</v>
      </c>
      <c r="AG48" s="1149">
        <f>'11.2. ДА за периода'!AG48</f>
        <v>0</v>
      </c>
      <c r="AH48" s="941">
        <f>SUMIF('9.Инвестиционна програма'!$B$100:$B$123,$B48,'9.Инвестиционна програма'!G$100:G$123)*$E$6</f>
        <v>0</v>
      </c>
      <c r="AI48" s="941">
        <f>SUMIF('9.Инвестиционна програма'!$B$100:$B$123,$B48,'9.Инвестиционна програма'!H$100:H$123)*$E$6</f>
        <v>0</v>
      </c>
      <c r="AJ48" s="941">
        <f>SUMIF('9.Инвестиционна програма'!$B$100:$B$123,$B48,'9.Инвестиционна програма'!I$100:I$123)*$E$6</f>
        <v>0</v>
      </c>
      <c r="AK48" s="941">
        <f>SUMIF('9.Инвестиционна програма'!$B$100:$B$123,$B48,'9.Инвестиционна програма'!J$100:J$123)*$E$6</f>
        <v>0</v>
      </c>
      <c r="AL48" s="941">
        <f>SUMIF('9.Инвестиционна програма'!$B$100:$B$123,$B48,'9.Инвестиционна програма'!K$100:K$123)*$E$6</f>
        <v>0</v>
      </c>
      <c r="AM48" s="941">
        <f>SUMIF('9.Инвестиционна програма'!$B$100:$B$123,$B48,'9.Инвестиционна програма'!L$100:L$123)*$E$6</f>
        <v>0</v>
      </c>
      <c r="AN48" s="1149">
        <f>'11.2. ДА за периода'!AN48</f>
        <v>0</v>
      </c>
      <c r="AO48" s="1275">
        <f>(SUMIF('9.Инвестиционна програма'!$B$58:$B$59,$B48,'9.Инвестиционна програма'!G$58:G$59)+SUMIF('9.Инвестиционна програма'!$B$61:$B$71,$B48,'9.Инвестиционна програма'!G$61:G$71))*$E$6</f>
        <v>0</v>
      </c>
      <c r="AP48" s="941">
        <f>(SUMIF('9.Инвестиционна програма'!$B$58:$B$59,$B48,'9.Инвестиционна програма'!H$58:H$59)+SUMIF('9.Инвестиционна програма'!$B$61:$B$71,$B48,'9.Инвестиционна програма'!H$61:H$71))*$E$6</f>
        <v>30</v>
      </c>
      <c r="AQ48" s="941">
        <f>(SUMIF('9.Инвестиционна програма'!$B$58:$B$59,$B48,'9.Инвестиционна програма'!I$58:I$59)+SUMIF('9.Инвестиционна програма'!$B$61:$B$71,$B48,'9.Инвестиционна програма'!I$61:I$71))*$E$6</f>
        <v>0</v>
      </c>
      <c r="AR48" s="941">
        <f>(SUMIF('9.Инвестиционна програма'!$B$58:$B$59,$B48,'9.Инвестиционна програма'!J$58:J$59)+SUMIF('9.Инвестиционна програма'!$B$61:$B$71,$B48,'9.Инвестиционна програма'!J$61:J$71))*$E$6</f>
        <v>40</v>
      </c>
      <c r="AS48" s="941">
        <f>(SUMIF('9.Инвестиционна програма'!$B$58:$B$59,$B48,'9.Инвестиционна програма'!K$58:K$59)+SUMIF('9.Инвестиционна програма'!$B$61:$B$71,$B48,'9.Инвестиционна програма'!K$61:K$71))*$E$6</f>
        <v>0</v>
      </c>
      <c r="AT48" s="2796">
        <f>(SUMIF('9.Инвестиционна програма'!$B$58:$B$59,$B48,'9.Инвестиционна програма'!L$58:L$59)+SUMIF('9.Инвестиционна програма'!$B$61:$B$71,$B48,'9.Инвестиционна програма'!L$61:L$71))*$E$6</f>
        <v>0</v>
      </c>
      <c r="AU48" s="2756"/>
    </row>
    <row r="49" spans="1:47">
      <c r="A49" s="2828"/>
      <c r="B49" s="3854">
        <v>20504</v>
      </c>
      <c r="C49" s="3837">
        <v>0.1</v>
      </c>
      <c r="D49" s="2811" t="s">
        <v>1269</v>
      </c>
      <c r="E49" s="2795">
        <f>'11.2. ДА за периода'!E49</f>
        <v>0</v>
      </c>
      <c r="F49" s="1271">
        <f>SUMIF('9.Инвестиционна програма'!$B$12:$B$35,$B49,'9.Инвестиционна програма'!G$12:G$35)*$E$6</f>
        <v>0</v>
      </c>
      <c r="G49" s="1267">
        <f>SUMIF('9.Инвестиционна програма'!$B$12:$B$35,$B49,'9.Инвестиционна програма'!H$12:H$35)*$E$6</f>
        <v>0</v>
      </c>
      <c r="H49" s="1267">
        <f>SUMIF('9.Инвестиционна програма'!$B$12:$B$35,$B49,'9.Инвестиционна програма'!I$12:I$35)*$E$6</f>
        <v>0</v>
      </c>
      <c r="I49" s="1267">
        <f>SUMIF('9.Инвестиционна програма'!$B$12:$B$35,$B49,'9.Инвестиционна програма'!J$12:J$35)*$E$6</f>
        <v>0</v>
      </c>
      <c r="J49" s="1267">
        <f>SUMIF('9.Инвестиционна програма'!$B$12:$B$35,$B49,'9.Инвестиционна програма'!K$12:K$35)*$E$6</f>
        <v>0</v>
      </c>
      <c r="K49" s="1272">
        <f>SUMIF('9.Инвестиционна програма'!$B$12:$B$35,$B49,'9.Инвестиционна програма'!L$12:L$35)*$E$6</f>
        <v>0</v>
      </c>
      <c r="L49" s="2795">
        <f>'11.2. ДА за периода'!L49</f>
        <v>0</v>
      </c>
      <c r="M49" s="1275">
        <f>SUMIF('9.Инвестиционна програма'!$B$37:$B$47,$B49,'9.Инвестиционна програма'!G$37:G$47)*$E$6</f>
        <v>0</v>
      </c>
      <c r="N49" s="1269">
        <f>SUMIF('9.Инвестиционна програма'!$B$37:$B$47,$B49,'9.Инвестиционна програма'!H$37:H$47)*$E$6</f>
        <v>0</v>
      </c>
      <c r="O49" s="1269">
        <f>SUMIF('9.Инвестиционна програма'!$B$37:$B$47,$B49,'9.Инвестиционна програма'!I$37:I$47)*$E$6</f>
        <v>0</v>
      </c>
      <c r="P49" s="1269">
        <f>SUMIF('9.Инвестиционна програма'!$B$37:$B$47,$B49,'9.Инвестиционна програма'!J$37:J$47)*$E$6</f>
        <v>0</v>
      </c>
      <c r="Q49" s="1269">
        <f>SUMIF('9.Инвестиционна програма'!$B$37:$B$47,$B49,'9.Инвестиционна програма'!K$37:K$47)*$E$6</f>
        <v>0</v>
      </c>
      <c r="R49" s="1270">
        <f>SUMIF('9.Инвестиционна програма'!$B$37:$B$47,$B49,'9.Инвестиционна програма'!L$37:L$47)*$E$6</f>
        <v>0</v>
      </c>
      <c r="S49" s="1149">
        <f>'11.2. ДА за периода'!S49</f>
        <v>0</v>
      </c>
      <c r="T49" s="941">
        <f>SUMIF('9.Инвестиционна програма'!$B$49:$B$56,$B49,'9.Инвестиционна програма'!G$49:G$56)*$E$6</f>
        <v>0</v>
      </c>
      <c r="U49" s="941">
        <f>SUMIF('9.Инвестиционна програма'!$B$49:$B$56,$B49,'9.Инвестиционна програма'!H$49:H$56)*$E$6</f>
        <v>0</v>
      </c>
      <c r="V49" s="941">
        <f>SUMIF('9.Инвестиционна програма'!$B$49:$B$56,$B49,'9.Инвестиционна програма'!I$49:I$56)*$E$6</f>
        <v>0</v>
      </c>
      <c r="W49" s="941">
        <f>SUMIF('9.Инвестиционна програма'!$B$49:$B$56,$B49,'9.Инвестиционна програма'!J$49:J$56)*$E$6</f>
        <v>0</v>
      </c>
      <c r="X49" s="941">
        <f>SUMIF('9.Инвестиционна програма'!$B$49:$B$56,$B49,'9.Инвестиционна програма'!K$49:K$56)*$E$6</f>
        <v>0</v>
      </c>
      <c r="Y49" s="2796">
        <f>SUMIF('9.Инвестиционна програма'!$B$49:$B$56,$B49,'9.Инвестиционна програма'!L$49:L$56)*$E$6</f>
        <v>0</v>
      </c>
      <c r="Z49" s="1149">
        <f>'11.2. ДА за периода'!Z49</f>
        <v>0</v>
      </c>
      <c r="AA49" s="941">
        <f>SUMIF('9.Инвестиционна програма'!$B$74:$B$97,$B49,'9.Инвестиционна програма'!G$74:G$97)*$E$6</f>
        <v>0</v>
      </c>
      <c r="AB49" s="941">
        <f>SUMIF('9.Инвестиционна програма'!$B$74:$B$97,$B49,'9.Инвестиционна програма'!H$74:H$97)*$E$6</f>
        <v>0</v>
      </c>
      <c r="AC49" s="941">
        <f>SUMIF('9.Инвестиционна програма'!$B$74:$B$97,$B49,'9.Инвестиционна програма'!I$74:I$97)*$E$6</f>
        <v>0</v>
      </c>
      <c r="AD49" s="941">
        <f>SUMIF('9.Инвестиционна програма'!$B$74:$B$97,$B49,'9.Инвестиционна програма'!J$74:J$97)*$E$6</f>
        <v>0</v>
      </c>
      <c r="AE49" s="941">
        <f>SUMIF('9.Инвестиционна програма'!$B$74:$B$97,$B49,'9.Инвестиционна програма'!K$74:K$97)*$E$6</f>
        <v>0</v>
      </c>
      <c r="AF49" s="941">
        <f>SUMIF('9.Инвестиционна програма'!$B$74:$B$97,$B49,'9.Инвестиционна програма'!L$74:L$97)*$E$6</f>
        <v>0</v>
      </c>
      <c r="AG49" s="1149">
        <f>'11.2. ДА за периода'!AG49</f>
        <v>0</v>
      </c>
      <c r="AH49" s="941">
        <f>SUMIF('9.Инвестиционна програма'!$B$100:$B$123,$B49,'9.Инвестиционна програма'!G$100:G$123)*$E$6</f>
        <v>0</v>
      </c>
      <c r="AI49" s="941">
        <f>SUMIF('9.Инвестиционна програма'!$B$100:$B$123,$B49,'9.Инвестиционна програма'!H$100:H$123)*$E$6</f>
        <v>0</v>
      </c>
      <c r="AJ49" s="941">
        <f>SUMIF('9.Инвестиционна програма'!$B$100:$B$123,$B49,'9.Инвестиционна програма'!I$100:I$123)*$E$6</f>
        <v>0</v>
      </c>
      <c r="AK49" s="941">
        <f>SUMIF('9.Инвестиционна програма'!$B$100:$B$123,$B49,'9.Инвестиционна програма'!J$100:J$123)*$E$6</f>
        <v>0</v>
      </c>
      <c r="AL49" s="941">
        <f>SUMIF('9.Инвестиционна програма'!$B$100:$B$123,$B49,'9.Инвестиционна програма'!K$100:K$123)*$E$6</f>
        <v>0</v>
      </c>
      <c r="AM49" s="941">
        <f>SUMIF('9.Инвестиционна програма'!$B$100:$B$123,$B49,'9.Инвестиционна програма'!L$100:L$123)*$E$6</f>
        <v>0</v>
      </c>
      <c r="AN49" s="1149">
        <f>'11.2. ДА за периода'!AN49</f>
        <v>0</v>
      </c>
      <c r="AO49" s="1275">
        <f>(SUMIF('9.Инвестиционна програма'!$B$58:$B$59,$B49,'9.Инвестиционна програма'!G$58:G$59)+SUMIF('9.Инвестиционна програма'!$B$61:$B$71,$B49,'9.Инвестиционна програма'!G$61:G$71))*$E$6</f>
        <v>0</v>
      </c>
      <c r="AP49" s="941">
        <f>(SUMIF('9.Инвестиционна програма'!$B$58:$B$59,$B49,'9.Инвестиционна програма'!H$58:H$59)+SUMIF('9.Инвестиционна програма'!$B$61:$B$71,$B49,'9.Инвестиционна програма'!H$61:H$71))*$E$6</f>
        <v>0</v>
      </c>
      <c r="AQ49" s="941">
        <f>(SUMIF('9.Инвестиционна програма'!$B$58:$B$59,$B49,'9.Инвестиционна програма'!I$58:I$59)+SUMIF('9.Инвестиционна програма'!$B$61:$B$71,$B49,'9.Инвестиционна програма'!I$61:I$71))*$E$6</f>
        <v>0</v>
      </c>
      <c r="AR49" s="941">
        <f>(SUMIF('9.Инвестиционна програма'!$B$58:$B$59,$B49,'9.Инвестиционна програма'!J$58:J$59)+SUMIF('9.Инвестиционна програма'!$B$61:$B$71,$B49,'9.Инвестиционна програма'!J$61:J$71))*$E$6</f>
        <v>0</v>
      </c>
      <c r="AS49" s="941">
        <f>(SUMIF('9.Инвестиционна програма'!$B$58:$B$59,$B49,'9.Инвестиционна програма'!K$58:K$59)+SUMIF('9.Инвестиционна програма'!$B$61:$B$71,$B49,'9.Инвестиционна програма'!K$61:K$71))*$E$6</f>
        <v>0</v>
      </c>
      <c r="AT49" s="2796">
        <f>(SUMIF('9.Инвестиционна програма'!$B$58:$B$59,$B49,'9.Инвестиционна програма'!L$58:L$59)+SUMIF('9.Инвестиционна програма'!$B$61:$B$71,$B49,'9.Инвестиционна програма'!L$61:L$71))*$E$6</f>
        <v>0</v>
      </c>
      <c r="AU49" s="2756"/>
    </row>
    <row r="50" spans="1:47">
      <c r="A50" s="2803">
        <v>6</v>
      </c>
      <c r="B50" s="3855">
        <v>206</v>
      </c>
      <c r="C50" s="3838">
        <v>0.1</v>
      </c>
      <c r="D50" s="2819" t="s">
        <v>1133</v>
      </c>
      <c r="E50" s="2822">
        <f>SUM(E51:E53)</f>
        <v>3.083902136866532</v>
      </c>
      <c r="F50" s="2823">
        <f>SUM(F51:F53)</f>
        <v>0</v>
      </c>
      <c r="G50" s="2824">
        <f>SUM(G51:G53)</f>
        <v>0</v>
      </c>
      <c r="H50" s="2824">
        <f t="shared" ref="H50:AT50" si="26">SUM(H51:H53)</f>
        <v>0</v>
      </c>
      <c r="I50" s="2824">
        <f t="shared" si="26"/>
        <v>0</v>
      </c>
      <c r="J50" s="2824">
        <f t="shared" si="26"/>
        <v>0</v>
      </c>
      <c r="K50" s="2825">
        <f t="shared" si="26"/>
        <v>0</v>
      </c>
      <c r="L50" s="2822">
        <f>SUM(L51:L53)</f>
        <v>1.224194540252171</v>
      </c>
      <c r="M50" s="2804">
        <f t="shared" si="26"/>
        <v>0</v>
      </c>
      <c r="N50" s="2805">
        <f t="shared" si="26"/>
        <v>0</v>
      </c>
      <c r="O50" s="2805">
        <f t="shared" si="26"/>
        <v>0</v>
      </c>
      <c r="P50" s="2805">
        <f t="shared" si="26"/>
        <v>0</v>
      </c>
      <c r="Q50" s="2805">
        <f t="shared" si="26"/>
        <v>0</v>
      </c>
      <c r="R50" s="2806">
        <f t="shared" si="26"/>
        <v>0</v>
      </c>
      <c r="S50" s="2826">
        <f t="shared" si="26"/>
        <v>4.251908704237942</v>
      </c>
      <c r="T50" s="2807">
        <f t="shared" si="26"/>
        <v>0</v>
      </c>
      <c r="U50" s="2805">
        <f t="shared" si="26"/>
        <v>0</v>
      </c>
      <c r="V50" s="2805">
        <f t="shared" si="26"/>
        <v>0</v>
      </c>
      <c r="W50" s="2805">
        <f t="shared" si="26"/>
        <v>0</v>
      </c>
      <c r="X50" s="2805">
        <f t="shared" si="26"/>
        <v>0</v>
      </c>
      <c r="Y50" s="2806">
        <f t="shared" si="26"/>
        <v>0</v>
      </c>
      <c r="Z50" s="2826">
        <f t="shared" si="26"/>
        <v>9.1667692955292868E-3</v>
      </c>
      <c r="AA50" s="2807">
        <f t="shared" si="26"/>
        <v>0</v>
      </c>
      <c r="AB50" s="2805">
        <f t="shared" si="26"/>
        <v>0</v>
      </c>
      <c r="AC50" s="2805">
        <f t="shared" si="26"/>
        <v>0</v>
      </c>
      <c r="AD50" s="2805">
        <f t="shared" si="26"/>
        <v>0</v>
      </c>
      <c r="AE50" s="2805">
        <f t="shared" si="26"/>
        <v>0</v>
      </c>
      <c r="AF50" s="2806">
        <f t="shared" si="26"/>
        <v>0</v>
      </c>
      <c r="AG50" s="2826">
        <f t="shared" si="26"/>
        <v>0.78054423858263744</v>
      </c>
      <c r="AH50" s="2807">
        <f t="shared" si="26"/>
        <v>0</v>
      </c>
      <c r="AI50" s="2805">
        <f t="shared" si="26"/>
        <v>0</v>
      </c>
      <c r="AJ50" s="2805">
        <f t="shared" si="26"/>
        <v>0</v>
      </c>
      <c r="AK50" s="2805">
        <f t="shared" si="26"/>
        <v>0</v>
      </c>
      <c r="AL50" s="2805">
        <f t="shared" si="26"/>
        <v>0</v>
      </c>
      <c r="AM50" s="2806">
        <f t="shared" si="26"/>
        <v>0</v>
      </c>
      <c r="AN50" s="2826">
        <f t="shared" si="26"/>
        <v>9.3497163892348105</v>
      </c>
      <c r="AO50" s="2827">
        <f t="shared" si="26"/>
        <v>0</v>
      </c>
      <c r="AP50" s="2824">
        <f t="shared" si="26"/>
        <v>10</v>
      </c>
      <c r="AQ50" s="2824">
        <f t="shared" si="26"/>
        <v>10</v>
      </c>
      <c r="AR50" s="2824">
        <f t="shared" si="26"/>
        <v>10</v>
      </c>
      <c r="AS50" s="2824">
        <f t="shared" si="26"/>
        <v>10</v>
      </c>
      <c r="AT50" s="2825">
        <f t="shared" si="26"/>
        <v>10</v>
      </c>
      <c r="AU50" s="2757"/>
    </row>
    <row r="51" spans="1:47">
      <c r="A51" s="2803"/>
      <c r="B51" s="3854">
        <v>20601</v>
      </c>
      <c r="C51" s="3837">
        <v>0.1</v>
      </c>
      <c r="D51" s="2811" t="s">
        <v>1271</v>
      </c>
      <c r="E51" s="2795">
        <f>'11.2. ДА за периода'!E51</f>
        <v>0.94636997544216084</v>
      </c>
      <c r="F51" s="1271">
        <f>SUMIF('9.Инвестиционна програма'!$B$12:$B$35,$B51,'9.Инвестиционна програма'!G$12:G$35)*$E$6</f>
        <v>0</v>
      </c>
      <c r="G51" s="1267">
        <f>SUMIF('9.Инвестиционна програма'!$B$12:$B$35,$B51,'9.Инвестиционна програма'!H$12:H$35)*$E$6</f>
        <v>0</v>
      </c>
      <c r="H51" s="1267">
        <f>SUMIF('9.Инвестиционна програма'!$B$12:$B$35,$B51,'9.Инвестиционна програма'!I$12:I$35)*$E$6</f>
        <v>0</v>
      </c>
      <c r="I51" s="1267">
        <f>SUMIF('9.Инвестиционна програма'!$B$12:$B$35,$B51,'9.Инвестиционна програма'!J$12:J$35)*$E$6</f>
        <v>0</v>
      </c>
      <c r="J51" s="1267">
        <f>SUMIF('9.Инвестиционна програма'!$B$12:$B$35,$B51,'9.Инвестиционна програма'!K$12:K$35)*$E$6</f>
        <v>0</v>
      </c>
      <c r="K51" s="1272">
        <f>SUMIF('9.Инвестиционна програма'!$B$12:$B$35,$B51,'9.Инвестиционна програма'!L$12:L$35)*$E$6</f>
        <v>0</v>
      </c>
      <c r="L51" s="2795">
        <f>'11.2. ДА за периода'!L51</f>
        <v>0.23426367668267134</v>
      </c>
      <c r="M51" s="1275">
        <f>SUMIF('9.Инвестиционна програма'!$B$37:$B$47,$B51,'9.Инвестиционна програма'!G$37:G$47)*$E$6</f>
        <v>0</v>
      </c>
      <c r="N51" s="1269">
        <f>SUMIF('9.Инвестиционна програма'!$B$37:$B$47,$B51,'9.Инвестиционна програма'!H$37:H$47)*$E$6</f>
        <v>0</v>
      </c>
      <c r="O51" s="1269">
        <f>SUMIF('9.Инвестиционна програма'!$B$37:$B$47,$B51,'9.Инвестиционна програма'!I$37:I$47)*$E$6</f>
        <v>0</v>
      </c>
      <c r="P51" s="1269">
        <f>SUMIF('9.Инвестиционна програма'!$B$37:$B$47,$B51,'9.Инвестиционна програма'!J$37:J$47)*$E$6</f>
        <v>0</v>
      </c>
      <c r="Q51" s="1269">
        <f>SUMIF('9.Инвестиционна програма'!$B$37:$B$47,$B51,'9.Инвестиционна програма'!K$37:K$47)*$E$6</f>
        <v>0</v>
      </c>
      <c r="R51" s="1270">
        <f>SUMIF('9.Инвестиционна програма'!$B$37:$B$47,$B51,'9.Инвестиционна програма'!L$37:L$47)*$E$6</f>
        <v>0</v>
      </c>
      <c r="S51" s="1149">
        <f>'11.2. ДА за периода'!S51</f>
        <v>0.73446471303579797</v>
      </c>
      <c r="T51" s="941">
        <f>SUMIF('9.Инвестиционна програма'!$B$49:$B$56,$B51,'9.Инвестиционна програма'!G$49:G$56)*$E$6</f>
        <v>0</v>
      </c>
      <c r="U51" s="941">
        <f>SUMIF('9.Инвестиционна програма'!$B$49:$B$56,$B51,'9.Инвестиционна програма'!H$49:H$56)*$E$6</f>
        <v>0</v>
      </c>
      <c r="V51" s="941">
        <f>SUMIF('9.Инвестиционна програма'!$B$49:$B$56,$B51,'9.Инвестиционна програма'!I$49:I$56)*$E$6</f>
        <v>0</v>
      </c>
      <c r="W51" s="941">
        <f>SUMIF('9.Инвестиционна програма'!$B$49:$B$56,$B51,'9.Инвестиционна програма'!J$49:J$56)*$E$6</f>
        <v>0</v>
      </c>
      <c r="X51" s="941">
        <f>SUMIF('9.Инвестиционна програма'!$B$49:$B$56,$B51,'9.Инвестиционна програма'!K$49:K$56)*$E$6</f>
        <v>0</v>
      </c>
      <c r="Y51" s="2796">
        <f>SUMIF('9.Инвестиционна програма'!$B$49:$B$56,$B51,'9.Инвестиционна програма'!L$49:L$56)*$E$6</f>
        <v>0</v>
      </c>
      <c r="Z51" s="1149">
        <f>'11.2. ДА за периода'!Z51</f>
        <v>1.7541665216299375E-3</v>
      </c>
      <c r="AA51" s="941">
        <f>SUMIF('9.Инвестиционна програма'!$B$74:$B$97,$B51,'9.Инвестиционна програма'!G$74:G$97)*$E$6</f>
        <v>0</v>
      </c>
      <c r="AB51" s="941">
        <f>SUMIF('9.Инвестиционна програма'!$B$74:$B$97,$B51,'9.Инвестиционна програма'!H$74:H$97)*$E$6</f>
        <v>0</v>
      </c>
      <c r="AC51" s="941">
        <f>SUMIF('9.Инвестиционна програма'!$B$74:$B$97,$B51,'9.Инвестиционна програма'!I$74:I$97)*$E$6</f>
        <v>0</v>
      </c>
      <c r="AD51" s="941">
        <f>SUMIF('9.Инвестиционна програма'!$B$74:$B$97,$B51,'9.Инвестиционна програма'!J$74:J$97)*$E$6</f>
        <v>0</v>
      </c>
      <c r="AE51" s="941">
        <f>SUMIF('9.Инвестиционна програма'!$B$74:$B$97,$B51,'9.Инвестиционна програма'!K$74:K$97)*$E$6</f>
        <v>0</v>
      </c>
      <c r="AF51" s="941">
        <f>SUMIF('9.Инвестиционна програма'!$B$74:$B$97,$B51,'9.Инвестиционна програма'!L$74:L$97)*$E$6</f>
        <v>0</v>
      </c>
      <c r="AG51" s="1149">
        <f>'11.2. ДА за периода'!AG51</f>
        <v>0.56060692969981596</v>
      </c>
      <c r="AH51" s="941">
        <f>SUMIF('9.Инвестиционна програма'!$B$100:$B$123,$B51,'9.Инвестиционна програма'!G$100:G$123)*$E$6</f>
        <v>0</v>
      </c>
      <c r="AI51" s="941">
        <f>SUMIF('9.Инвестиционна програма'!$B$100:$B$123,$B51,'9.Инвестиционна програма'!H$100:H$123)*$E$6</f>
        <v>0</v>
      </c>
      <c r="AJ51" s="941">
        <f>SUMIF('9.Инвестиционна програма'!$B$100:$B$123,$B51,'9.Инвестиционна програма'!I$100:I$123)*$E$6</f>
        <v>0</v>
      </c>
      <c r="AK51" s="941">
        <f>SUMIF('9.Инвестиционна програма'!$B$100:$B$123,$B51,'9.Инвестиционна програма'!J$100:J$123)*$E$6</f>
        <v>0</v>
      </c>
      <c r="AL51" s="941">
        <f>SUMIF('9.Инвестиционна програма'!$B$100:$B$123,$B51,'9.Инвестиционна програма'!K$100:K$123)*$E$6</f>
        <v>0</v>
      </c>
      <c r="AM51" s="941">
        <f>SUMIF('9.Инвестиционна програма'!$B$100:$B$123,$B51,'9.Инвестиционна програма'!L$100:L$123)*$E$6</f>
        <v>0</v>
      </c>
      <c r="AN51" s="1149">
        <f>'11.2. ДА за периода'!AN51</f>
        <v>2.4774594613820762</v>
      </c>
      <c r="AO51" s="1275">
        <f>(SUMIF('9.Инвестиционна програма'!$B$58:$B$59,$B51,'9.Инвестиционна програма'!G$58:G$59)+SUMIF('9.Инвестиционна програма'!$B$61:$B$71,$B51,'9.Инвестиционна програма'!G$61:G$71))*$E$6</f>
        <v>0</v>
      </c>
      <c r="AP51" s="941">
        <f>(SUMIF('9.Инвестиционна програма'!$B$58:$B$59,$B51,'9.Инвестиционна програма'!H$58:H$59)+SUMIF('9.Инвестиционна програма'!$B$61:$B$71,$B51,'9.Инвестиционна програма'!H$61:H$71))*$E$6</f>
        <v>10</v>
      </c>
      <c r="AQ51" s="941">
        <f>(SUMIF('9.Инвестиционна програма'!$B$58:$B$59,$B51,'9.Инвестиционна програма'!I$58:I$59)+SUMIF('9.Инвестиционна програма'!$B$61:$B$71,$B51,'9.Инвестиционна програма'!I$61:I$71))*$E$6</f>
        <v>10</v>
      </c>
      <c r="AR51" s="941">
        <f>(SUMIF('9.Инвестиционна програма'!$B$58:$B$59,$B51,'9.Инвестиционна програма'!J$58:J$59)+SUMIF('9.Инвестиционна програма'!$B$61:$B$71,$B51,'9.Инвестиционна програма'!J$61:J$71))*$E$6</f>
        <v>10</v>
      </c>
      <c r="AS51" s="941">
        <f>(SUMIF('9.Инвестиционна програма'!$B$58:$B$59,$B51,'9.Инвестиционна програма'!K$58:K$59)+SUMIF('9.Инвестиционна програма'!$B$61:$B$71,$B51,'9.Инвестиционна програма'!K$61:K$71))*$E$6</f>
        <v>10</v>
      </c>
      <c r="AT51" s="2796">
        <f>(SUMIF('9.Инвестиционна програма'!$B$58:$B$59,$B51,'9.Инвестиционна програма'!L$58:L$59)+SUMIF('9.Инвестиционна програма'!$B$61:$B$71,$B51,'9.Инвестиционна програма'!L$61:L$71))*$E$6</f>
        <v>10</v>
      </c>
      <c r="AU51" s="2756"/>
    </row>
    <row r="52" spans="1:47">
      <c r="A52" s="2803"/>
      <c r="B52" s="3854">
        <v>20602</v>
      </c>
      <c r="C52" s="3837">
        <v>0.1</v>
      </c>
      <c r="D52" s="2811" t="s">
        <v>1272</v>
      </c>
      <c r="E52" s="2795">
        <f>'11.2. ДА за периода'!E52</f>
        <v>1.6683782048185374</v>
      </c>
      <c r="F52" s="1271">
        <f>SUMIF('9.Инвестиционна програма'!$B$12:$B$35,$B52,'9.Инвестиционна програма'!G$12:G$35)*$E$6</f>
        <v>0</v>
      </c>
      <c r="G52" s="1267">
        <f>SUMIF('9.Инвестиционна програма'!$B$12:$B$35,$B52,'9.Инвестиционна програма'!H$12:H$35)*$E$6</f>
        <v>0</v>
      </c>
      <c r="H52" s="1267">
        <f>SUMIF('9.Инвестиционна програма'!$B$12:$B$35,$B52,'9.Инвестиционна програма'!I$12:I$35)*$E$6</f>
        <v>0</v>
      </c>
      <c r="I52" s="1267">
        <f>SUMIF('9.Инвестиционна програма'!$B$12:$B$35,$B52,'9.Инвестиционна програма'!J$12:J$35)*$E$6</f>
        <v>0</v>
      </c>
      <c r="J52" s="1267">
        <f>SUMIF('9.Инвестиционна програма'!$B$12:$B$35,$B52,'9.Инвестиционна програма'!K$12:K$35)*$E$6</f>
        <v>0</v>
      </c>
      <c r="K52" s="1272">
        <f>SUMIF('9.Инвестиционна програма'!$B$12:$B$35,$B52,'9.Инвестиционна програма'!L$12:L$35)*$E$6</f>
        <v>0</v>
      </c>
      <c r="L52" s="2795">
        <f>'11.2. ДА за периода'!L52</f>
        <v>0.77265694844843702</v>
      </c>
      <c r="M52" s="1275">
        <f>SUMIF('9.Инвестиционна програма'!$B$37:$B$47,$B52,'9.Инвестиционна програма'!G$37:G$47)*$E$6</f>
        <v>0</v>
      </c>
      <c r="N52" s="1269">
        <f>SUMIF('9.Инвестиционна програма'!$B$37:$B$47,$B52,'9.Инвестиционна програма'!H$37:H$47)*$E$6</f>
        <v>0</v>
      </c>
      <c r="O52" s="1269">
        <f>SUMIF('9.Инвестиционна програма'!$B$37:$B$47,$B52,'9.Инвестиционна програма'!I$37:I$47)*$E$6</f>
        <v>0</v>
      </c>
      <c r="P52" s="1269">
        <f>SUMIF('9.Инвестиционна програма'!$B$37:$B$47,$B52,'9.Инвестиционна програма'!J$37:J$47)*$E$6</f>
        <v>0</v>
      </c>
      <c r="Q52" s="1269">
        <f>SUMIF('9.Инвестиционна програма'!$B$37:$B$47,$B52,'9.Инвестиционна програма'!K$37:K$47)*$E$6</f>
        <v>0</v>
      </c>
      <c r="R52" s="1270">
        <f>SUMIF('9.Инвестиционна програма'!$B$37:$B$47,$B52,'9.Инвестиционна програма'!L$37:L$47)*$E$6</f>
        <v>0</v>
      </c>
      <c r="S52" s="1149">
        <f>'11.2. ДА за периода'!S52</f>
        <v>3.0055100204380247</v>
      </c>
      <c r="T52" s="941">
        <f>SUMIF('9.Инвестиционна програма'!$B$49:$B$56,$B52,'9.Инвестиционна програма'!G$49:G$56)*$E$6</f>
        <v>0</v>
      </c>
      <c r="U52" s="941">
        <f>SUMIF('9.Инвестиционна програма'!$B$49:$B$56,$B52,'9.Инвестиционна програма'!H$49:H$56)*$E$6</f>
        <v>0</v>
      </c>
      <c r="V52" s="941">
        <f>SUMIF('9.Инвестиционна програма'!$B$49:$B$56,$B52,'9.Инвестиционна програма'!I$49:I$56)*$E$6</f>
        <v>0</v>
      </c>
      <c r="W52" s="941">
        <f>SUMIF('9.Инвестиционна програма'!$B$49:$B$56,$B52,'9.Инвестиционна програма'!J$49:J$56)*$E$6</f>
        <v>0</v>
      </c>
      <c r="X52" s="941">
        <f>SUMIF('9.Инвестиционна програма'!$B$49:$B$56,$B52,'9.Инвестиционна програма'!K$49:K$56)*$E$6</f>
        <v>0</v>
      </c>
      <c r="Y52" s="2796">
        <f>SUMIF('9.Инвестиционна програма'!$B$49:$B$56,$B52,'9.Инвестиционна програма'!L$49:L$56)*$E$6</f>
        <v>0</v>
      </c>
      <c r="Z52" s="1149">
        <f>'11.2. ДА за периода'!Z52</f>
        <v>5.7856555948660841E-3</v>
      </c>
      <c r="AA52" s="941">
        <f>SUMIF('9.Инвестиционна програма'!$B$74:$B$97,$B52,'9.Инвестиционна програма'!G$74:G$97)*$E$6</f>
        <v>0</v>
      </c>
      <c r="AB52" s="941">
        <f>SUMIF('9.Инвестиционна програма'!$B$74:$B$97,$B52,'9.Инвестиционна програма'!H$74:H$97)*$E$6</f>
        <v>0</v>
      </c>
      <c r="AC52" s="941">
        <f>SUMIF('9.Инвестиционна програма'!$B$74:$B$97,$B52,'9.Инвестиционна програма'!I$74:I$97)*$E$6</f>
        <v>0</v>
      </c>
      <c r="AD52" s="941">
        <f>SUMIF('9.Инвестиционна програма'!$B$74:$B$97,$B52,'9.Инвестиционна програма'!J$74:J$97)*$E$6</f>
        <v>0</v>
      </c>
      <c r="AE52" s="941">
        <f>SUMIF('9.Инвестиционна програма'!$B$74:$B$97,$B52,'9.Инвестиционна програма'!K$74:K$97)*$E$6</f>
        <v>0</v>
      </c>
      <c r="AF52" s="941">
        <f>SUMIF('9.Инвестиционна програма'!$B$74:$B$97,$B52,'9.Инвестиционна програма'!L$74:L$97)*$E$6</f>
        <v>0</v>
      </c>
      <c r="AG52" s="1149">
        <f>'11.2. ДА за периода'!AG52</f>
        <v>0.17166460425186203</v>
      </c>
      <c r="AH52" s="941">
        <f>SUMIF('9.Инвестиционна програма'!$B$100:$B$123,$B52,'9.Инвестиционна програма'!G$100:G$123)*$E$6</f>
        <v>0</v>
      </c>
      <c r="AI52" s="941">
        <f>SUMIF('9.Инвестиционна програма'!$B$100:$B$123,$B52,'9.Инвестиционна програма'!H$100:H$123)*$E$6</f>
        <v>0</v>
      </c>
      <c r="AJ52" s="941">
        <f>SUMIF('9.Инвестиционна програма'!$B$100:$B$123,$B52,'9.Инвестиционна програма'!I$100:I$123)*$E$6</f>
        <v>0</v>
      </c>
      <c r="AK52" s="941">
        <f>SUMIF('9.Инвестиционна програма'!$B$100:$B$123,$B52,'9.Инвестиционна програма'!J$100:J$123)*$E$6</f>
        <v>0</v>
      </c>
      <c r="AL52" s="941">
        <f>SUMIF('9.Инвестиционна програма'!$B$100:$B$123,$B52,'9.Инвестиционна програма'!K$100:K$123)*$E$6</f>
        <v>0</v>
      </c>
      <c r="AM52" s="941">
        <f>SUMIF('9.Инвестиционна програма'!$B$100:$B$123,$B52,'9.Инвестиционна програма'!L$100:L$123)*$E$6</f>
        <v>0</v>
      </c>
      <c r="AN52" s="1149">
        <f>'11.2. ДА за периода'!AN52</f>
        <v>5.6239954335517268</v>
      </c>
      <c r="AO52" s="1275">
        <f>(SUMIF('9.Инвестиционна програма'!$B$58:$B$59,$B52,'9.Инвестиционна програма'!G$58:G$59)+SUMIF('9.Инвестиционна програма'!$B$61:$B$71,$B52,'9.Инвестиционна програма'!G$61:G$71))*$E$6</f>
        <v>0</v>
      </c>
      <c r="AP52" s="941">
        <f>(SUMIF('9.Инвестиционна програма'!$B$58:$B$59,$B52,'9.Инвестиционна програма'!H$58:H$59)+SUMIF('9.Инвестиционна програма'!$B$61:$B$71,$B52,'9.Инвестиционна програма'!H$61:H$71))*$E$6</f>
        <v>0</v>
      </c>
      <c r="AQ52" s="941">
        <f>(SUMIF('9.Инвестиционна програма'!$B$58:$B$59,$B52,'9.Инвестиционна програма'!I$58:I$59)+SUMIF('9.Инвестиционна програма'!$B$61:$B$71,$B52,'9.Инвестиционна програма'!I$61:I$71))*$E$6</f>
        <v>0</v>
      </c>
      <c r="AR52" s="941">
        <f>(SUMIF('9.Инвестиционна програма'!$B$58:$B$59,$B52,'9.Инвестиционна програма'!J$58:J$59)+SUMIF('9.Инвестиционна програма'!$B$61:$B$71,$B52,'9.Инвестиционна програма'!J$61:J$71))*$E$6</f>
        <v>0</v>
      </c>
      <c r="AS52" s="941">
        <f>(SUMIF('9.Инвестиционна програма'!$B$58:$B$59,$B52,'9.Инвестиционна програма'!K$58:K$59)+SUMIF('9.Инвестиционна програма'!$B$61:$B$71,$B52,'9.Инвестиционна програма'!K$61:K$71))*$E$6</f>
        <v>0</v>
      </c>
      <c r="AT52" s="2796">
        <f>(SUMIF('9.Инвестиционна програма'!$B$58:$B$59,$B52,'9.Инвестиционна програма'!L$58:L$59)+SUMIF('9.Инвестиционна програма'!$B$61:$B$71,$B52,'9.Инвестиционна програма'!L$61:L$71))*$E$6</f>
        <v>0</v>
      </c>
      <c r="AU52" s="2756"/>
    </row>
    <row r="53" spans="1:47">
      <c r="A53" s="2803"/>
      <c r="B53" s="3856">
        <v>20603</v>
      </c>
      <c r="C53" s="3839">
        <v>0.5</v>
      </c>
      <c r="D53" s="2821" t="s">
        <v>1273</v>
      </c>
      <c r="E53" s="2795">
        <f>'11.2. ДА за периода'!E53</f>
        <v>0.46915395660583364</v>
      </c>
      <c r="F53" s="1271">
        <f>SUMIF('9.Инвестиционна програма'!$B$12:$B$35,$B53,'9.Инвестиционна програма'!G$12:G$35)*$E$6</f>
        <v>0</v>
      </c>
      <c r="G53" s="1267">
        <f>SUMIF('9.Инвестиционна програма'!$B$12:$B$35,$B53,'9.Инвестиционна програма'!H$12:H$35)*$E$6</f>
        <v>0</v>
      </c>
      <c r="H53" s="1267">
        <f>SUMIF('9.Инвестиционна програма'!$B$12:$B$35,$B53,'9.Инвестиционна програма'!I$12:I$35)*$E$6</f>
        <v>0</v>
      </c>
      <c r="I53" s="1267">
        <f>SUMIF('9.Инвестиционна програма'!$B$12:$B$35,$B53,'9.Инвестиционна програма'!J$12:J$35)*$E$6</f>
        <v>0</v>
      </c>
      <c r="J53" s="1267">
        <f>SUMIF('9.Инвестиционна програма'!$B$12:$B$35,$B53,'9.Инвестиционна програма'!K$12:K$35)*$E$6</f>
        <v>0</v>
      </c>
      <c r="K53" s="1272">
        <f>SUMIF('9.Инвестиционна програма'!$B$12:$B$35,$B53,'9.Инвестиционна програма'!L$12:L$35)*$E$6</f>
        <v>0</v>
      </c>
      <c r="L53" s="2795">
        <f>'11.2. ДА за периода'!L53</f>
        <v>0.21727391512106273</v>
      </c>
      <c r="M53" s="1275">
        <f>SUMIF('9.Инвестиционна програма'!$B$37:$B$47,$B53,'9.Инвестиционна програма'!G$37:G$47)*$E$6</f>
        <v>0</v>
      </c>
      <c r="N53" s="1269">
        <f>SUMIF('9.Инвестиционна програма'!$B$37:$B$47,$B53,'9.Инвестиционна програма'!H$37:H$47)*$E$6</f>
        <v>0</v>
      </c>
      <c r="O53" s="1269">
        <f>SUMIF('9.Инвестиционна програма'!$B$37:$B$47,$B53,'9.Инвестиционна програма'!I$37:I$47)*$E$6</f>
        <v>0</v>
      </c>
      <c r="P53" s="1269">
        <f>SUMIF('9.Инвестиционна програма'!$B$37:$B$47,$B53,'9.Инвестиционна програма'!J$37:J$47)*$E$6</f>
        <v>0</v>
      </c>
      <c r="Q53" s="1269">
        <f>SUMIF('9.Инвестиционна програма'!$B$37:$B$47,$B53,'9.Инвестиционна програма'!K$37:K$47)*$E$6</f>
        <v>0</v>
      </c>
      <c r="R53" s="1270">
        <f>SUMIF('9.Инвестиционна програма'!$B$37:$B$47,$B53,'9.Инвестиционна програма'!L$37:L$47)*$E$6</f>
        <v>0</v>
      </c>
      <c r="S53" s="1149">
        <f>'11.2. ДА за периода'!S53</f>
        <v>0.51193397076411895</v>
      </c>
      <c r="T53" s="941">
        <f>SUMIF('9.Инвестиционна програма'!$B$49:$B$56,$B53,'9.Инвестиционна програма'!G$49:G$56)*$E$6</f>
        <v>0</v>
      </c>
      <c r="U53" s="941">
        <f>SUMIF('9.Инвестиционна програма'!$B$49:$B$56,$B53,'9.Инвестиционна програма'!H$49:H$56)*$E$6</f>
        <v>0</v>
      </c>
      <c r="V53" s="941">
        <f>SUMIF('9.Инвестиционна програма'!$B$49:$B$56,$B53,'9.Инвестиционна програма'!I$49:I$56)*$E$6</f>
        <v>0</v>
      </c>
      <c r="W53" s="941">
        <f>SUMIF('9.Инвестиционна програма'!$B$49:$B$56,$B53,'9.Инвестиционна програма'!J$49:J$56)*$E$6</f>
        <v>0</v>
      </c>
      <c r="X53" s="941">
        <f>SUMIF('9.Инвестиционна програма'!$B$49:$B$56,$B53,'9.Инвестиционна програма'!K$49:K$56)*$E$6</f>
        <v>0</v>
      </c>
      <c r="Y53" s="2796">
        <f>SUMIF('9.Инвестиционна програма'!$B$49:$B$56,$B53,'9.Инвестиционна програма'!L$49:L$56)*$E$6</f>
        <v>0</v>
      </c>
      <c r="Z53" s="1149">
        <f>'11.2. ДА за периода'!Z53</f>
        <v>1.6269471790332645E-3</v>
      </c>
      <c r="AA53" s="941">
        <f>SUMIF('9.Инвестиционна програма'!$B$74:$B$97,$B53,'9.Инвестиционна програма'!G$74:G$97)*$E$6</f>
        <v>0</v>
      </c>
      <c r="AB53" s="941">
        <f>SUMIF('9.Инвестиционна програма'!$B$74:$B$97,$B53,'9.Инвестиционна програма'!H$74:H$97)*$E$6</f>
        <v>0</v>
      </c>
      <c r="AC53" s="941">
        <f>SUMIF('9.Инвестиционна програма'!$B$74:$B$97,$B53,'9.Инвестиционна програма'!I$74:I$97)*$E$6</f>
        <v>0</v>
      </c>
      <c r="AD53" s="941">
        <f>SUMIF('9.Инвестиционна програма'!$B$74:$B$97,$B53,'9.Инвестиционна програма'!J$74:J$97)*$E$6</f>
        <v>0</v>
      </c>
      <c r="AE53" s="941">
        <f>SUMIF('9.Инвестиционна програма'!$B$74:$B$97,$B53,'9.Инвестиционна програма'!K$74:K$97)*$E$6</f>
        <v>0</v>
      </c>
      <c r="AF53" s="941">
        <f>SUMIF('9.Инвестиционна програма'!$B$74:$B$97,$B53,'9.Инвестиционна програма'!L$74:L$97)*$E$6</f>
        <v>0</v>
      </c>
      <c r="AG53" s="1149">
        <f>'11.2. ДА за периода'!AG53</f>
        <v>4.8272704630959486E-2</v>
      </c>
      <c r="AH53" s="941">
        <f>SUMIF('9.Инвестиционна програма'!$B$100:$B$123,$B53,'9.Инвестиционна програма'!G$100:G$123)*$E$6</f>
        <v>0</v>
      </c>
      <c r="AI53" s="941">
        <f>SUMIF('9.Инвестиционна програма'!$B$100:$B$123,$B53,'9.Инвестиционна програма'!H$100:H$123)*$E$6</f>
        <v>0</v>
      </c>
      <c r="AJ53" s="941">
        <f>SUMIF('9.Инвестиционна програма'!$B$100:$B$123,$B53,'9.Инвестиционна програма'!I$100:I$123)*$E$6</f>
        <v>0</v>
      </c>
      <c r="AK53" s="941">
        <f>SUMIF('9.Инвестиционна програма'!$B$100:$B$123,$B53,'9.Инвестиционна програма'!J$100:J$123)*$E$6</f>
        <v>0</v>
      </c>
      <c r="AL53" s="941">
        <f>SUMIF('9.Инвестиционна програма'!$B$100:$B$123,$B53,'9.Инвестиционна програма'!K$100:K$123)*$E$6</f>
        <v>0</v>
      </c>
      <c r="AM53" s="941">
        <f>SUMIF('9.Инвестиционна програма'!$B$100:$B$123,$B53,'9.Инвестиционна програма'!L$100:L$123)*$E$6</f>
        <v>0</v>
      </c>
      <c r="AN53" s="1149">
        <f>'11.2. ДА за периода'!AN53</f>
        <v>1.2482614943010082</v>
      </c>
      <c r="AO53" s="1275">
        <f>(SUMIF('9.Инвестиционна програма'!$B$58:$B$59,$B53,'9.Инвестиционна програма'!G$58:G$59)+SUMIF('9.Инвестиционна програма'!$B$61:$B$71,$B53,'9.Инвестиционна програма'!G$61:G$71))*$E$6</f>
        <v>0</v>
      </c>
      <c r="AP53" s="941">
        <f>(SUMIF('9.Инвестиционна програма'!$B$58:$B$59,$B53,'9.Инвестиционна програма'!H$58:H$59)+SUMIF('9.Инвестиционна програма'!$B$61:$B$71,$B53,'9.Инвестиционна програма'!H$61:H$71))*$E$6</f>
        <v>0</v>
      </c>
      <c r="AQ53" s="941">
        <f>(SUMIF('9.Инвестиционна програма'!$B$58:$B$59,$B53,'9.Инвестиционна програма'!I$58:I$59)+SUMIF('9.Инвестиционна програма'!$B$61:$B$71,$B53,'9.Инвестиционна програма'!I$61:I$71))*$E$6</f>
        <v>0</v>
      </c>
      <c r="AR53" s="941">
        <f>(SUMIF('9.Инвестиционна програма'!$B$58:$B$59,$B53,'9.Инвестиционна програма'!J$58:J$59)+SUMIF('9.Инвестиционна програма'!$B$61:$B$71,$B53,'9.Инвестиционна програма'!J$61:J$71))*$E$6</f>
        <v>0</v>
      </c>
      <c r="AS53" s="941">
        <f>(SUMIF('9.Инвестиционна програма'!$B$58:$B$59,$B53,'9.Инвестиционна програма'!K$58:K$59)+SUMIF('9.Инвестиционна програма'!$B$61:$B$71,$B53,'9.Инвестиционна програма'!K$61:K$71))*$E$6</f>
        <v>0</v>
      </c>
      <c r="AT53" s="2796">
        <f>(SUMIF('9.Инвестиционна програма'!$B$58:$B$59,$B53,'9.Инвестиционна програма'!L$58:L$59)+SUMIF('9.Инвестиционна програма'!$B$61:$B$71,$B53,'9.Инвестиционна програма'!L$61:L$71))*$E$6</f>
        <v>0</v>
      </c>
      <c r="AU53" s="2756"/>
    </row>
    <row r="54" spans="1:47" s="30" customFormat="1">
      <c r="A54" s="2803">
        <v>7</v>
      </c>
      <c r="B54" s="3855">
        <v>208</v>
      </c>
      <c r="C54" s="3838">
        <v>0.2</v>
      </c>
      <c r="D54" s="2819" t="s">
        <v>1270</v>
      </c>
      <c r="E54" s="2795">
        <f>'11.2. ДА за периода'!E54</f>
        <v>1.2254941673477429</v>
      </c>
      <c r="F54" s="2732">
        <f>SUMIF('9.Инвестиционна програма'!$B$12:$B$35,$B54,'9.Инвестиционна програма'!G$12:G$35)*$E$6</f>
        <v>0</v>
      </c>
      <c r="G54" s="2721">
        <f>SUMIF('9.Инвестиционна програма'!$B$12:$B$35,$B54,'9.Инвестиционна програма'!H$12:H$35)*$E$6</f>
        <v>0</v>
      </c>
      <c r="H54" s="2721">
        <f>SUMIF('9.Инвестиционна програма'!$B$12:$B$35,$B54,'9.Инвестиционна програма'!I$12:I$35)*$E$6</f>
        <v>0</v>
      </c>
      <c r="I54" s="2721">
        <f>SUMIF('9.Инвестиционна програма'!$B$12:$B$35,$B54,'9.Инвестиционна програма'!J$12:J$35)*$E$6</f>
        <v>0</v>
      </c>
      <c r="J54" s="2721">
        <f>SUMIF('9.Инвестиционна програма'!$B$12:$B$35,$B54,'9.Инвестиционна програма'!K$12:K$35)*$E$6</f>
        <v>0</v>
      </c>
      <c r="K54" s="2734">
        <f>SUMIF('9.Инвестиционна програма'!$B$12:$B$35,$B54,'9.Инвестиционна програма'!L$12:L$35)*$E$6</f>
        <v>0</v>
      </c>
      <c r="L54" s="1148">
        <f>'11.2. ДА за периода'!L54</f>
        <v>0.56754912102634081</v>
      </c>
      <c r="M54" s="2732">
        <f>SUMIF('9.Инвестиционна програма'!$B$37:$B$47,$B54,'9.Инвестиционна програма'!G$37:G$47)*$E$6</f>
        <v>0</v>
      </c>
      <c r="N54" s="2721">
        <f>SUMIF('9.Инвестиционна програма'!$B$37:$B$47,$B54,'9.Инвестиционна програма'!H$37:H$47)*$E$6</f>
        <v>0</v>
      </c>
      <c r="O54" s="2721">
        <f>SUMIF('9.Инвестиционна програма'!$B$37:$B$47,$B54,'9.Инвестиционна програма'!I$37:I$47)*$E$6</f>
        <v>0</v>
      </c>
      <c r="P54" s="2721">
        <f>SUMIF('9.Инвестиционна програма'!$B$37:$B$47,$B54,'9.Инвестиционна програма'!J$37:J$47)*$E$6</f>
        <v>0</v>
      </c>
      <c r="Q54" s="2721">
        <f>SUMIF('9.Инвестиционна програма'!$B$37:$B$47,$B54,'9.Инвестиционна програма'!K$37:K$47)*$E$6</f>
        <v>0</v>
      </c>
      <c r="R54" s="2722">
        <f>SUMIF('9.Инвестиционна програма'!$B$37:$B$47,$B54,'9.Инвестиционна програма'!L$37:L$47)*$E$6</f>
        <v>0</v>
      </c>
      <c r="S54" s="1149">
        <f>'11.2. ДА за периода'!S54</f>
        <v>0</v>
      </c>
      <c r="T54" s="2720">
        <f>SUMIF('9.Инвестиционна програма'!$B$49:$B$56,$B54,'9.Инвестиционна програма'!G$49:G$56)*$E$6</f>
        <v>0</v>
      </c>
      <c r="U54" s="2721">
        <f>SUMIF('9.Инвестиционна програма'!$B$49:$B$56,$B54,'9.Инвестиционна програма'!H$49:H$56)*$E$6</f>
        <v>0</v>
      </c>
      <c r="V54" s="2721">
        <f>SUMIF('9.Инвестиционна програма'!$B$49:$B$56,$B54,'9.Инвестиционна програма'!I$49:I$56)*$E$6</f>
        <v>0</v>
      </c>
      <c r="W54" s="2721">
        <f>SUMIF('9.Инвестиционна програма'!$B$49:$B$56,$B54,'9.Инвестиционна програма'!J$49:J$56)*$E$6</f>
        <v>0</v>
      </c>
      <c r="X54" s="2721">
        <f>SUMIF('9.Инвестиционна програма'!$B$49:$B$56,$B54,'9.Инвестиционна програма'!K$49:K$56)*$E$6</f>
        <v>0</v>
      </c>
      <c r="Y54" s="2722">
        <f>SUMIF('9.Инвестиционна програма'!$B$49:$B$56,$B54,'9.Инвестиционна програма'!L$49:L$56)*$E$6</f>
        <v>0</v>
      </c>
      <c r="Z54" s="1149">
        <f>'11.2. ДА за периода'!Z54</f>
        <v>4.2498080862680664E-3</v>
      </c>
      <c r="AA54" s="2720">
        <f>SUMIF('9.Инвестиционна програма'!$B$74:$B$97,$B54,'9.Инвестиционна програма'!G$74:G$97)*$E$6</f>
        <v>0</v>
      </c>
      <c r="AB54" s="2721">
        <f>SUMIF('9.Инвестиционна програма'!$B$74:$B$97,$B54,'9.Инвестиционна програма'!H$74:H$97)*$E$6</f>
        <v>0</v>
      </c>
      <c r="AC54" s="2721">
        <f>SUMIF('9.Инвестиционна програма'!$B$74:$B$97,$B54,'9.Инвестиционна програма'!I$74:I$97)*$E$6</f>
        <v>0</v>
      </c>
      <c r="AD54" s="2721">
        <f>SUMIF('9.Инвестиционна програма'!$B$74:$B$97,$B54,'9.Инвестиционна програма'!J$74:J$97)*$E$6</f>
        <v>0</v>
      </c>
      <c r="AE54" s="2721">
        <f>SUMIF('9.Инвестиционна програма'!$B$74:$B$97,$B54,'9.Инвестиционна програма'!K$74:K$97)*$E$6</f>
        <v>0</v>
      </c>
      <c r="AF54" s="2722">
        <f>SUMIF('9.Инвестиционна програма'!$B$74:$B$97,$B54,'9.Инвестиционна програма'!L$74:L$97)*$E$6</f>
        <v>0</v>
      </c>
      <c r="AG54" s="1149">
        <f>'11.2. ДА за периода'!AG54</f>
        <v>0.1260948930183351</v>
      </c>
      <c r="AH54" s="2720">
        <f>SUMIF('9.Инвестиционна програма'!$B$100:$B$123,$B54,'9.Инвестиционна програма'!G$100:G$123)*$E$6</f>
        <v>0</v>
      </c>
      <c r="AI54" s="2721">
        <f>SUMIF('9.Инвестиционна програма'!$B$100:$B$123,$B54,'9.Инвестиционна програма'!H$100:H$123)*$E$6</f>
        <v>0</v>
      </c>
      <c r="AJ54" s="2721">
        <f>SUMIF('9.Инвестиционна програма'!$B$100:$B$123,$B54,'9.Инвестиционна програма'!I$100:I$123)*$E$6</f>
        <v>0</v>
      </c>
      <c r="AK54" s="2721">
        <f>SUMIF('9.Инвестиционна програма'!$B$100:$B$123,$B54,'9.Инвестиционна програма'!J$100:J$123)*$E$6</f>
        <v>0</v>
      </c>
      <c r="AL54" s="2721">
        <f>SUMIF('9.Инвестиционна програма'!$B$100:$B$123,$B54,'9.Инвестиционна програма'!K$100:K$123)*$E$6</f>
        <v>0</v>
      </c>
      <c r="AM54" s="2722">
        <f>SUMIF('9.Инвестиционна програма'!$B$100:$B$123,$B54,'9.Инвестиционна програма'!L$100:L$123)*$E$6</f>
        <v>0</v>
      </c>
      <c r="AN54" s="1149">
        <f>'11.2. ДА за периода'!AN54</f>
        <v>1.9233879894786869</v>
      </c>
      <c r="AO54" s="2720">
        <f>(SUMIF('9.Инвестиционна програма'!$B$58:$B$59,$B54,'9.Инвестиционна програма'!G$58:G$59)+SUMIF('9.Инвестиционна програма'!$B$61:$B$71,$B54,'9.Инвестиционна програма'!G$61:G$71))*$E$6</f>
        <v>19.000999999999998</v>
      </c>
      <c r="AP54" s="2721">
        <f>(SUMIF('9.Инвестиционна програма'!$B$58:$B$59,$B54,'9.Инвестиционна програма'!H$58:H$59)+SUMIF('9.Инвестиционна програма'!$B$61:$B$71,$B54,'9.Инвестиционна програма'!H$61:H$71))*$E$6</f>
        <v>10</v>
      </c>
      <c r="AQ54" s="2721">
        <f>(SUMIF('9.Инвестиционна програма'!$B$58:$B$59,$B54,'9.Инвестиционна програма'!I$58:I$59)+SUMIF('9.Инвестиционна програма'!$B$61:$B$71,$B54,'9.Инвестиционна програма'!I$61:I$71))*$E$6</f>
        <v>10</v>
      </c>
      <c r="AR54" s="2721">
        <f>(SUMIF('9.Инвестиционна програма'!$B$58:$B$59,$B54,'9.Инвестиционна програма'!J$58:J$59)+SUMIF('9.Инвестиционна програма'!$B$61:$B$71,$B54,'9.Инвестиционна програма'!J$61:J$71))*$E$6</f>
        <v>10</v>
      </c>
      <c r="AS54" s="2721">
        <f>(SUMIF('9.Инвестиционна програма'!$B$58:$B$59,$B54,'9.Инвестиционна програма'!K$58:K$59)+SUMIF('9.Инвестиционна програма'!$B$61:$B$71,$B54,'9.Инвестиционна програма'!K$61:K$71))*$E$6</f>
        <v>10</v>
      </c>
      <c r="AT54" s="2722">
        <f>(SUMIF('9.Инвестиционна програма'!$B$58:$B$59,$B54,'9.Инвестиционна програма'!L$58:L$59)+SUMIF('9.Инвестиционна програма'!$B$61:$B$71,$B54,'9.Инвестиционна програма'!L$61:L$71))*$E$6</f>
        <v>10</v>
      </c>
      <c r="AU54" s="2756"/>
    </row>
    <row r="55" spans="1:47" s="30" customFormat="1">
      <c r="A55" s="2803">
        <v>8</v>
      </c>
      <c r="B55" s="3855">
        <v>209</v>
      </c>
      <c r="C55" s="3838">
        <v>0.1</v>
      </c>
      <c r="D55" s="2819" t="s">
        <v>1274</v>
      </c>
      <c r="E55" s="2795">
        <f>'11.2. ДА за периода'!E55</f>
        <v>0</v>
      </c>
      <c r="F55" s="2732">
        <f>SUMIF('9.Инвестиционна програма'!$B$12:$B$35,$B55,'9.Инвестиционна програма'!G$12:G$35)*$E$6</f>
        <v>0</v>
      </c>
      <c r="G55" s="2721">
        <f>SUMIF('9.Инвестиционна програма'!$B$12:$B$35,$B55,'9.Инвестиционна програма'!H$12:H$35)*$E$6</f>
        <v>0</v>
      </c>
      <c r="H55" s="2721">
        <f>SUMIF('9.Инвестиционна програма'!$B$12:$B$35,$B55,'9.Инвестиционна програма'!I$12:I$35)*$E$6</f>
        <v>0</v>
      </c>
      <c r="I55" s="2721">
        <f>SUMIF('9.Инвестиционна програма'!$B$12:$B$35,$B55,'9.Инвестиционна програма'!J$12:J$35)*$E$6</f>
        <v>0</v>
      </c>
      <c r="J55" s="2721">
        <f>SUMIF('9.Инвестиционна програма'!$B$12:$B$35,$B55,'9.Инвестиционна програма'!K$12:K$35)*$E$6</f>
        <v>0</v>
      </c>
      <c r="K55" s="2734">
        <f>SUMIF('9.Инвестиционна програма'!$B$12:$B$35,$B55,'9.Инвестиционна програма'!L$12:L$35)*$E$6</f>
        <v>0</v>
      </c>
      <c r="L55" s="1149">
        <f>'11.2. ДА за периода'!L55</f>
        <v>0</v>
      </c>
      <c r="M55" s="2732">
        <f>SUMIF('9.Инвестиционна програма'!$B$37:$B$47,$B55,'9.Инвестиционна програма'!G$37:G$47)*$E$6</f>
        <v>0</v>
      </c>
      <c r="N55" s="2721">
        <f>SUMIF('9.Инвестиционна програма'!$B$37:$B$47,$B55,'9.Инвестиционна програма'!H$37:H$47)*$E$6</f>
        <v>0</v>
      </c>
      <c r="O55" s="2721">
        <f>SUMIF('9.Инвестиционна програма'!$B$37:$B$47,$B55,'9.Инвестиционна програма'!I$37:I$47)*$E$6</f>
        <v>0</v>
      </c>
      <c r="P55" s="2721">
        <f>SUMIF('9.Инвестиционна програма'!$B$37:$B$47,$B55,'9.Инвестиционна програма'!J$37:J$47)*$E$6</f>
        <v>0</v>
      </c>
      <c r="Q55" s="2721">
        <f>SUMIF('9.Инвестиционна програма'!$B$37:$B$47,$B55,'9.Инвестиционна програма'!K$37:K$47)*$E$6</f>
        <v>0</v>
      </c>
      <c r="R55" s="2722">
        <f>SUMIF('9.Инвестиционна програма'!$B$37:$B$47,$B55,'9.Инвестиционна програма'!L$37:L$47)*$E$6</f>
        <v>0</v>
      </c>
      <c r="S55" s="1149">
        <f>'11.2. ДА за периода'!S55</f>
        <v>0</v>
      </c>
      <c r="T55" s="2720">
        <f>SUMIF('9.Инвестиционна програма'!$B$49:$B$56,$B55,'9.Инвестиционна програма'!G$49:G$56)*$E$6</f>
        <v>0</v>
      </c>
      <c r="U55" s="2721">
        <f>SUMIF('9.Инвестиционна програма'!$B$49:$B$56,$B55,'9.Инвестиционна програма'!H$49:H$56)*$E$6</f>
        <v>0</v>
      </c>
      <c r="V55" s="2721">
        <f>SUMIF('9.Инвестиционна програма'!$B$49:$B$56,$B55,'9.Инвестиционна програма'!I$49:I$56)*$E$6</f>
        <v>0</v>
      </c>
      <c r="W55" s="2721">
        <f>SUMIF('9.Инвестиционна програма'!$B$49:$B$56,$B55,'9.Инвестиционна програма'!J$49:J$56)*$E$6</f>
        <v>0</v>
      </c>
      <c r="X55" s="2721">
        <f>SUMIF('9.Инвестиционна програма'!$B$49:$B$56,$B55,'9.Инвестиционна програма'!K$49:K$56)*$E$6</f>
        <v>0</v>
      </c>
      <c r="Y55" s="2722">
        <f>SUMIF('9.Инвестиционна програма'!$B$49:$B$56,$B55,'9.Инвестиционна програма'!L$49:L$56)*$E$6</f>
        <v>0</v>
      </c>
      <c r="Z55" s="1149">
        <f>'11.2. ДА за периода'!Z55</f>
        <v>0</v>
      </c>
      <c r="AA55" s="2720">
        <f>SUMIF('9.Инвестиционна програма'!$B$74:$B$97,$B55,'9.Инвестиционна програма'!G$74:G$97)*$E$6</f>
        <v>0</v>
      </c>
      <c r="AB55" s="2721">
        <f>SUMIF('9.Инвестиционна програма'!$B$74:$B$97,$B55,'9.Инвестиционна програма'!H$74:H$97)*$E$6</f>
        <v>0</v>
      </c>
      <c r="AC55" s="2721">
        <f>SUMIF('9.Инвестиционна програма'!$B$74:$B$97,$B55,'9.Инвестиционна програма'!I$74:I$97)*$E$6</f>
        <v>0</v>
      </c>
      <c r="AD55" s="2721">
        <f>SUMIF('9.Инвестиционна програма'!$B$74:$B$97,$B55,'9.Инвестиционна програма'!J$74:J$97)*$E$6</f>
        <v>0</v>
      </c>
      <c r="AE55" s="2721">
        <f>SUMIF('9.Инвестиционна програма'!$B$74:$B$97,$B55,'9.Инвестиционна програма'!K$74:K$97)*$E$6</f>
        <v>0</v>
      </c>
      <c r="AF55" s="2722">
        <f>SUMIF('9.Инвестиционна програма'!$B$74:$B$97,$B55,'9.Инвестиционна програма'!L$74:L$97)*$E$6</f>
        <v>0</v>
      </c>
      <c r="AG55" s="1149">
        <f>'11.2. ДА за периода'!AG55</f>
        <v>0</v>
      </c>
      <c r="AH55" s="2720">
        <f>SUMIF('9.Инвестиционна програма'!$B$100:$B$123,$B55,'9.Инвестиционна програма'!G$100:G$123)*$E$6</f>
        <v>0</v>
      </c>
      <c r="AI55" s="2721">
        <f>SUMIF('9.Инвестиционна програма'!$B$100:$B$123,$B55,'9.Инвестиционна програма'!H$100:H$123)*$E$6</f>
        <v>0</v>
      </c>
      <c r="AJ55" s="2721">
        <f>SUMIF('9.Инвестиционна програма'!$B$100:$B$123,$B55,'9.Инвестиционна програма'!I$100:I$123)*$E$6</f>
        <v>0</v>
      </c>
      <c r="AK55" s="2721">
        <f>SUMIF('9.Инвестиционна програма'!$B$100:$B$123,$B55,'9.Инвестиционна програма'!J$100:J$123)*$E$6</f>
        <v>0</v>
      </c>
      <c r="AL55" s="2721">
        <f>SUMIF('9.Инвестиционна програма'!$B$100:$B$123,$B55,'9.Инвестиционна програма'!K$100:K$123)*$E$6</f>
        <v>0</v>
      </c>
      <c r="AM55" s="2722">
        <f>SUMIF('9.Инвестиционна програма'!$B$100:$B$123,$B55,'9.Инвестиционна програма'!L$100:L$123)*$E$6</f>
        <v>0</v>
      </c>
      <c r="AN55" s="1149">
        <f>'11.2. ДА за периода'!AN55</f>
        <v>0</v>
      </c>
      <c r="AO55" s="2720">
        <f>(SUMIF('9.Инвестиционна програма'!$B$58:$B$59,$B55,'9.Инвестиционна програма'!G$58:G$59)+SUMIF('9.Инвестиционна програма'!$B$61:$B$71,$B55,'9.Инвестиционна програма'!G$61:G$71))*$E$6</f>
        <v>0</v>
      </c>
      <c r="AP55" s="2721">
        <f>(SUMIF('9.Инвестиционна програма'!$B$58:$B$59,$B55,'9.Инвестиционна програма'!H$58:H$59)+SUMIF('9.Инвестиционна програма'!$B$61:$B$71,$B55,'9.Инвестиционна програма'!H$61:H$71))*$E$6</f>
        <v>0</v>
      </c>
      <c r="AQ55" s="2721">
        <f>(SUMIF('9.Инвестиционна програма'!$B$58:$B$59,$B55,'9.Инвестиционна програма'!I$58:I$59)+SUMIF('9.Инвестиционна програма'!$B$61:$B$71,$B55,'9.Инвестиционна програма'!I$61:I$71))*$E$6</f>
        <v>0</v>
      </c>
      <c r="AR55" s="2721">
        <f>(SUMIF('9.Инвестиционна програма'!$B$58:$B$59,$B55,'9.Инвестиционна програма'!J$58:J$59)+SUMIF('9.Инвестиционна програма'!$B$61:$B$71,$B55,'9.Инвестиционна програма'!J$61:J$71))*$E$6</f>
        <v>0</v>
      </c>
      <c r="AS55" s="2721">
        <f>(SUMIF('9.Инвестиционна програма'!$B$58:$B$59,$B55,'9.Инвестиционна програма'!K$58:K$59)+SUMIF('9.Инвестиционна програма'!$B$61:$B$71,$B55,'9.Инвестиционна програма'!K$61:K$71))*$E$6</f>
        <v>0</v>
      </c>
      <c r="AT55" s="2722">
        <f>(SUMIF('9.Инвестиционна програма'!$B$58:$B$59,$B55,'9.Инвестиционна програма'!L$58:L$59)+SUMIF('9.Инвестиционна програма'!$B$61:$B$71,$B55,'9.Инвестиционна програма'!L$61:L$71))*$E$6</f>
        <v>0</v>
      </c>
      <c r="AU55" s="2756"/>
    </row>
    <row r="56" spans="1:47" s="30" customFormat="1" ht="17.25" customHeight="1">
      <c r="A56" s="2803">
        <v>9</v>
      </c>
      <c r="B56" s="3855">
        <v>212</v>
      </c>
      <c r="C56" s="3838">
        <v>0.2</v>
      </c>
      <c r="D56" s="2830" t="s">
        <v>1276</v>
      </c>
      <c r="E56" s="2795">
        <f>'11.2. ДА за периода'!E56</f>
        <v>4.2287356168374401</v>
      </c>
      <c r="F56" s="2732">
        <f>SUMIF('9.Инвестиционна програма'!$B$12:$B$35,$B56,'9.Инвестиционна програма'!G$12:G$35)*$E$6</f>
        <v>0</v>
      </c>
      <c r="G56" s="2721">
        <f>SUMIF('9.Инвестиционна програма'!$B$12:$B$35,$B56,'9.Инвестиционна програма'!H$12:H$35)*$E$6</f>
        <v>0</v>
      </c>
      <c r="H56" s="2721">
        <f>SUMIF('9.Инвестиционна програма'!$B$12:$B$35,$B56,'9.Инвестиционна програма'!I$12:I$35)*$E$6</f>
        <v>0</v>
      </c>
      <c r="I56" s="2721">
        <f>SUMIF('9.Инвестиционна програма'!$B$12:$B$35,$B56,'9.Инвестиционна програма'!J$12:J$35)*$E$6</f>
        <v>0</v>
      </c>
      <c r="J56" s="2721">
        <f>SUMIF('9.Инвестиционна програма'!$B$12:$B$35,$B56,'9.Инвестиционна програма'!K$12:K$35)*$E$6</f>
        <v>0</v>
      </c>
      <c r="K56" s="2734">
        <f>SUMIF('9.Инвестиционна програма'!$B$12:$B$35,$B56,'9.Инвестиционна програма'!L$12:L$35)*$E$6</f>
        <v>0</v>
      </c>
      <c r="L56" s="1149">
        <f>'11.2. ДА за периода'!L56</f>
        <v>1.7162892342408296</v>
      </c>
      <c r="M56" s="2732">
        <f>SUMIF('9.Инвестиционна програма'!$B$37:$B$47,$B56,'9.Инвестиционна програма'!G$37:G$47)*$E$6</f>
        <v>0</v>
      </c>
      <c r="N56" s="2721">
        <f>SUMIF('9.Инвестиционна програма'!$B$37:$B$47,$B56,'9.Инвестиционна програма'!H$37:H$47)*$E$6</f>
        <v>0</v>
      </c>
      <c r="O56" s="2721">
        <f>SUMIF('9.Инвестиционна програма'!$B$37:$B$47,$B56,'9.Инвестиционна програма'!I$37:I$47)*$E$6</f>
        <v>0</v>
      </c>
      <c r="P56" s="2721">
        <f>SUMIF('9.Инвестиционна програма'!$B$37:$B$47,$B56,'9.Инвестиционна програма'!J$37:J$47)*$E$6</f>
        <v>0</v>
      </c>
      <c r="Q56" s="2721">
        <f>SUMIF('9.Инвестиционна програма'!$B$37:$B$47,$B56,'9.Инвестиционна програма'!K$37:K$47)*$E$6</f>
        <v>0</v>
      </c>
      <c r="R56" s="2722">
        <f>SUMIF('9.Инвестиционна програма'!$B$37:$B$47,$B56,'9.Инвестиционна програма'!L$37:L$47)*$E$6</f>
        <v>0</v>
      </c>
      <c r="S56" s="1149">
        <f>'11.2. ДА за периода'!S56</f>
        <v>4.0438667576595906</v>
      </c>
      <c r="T56" s="2720">
        <f>SUMIF('9.Инвестиционна програма'!$B$49:$B$56,$B56,'9.Инвестиционна програма'!G$49:G$56)*$E$6</f>
        <v>0</v>
      </c>
      <c r="U56" s="2721">
        <f>SUMIF('9.Инвестиционна програма'!$B$49:$B$56,$B56,'9.Инвестиционна програма'!H$49:H$56)*$E$6</f>
        <v>0</v>
      </c>
      <c r="V56" s="2721">
        <f>SUMIF('9.Инвестиционна програма'!$B$49:$B$56,$B56,'9.Инвестиционна програма'!I$49:I$56)*$E$6</f>
        <v>0</v>
      </c>
      <c r="W56" s="2721">
        <f>SUMIF('9.Инвестиционна програма'!$B$49:$B$56,$B56,'9.Инвестиционна програма'!J$49:J$56)*$E$6</f>
        <v>0</v>
      </c>
      <c r="X56" s="2721">
        <f>SUMIF('9.Инвестиционна програма'!$B$49:$B$56,$B56,'9.Инвестиционна програма'!K$49:K$56)*$E$6</f>
        <v>0</v>
      </c>
      <c r="Y56" s="2722">
        <f>SUMIF('9.Инвестиционна програма'!$B$49:$B$56,$B56,'9.Инвестиционна програма'!L$49:L$56)*$E$6</f>
        <v>0</v>
      </c>
      <c r="Z56" s="1149">
        <f>'11.2. ДА за периода'!Z56</f>
        <v>1.2851574596506132E-2</v>
      </c>
      <c r="AA56" s="2720">
        <f>SUMIF('9.Инвестиционна програма'!$B$74:$B$97,$B56,'9.Инвестиционна програма'!G$74:G$97)*$E$6</f>
        <v>0</v>
      </c>
      <c r="AB56" s="2721">
        <f>SUMIF('9.Инвестиционна програма'!$B$74:$B$97,$B56,'9.Инвестиционна програма'!H$74:H$97)*$E$6</f>
        <v>0</v>
      </c>
      <c r="AC56" s="2721">
        <f>SUMIF('9.Инвестиционна програма'!$B$74:$B$97,$B56,'9.Инвестиционна програма'!I$74:I$97)*$E$6</f>
        <v>0</v>
      </c>
      <c r="AD56" s="2721">
        <f>SUMIF('9.Инвестиционна програма'!$B$74:$B$97,$B56,'9.Инвестиционна програма'!J$74:J$97)*$E$6</f>
        <v>0</v>
      </c>
      <c r="AE56" s="2721">
        <f>SUMIF('9.Инвестиционна програма'!$B$74:$B$97,$B56,'9.Инвестиционна програма'!K$74:K$97)*$E$6</f>
        <v>0</v>
      </c>
      <c r="AF56" s="2722">
        <f>SUMIF('9.Инвестиционна програма'!$B$74:$B$97,$B56,'9.Инвестиционна програма'!L$74:L$97)*$E$6</f>
        <v>0</v>
      </c>
      <c r="AG56" s="1149">
        <f>'11.2. ДА за периода'!AG56</f>
        <v>1.1085189792564847</v>
      </c>
      <c r="AH56" s="2720">
        <f>SUMIF('9.Инвестиционна програма'!$B$100:$B$123,$B56,'9.Инвестиционна програма'!G$100:G$123)*$E$6</f>
        <v>0</v>
      </c>
      <c r="AI56" s="2721">
        <f>SUMIF('9.Инвестиционна програма'!$B$100:$B$123,$B56,'9.Инвестиционна програма'!H$100:H$123)*$E$6</f>
        <v>0</v>
      </c>
      <c r="AJ56" s="2721">
        <f>SUMIF('9.Инвестиционна програма'!$B$100:$B$123,$B56,'9.Инвестиционна програма'!I$100:I$123)*$E$6</f>
        <v>0</v>
      </c>
      <c r="AK56" s="2721">
        <f>SUMIF('9.Инвестиционна програма'!$B$100:$B$123,$B56,'9.Инвестиционна програма'!J$100:J$123)*$E$6</f>
        <v>0</v>
      </c>
      <c r="AL56" s="2721">
        <f>SUMIF('9.Инвестиционна програма'!$B$100:$B$123,$B56,'9.Инвестиционна програма'!K$100:K$123)*$E$6</f>
        <v>0</v>
      </c>
      <c r="AM56" s="2722">
        <f>SUMIF('9.Инвестиционна програма'!$B$100:$B$123,$B56,'9.Инвестиционна програма'!L$100:L$123)*$E$6</f>
        <v>0</v>
      </c>
      <c r="AN56" s="1149">
        <f>'11.2. ДА за периода'!AN56</f>
        <v>11.11026216259085</v>
      </c>
      <c r="AO56" s="2720">
        <f>(SUMIF('9.Инвестиционна програма'!$B$58:$B$59,$B56,'9.Инвестиционна програма'!G$58:G$59)+SUMIF('9.Инвестиционна програма'!$B$61:$B$71,$B56,'9.Инвестиционна програма'!G$61:G$71))*$E$6</f>
        <v>0</v>
      </c>
      <c r="AP56" s="2721">
        <f>(SUMIF('9.Инвестиционна програма'!$B$58:$B$59,$B56,'9.Инвестиционна програма'!H$58:H$59)+SUMIF('9.Инвестиционна програма'!$B$61:$B$71,$B56,'9.Инвестиционна програма'!H$61:H$71))*$E$6</f>
        <v>0</v>
      </c>
      <c r="AQ56" s="2721">
        <f>(SUMIF('9.Инвестиционна програма'!$B$58:$B$59,$B56,'9.Инвестиционна програма'!I$58:I$59)+SUMIF('9.Инвестиционна програма'!$B$61:$B$71,$B56,'9.Инвестиционна програма'!I$61:I$71))*$E$6</f>
        <v>0</v>
      </c>
      <c r="AR56" s="2721">
        <f>(SUMIF('9.Инвестиционна програма'!$B$58:$B$59,$B56,'9.Инвестиционна програма'!J$58:J$59)+SUMIF('9.Инвестиционна програма'!$B$61:$B$71,$B56,'9.Инвестиционна програма'!J$61:J$71))*$E$6</f>
        <v>0</v>
      </c>
      <c r="AS56" s="2721">
        <f>(SUMIF('9.Инвестиционна програма'!$B$58:$B$59,$B56,'9.Инвестиционна програма'!K$58:K$59)+SUMIF('9.Инвестиционна програма'!$B$61:$B$71,$B56,'9.Инвестиционна програма'!K$61:K$71))*$E$6</f>
        <v>0</v>
      </c>
      <c r="AT56" s="2722">
        <f>(SUMIF('9.Инвестиционна програма'!$B$58:$B$59,$B56,'9.Инвестиционна програма'!L$58:L$59)+SUMIF('9.Инвестиционна програма'!$B$61:$B$71,$B56,'9.Инвестиционна програма'!L$61:L$71))*$E$6</f>
        <v>0</v>
      </c>
      <c r="AU56" s="2756"/>
    </row>
    <row r="57" spans="1:47" s="30" customFormat="1">
      <c r="A57" s="2803">
        <v>10</v>
      </c>
      <c r="B57" s="3855">
        <v>213</v>
      </c>
      <c r="C57" s="3838">
        <v>0.2</v>
      </c>
      <c r="D57" s="2802" t="s">
        <v>1277</v>
      </c>
      <c r="E57" s="2795">
        <f>'11.2. ДА за периода'!E57</f>
        <v>0</v>
      </c>
      <c r="F57" s="2732">
        <f>SUMIF('9.Инвестиционна програма'!$B$12:$B$35,$B57,'9.Инвестиционна програма'!G$12:G$35)*$E$6</f>
        <v>0</v>
      </c>
      <c r="G57" s="2721">
        <f>SUMIF('9.Инвестиционна програма'!$B$12:$B$35,$B57,'9.Инвестиционна програма'!H$12:H$35)*$E$6</f>
        <v>0</v>
      </c>
      <c r="H57" s="2721">
        <f>SUMIF('9.Инвестиционна програма'!$B$12:$B$35,$B57,'9.Инвестиционна програма'!I$12:I$35)*$E$6</f>
        <v>0</v>
      </c>
      <c r="I57" s="2721">
        <f>SUMIF('9.Инвестиционна програма'!$B$12:$B$35,$B57,'9.Инвестиционна програма'!J$12:J$35)*$E$6</f>
        <v>0</v>
      </c>
      <c r="J57" s="2721">
        <f>SUMIF('9.Инвестиционна програма'!$B$12:$B$35,$B57,'9.Инвестиционна програма'!K$12:K$35)*$E$6</f>
        <v>0</v>
      </c>
      <c r="K57" s="2734">
        <f>SUMIF('9.Инвестиционна програма'!$B$12:$B$35,$B57,'9.Инвестиционна програма'!L$12:L$35)*$E$6</f>
        <v>0</v>
      </c>
      <c r="L57" s="1149">
        <f>'11.2. ДА за периода'!L57</f>
        <v>0</v>
      </c>
      <c r="M57" s="2732">
        <f>SUMIF('9.Инвестиционна програма'!$B$37:$B$47,$B57,'9.Инвестиционна програма'!G$37:G$47)*$E$6</f>
        <v>0</v>
      </c>
      <c r="N57" s="2721">
        <f>SUMIF('9.Инвестиционна програма'!$B$37:$B$47,$B57,'9.Инвестиционна програма'!H$37:H$47)*$E$6</f>
        <v>0</v>
      </c>
      <c r="O57" s="2721">
        <f>SUMIF('9.Инвестиционна програма'!$B$37:$B$47,$B57,'9.Инвестиционна програма'!I$37:I$47)*$E$6</f>
        <v>0</v>
      </c>
      <c r="P57" s="2721">
        <f>SUMIF('9.Инвестиционна програма'!$B$37:$B$47,$B57,'9.Инвестиционна програма'!J$37:J$47)*$E$6</f>
        <v>0</v>
      </c>
      <c r="Q57" s="2721">
        <f>SUMIF('9.Инвестиционна програма'!$B$37:$B$47,$B57,'9.Инвестиционна програма'!K$37:K$47)*$E$6</f>
        <v>0</v>
      </c>
      <c r="R57" s="2722">
        <f>SUMIF('9.Инвестиционна програма'!$B$37:$B$47,$B57,'9.Инвестиционна програма'!L$37:L$47)*$E$6</f>
        <v>0</v>
      </c>
      <c r="S57" s="1149">
        <f>'11.2. ДА за периода'!S57</f>
        <v>0</v>
      </c>
      <c r="T57" s="2720">
        <f>SUMIF('9.Инвестиционна програма'!$B$49:$B$56,$B57,'9.Инвестиционна програма'!G$49:G$56)*$E$6</f>
        <v>0</v>
      </c>
      <c r="U57" s="2721">
        <f>SUMIF('9.Инвестиционна програма'!$B$49:$B$56,$B57,'9.Инвестиционна програма'!H$49:H$56)*$E$6</f>
        <v>0</v>
      </c>
      <c r="V57" s="2721">
        <f>SUMIF('9.Инвестиционна програма'!$B$49:$B$56,$B57,'9.Инвестиционна програма'!I$49:I$56)*$E$6</f>
        <v>0</v>
      </c>
      <c r="W57" s="2721">
        <f>SUMIF('9.Инвестиционна програма'!$B$49:$B$56,$B57,'9.Инвестиционна програма'!J$49:J$56)*$E$6</f>
        <v>0</v>
      </c>
      <c r="X57" s="2721">
        <f>SUMIF('9.Инвестиционна програма'!$B$49:$B$56,$B57,'9.Инвестиционна програма'!K$49:K$56)*$E$6</f>
        <v>0</v>
      </c>
      <c r="Y57" s="2722">
        <f>SUMIF('9.Инвестиционна програма'!$B$49:$B$56,$B57,'9.Инвестиционна програма'!L$49:L$56)*$E$6</f>
        <v>0</v>
      </c>
      <c r="Z57" s="1149">
        <f>'11.2. ДА за периода'!Z57</f>
        <v>0</v>
      </c>
      <c r="AA57" s="2720">
        <f>SUMIF('9.Инвестиционна програма'!$B$74:$B$97,$B57,'9.Инвестиционна програма'!G$74:G$97)*$E$6</f>
        <v>0</v>
      </c>
      <c r="AB57" s="2721">
        <f>SUMIF('9.Инвестиционна програма'!$B$74:$B$97,$B57,'9.Инвестиционна програма'!H$74:H$97)*$E$6</f>
        <v>0</v>
      </c>
      <c r="AC57" s="2721">
        <f>SUMIF('9.Инвестиционна програма'!$B$74:$B$97,$B57,'9.Инвестиционна програма'!I$74:I$97)*$E$6</f>
        <v>0</v>
      </c>
      <c r="AD57" s="2721">
        <f>SUMIF('9.Инвестиционна програма'!$B$74:$B$97,$B57,'9.Инвестиционна програма'!J$74:J$97)*$E$6</f>
        <v>0</v>
      </c>
      <c r="AE57" s="2721">
        <f>SUMIF('9.Инвестиционна програма'!$B$74:$B$97,$B57,'9.Инвестиционна програма'!K$74:K$97)*$E$6</f>
        <v>0</v>
      </c>
      <c r="AF57" s="2722">
        <f>SUMIF('9.Инвестиционна програма'!$B$74:$B$97,$B57,'9.Инвестиционна програма'!L$74:L$97)*$E$6</f>
        <v>0</v>
      </c>
      <c r="AG57" s="1149">
        <f>'11.2. ДА за периода'!AG57</f>
        <v>0</v>
      </c>
      <c r="AH57" s="2720">
        <f>SUMIF('9.Инвестиционна програма'!$B$100:$B$123,$B57,'9.Инвестиционна програма'!G$100:G$123)*$E$6</f>
        <v>0</v>
      </c>
      <c r="AI57" s="2721">
        <f>SUMIF('9.Инвестиционна програма'!$B$100:$B$123,$B57,'9.Инвестиционна програма'!H$100:H$123)*$E$6</f>
        <v>0</v>
      </c>
      <c r="AJ57" s="2721">
        <f>SUMIF('9.Инвестиционна програма'!$B$100:$B$123,$B57,'9.Инвестиционна програма'!I$100:I$123)*$E$6</f>
        <v>0</v>
      </c>
      <c r="AK57" s="2721">
        <f>SUMIF('9.Инвестиционна програма'!$B$100:$B$123,$B57,'9.Инвестиционна програма'!J$100:J$123)*$E$6</f>
        <v>0</v>
      </c>
      <c r="AL57" s="2721">
        <f>SUMIF('9.Инвестиционна програма'!$B$100:$B$123,$B57,'9.Инвестиционна програма'!K$100:K$123)*$E$6</f>
        <v>0</v>
      </c>
      <c r="AM57" s="2722">
        <f>SUMIF('9.Инвестиционна програма'!$B$100:$B$123,$B57,'9.Инвестиционна програма'!L$100:L$123)*$E$6</f>
        <v>0</v>
      </c>
      <c r="AN57" s="1149">
        <f>'11.2. ДА за периода'!AN57</f>
        <v>0</v>
      </c>
      <c r="AO57" s="2720">
        <f>(SUMIF('9.Инвестиционна програма'!$B$58:$B$59,$B57,'9.Инвестиционна програма'!G$58:G$59)+SUMIF('9.Инвестиционна програма'!$B$61:$B$71,$B57,'9.Инвестиционна програма'!G$61:G$71))*$E$6</f>
        <v>0</v>
      </c>
      <c r="AP57" s="2721">
        <f>(SUMIF('9.Инвестиционна програма'!$B$58:$B$59,$B57,'9.Инвестиционна програма'!H$58:H$59)+SUMIF('9.Инвестиционна програма'!$B$61:$B$71,$B57,'9.Инвестиционна програма'!H$61:H$71))*$E$6</f>
        <v>0</v>
      </c>
      <c r="AQ57" s="2721">
        <f>(SUMIF('9.Инвестиционна програма'!$B$58:$B$59,$B57,'9.Инвестиционна програма'!I$58:I$59)+SUMIF('9.Инвестиционна програма'!$B$61:$B$71,$B57,'9.Инвестиционна програма'!I$61:I$71))*$E$6</f>
        <v>0</v>
      </c>
      <c r="AR57" s="2721">
        <f>(SUMIF('9.Инвестиционна програма'!$B$58:$B$59,$B57,'9.Инвестиционна програма'!J$58:J$59)+SUMIF('9.Инвестиционна програма'!$B$61:$B$71,$B57,'9.Инвестиционна програма'!J$61:J$71))*$E$6</f>
        <v>0</v>
      </c>
      <c r="AS57" s="2721">
        <f>(SUMIF('9.Инвестиционна програма'!$B$58:$B$59,$B57,'9.Инвестиционна програма'!K$58:K$59)+SUMIF('9.Инвестиционна програма'!$B$61:$B$71,$B57,'9.Инвестиционна програма'!K$61:K$71))*$E$6</f>
        <v>0</v>
      </c>
      <c r="AT57" s="2722">
        <f>(SUMIF('9.Инвестиционна програма'!$B$58:$B$59,$B57,'9.Инвестиционна програма'!L$58:L$59)+SUMIF('9.Инвестиционна програма'!$B$61:$B$71,$B57,'9.Инвестиционна програма'!L$61:L$71))*$E$6</f>
        <v>0</v>
      </c>
      <c r="AU57" s="2756"/>
    </row>
    <row r="58" spans="1:47" s="30" customFormat="1" ht="24">
      <c r="A58" s="2803">
        <v>11</v>
      </c>
      <c r="B58" s="3855">
        <v>215</v>
      </c>
      <c r="C58" s="3838">
        <v>0.2</v>
      </c>
      <c r="D58" s="2802" t="s">
        <v>1303</v>
      </c>
      <c r="E58" s="2795">
        <f>'11.2. ДА за периода'!E58</f>
        <v>12.085889357740585</v>
      </c>
      <c r="F58" s="2732">
        <f>SUMIF('9.Инвестиционна програма'!$B$12:$B$35,$B58,'9.Инвестиционна програма'!G$12:G$35)*$E$6</f>
        <v>0</v>
      </c>
      <c r="G58" s="2721">
        <f>SUMIF('9.Инвестиционна програма'!$B$12:$B$35,$B58,'9.Инвестиционна програма'!H$12:H$35)*$E$6</f>
        <v>8</v>
      </c>
      <c r="H58" s="2721">
        <f>SUMIF('9.Инвестиционна програма'!$B$12:$B$35,$B58,'9.Инвестиционна програма'!I$12:I$35)*$E$6</f>
        <v>4</v>
      </c>
      <c r="I58" s="2721">
        <f>SUMIF('9.Инвестиционна програма'!$B$12:$B$35,$B58,'9.Инвестиционна програма'!J$12:J$35)*$E$6</f>
        <v>4</v>
      </c>
      <c r="J58" s="2721">
        <f>SUMIF('9.Инвестиционна програма'!$B$12:$B$35,$B58,'9.Инвестиционна програма'!K$12:K$35)*$E$6</f>
        <v>4</v>
      </c>
      <c r="K58" s="2734">
        <f>SUMIF('9.Инвестиционна програма'!$B$12:$B$35,$B58,'9.Инвестиционна програма'!L$12:L$35)*$E$6</f>
        <v>4</v>
      </c>
      <c r="L58" s="1149">
        <f>'11.2. ДА за периода'!L58</f>
        <v>5.5971999415162372</v>
      </c>
      <c r="M58" s="2732">
        <f>SUMIF('9.Инвестиционна програма'!$B$37:$B$47,$B58,'9.Инвестиционна програма'!G$37:G$47)*$E$6</f>
        <v>0</v>
      </c>
      <c r="N58" s="2721">
        <f>SUMIF('9.Инвестиционна програма'!$B$37:$B$47,$B58,'9.Инвестиционна програма'!H$37:H$47)*$E$6</f>
        <v>3</v>
      </c>
      <c r="O58" s="2721">
        <f>SUMIF('9.Инвестиционна програма'!$B$37:$B$47,$B58,'9.Инвестиционна програма'!I$37:I$47)*$E$6</f>
        <v>3</v>
      </c>
      <c r="P58" s="2721">
        <f>SUMIF('9.Инвестиционна програма'!$B$37:$B$47,$B58,'9.Инвестиционна програма'!J$37:J$47)*$E$6</f>
        <v>3</v>
      </c>
      <c r="Q58" s="2721">
        <f>SUMIF('9.Инвестиционна програма'!$B$37:$B$47,$B58,'9.Инвестиционна програма'!K$37:K$47)*$E$6</f>
        <v>3</v>
      </c>
      <c r="R58" s="2722">
        <f>SUMIF('9.Инвестиционна програма'!$B$37:$B$47,$B58,'9.Инвестиционна програма'!L$37:L$47)*$E$6</f>
        <v>3</v>
      </c>
      <c r="S58" s="1149">
        <f>'11.2. ДА за периода'!S58</f>
        <v>13.187946604747898</v>
      </c>
      <c r="T58" s="2720">
        <f>SUMIF('9.Инвестиционна програма'!$B$49:$B$56,$B58,'9.Инвестиционна програма'!G$49:G$56)*$E$6</f>
        <v>0</v>
      </c>
      <c r="U58" s="2721">
        <f>SUMIF('9.Инвестиционна програма'!$B$49:$B$56,$B58,'9.Инвестиционна програма'!H$49:H$56)*$E$6</f>
        <v>0</v>
      </c>
      <c r="V58" s="2721">
        <f>SUMIF('9.Инвестиционна програма'!$B$49:$B$56,$B58,'9.Инвестиционна програма'!I$49:I$56)*$E$6</f>
        <v>0</v>
      </c>
      <c r="W58" s="2721">
        <f>SUMIF('9.Инвестиционна програма'!$B$49:$B$56,$B58,'9.Инвестиционна програма'!J$49:J$56)*$E$6</f>
        <v>0</v>
      </c>
      <c r="X58" s="2721">
        <f>SUMIF('9.Инвестиционна програма'!$B$49:$B$56,$B58,'9.Инвестиционна програма'!K$49:K$56)*$E$6</f>
        <v>0</v>
      </c>
      <c r="Y58" s="2722">
        <f>SUMIF('9.Инвестиционна програма'!$B$49:$B$56,$B58,'9.Инвестиционна програма'!L$49:L$56)*$E$6</f>
        <v>0</v>
      </c>
      <c r="Z58" s="1149">
        <f>'11.2. ДА за периода'!Z58</f>
        <v>4.191183580532911E-2</v>
      </c>
      <c r="AA58" s="2720">
        <f>SUMIF('9.Инвестиционна програма'!$B$74:$B$97,$B58,'9.Инвестиционна програма'!G$74:G$97)*$E$6</f>
        <v>0</v>
      </c>
      <c r="AB58" s="2721">
        <f>SUMIF('9.Инвестиционна програма'!$B$74:$B$97,$B58,'9.Инвестиционна програма'!H$74:H$97)*$E$6</f>
        <v>0</v>
      </c>
      <c r="AC58" s="2721">
        <f>SUMIF('9.Инвестиционна програма'!$B$74:$B$97,$B58,'9.Инвестиционна програма'!I$74:I$97)*$E$6</f>
        <v>0</v>
      </c>
      <c r="AD58" s="2721">
        <f>SUMIF('9.Инвестиционна програма'!$B$74:$B$97,$B58,'9.Инвестиционна програма'!J$74:J$97)*$E$6</f>
        <v>0</v>
      </c>
      <c r="AE58" s="2721">
        <f>SUMIF('9.Инвестиционна програма'!$B$74:$B$97,$B58,'9.Инвестиционна програма'!K$74:K$97)*$E$6</f>
        <v>0</v>
      </c>
      <c r="AF58" s="2722">
        <f>SUMIF('9.Инвестиционна програма'!$B$74:$B$97,$B58,'9.Инвестиционна програма'!L$74:L$97)*$E$6</f>
        <v>0</v>
      </c>
      <c r="AG58" s="1149">
        <f>'11.2. ДА за периода'!AG58</f>
        <v>1.2435546134780557</v>
      </c>
      <c r="AH58" s="2720">
        <f>SUMIF('9.Инвестиционна програма'!$B$100:$B$123,$B58,'9.Инвестиционна програма'!G$100:G$123)*$E$6</f>
        <v>0</v>
      </c>
      <c r="AI58" s="2721">
        <f>SUMIF('9.Инвестиционна програма'!$B$100:$B$123,$B58,'9.Инвестиционна програма'!H$100:H$123)*$E$6</f>
        <v>0</v>
      </c>
      <c r="AJ58" s="2721">
        <f>SUMIF('9.Инвестиционна програма'!$B$100:$B$123,$B58,'9.Инвестиционна програма'!I$100:I$123)*$E$6</f>
        <v>0</v>
      </c>
      <c r="AK58" s="2721">
        <f>SUMIF('9.Инвестиционна програма'!$B$100:$B$123,$B58,'9.Инвестиционна програма'!J$100:J$123)*$E$6</f>
        <v>0</v>
      </c>
      <c r="AL58" s="2721">
        <f>SUMIF('9.Инвестиционна програма'!$B$100:$B$123,$B58,'9.Инвестиционна програма'!K$100:K$123)*$E$6</f>
        <v>0</v>
      </c>
      <c r="AM58" s="2722">
        <f>SUMIF('9.Инвестиционна програма'!$B$100:$B$123,$B58,'9.Инвестиционна програма'!L$100:L$123)*$E$6</f>
        <v>0</v>
      </c>
      <c r="AN58" s="1149">
        <f>'11.2. ДА за периода'!AN58</f>
        <v>32.156502353288104</v>
      </c>
      <c r="AO58" s="2720">
        <f>(SUMIF('9.Инвестиционна програма'!$B$58:$B$59,$B58,'9.Инвестиционна програма'!G$58:G$59)+SUMIF('9.Инвестиционна програма'!$B$61:$B$71,$B58,'9.Инвестиционна програма'!G$61:G$71))*$E$6</f>
        <v>0</v>
      </c>
      <c r="AP58" s="2721">
        <f>(SUMIF('9.Инвестиционна програма'!$B$58:$B$59,$B58,'9.Инвестиционна програма'!H$58:H$59)+SUMIF('9.Инвестиционна програма'!$B$61:$B$71,$B58,'9.Инвестиционна програма'!H$61:H$71))*$E$6</f>
        <v>0</v>
      </c>
      <c r="AQ58" s="2721">
        <f>(SUMIF('9.Инвестиционна програма'!$B$58:$B$59,$B58,'9.Инвестиционна програма'!I$58:I$59)+SUMIF('9.Инвестиционна програма'!$B$61:$B$71,$B58,'9.Инвестиционна програма'!I$61:I$71))*$E$6</f>
        <v>0</v>
      </c>
      <c r="AR58" s="2721">
        <f>(SUMIF('9.Инвестиционна програма'!$B$58:$B$59,$B58,'9.Инвестиционна програма'!J$58:J$59)+SUMIF('9.Инвестиционна програма'!$B$61:$B$71,$B58,'9.Инвестиционна програма'!J$61:J$71))*$E$6</f>
        <v>0</v>
      </c>
      <c r="AS58" s="2721">
        <f>(SUMIF('9.Инвестиционна програма'!$B$58:$B$59,$B58,'9.Инвестиционна програма'!K$58:K$59)+SUMIF('9.Инвестиционна програма'!$B$61:$B$71,$B58,'9.Инвестиционна програма'!K$61:K$71))*$E$6</f>
        <v>0</v>
      </c>
      <c r="AT58" s="2722">
        <f>(SUMIF('9.Инвестиционна програма'!$B$58:$B$59,$B58,'9.Инвестиционна програма'!L$58:L$59)+SUMIF('9.Инвестиционна програма'!$B$61:$B$71,$B58,'9.Инвестиционна програма'!L$61:L$71))*$E$6</f>
        <v>0</v>
      </c>
      <c r="AU58" s="2756"/>
    </row>
    <row r="59" spans="1:47" s="30" customFormat="1" ht="13.5" thickBot="1">
      <c r="A59" s="2831">
        <v>12</v>
      </c>
      <c r="B59" s="3857">
        <v>219</v>
      </c>
      <c r="C59" s="3840">
        <v>0.1</v>
      </c>
      <c r="D59" s="2832" t="s">
        <v>1280</v>
      </c>
      <c r="E59" s="2833">
        <f>'11.2. ДА за периода'!E59</f>
        <v>7.7</v>
      </c>
      <c r="F59" s="2834">
        <f>SUMIF('9.Инвестиционна програма'!$B$12:$B$35,$B59,'9.Инвестиционна програма'!G$12:G$35)*$E$6</f>
        <v>0</v>
      </c>
      <c r="G59" s="2835">
        <f>SUMIF('9.Инвестиционна програма'!$B$12:$B$35,$B59,'9.Инвестиционна програма'!H$12:H$35)*$E$6</f>
        <v>0</v>
      </c>
      <c r="H59" s="2835">
        <f>SUMIF('9.Инвестиционна програма'!$B$12:$B$35,$B59,'9.Инвестиционна програма'!I$12:I$35)*$E$6</f>
        <v>0</v>
      </c>
      <c r="I59" s="2835">
        <f>SUMIF('9.Инвестиционна програма'!$B$12:$B$35,$B59,'9.Инвестиционна програма'!J$12:J$35)*$E$6</f>
        <v>0</v>
      </c>
      <c r="J59" s="2835">
        <f>SUMIF('9.Инвестиционна програма'!$B$12:$B$35,$B59,'9.Инвестиционна програма'!K$12:K$35)*$E$6</f>
        <v>0</v>
      </c>
      <c r="K59" s="2836">
        <f>SUMIF('9.Инвестиционна програма'!$B$12:$B$35,$B59,'9.Инвестиционна програма'!L$12:L$35)*$E$6</f>
        <v>0</v>
      </c>
      <c r="L59" s="2837">
        <f>'11.2. ДА за периода'!L59</f>
        <v>0</v>
      </c>
      <c r="M59" s="2834">
        <f>SUMIF('9.Инвестиционна програма'!$B$37:$B$47,$B59,'9.Инвестиционна програма'!G$37:G$47)*$E$6</f>
        <v>0</v>
      </c>
      <c r="N59" s="2835">
        <f>SUMIF('9.Инвестиционна програма'!$B$37:$B$47,$B59,'9.Инвестиционна програма'!H$37:H$47)*$E$6</f>
        <v>0</v>
      </c>
      <c r="O59" s="2835">
        <f>SUMIF('9.Инвестиционна програма'!$B$37:$B$47,$B59,'9.Инвестиционна програма'!I$37:I$47)*$E$6</f>
        <v>0</v>
      </c>
      <c r="P59" s="2835">
        <f>SUMIF('9.Инвестиционна програма'!$B$37:$B$47,$B59,'9.Инвестиционна програма'!J$37:J$47)*$E$6</f>
        <v>0</v>
      </c>
      <c r="Q59" s="2835">
        <f>SUMIF('9.Инвестиционна програма'!$B$37:$B$47,$B59,'9.Инвестиционна програма'!K$37:K$47)*$E$6</f>
        <v>0</v>
      </c>
      <c r="R59" s="2838">
        <f>SUMIF('9.Инвестиционна програма'!$B$37:$B$47,$B59,'9.Инвестиционна програма'!L$37:L$47)*$E$6</f>
        <v>0</v>
      </c>
      <c r="S59" s="2837">
        <f>'11.2. ДА за периода'!S59</f>
        <v>0</v>
      </c>
      <c r="T59" s="2839">
        <f>SUMIF('9.Инвестиционна програма'!$B$49:$B$56,$B59,'9.Инвестиционна програма'!G$49:G$56)*$E$6</f>
        <v>0</v>
      </c>
      <c r="U59" s="2835">
        <f>SUMIF('9.Инвестиционна програма'!$B$49:$B$56,$B59,'9.Инвестиционна програма'!H$49:H$56)*$E$6</f>
        <v>0</v>
      </c>
      <c r="V59" s="2835">
        <f>SUMIF('9.Инвестиционна програма'!$B$49:$B$56,$B59,'9.Инвестиционна програма'!I$49:I$56)*$E$6</f>
        <v>0</v>
      </c>
      <c r="W59" s="2835">
        <f>SUMIF('9.Инвестиционна програма'!$B$49:$B$56,$B59,'9.Инвестиционна програма'!J$49:J$56)*$E$6</f>
        <v>0</v>
      </c>
      <c r="X59" s="2835">
        <f>SUMIF('9.Инвестиционна програма'!$B$49:$B$56,$B59,'9.Инвестиционна програма'!K$49:K$56)*$E$6</f>
        <v>0</v>
      </c>
      <c r="Y59" s="2838">
        <f>SUMIF('9.Инвестиционна програма'!$B$49:$B$56,$B59,'9.Инвестиционна програма'!L$49:L$56)*$E$6</f>
        <v>0</v>
      </c>
      <c r="Z59" s="2837">
        <f>'11.2. ДА за периода'!Z59</f>
        <v>0</v>
      </c>
      <c r="AA59" s="2839">
        <f>SUMIF('9.Инвестиционна програма'!$B$74:$B$97,$B59,'9.Инвестиционна програма'!G$74:G$97)*$E$6</f>
        <v>0</v>
      </c>
      <c r="AB59" s="2835">
        <f>SUMIF('9.Инвестиционна програма'!$B$74:$B$97,$B59,'9.Инвестиционна програма'!H$74:H$97)*$E$6</f>
        <v>0</v>
      </c>
      <c r="AC59" s="2835">
        <f>SUMIF('9.Инвестиционна програма'!$B$74:$B$97,$B59,'9.Инвестиционна програма'!I$74:I$97)*$E$6</f>
        <v>0</v>
      </c>
      <c r="AD59" s="2835">
        <f>SUMIF('9.Инвестиционна програма'!$B$74:$B$97,$B59,'9.Инвестиционна програма'!J$74:J$97)*$E$6</f>
        <v>0</v>
      </c>
      <c r="AE59" s="2835">
        <f>SUMIF('9.Инвестиционна програма'!$B$74:$B$97,$B59,'9.Инвестиционна програма'!K$74:K$97)*$E$6</f>
        <v>0</v>
      </c>
      <c r="AF59" s="2838">
        <f>SUMIF('9.Инвестиционна програма'!$B$74:$B$97,$B59,'9.Инвестиционна програма'!L$74:L$97)*$E$6</f>
        <v>0</v>
      </c>
      <c r="AG59" s="2837">
        <f>'11.2. ДА за периода'!AG59</f>
        <v>0</v>
      </c>
      <c r="AH59" s="2839">
        <f>SUMIF('9.Инвестиционна програма'!$B$100:$B$123,$B59,'9.Инвестиционна програма'!G$100:G$123)*$E$6</f>
        <v>0</v>
      </c>
      <c r="AI59" s="2835">
        <f>SUMIF('9.Инвестиционна програма'!$B$100:$B$123,$B59,'9.Инвестиционна програма'!H$100:H$123)*$E$6</f>
        <v>0</v>
      </c>
      <c r="AJ59" s="2835">
        <f>SUMIF('9.Инвестиционна програма'!$B$100:$B$123,$B59,'9.Инвестиционна програма'!I$100:I$123)*$E$6</f>
        <v>0</v>
      </c>
      <c r="AK59" s="2835">
        <f>SUMIF('9.Инвестиционна програма'!$B$100:$B$123,$B59,'9.Инвестиционна програма'!J$100:J$123)*$E$6</f>
        <v>0</v>
      </c>
      <c r="AL59" s="2835">
        <f>SUMIF('9.Инвестиционна програма'!$B$100:$B$123,$B59,'9.Инвестиционна програма'!K$100:K$123)*$E$6</f>
        <v>0</v>
      </c>
      <c r="AM59" s="2838">
        <f>SUMIF('9.Инвестиционна програма'!$B$100:$B$123,$B59,'9.Инвестиционна програма'!L$100:L$123)*$E$6</f>
        <v>0</v>
      </c>
      <c r="AN59" s="2837">
        <f>'11.2. ДА за периода'!AN59</f>
        <v>7.7</v>
      </c>
      <c r="AO59" s="2839">
        <f>(SUMIF('9.Инвестиционна програма'!$B$58:$B$59,$B59,'9.Инвестиционна програма'!G$58:G$59)+SUMIF('9.Инвестиционна програма'!$B$61:$B$71,$B59,'9.Инвестиционна програма'!G$61:G$71))*$E$6</f>
        <v>0</v>
      </c>
      <c r="AP59" s="2835">
        <f>(SUMIF('9.Инвестиционна програма'!$B$58:$B$59,$B59,'9.Инвестиционна програма'!H$58:H$59)+SUMIF('9.Инвестиционна програма'!$B$61:$B$71,$B59,'9.Инвестиционна програма'!H$61:H$71))*$E$6</f>
        <v>0</v>
      </c>
      <c r="AQ59" s="2835">
        <f>(SUMIF('9.Инвестиционна програма'!$B$58:$B$59,$B59,'9.Инвестиционна програма'!I$58:I$59)+SUMIF('9.Инвестиционна програма'!$B$61:$B$71,$B59,'9.Инвестиционна програма'!I$61:I$71))*$E$6</f>
        <v>0</v>
      </c>
      <c r="AR59" s="2835">
        <f>(SUMIF('9.Инвестиционна програма'!$B$58:$B$59,$B59,'9.Инвестиционна програма'!J$58:J$59)+SUMIF('9.Инвестиционна програма'!$B$61:$B$71,$B59,'9.Инвестиционна програма'!J$61:J$71))*$E$6</f>
        <v>0</v>
      </c>
      <c r="AS59" s="2835">
        <f>(SUMIF('9.Инвестиционна програма'!$B$58:$B$59,$B59,'9.Инвестиционна програма'!K$58:K$59)+SUMIF('9.Инвестиционна програма'!$B$61:$B$71,$B59,'9.Инвестиционна програма'!K$61:K$71))*$E$6</f>
        <v>0</v>
      </c>
      <c r="AT59" s="2838">
        <f>(SUMIF('9.Инвестиционна програма'!$B$58:$B$59,$B59,'9.Инвестиционна програма'!L$58:L$59)+SUMIF('9.Инвестиционна програма'!$B$61:$B$71,$B59,'9.Инвестиционна програма'!L$61:L$71))*$E$6</f>
        <v>0</v>
      </c>
      <c r="AU59" s="2756"/>
    </row>
    <row r="60" spans="1:47" s="39" customFormat="1" ht="15" thickBot="1">
      <c r="A60" s="2776" t="s">
        <v>674</v>
      </c>
      <c r="B60" s="3858"/>
      <c r="C60" s="3841"/>
      <c r="D60" s="2777" t="s">
        <v>1281</v>
      </c>
      <c r="E60" s="2778">
        <f t="shared" ref="E60:AT60" si="27">E61+E64+E67+E79+E94+E99+SUM(E103:E108)</f>
        <v>5.0602379710616754</v>
      </c>
      <c r="F60" s="2779">
        <f t="shared" si="27"/>
        <v>27.231450000000009</v>
      </c>
      <c r="G60" s="2780">
        <f t="shared" si="27"/>
        <v>69.32289999999999</v>
      </c>
      <c r="H60" s="2780">
        <f t="shared" si="27"/>
        <v>99.137900000000002</v>
      </c>
      <c r="I60" s="2780">
        <f t="shared" si="27"/>
        <v>127.54290000000002</v>
      </c>
      <c r="J60" s="2780">
        <f t="shared" si="27"/>
        <v>155.75289999999998</v>
      </c>
      <c r="K60" s="2840">
        <f t="shared" si="27"/>
        <v>183.72290000000001</v>
      </c>
      <c r="L60" s="2782">
        <f t="shared" si="27"/>
        <v>1.0878853390677368</v>
      </c>
      <c r="M60" s="2779">
        <f t="shared" si="27"/>
        <v>0.95</v>
      </c>
      <c r="N60" s="2780">
        <f t="shared" si="27"/>
        <v>9.7000000000000011</v>
      </c>
      <c r="O60" s="2780">
        <f t="shared" si="27"/>
        <v>19</v>
      </c>
      <c r="P60" s="2780">
        <f t="shared" si="27"/>
        <v>22</v>
      </c>
      <c r="Q60" s="2780">
        <f t="shared" si="27"/>
        <v>25</v>
      </c>
      <c r="R60" s="2781">
        <f t="shared" si="27"/>
        <v>28</v>
      </c>
      <c r="S60" s="2782">
        <f t="shared" si="27"/>
        <v>2.8390612480564146</v>
      </c>
      <c r="T60" s="2783">
        <f t="shared" si="27"/>
        <v>2.8</v>
      </c>
      <c r="U60" s="2780">
        <f t="shared" si="27"/>
        <v>6.8000000000000007</v>
      </c>
      <c r="V60" s="2780">
        <f t="shared" si="27"/>
        <v>8.6</v>
      </c>
      <c r="W60" s="2780">
        <f t="shared" si="27"/>
        <v>10.45</v>
      </c>
      <c r="X60" s="2780">
        <f t="shared" si="27"/>
        <v>12.95</v>
      </c>
      <c r="Y60" s="2781">
        <f t="shared" si="27"/>
        <v>15.2</v>
      </c>
      <c r="Z60" s="2782">
        <f t="shared" ref="Z60:AM60" si="28">Z61+Z64+Z67+Z79+Z94+Z99+SUM(Z103:Z108)</f>
        <v>8.1460859326887604E-3</v>
      </c>
      <c r="AA60" s="2783">
        <f t="shared" si="28"/>
        <v>4.4000000000000004E-2</v>
      </c>
      <c r="AB60" s="2780">
        <f t="shared" si="28"/>
        <v>0.95799999999999996</v>
      </c>
      <c r="AC60" s="2780">
        <f t="shared" si="28"/>
        <v>2.2279999999999998</v>
      </c>
      <c r="AD60" s="2780">
        <f t="shared" si="28"/>
        <v>3.1230000000000002</v>
      </c>
      <c r="AE60" s="2780">
        <f t="shared" si="28"/>
        <v>4.508</v>
      </c>
      <c r="AF60" s="2781">
        <f t="shared" si="28"/>
        <v>5.8580000000000005</v>
      </c>
      <c r="AG60" s="2782">
        <f t="shared" si="28"/>
        <v>0.42416504789958942</v>
      </c>
      <c r="AH60" s="2783">
        <f t="shared" si="28"/>
        <v>2.3259000000000003</v>
      </c>
      <c r="AI60" s="2780">
        <f t="shared" si="28"/>
        <v>5.1118000000000006</v>
      </c>
      <c r="AJ60" s="2780">
        <f t="shared" si="28"/>
        <v>6.4718</v>
      </c>
      <c r="AK60" s="2780">
        <f t="shared" si="28"/>
        <v>8.2518000000000011</v>
      </c>
      <c r="AL60" s="2780">
        <f t="shared" si="28"/>
        <v>10.231800000000002</v>
      </c>
      <c r="AM60" s="2781">
        <f t="shared" si="28"/>
        <v>12.091800000000001</v>
      </c>
      <c r="AN60" s="2782">
        <f t="shared" si="27"/>
        <v>9.4194956920181063</v>
      </c>
      <c r="AO60" s="2783">
        <f t="shared" si="27"/>
        <v>7.3555999999999999</v>
      </c>
      <c r="AP60" s="2780">
        <f t="shared" si="27"/>
        <v>21.411200000000001</v>
      </c>
      <c r="AQ60" s="2780">
        <f t="shared" si="27"/>
        <v>39.161200000000008</v>
      </c>
      <c r="AR60" s="2780">
        <f t="shared" si="27"/>
        <v>63.261200000000002</v>
      </c>
      <c r="AS60" s="2780">
        <f t="shared" si="27"/>
        <v>86.611200000000011</v>
      </c>
      <c r="AT60" s="2781">
        <f t="shared" si="27"/>
        <v>107.41120000000001</v>
      </c>
      <c r="AU60" s="2756"/>
    </row>
    <row r="61" spans="1:47" s="30" customFormat="1">
      <c r="A61" s="2841">
        <v>1</v>
      </c>
      <c r="B61" s="3859">
        <v>201</v>
      </c>
      <c r="C61" s="3842">
        <v>0</v>
      </c>
      <c r="D61" s="2842" t="s">
        <v>1339</v>
      </c>
      <c r="E61" s="2843">
        <f>SUM(E62:E63)</f>
        <v>0</v>
      </c>
      <c r="F61" s="2844">
        <f>SUM(F62:F63)</f>
        <v>0</v>
      </c>
      <c r="G61" s="2845">
        <f t="shared" ref="G61:J61" si="29">SUM(G62:G63)</f>
        <v>0</v>
      </c>
      <c r="H61" s="2845">
        <f t="shared" si="29"/>
        <v>0</v>
      </c>
      <c r="I61" s="2845">
        <f t="shared" si="29"/>
        <v>0</v>
      </c>
      <c r="J61" s="2845">
        <f t="shared" si="29"/>
        <v>0</v>
      </c>
      <c r="K61" s="2846">
        <f>SUM(K62:K63)</f>
        <v>0</v>
      </c>
      <c r="L61" s="2790">
        <f>SUM(L62:L63)</f>
        <v>0</v>
      </c>
      <c r="M61" s="2844">
        <f>SUM(M62:M63)</f>
        <v>0</v>
      </c>
      <c r="N61" s="2845">
        <f t="shared" ref="N61:Q61" si="30">SUM(N62:N63)</f>
        <v>0</v>
      </c>
      <c r="O61" s="2845">
        <f t="shared" si="30"/>
        <v>0</v>
      </c>
      <c r="P61" s="2845">
        <f t="shared" si="30"/>
        <v>0</v>
      </c>
      <c r="Q61" s="2845">
        <f t="shared" si="30"/>
        <v>0</v>
      </c>
      <c r="R61" s="2847">
        <f>SUM(R62:R63)</f>
        <v>0</v>
      </c>
      <c r="S61" s="2790">
        <f>SUM(S62:S63)</f>
        <v>0</v>
      </c>
      <c r="T61" s="2848">
        <f>SUM(T62:T63)</f>
        <v>0</v>
      </c>
      <c r="U61" s="2845">
        <f t="shared" ref="U61:X61" si="31">SUM(U62:U63)</f>
        <v>0</v>
      </c>
      <c r="V61" s="2845">
        <f t="shared" si="31"/>
        <v>0</v>
      </c>
      <c r="W61" s="2845">
        <f t="shared" si="31"/>
        <v>0</v>
      </c>
      <c r="X61" s="2845">
        <f t="shared" si="31"/>
        <v>0</v>
      </c>
      <c r="Y61" s="2847">
        <f>SUM(Y62:Y63)</f>
        <v>0</v>
      </c>
      <c r="Z61" s="2790">
        <f>SUM(Z62:Z63)</f>
        <v>0</v>
      </c>
      <c r="AA61" s="2848">
        <f>SUM(AA62:AA63)</f>
        <v>0</v>
      </c>
      <c r="AB61" s="2845">
        <f t="shared" ref="AB61:AE61" si="32">SUM(AB62:AB63)</f>
        <v>0</v>
      </c>
      <c r="AC61" s="2845">
        <f t="shared" si="32"/>
        <v>0</v>
      </c>
      <c r="AD61" s="2845">
        <f t="shared" si="32"/>
        <v>0</v>
      </c>
      <c r="AE61" s="2845">
        <f t="shared" si="32"/>
        <v>0</v>
      </c>
      <c r="AF61" s="2847">
        <f>SUM(AF62:AF63)</f>
        <v>0</v>
      </c>
      <c r="AG61" s="2790">
        <f>SUM(AG62:AG63)</f>
        <v>0</v>
      </c>
      <c r="AH61" s="2848">
        <f>SUM(AH62:AH63)</f>
        <v>0</v>
      </c>
      <c r="AI61" s="2845">
        <f t="shared" ref="AI61:AL61" si="33">SUM(AI62:AI63)</f>
        <v>0</v>
      </c>
      <c r="AJ61" s="2845">
        <f t="shared" si="33"/>
        <v>0</v>
      </c>
      <c r="AK61" s="2845">
        <f t="shared" si="33"/>
        <v>0</v>
      </c>
      <c r="AL61" s="2845">
        <f t="shared" si="33"/>
        <v>0</v>
      </c>
      <c r="AM61" s="2847">
        <f>SUM(AM62:AM63)</f>
        <v>0</v>
      </c>
      <c r="AN61" s="2790">
        <f>SUM(AN62:AN63)</f>
        <v>0</v>
      </c>
      <c r="AO61" s="2844">
        <f>SUM(AO62:AO63)</f>
        <v>0</v>
      </c>
      <c r="AP61" s="2845">
        <f t="shared" ref="AP61:AS61" si="34">SUM(AP62:AP63)</f>
        <v>0</v>
      </c>
      <c r="AQ61" s="2845">
        <f t="shared" si="34"/>
        <v>0</v>
      </c>
      <c r="AR61" s="2845">
        <f t="shared" si="34"/>
        <v>0</v>
      </c>
      <c r="AS61" s="2845">
        <f t="shared" si="34"/>
        <v>0</v>
      </c>
      <c r="AT61" s="2847">
        <f>SUM(AT62:AT63)</f>
        <v>0</v>
      </c>
      <c r="AU61" s="2849"/>
    </row>
    <row r="62" spans="1:47" s="38" customFormat="1">
      <c r="A62" s="2793"/>
      <c r="B62" s="3848">
        <v>20101</v>
      </c>
      <c r="C62" s="3831">
        <v>0</v>
      </c>
      <c r="D62" s="2794" t="s">
        <v>1258</v>
      </c>
      <c r="E62" s="2795">
        <f>'11.2. ДА за периода'!E62</f>
        <v>0</v>
      </c>
      <c r="F62" s="2729">
        <f>($F13*$C62)/$E$7</f>
        <v>0</v>
      </c>
      <c r="G62" s="1172">
        <f>($F13*$C62)+($G13*$C62)/$E$7</f>
        <v>0</v>
      </c>
      <c r="H62" s="1172">
        <f>($F13*$C62)+($G13*$C62)+($H13*$C62)/$E$7</f>
        <v>0</v>
      </c>
      <c r="I62" s="1172">
        <f>($F13*$C62)+($G13*$C62)+($H13*$C62)+($I13*$C62)/$E$7</f>
        <v>0</v>
      </c>
      <c r="J62" s="1172">
        <f>($F13*$C62)+($G13*$C62)+($H13*$C62)+($I13*$C62)+($J13*$C62)/$E$7</f>
        <v>0</v>
      </c>
      <c r="K62" s="2850">
        <f>($F13*$C62)+($G13*$C62)+($H13*$C62)+($I13*$C62)+($J13*$C62)+($K13*$C62)/$E$7</f>
        <v>0</v>
      </c>
      <c r="L62" s="2795">
        <f>'11.2. ДА за периода'!L62</f>
        <v>0</v>
      </c>
      <c r="M62" s="2729">
        <f>($M13*$C62)/$E$7</f>
        <v>0</v>
      </c>
      <c r="N62" s="1172">
        <f>($M13*$C62)+($N13*$C62)/$E$7</f>
        <v>0</v>
      </c>
      <c r="O62" s="1172">
        <f>($M13*$C62)+($N13*$C62)+($O13*$C62)/$E$7</f>
        <v>0</v>
      </c>
      <c r="P62" s="1172">
        <f>($M13*$C62)+($N13*$C62)+($O13*$C62)+($P13*$C62)/$E$7</f>
        <v>0</v>
      </c>
      <c r="Q62" s="2850">
        <f>($M13*$C62)+($N13*$C62)+($O13*$C62)+($P13*$C62)+($Q13*$C62)/$E$7</f>
        <v>0</v>
      </c>
      <c r="R62" s="2730">
        <f>($M13*$C62)+($N13*$C62)+($O13*$C62)+($P13*$C62)+($Q13*$C62)+($R13*$C62)/$E$7</f>
        <v>0</v>
      </c>
      <c r="S62" s="1149">
        <f>'11.2. ДА за периода'!S62</f>
        <v>0</v>
      </c>
      <c r="T62" s="942">
        <f>(T13*$C62)/$E$7</f>
        <v>0</v>
      </c>
      <c r="U62" s="1172">
        <f>(T13*$C62)+(U13*$C62)/$E$7</f>
        <v>0</v>
      </c>
      <c r="V62" s="1172">
        <f>(T13*$C62)+(U13*$C62)+(V13*$C62)/$E$7</f>
        <v>0</v>
      </c>
      <c r="W62" s="1172">
        <f>(T13*$C62)+(U13*$C62)+(V13*$C62)+(W13*$C62)/$E$7</f>
        <v>0</v>
      </c>
      <c r="X62" s="1172">
        <f>(T13*$C62)+(U13*$C62)+(V13*$C62)+(W13*$C62)+(X13*$C62)/$E$7</f>
        <v>0</v>
      </c>
      <c r="Y62" s="2730">
        <f>(T13*$C62)+(U13*$C62)+(V13*$C62)+(W13*$C62)+(X13*$C62)+(Y13*$C62)/$E$7</f>
        <v>0</v>
      </c>
      <c r="Z62" s="1149">
        <f>'11.2. ДА за периода'!Z62</f>
        <v>0</v>
      </c>
      <c r="AA62" s="942">
        <f>(AA13*$C62)/$E$7</f>
        <v>0</v>
      </c>
      <c r="AB62" s="1172">
        <f>(AA13*$C62)+(AB13*$C62)/$E$7</f>
        <v>0</v>
      </c>
      <c r="AC62" s="1172">
        <f>(AA13*$C62)+(AB13*$C62)+(AC13*$C62)/$E$7</f>
        <v>0</v>
      </c>
      <c r="AD62" s="1172">
        <f>(AA13*$C62)+(AB13*$C62)+(AC13*$C62)+(AD13*$C62)/$E$7</f>
        <v>0</v>
      </c>
      <c r="AE62" s="1172">
        <f>(AA13*$C62)+(AB13*$C62)+(AC13*$C62)+(AD13*$C62)+(AE13*$C62)/$E$7</f>
        <v>0</v>
      </c>
      <c r="AF62" s="2850">
        <f>(AA13*$C62)+(AB13*$C62)+(AC13*$C62)+(AD13*$C62)+(AE13*$C62)+(AF13*$C62)/$E$7</f>
        <v>0</v>
      </c>
      <c r="AG62" s="1149">
        <f>'11.2. ДА за периода'!AG62</f>
        <v>0</v>
      </c>
      <c r="AH62" s="942">
        <f>(AH13*$C62)/$E$7</f>
        <v>0</v>
      </c>
      <c r="AI62" s="1172">
        <f>(AH13*$C62)+(AI13*$C62)/$E$7</f>
        <v>0</v>
      </c>
      <c r="AJ62" s="1172">
        <f>(AH13*$C62)+(AI13*$C62)+(AJ13*$C62)/$E$7</f>
        <v>0</v>
      </c>
      <c r="AK62" s="1172">
        <f>(AH13*$C62)+(AI13*$C62)+(AJ13*$C62)+(AK13*$C62)/$E$7</f>
        <v>0</v>
      </c>
      <c r="AL62" s="1172">
        <f>(AH13*$C62)+(AI13*$C62)+(AJ13*$C62)+(AK13*$C62)+(AL13*$C62)/$E$7</f>
        <v>0</v>
      </c>
      <c r="AM62" s="2850">
        <f>(AH13*$C62)+(AI13*$C62)+(AJ13*$C62)+(AK13*$C62)+(AL13*$C62)+(AM13*$C62)/$E$7</f>
        <v>0</v>
      </c>
      <c r="AN62" s="2795">
        <f>'11.2. ДА за периода'!AN62</f>
        <v>0</v>
      </c>
      <c r="AO62" s="2729">
        <f>($AO13*$C62)/$E$7</f>
        <v>0</v>
      </c>
      <c r="AP62" s="1172">
        <f>($AO13*$C62)+($AP13*$C62)/$E$7</f>
        <v>0</v>
      </c>
      <c r="AQ62" s="1172">
        <f>($AO13*$C62)+($AP13*$C62)+($AQ13*$C62)/$E$7</f>
        <v>0</v>
      </c>
      <c r="AR62" s="1172">
        <f>($AO13*$C62)+($AP13*$C62)+($AQ13*$C62)+($AR13*$C62)/$E$7</f>
        <v>0</v>
      </c>
      <c r="AS62" s="1172">
        <f>($AO13*$C62)+($AP13*$C62)+($AQ13*$C62)+($AR13*$C62)+($AS13*$C62)/$E$7</f>
        <v>0</v>
      </c>
      <c r="AT62" s="2730">
        <f>($AO13*$C62)+($AP13*$C62)+($AQ13*$C62)+($AR13*$C62)+($AS13*$C62)+($AT13*$C62)/$E$7</f>
        <v>0</v>
      </c>
      <c r="AU62" s="2851"/>
    </row>
    <row r="63" spans="1:47" s="38" customFormat="1">
      <c r="A63" s="2793"/>
      <c r="B63" s="3848">
        <v>20102</v>
      </c>
      <c r="C63" s="3831">
        <v>0</v>
      </c>
      <c r="D63" s="2852" t="s">
        <v>1286</v>
      </c>
      <c r="E63" s="2795">
        <f>'11.2. ДА за периода'!E63</f>
        <v>0</v>
      </c>
      <c r="F63" s="2729">
        <f>($F14*$C63)/$E$7</f>
        <v>0</v>
      </c>
      <c r="G63" s="1172">
        <f>($F14*$C63)+($G14*$C63)/$E$7</f>
        <v>0</v>
      </c>
      <c r="H63" s="1172">
        <f>($F14*$C63)+($G14*$C63)+($H14*$C63)/$E$7</f>
        <v>0</v>
      </c>
      <c r="I63" s="1172">
        <f>($F14*$C63)+($G14*$C63)+($H14*$C63)+($I14*$C63)/$E$7</f>
        <v>0</v>
      </c>
      <c r="J63" s="1172">
        <f>($F14*$C63)+($G14*$C63)+($H14*$C63)+($I14*$C63)+($J14*$C63)/$E$7</f>
        <v>0</v>
      </c>
      <c r="K63" s="2850">
        <f>($F14*$C63)+($G14*$C63)+($H14*$C63)+($I14*$C63)+($J14*$C63)+($K14*$C63)/$E$7</f>
        <v>0</v>
      </c>
      <c r="L63" s="2795">
        <f>'11.2. ДА за периода'!L63</f>
        <v>0</v>
      </c>
      <c r="M63" s="2729">
        <f>($M14*$C63)/$E$7</f>
        <v>0</v>
      </c>
      <c r="N63" s="1172">
        <f>($M14*$C63)+($N14*$C63)/$E$7</f>
        <v>0</v>
      </c>
      <c r="O63" s="1172">
        <f>($M14*$C63)+($N14*$C63)+($O14*$C63)/$E$7</f>
        <v>0</v>
      </c>
      <c r="P63" s="1172">
        <f>($M14*$C63)+($N14*$C63)+($O14*$C63)+($P14*$C63)/$E$7</f>
        <v>0</v>
      </c>
      <c r="Q63" s="2850">
        <f>($M14*$C63)+($N14*$C63)+($O14*$C63)+($P14*$C63)+($Q14*$C63)/$E$7</f>
        <v>0</v>
      </c>
      <c r="R63" s="2730">
        <f>($M14*$C63)+($N14*$C63)+($O14*$C63)+($P14*$C63)+($Q14*$C63)+($R14*$C63)/$E$7</f>
        <v>0</v>
      </c>
      <c r="S63" s="1149">
        <f>'11.2. ДА за периода'!S63</f>
        <v>0</v>
      </c>
      <c r="T63" s="942">
        <f>($T14*$C63)/$E$7</f>
        <v>0</v>
      </c>
      <c r="U63" s="1172">
        <f>($T14*$C63)+($U14*$C63)/$E$7</f>
        <v>0</v>
      </c>
      <c r="V63" s="1172">
        <f>($T14*$C63)+($U14*$C63)+($V14*$C63)/$E$7</f>
        <v>0</v>
      </c>
      <c r="W63" s="1172">
        <f>($T14*$C63)+($U14*$C63)+($V14*$C63)+($W14*$C63)/$E$7</f>
        <v>0</v>
      </c>
      <c r="X63" s="1172">
        <f>($T14*$C63)+($U14*$C63)+($V14*$C63)+($W14*$C63)+($X14*$C63)/$E$7</f>
        <v>0</v>
      </c>
      <c r="Y63" s="2730">
        <f>($T14*$C63)+($U14*$C63)+($V14*$C63)+($W14*$C63)+($X14*$C63)+($Y14*$C63)/$E$7</f>
        <v>0</v>
      </c>
      <c r="Z63" s="1149">
        <f>'11.2. ДА за периода'!Z63</f>
        <v>0</v>
      </c>
      <c r="AA63" s="942">
        <f>(AA14*$C63)/$E$7</f>
        <v>0</v>
      </c>
      <c r="AB63" s="1172">
        <f>(AA14*$C63)+(AB14*$C63)/$E$7</f>
        <v>0</v>
      </c>
      <c r="AC63" s="1172">
        <f>(AA14*$C63)+(AB14*$C63)+(AC14*$C63)/$E$7</f>
        <v>0</v>
      </c>
      <c r="AD63" s="1172">
        <f>(AA14*$C63)+(AB14*$C63)+(AC14*$C63)+(AD14*$C63)/$E$7</f>
        <v>0</v>
      </c>
      <c r="AE63" s="1172">
        <f>(AA14*$C63)+(AB14*$C63)+(AC14*$C63)+(AD14*$C63)+(AE14*$C63)/$E$7</f>
        <v>0</v>
      </c>
      <c r="AF63" s="2850">
        <f>(AA14*$C63)+(AB14*$C63)+(AC14*$C63)+(AD14*$C63)+(AE14*$C63)+(AF14*$C63)/$E$7</f>
        <v>0</v>
      </c>
      <c r="AG63" s="1149">
        <f>'11.2. ДА за периода'!AG63</f>
        <v>0</v>
      </c>
      <c r="AH63" s="942">
        <f>(AH14*$C63)/$E$7</f>
        <v>0</v>
      </c>
      <c r="AI63" s="1172">
        <f>(AH14*$C63)+(AI14*$C63)/$E$7</f>
        <v>0</v>
      </c>
      <c r="AJ63" s="1172">
        <f>(AH14*$C63)+(AI14*$C63)+(AJ14*$C63)/$E$7</f>
        <v>0</v>
      </c>
      <c r="AK63" s="1172">
        <f>(AH14*$C63)+(AI14*$C63)+(AJ14*$C63)+(AK14*$C63)/$E$7</f>
        <v>0</v>
      </c>
      <c r="AL63" s="1172">
        <f>(AH14*$C63)+(AI14*$C63)+(AJ14*$C63)+(AK14*$C63)+(AL14*$C63)/$E$7</f>
        <v>0</v>
      </c>
      <c r="AM63" s="2850">
        <f>(AH14*$C63)+(AI14*$C63)+(AJ14*$C63)+(AK14*$C63)+(AL14*$C63)+(AM14*$C63)/$E$7</f>
        <v>0</v>
      </c>
      <c r="AN63" s="2795">
        <f>'11.2. ДА за периода'!AN63</f>
        <v>0</v>
      </c>
      <c r="AO63" s="2729">
        <f>($AO14*$C63)/$E$7</f>
        <v>0</v>
      </c>
      <c r="AP63" s="1172">
        <f>($AO14*$C63)+($AP14*$C63)/$E$7</f>
        <v>0</v>
      </c>
      <c r="AQ63" s="1172">
        <f>($AO14*$C63)+($AP14*$C63)+($AQ14*$C63)/$E$7</f>
        <v>0</v>
      </c>
      <c r="AR63" s="1172">
        <f>($AO14*$C63)+($AP14*$C63)+($AQ14*$C63)+($AR14*$C63)/$E$7</f>
        <v>0</v>
      </c>
      <c r="AS63" s="1172">
        <f>($AO14*$C63)+($AP14*$C63)+($AQ14*$C63)+($AR14*$C63)+($AS14*$C63)/$E$7</f>
        <v>0</v>
      </c>
      <c r="AT63" s="2730">
        <f>($AO14*$C63)+($AP14*$C63)+($AQ14*$C63)+($AR14*$C63)+($AS14*$C63)+($AT14*$C63)/$E$7</f>
        <v>0</v>
      </c>
      <c r="AU63" s="2853"/>
    </row>
    <row r="64" spans="1:47" s="30" customFormat="1">
      <c r="A64" s="2801">
        <v>2</v>
      </c>
      <c r="B64" s="3860">
        <v>202</v>
      </c>
      <c r="C64" s="3843">
        <v>0.03</v>
      </c>
      <c r="D64" s="2854" t="s">
        <v>1340</v>
      </c>
      <c r="E64" s="2855">
        <f>SUM(E65:E66)</f>
        <v>0</v>
      </c>
      <c r="F64" s="2856">
        <f>SUM(F65:F66)</f>
        <v>0.18</v>
      </c>
      <c r="G64" s="2857">
        <f t="shared" ref="G64:AT64" si="35">SUM(G65:G66)</f>
        <v>0.65999999999999992</v>
      </c>
      <c r="H64" s="2857">
        <f t="shared" si="35"/>
        <v>1.335</v>
      </c>
      <c r="I64" s="2857">
        <f t="shared" si="35"/>
        <v>2.0099999999999998</v>
      </c>
      <c r="J64" s="2857">
        <f t="shared" si="35"/>
        <v>2.61</v>
      </c>
      <c r="K64" s="2858">
        <f t="shared" si="35"/>
        <v>3.21</v>
      </c>
      <c r="L64" s="2859">
        <f t="shared" si="35"/>
        <v>0</v>
      </c>
      <c r="M64" s="2856">
        <f t="shared" si="35"/>
        <v>0</v>
      </c>
      <c r="N64" s="2857">
        <f t="shared" si="35"/>
        <v>0</v>
      </c>
      <c r="O64" s="2857">
        <f t="shared" si="35"/>
        <v>0</v>
      </c>
      <c r="P64" s="2857">
        <f t="shared" si="35"/>
        <v>0</v>
      </c>
      <c r="Q64" s="2857">
        <f t="shared" si="35"/>
        <v>0</v>
      </c>
      <c r="R64" s="2860">
        <f t="shared" si="35"/>
        <v>0</v>
      </c>
      <c r="S64" s="2859">
        <f t="shared" si="35"/>
        <v>0</v>
      </c>
      <c r="T64" s="2861">
        <f t="shared" si="35"/>
        <v>0</v>
      </c>
      <c r="U64" s="2857">
        <f t="shared" si="35"/>
        <v>0</v>
      </c>
      <c r="V64" s="2857">
        <f t="shared" si="35"/>
        <v>0</v>
      </c>
      <c r="W64" s="2857">
        <f t="shared" si="35"/>
        <v>0</v>
      </c>
      <c r="X64" s="2857">
        <f t="shared" si="35"/>
        <v>0</v>
      </c>
      <c r="Y64" s="2860">
        <f t="shared" si="35"/>
        <v>0</v>
      </c>
      <c r="Z64" s="2859">
        <f t="shared" si="35"/>
        <v>0</v>
      </c>
      <c r="AA64" s="2861">
        <f t="shared" si="35"/>
        <v>0</v>
      </c>
      <c r="AB64" s="2857">
        <f t="shared" si="35"/>
        <v>0</v>
      </c>
      <c r="AC64" s="2857">
        <f t="shared" si="35"/>
        <v>0</v>
      </c>
      <c r="AD64" s="2857">
        <f t="shared" si="35"/>
        <v>4.4999999999999998E-2</v>
      </c>
      <c r="AE64" s="2857">
        <f t="shared" si="35"/>
        <v>0.21</v>
      </c>
      <c r="AF64" s="2860">
        <f t="shared" si="35"/>
        <v>0.32999999999999996</v>
      </c>
      <c r="AG64" s="2859">
        <f t="shared" si="35"/>
        <v>0</v>
      </c>
      <c r="AH64" s="2861">
        <f t="shared" si="35"/>
        <v>0</v>
      </c>
      <c r="AI64" s="2857">
        <f t="shared" si="35"/>
        <v>0</v>
      </c>
      <c r="AJ64" s="2857">
        <f t="shared" si="35"/>
        <v>0</v>
      </c>
      <c r="AK64" s="2857">
        <f t="shared" si="35"/>
        <v>0</v>
      </c>
      <c r="AL64" s="2857">
        <f t="shared" si="35"/>
        <v>0</v>
      </c>
      <c r="AM64" s="2860">
        <f t="shared" si="35"/>
        <v>0</v>
      </c>
      <c r="AN64" s="2859">
        <f t="shared" si="35"/>
        <v>0</v>
      </c>
      <c r="AO64" s="2861">
        <f t="shared" si="35"/>
        <v>0</v>
      </c>
      <c r="AP64" s="2857">
        <f t="shared" si="35"/>
        <v>0.3</v>
      </c>
      <c r="AQ64" s="2857">
        <f t="shared" si="35"/>
        <v>0.75</v>
      </c>
      <c r="AR64" s="2857">
        <f t="shared" si="35"/>
        <v>1.0499999999999998</v>
      </c>
      <c r="AS64" s="2857">
        <f t="shared" si="35"/>
        <v>1.3499999999999999</v>
      </c>
      <c r="AT64" s="2860">
        <f t="shared" si="35"/>
        <v>1.65</v>
      </c>
      <c r="AU64" s="2862"/>
    </row>
    <row r="65" spans="1:47">
      <c r="A65" s="2808"/>
      <c r="B65" s="3861">
        <v>20201</v>
      </c>
      <c r="C65" s="3844">
        <v>0.03</v>
      </c>
      <c r="D65" s="2863" t="s">
        <v>1259</v>
      </c>
      <c r="E65" s="2795">
        <f>'11.2. ДА за периода'!E65</f>
        <v>0</v>
      </c>
      <c r="F65" s="2729">
        <f>($F16*$C65)/$E$7</f>
        <v>0</v>
      </c>
      <c r="G65" s="1172">
        <f>($F16*$C65)+($G16*$C65)/$E$7</f>
        <v>0</v>
      </c>
      <c r="H65" s="1172">
        <f>($F16*$C65)+($G16*$C65)+($H16*$C65)/$E$7</f>
        <v>0</v>
      </c>
      <c r="I65" s="1172">
        <f>($F16*$C65)+($G16*$C65)+($H16*$C65)+($I16*$C65)/$E$7</f>
        <v>0</v>
      </c>
      <c r="J65" s="1172">
        <f>($F16*$C65)+($G16*$C65)+($H16*$C65)+($I16*$C65)+($J16*$C65)/$E$7</f>
        <v>0</v>
      </c>
      <c r="K65" s="2850">
        <f>($F16*$C65)+($G16*$C65)+($H16*$C65)+($I16*$C65)+($J16*$C65)+($K16*$C65)/$E$7</f>
        <v>0</v>
      </c>
      <c r="L65" s="2795">
        <f>'11.2. ДА за периода'!L65</f>
        <v>0</v>
      </c>
      <c r="M65" s="2729">
        <f>($M16*$C65)/$E$7</f>
        <v>0</v>
      </c>
      <c r="N65" s="1172">
        <f>($M16*$C65)+($N16*$C65)/$E$7</f>
        <v>0</v>
      </c>
      <c r="O65" s="1172">
        <f>($M16*$C65)+($N16*$C65)+($O16*$C65)/$E$7</f>
        <v>0</v>
      </c>
      <c r="P65" s="1172">
        <f>($M16*$C65)+($N16*$C65)+($O16*$C65)+($P16*$C65)/$E$7</f>
        <v>0</v>
      </c>
      <c r="Q65" s="2850">
        <f>($M16*$C65)+($N16*$C65)+($O16*$C65)+($P16*$C65)+($Q16*$C65)/$E$7</f>
        <v>0</v>
      </c>
      <c r="R65" s="2730">
        <f>($M16*$C65)+($N16*$C65)+($O16*$C65)+($P16*$C65)+($Q16*$C65)+($R16*$C65)/$E$7</f>
        <v>0</v>
      </c>
      <c r="S65" s="1149">
        <f>'11.2. ДА за периода'!S65</f>
        <v>0</v>
      </c>
      <c r="T65" s="942">
        <f>($T16*$C65)/$E$7</f>
        <v>0</v>
      </c>
      <c r="U65" s="1172">
        <f>($T16*$C65)+($U16*$C65)/$E$7</f>
        <v>0</v>
      </c>
      <c r="V65" s="1172">
        <f>($T16*$C65)+($U16*$C65)+($V16*$C65)/$E$7</f>
        <v>0</v>
      </c>
      <c r="W65" s="1172">
        <f>($T16*$C65)+($U16*$C65)+($V16*$C65)+($W16*$C65)/$E$7</f>
        <v>0</v>
      </c>
      <c r="X65" s="1172">
        <f>($T16*$C65)+($U16*$C65)+($V16*$C65)+($W16*$C65)+($X16*$C65)/$E$7</f>
        <v>0</v>
      </c>
      <c r="Y65" s="2730">
        <f>($T16*$C65)+($U16*$C65)+($V16*$C65)+($W16*$C65)+($X16*$C65)+($Y16*$C65)/$E$7</f>
        <v>0</v>
      </c>
      <c r="Z65" s="1149">
        <f>'11.2. ДА за периода'!Z65</f>
        <v>0</v>
      </c>
      <c r="AA65" s="942">
        <f t="shared" ref="AA65:AA66" si="36">(AA16*$C65)/$E$7</f>
        <v>0</v>
      </c>
      <c r="AB65" s="1172">
        <f t="shared" ref="AB65:AB66" si="37">(AA16*$C65)+(AB16*$C65)/$E$7</f>
        <v>0</v>
      </c>
      <c r="AC65" s="1172">
        <f t="shared" ref="AC65:AC66" si="38">(AA16*$C65)+(AB16*$C65)+(AC16*$C65)/$E$7</f>
        <v>0</v>
      </c>
      <c r="AD65" s="1172">
        <f t="shared" ref="AD65:AD66" si="39">(AA16*$C65)+(AB16*$C65)+(AC16*$C65)+(AD16*$C65)/$E$7</f>
        <v>0</v>
      </c>
      <c r="AE65" s="1172">
        <f t="shared" ref="AE65:AE66" si="40">(AA16*$C65)+(AB16*$C65)+(AC16*$C65)+(AD16*$C65)+(AE16*$C65)/$E$7</f>
        <v>0</v>
      </c>
      <c r="AF65" s="2850">
        <f t="shared" ref="AF65:AF66" si="41">(AA16*$C65)+(AB16*$C65)+(AC16*$C65)+(AD16*$C65)+(AE16*$C65)+(AF16*$C65)/$E$7</f>
        <v>0</v>
      </c>
      <c r="AG65" s="1149">
        <f>'11.2. ДА за периода'!AG65</f>
        <v>0</v>
      </c>
      <c r="AH65" s="942">
        <f t="shared" ref="AH65:AH66" si="42">(AH16*$C65)/$E$7</f>
        <v>0</v>
      </c>
      <c r="AI65" s="1172">
        <f t="shared" ref="AI65:AI66" si="43">(AH16*$C65)+(AI16*$C65)/$E$7</f>
        <v>0</v>
      </c>
      <c r="AJ65" s="1172">
        <f t="shared" ref="AJ65:AJ66" si="44">(AH16*$C65)+(AI16*$C65)+(AJ16*$C65)/$E$7</f>
        <v>0</v>
      </c>
      <c r="AK65" s="1172">
        <f t="shared" ref="AK65:AK66" si="45">(AH16*$C65)+(AI16*$C65)+(AJ16*$C65)+(AK16*$C65)/$E$7</f>
        <v>0</v>
      </c>
      <c r="AL65" s="1172">
        <f t="shared" ref="AL65:AL66" si="46">(AH16*$C65)+(AI16*$C65)+(AJ16*$C65)+(AK16*$C65)+(AL16*$C65)/$E$7</f>
        <v>0</v>
      </c>
      <c r="AM65" s="2850">
        <f t="shared" ref="AM65:AM66" si="47">(AH16*$C65)+(AI16*$C65)+(AJ16*$C65)+(AK16*$C65)+(AL16*$C65)+(AM16*$C65)/$E$7</f>
        <v>0</v>
      </c>
      <c r="AN65" s="2795">
        <f>'11.2. ДА за периода'!AN65</f>
        <v>0</v>
      </c>
      <c r="AO65" s="2729">
        <f>($AO16*$C65)/$E$7</f>
        <v>0</v>
      </c>
      <c r="AP65" s="1172">
        <f>($AO16*$C65)+($AP16*$C65)/$E$7</f>
        <v>0.3</v>
      </c>
      <c r="AQ65" s="1172">
        <f>($AO16*$C65)+($AP16*$C65)+($AQ16*$C65)/$E$7</f>
        <v>0.75</v>
      </c>
      <c r="AR65" s="1172">
        <f>($AO16*$C65)+($AP16*$C65)+($AQ16*$C65)+($AR16*$C65)/$E$7</f>
        <v>1.0499999999999998</v>
      </c>
      <c r="AS65" s="1172">
        <f>($AO16*$C65)+($AP16*$C65)+($AQ16*$C65)+($AR16*$C65)+($AS16*$C65)/$E$7</f>
        <v>1.3499999999999999</v>
      </c>
      <c r="AT65" s="2730">
        <f>($AO16*$C65)+($AP16*$C65)+($AQ16*$C65)+($AR16*$C65)+($AS16*$C65)+($AT16*$C65)/$E$7</f>
        <v>1.65</v>
      </c>
      <c r="AU65" s="2853"/>
    </row>
    <row r="66" spans="1:47">
      <c r="A66" s="2808"/>
      <c r="B66" s="3861">
        <v>20202</v>
      </c>
      <c r="C66" s="3844">
        <v>0.03</v>
      </c>
      <c r="D66" s="2863" t="s">
        <v>1287</v>
      </c>
      <c r="E66" s="2795">
        <f>'11.2. ДА за периода'!E66</f>
        <v>0</v>
      </c>
      <c r="F66" s="2729">
        <f>($F17*$C66)/$E$7</f>
        <v>0.18</v>
      </c>
      <c r="G66" s="1172">
        <f>($F17*$C66)+($G17*$C66)/$E$7</f>
        <v>0.65999999999999992</v>
      </c>
      <c r="H66" s="1172">
        <f>($F17*$C66)+($G17*$C66)+($H17*$C66)/$E$7</f>
        <v>1.335</v>
      </c>
      <c r="I66" s="1172">
        <f>($F17*$C66)+($G17*$C66)+($H17*$C66)+($I17*$C66)/$E$7</f>
        <v>2.0099999999999998</v>
      </c>
      <c r="J66" s="1172">
        <f>($F17*$C66)+($G17*$C66)+($H17*$C66)+($I17*$C66)+($J17*$C66)/$E$7</f>
        <v>2.61</v>
      </c>
      <c r="K66" s="2850">
        <f>($F17*$C66)+($G17*$C66)+($H17*$C66)+($I17*$C66)+($J17*$C66)+($K17*$C66)/$E$7</f>
        <v>3.21</v>
      </c>
      <c r="L66" s="2795">
        <f>'11.2. ДА за периода'!L66</f>
        <v>0</v>
      </c>
      <c r="M66" s="2729">
        <f>($M17*$C66)/$E$7</f>
        <v>0</v>
      </c>
      <c r="N66" s="1172">
        <f>($M17*$C66)+($N17*$C66)/$E$7</f>
        <v>0</v>
      </c>
      <c r="O66" s="1172">
        <f>($M17*$C66)+($N17*$C66)+($O17*$C66)/$E$7</f>
        <v>0</v>
      </c>
      <c r="P66" s="1172">
        <f>($M17*$C66)+($N17*$C66)+($O17*$C66)+($P17*$C66)/$E$7</f>
        <v>0</v>
      </c>
      <c r="Q66" s="2850">
        <f>($M17*$C66)+($N17*$C66)+($O17*$C66)+($P17*$C66)+($Q17*$C66)/$E$7</f>
        <v>0</v>
      </c>
      <c r="R66" s="2730">
        <f>($M17*$C66)+($N17*$C66)+($O17*$C66)+($P17*$C66)+($Q17*$C66)+($R17*$C66)/$E$7</f>
        <v>0</v>
      </c>
      <c r="S66" s="1149">
        <f>'11.2. ДА за периода'!S66</f>
        <v>0</v>
      </c>
      <c r="T66" s="942">
        <f>($T17*$C66)/$E$7</f>
        <v>0</v>
      </c>
      <c r="U66" s="1172">
        <f>($T17*$C66)+($U17*$C66)/$E$7</f>
        <v>0</v>
      </c>
      <c r="V66" s="1172">
        <f>($T17*$C66)+($U17*$C66)+($V17*$C66)/$E$7</f>
        <v>0</v>
      </c>
      <c r="W66" s="1172">
        <f>($T17*$C66)+($U17*$C66)+($V17*$C66)+($W17*$C66)/$E$7</f>
        <v>0</v>
      </c>
      <c r="X66" s="1172">
        <f>($T17*$C66)+($U17*$C66)+($V17*$C66)+($W17*$C66)+($X17*$C66)/$E$7</f>
        <v>0</v>
      </c>
      <c r="Y66" s="2730">
        <f>($T17*$C66)+($U17*$C66)+($V17*$C66)+($W17*$C66)+($X17*$C66)+($Y17*$C66)/$E$7</f>
        <v>0</v>
      </c>
      <c r="Z66" s="1149">
        <f>'11.2. ДА за периода'!Z66</f>
        <v>0</v>
      </c>
      <c r="AA66" s="942">
        <f t="shared" si="36"/>
        <v>0</v>
      </c>
      <c r="AB66" s="1172">
        <f t="shared" si="37"/>
        <v>0</v>
      </c>
      <c r="AC66" s="1172">
        <f t="shared" si="38"/>
        <v>0</v>
      </c>
      <c r="AD66" s="1172">
        <f t="shared" si="39"/>
        <v>4.4999999999999998E-2</v>
      </c>
      <c r="AE66" s="1172">
        <f t="shared" si="40"/>
        <v>0.21</v>
      </c>
      <c r="AF66" s="2850">
        <f t="shared" si="41"/>
        <v>0.32999999999999996</v>
      </c>
      <c r="AG66" s="1149">
        <f>'11.2. ДА за периода'!AG66</f>
        <v>0</v>
      </c>
      <c r="AH66" s="942">
        <f t="shared" si="42"/>
        <v>0</v>
      </c>
      <c r="AI66" s="1172">
        <f t="shared" si="43"/>
        <v>0</v>
      </c>
      <c r="AJ66" s="1172">
        <f t="shared" si="44"/>
        <v>0</v>
      </c>
      <c r="AK66" s="1172">
        <f t="shared" si="45"/>
        <v>0</v>
      </c>
      <c r="AL66" s="1172">
        <f t="shared" si="46"/>
        <v>0</v>
      </c>
      <c r="AM66" s="2850">
        <f t="shared" si="47"/>
        <v>0</v>
      </c>
      <c r="AN66" s="2795">
        <f>'11.2. ДА за периода'!AN66</f>
        <v>0</v>
      </c>
      <c r="AO66" s="2729">
        <f>($AO17*$C66)/$E$7</f>
        <v>0</v>
      </c>
      <c r="AP66" s="1172">
        <f>($AO17*$C66)+($AP17*$C66)/$E$7</f>
        <v>0</v>
      </c>
      <c r="AQ66" s="1172">
        <f>($AO17*$C66)+($AP17*$C66)+($AQ17*$C66)/$E$7</f>
        <v>0</v>
      </c>
      <c r="AR66" s="1172">
        <f>($AO17*$C66)+($AP17*$C66)+($AQ17*$C66)+($AR17*$C66)/$E$7</f>
        <v>0</v>
      </c>
      <c r="AS66" s="1172">
        <f>($AO17*$C66)+($AP17*$C66)+($AQ17*$C66)+($AR17*$C66)+($AS17*$C66)/$E$7</f>
        <v>0</v>
      </c>
      <c r="AT66" s="2730">
        <f>($AO17*$C66)+($AP17*$C66)+($AQ17*$C66)+($AR17*$C66)+($AS17*$C66)+($AT17*$C66)/$E$7</f>
        <v>0</v>
      </c>
      <c r="AU66" s="2853"/>
    </row>
    <row r="67" spans="1:47" s="41" customFormat="1" ht="12.75" customHeight="1">
      <c r="A67" s="2810">
        <v>3</v>
      </c>
      <c r="B67" s="3860">
        <v>203</v>
      </c>
      <c r="C67" s="3843"/>
      <c r="D67" s="2854" t="s">
        <v>1260</v>
      </c>
      <c r="E67" s="2855">
        <f t="shared" ref="E67:AT67" si="48">SUM(E68:E78)-E71-E74</f>
        <v>3.1766391316311671</v>
      </c>
      <c r="F67" s="2856">
        <f t="shared" si="48"/>
        <v>19.471650000000007</v>
      </c>
      <c r="G67" s="2857">
        <f t="shared" si="48"/>
        <v>47.843299999999999</v>
      </c>
      <c r="H67" s="2857">
        <f t="shared" si="48"/>
        <v>64.893300000000011</v>
      </c>
      <c r="I67" s="2857">
        <f t="shared" si="48"/>
        <v>79.693300000000022</v>
      </c>
      <c r="J67" s="2857">
        <f t="shared" si="48"/>
        <v>94.243299999999977</v>
      </c>
      <c r="K67" s="2858">
        <f t="shared" si="48"/>
        <v>108.7933</v>
      </c>
      <c r="L67" s="2859">
        <f t="shared" si="48"/>
        <v>0.3811328125393762</v>
      </c>
      <c r="M67" s="2856">
        <f t="shared" si="48"/>
        <v>0.75</v>
      </c>
      <c r="N67" s="2857">
        <f t="shared" si="48"/>
        <v>2.25</v>
      </c>
      <c r="O67" s="2857">
        <f t="shared" si="48"/>
        <v>3.75</v>
      </c>
      <c r="P67" s="2857">
        <f t="shared" si="48"/>
        <v>5.25</v>
      </c>
      <c r="Q67" s="2857">
        <f t="shared" si="48"/>
        <v>6.75</v>
      </c>
      <c r="R67" s="2860">
        <f t="shared" si="48"/>
        <v>8.25</v>
      </c>
      <c r="S67" s="2859">
        <f t="shared" si="48"/>
        <v>1.1213931554359093</v>
      </c>
      <c r="T67" s="2861">
        <f t="shared" si="48"/>
        <v>0.79999999999999993</v>
      </c>
      <c r="U67" s="2857">
        <f t="shared" si="48"/>
        <v>2.6000000000000005</v>
      </c>
      <c r="V67" s="2857">
        <f t="shared" si="48"/>
        <v>4.1999999999999993</v>
      </c>
      <c r="W67" s="2857">
        <f t="shared" si="48"/>
        <v>5.75</v>
      </c>
      <c r="X67" s="2857">
        <f t="shared" si="48"/>
        <v>7.65</v>
      </c>
      <c r="Y67" s="2860">
        <f t="shared" si="48"/>
        <v>9.6</v>
      </c>
      <c r="Z67" s="2859">
        <f t="shared" ref="Z67:AM67" si="49">SUM(Z68:Z78)-Z71-Z74</f>
        <v>2.8539226802833124E-3</v>
      </c>
      <c r="AA67" s="2861">
        <f t="shared" si="49"/>
        <v>4.4000000000000004E-2</v>
      </c>
      <c r="AB67" s="2857">
        <f t="shared" si="49"/>
        <v>0.23800000000000004</v>
      </c>
      <c r="AC67" s="2857">
        <f t="shared" si="49"/>
        <v>0.38800000000000007</v>
      </c>
      <c r="AD67" s="2857">
        <f t="shared" si="49"/>
        <v>0.68800000000000017</v>
      </c>
      <c r="AE67" s="2857">
        <f t="shared" si="49"/>
        <v>1.6379999999999997</v>
      </c>
      <c r="AF67" s="2860">
        <f t="shared" si="49"/>
        <v>2.5880000000000001</v>
      </c>
      <c r="AG67" s="2859">
        <f t="shared" si="49"/>
        <v>0.21864907165248842</v>
      </c>
      <c r="AH67" s="2861">
        <f t="shared" si="49"/>
        <v>1.2380000000000002</v>
      </c>
      <c r="AI67" s="2857">
        <f t="shared" si="49"/>
        <v>2.4760000000000004</v>
      </c>
      <c r="AJ67" s="2857">
        <f t="shared" si="49"/>
        <v>2.4760000000000004</v>
      </c>
      <c r="AK67" s="2857">
        <f t="shared" si="49"/>
        <v>2.4760000000000004</v>
      </c>
      <c r="AL67" s="2857">
        <f t="shared" si="49"/>
        <v>2.4760000000000004</v>
      </c>
      <c r="AM67" s="2860">
        <f t="shared" si="49"/>
        <v>2.4760000000000004</v>
      </c>
      <c r="AN67" s="2859">
        <f t="shared" si="48"/>
        <v>4.9006680939392258</v>
      </c>
      <c r="AO67" s="2861">
        <f t="shared" si="48"/>
        <v>4.2054999999999998</v>
      </c>
      <c r="AP67" s="2857">
        <f t="shared" si="48"/>
        <v>11.811</v>
      </c>
      <c r="AQ67" s="2857">
        <f t="shared" si="48"/>
        <v>24.611000000000001</v>
      </c>
      <c r="AR67" s="2857">
        <f t="shared" si="48"/>
        <v>43.411000000000001</v>
      </c>
      <c r="AS67" s="2857">
        <f t="shared" si="48"/>
        <v>56.961000000000006</v>
      </c>
      <c r="AT67" s="2860">
        <f t="shared" si="48"/>
        <v>64.510999999999996</v>
      </c>
      <c r="AU67" s="2864"/>
    </row>
    <row r="68" spans="1:47">
      <c r="A68" s="2808"/>
      <c r="B68" s="3861">
        <v>20301</v>
      </c>
      <c r="C68" s="3844">
        <v>0.1</v>
      </c>
      <c r="D68" s="2865" t="s">
        <v>1261</v>
      </c>
      <c r="E68" s="2795">
        <f>'11.2. ДА за периода'!E68</f>
        <v>3.7499999999999999E-3</v>
      </c>
      <c r="F68" s="2729">
        <f>($F19*$C68)/$E$7</f>
        <v>0</v>
      </c>
      <c r="G68" s="1172">
        <f>($F19*$C68)+($G19*$C68)/$E$7</f>
        <v>0</v>
      </c>
      <c r="H68" s="1172">
        <f>($F19*$C68)+($G19*$C68)+($H19*$C68)/$E$7</f>
        <v>0</v>
      </c>
      <c r="I68" s="1172">
        <f>($F19*$C68)+($G19*$C68)+($H19*$C68)+($I19*$C68)/$E$7</f>
        <v>0</v>
      </c>
      <c r="J68" s="1172">
        <f>($F19*$C68)+($G19*$C68)+($H19*$C68)+($I19*$C68)+($J19*$C68)/$E$7</f>
        <v>0</v>
      </c>
      <c r="K68" s="2850">
        <f>($F19*$C68)+($G19*$C68)+($H19*$C68)+($I19*$C68)+($J19*$C68)+($K19*$C68)/$E$7</f>
        <v>0</v>
      </c>
      <c r="L68" s="2795">
        <f>'11.2. ДА за периода'!L68</f>
        <v>0</v>
      </c>
      <c r="M68" s="2729">
        <f>($M19*$C68)/$E$7</f>
        <v>0</v>
      </c>
      <c r="N68" s="1172">
        <f>($M19*$C68)+($N19*$C68)/$E$7</f>
        <v>0</v>
      </c>
      <c r="O68" s="1172">
        <f>($M19*$C68)+($N19*$C68)+($O19*$C68)/$E$7</f>
        <v>0</v>
      </c>
      <c r="P68" s="1172">
        <f>($M19*$C68)+($N19*$C68)+($O19*$C68)+($P19*$C68)/$E$7</f>
        <v>0</v>
      </c>
      <c r="Q68" s="2850">
        <f>($M19*$C68)+($N19*$C68)+($O19*$C68)+($P19*$C68)+($Q19*$C68)/$E$7</f>
        <v>0</v>
      </c>
      <c r="R68" s="2730">
        <f>($M19*$C68)+($N19*$C68)+($O19*$C68)+($P19*$C68)+($Q19*$C68)+($R19*$C68)/$E$7</f>
        <v>0</v>
      </c>
      <c r="S68" s="1149">
        <f>'11.2. ДА за периода'!S68</f>
        <v>0</v>
      </c>
      <c r="T68" s="942">
        <f>($T19*$C68)/$E$7</f>
        <v>0</v>
      </c>
      <c r="U68" s="1172">
        <f>($T19*$C68)+($U19*$C68)/$E$7</f>
        <v>0</v>
      </c>
      <c r="V68" s="1172">
        <f>($T19*$C68)+($U19*$C68)+($V19*$C68)/$E$7</f>
        <v>0</v>
      </c>
      <c r="W68" s="1172">
        <f>($T19*$C68)+($U19*$C68)+($V19*$C68)+($W19*$C68)/$E$7</f>
        <v>0</v>
      </c>
      <c r="X68" s="1172">
        <f>($T19*$C68)+($U19*$C68)+($V19*$C68)+($W19*$C68)+($X19*$C68)/$E$7</f>
        <v>0</v>
      </c>
      <c r="Y68" s="2730">
        <f>($T19*$C68)+($U19*$C68)+($V19*$C68)+($W19*$C68)+($X19*$C68)+($Y19*$C68)/$E$7</f>
        <v>0</v>
      </c>
      <c r="Z68" s="1149">
        <f>'11.2. ДА за периода'!Z68</f>
        <v>0</v>
      </c>
      <c r="AA68" s="942">
        <f t="shared" ref="AA68:AA70" si="50">(AA19*$C68)/$E$7</f>
        <v>0</v>
      </c>
      <c r="AB68" s="1172">
        <f t="shared" ref="AB68:AB70" si="51">(AA19*$C68)+(AB19*$C68)/$E$7</f>
        <v>0</v>
      </c>
      <c r="AC68" s="1172">
        <f t="shared" ref="AC68:AC70" si="52">(AA19*$C68)+(AB19*$C68)+(AC19*$C68)/$E$7</f>
        <v>0</v>
      </c>
      <c r="AD68" s="1172">
        <f t="shared" ref="AD68:AD70" si="53">(AA19*$C68)+(AB19*$C68)+(AC19*$C68)+(AD19*$C68)/$E$7</f>
        <v>0</v>
      </c>
      <c r="AE68" s="1172">
        <f t="shared" ref="AE68:AE70" si="54">(AA19*$C68)+(AB19*$C68)+(AC19*$C68)+(AD19*$C68)+(AE19*$C68)/$E$7</f>
        <v>0</v>
      </c>
      <c r="AF68" s="2850">
        <f t="shared" ref="AF68:AF70" si="55">(AA19*$C68)+(AB19*$C68)+(AC19*$C68)+(AD19*$C68)+(AE19*$C68)+(AF19*$C68)/$E$7</f>
        <v>0</v>
      </c>
      <c r="AG68" s="1149">
        <f>'11.2. ДА за периода'!AG68</f>
        <v>0</v>
      </c>
      <c r="AH68" s="942">
        <f t="shared" ref="AH68:AH70" si="56">(AH19*$C68)/$E$7</f>
        <v>0</v>
      </c>
      <c r="AI68" s="1172">
        <f t="shared" ref="AI68:AI70" si="57">(AH19*$C68)+(AI19*$C68)/$E$7</f>
        <v>0</v>
      </c>
      <c r="AJ68" s="1172">
        <f t="shared" ref="AJ68:AJ70" si="58">(AH19*$C68)+(AI19*$C68)+(AJ19*$C68)/$E$7</f>
        <v>0</v>
      </c>
      <c r="AK68" s="1172">
        <f t="shared" ref="AK68:AK70" si="59">(AH19*$C68)+(AI19*$C68)+(AJ19*$C68)+(AK19*$C68)/$E$7</f>
        <v>0</v>
      </c>
      <c r="AL68" s="1172">
        <f t="shared" ref="AL68:AL70" si="60">(AH19*$C68)+(AI19*$C68)+(AJ19*$C68)+(AK19*$C68)+(AL19*$C68)/$E$7</f>
        <v>0</v>
      </c>
      <c r="AM68" s="2850">
        <f t="shared" ref="AM68:AM70" si="61">(AH19*$C68)+(AI19*$C68)+(AJ19*$C68)+(AK19*$C68)+(AL19*$C68)+(AM19*$C68)/$E$7</f>
        <v>0</v>
      </c>
      <c r="AN68" s="2795">
        <f>'11.2. ДА за периода'!AN68</f>
        <v>3.7499999999999999E-3</v>
      </c>
      <c r="AO68" s="2729">
        <f>($AO19*$C68)/$E$7</f>
        <v>0</v>
      </c>
      <c r="AP68" s="1172">
        <f>($AO19*$C68)+($AP19*$C68)/$E$7</f>
        <v>0</v>
      </c>
      <c r="AQ68" s="1172">
        <f>($AO19*$C68)+($AP19*$C68)+($AQ19*$C68)/$E$7</f>
        <v>0</v>
      </c>
      <c r="AR68" s="1172">
        <f>($AO19*$C68)+($AP19*$C68)+($AQ19*$C68)+($AR19*$C68)/$E$7</f>
        <v>0</v>
      </c>
      <c r="AS68" s="1172">
        <f>($AO19*$C68)+($AP19*$C68)+($AQ19*$C68)+($AR19*$C68)+($AS19*$C68)/$E$7</f>
        <v>0</v>
      </c>
      <c r="AT68" s="2730">
        <f>($AO19*$C68)+($AP19*$C68)+($AQ19*$C68)+($AR19*$C68)+($AS19*$C68)+($AT19*$C68)/$E$7</f>
        <v>0</v>
      </c>
      <c r="AU68" s="2866"/>
    </row>
    <row r="69" spans="1:47">
      <c r="A69" s="2808"/>
      <c r="B69" s="3861">
        <v>20302</v>
      </c>
      <c r="C69" s="3844">
        <v>0.1</v>
      </c>
      <c r="D69" s="2865" t="s">
        <v>1262</v>
      </c>
      <c r="E69" s="2795">
        <f>'11.2. ДА за периода'!E69</f>
        <v>2.904E-2</v>
      </c>
      <c r="F69" s="2729">
        <f>($F20*$C69)/$E$7</f>
        <v>0.77</v>
      </c>
      <c r="G69" s="1267">
        <f>($F20*$C69)+($G20*$C69)/$E$7</f>
        <v>1.79</v>
      </c>
      <c r="H69" s="1267">
        <f>($F20*$C69)+($G20*$C69)+($H20*$C69)/$E$7</f>
        <v>2.04</v>
      </c>
      <c r="I69" s="1267">
        <f>($F20*$C69)+($G20*$C69)+($H20*$C69)+($I20*$C69)/$E$7</f>
        <v>2.04</v>
      </c>
      <c r="J69" s="1267">
        <f>($F20*$C69)+($G20*$C69)+($H20*$C69)+($I20*$C69)+($J20*$C69)/$E$7</f>
        <v>2.29</v>
      </c>
      <c r="K69" s="2733">
        <f>($F20*$C69)+($G20*$C69)+($H20*$C69)+($I20*$C69)+($J20*$C69)+($K20*$C69)/$E$7</f>
        <v>2.54</v>
      </c>
      <c r="L69" s="2795">
        <f>'11.2. ДА за периода'!L69</f>
        <v>0</v>
      </c>
      <c r="M69" s="1271">
        <f>($M20*$C69)/$E$7</f>
        <v>0</v>
      </c>
      <c r="N69" s="1267">
        <f>($M20*$C69)+($N20*$C69)/$E$7</f>
        <v>0</v>
      </c>
      <c r="O69" s="1267">
        <f>($M20*$C69)+($N20*$C69)+($O20*$C69)/$E$7</f>
        <v>0</v>
      </c>
      <c r="P69" s="1267">
        <f>($M20*$C69)+($N20*$C69)+($O20*$C69)+($P20*$C69)/$E$7</f>
        <v>0</v>
      </c>
      <c r="Q69" s="2733">
        <f>($M20*$C69)+($N20*$C69)+($O20*$C69)+($P20*$C69)+($Q20*$C69)/$E$7</f>
        <v>0</v>
      </c>
      <c r="R69" s="1272">
        <f>($M20*$C69)+($N20*$C69)+($O20*$C69)+($P20*$C69)+($Q20*$C69)+($R20*$C69)/$E$7</f>
        <v>0</v>
      </c>
      <c r="S69" s="1149">
        <f>'11.2. ДА за периода'!S69</f>
        <v>0</v>
      </c>
      <c r="T69" s="943">
        <f>($T20*$C69)/$E$7</f>
        <v>0.2</v>
      </c>
      <c r="U69" s="1267">
        <f>($T20*$C69)+($U20*$C69)/$E$7</f>
        <v>0.5</v>
      </c>
      <c r="V69" s="1267">
        <f>($T20*$C69)+($U20*$C69)+($V20*$C69)/$E$7</f>
        <v>0.70000000000000007</v>
      </c>
      <c r="W69" s="1267">
        <f>($T20*$C69)+($U20*$C69)+($V20*$C69)+($W20*$C69)/$E$7</f>
        <v>0.9</v>
      </c>
      <c r="X69" s="1267">
        <f>($T20*$C69)+($U20*$C69)+($V20*$C69)+($W20*$C69)+($X20*$C69)/$E$7</f>
        <v>1.1000000000000001</v>
      </c>
      <c r="Y69" s="1272">
        <f>($T20*$C69)+($U20*$C69)+($V20*$C69)+($W20*$C69)+($X20*$C69)+($Y20*$C69)/$E$7</f>
        <v>1.3</v>
      </c>
      <c r="Z69" s="1149">
        <f>'11.2. ДА за периода'!Z69</f>
        <v>0</v>
      </c>
      <c r="AA69" s="943">
        <f t="shared" si="50"/>
        <v>0</v>
      </c>
      <c r="AB69" s="1267">
        <f t="shared" si="51"/>
        <v>0</v>
      </c>
      <c r="AC69" s="1267">
        <f t="shared" si="52"/>
        <v>0</v>
      </c>
      <c r="AD69" s="1267">
        <f t="shared" si="53"/>
        <v>0</v>
      </c>
      <c r="AE69" s="1267">
        <f t="shared" si="54"/>
        <v>0</v>
      </c>
      <c r="AF69" s="2733">
        <f t="shared" si="55"/>
        <v>0</v>
      </c>
      <c r="AG69" s="1149">
        <f>'11.2. ДА за периода'!AG69</f>
        <v>0</v>
      </c>
      <c r="AH69" s="943">
        <f t="shared" si="56"/>
        <v>0</v>
      </c>
      <c r="AI69" s="1267">
        <f t="shared" si="57"/>
        <v>0</v>
      </c>
      <c r="AJ69" s="1267">
        <f t="shared" si="58"/>
        <v>0</v>
      </c>
      <c r="AK69" s="1267">
        <f t="shared" si="59"/>
        <v>0</v>
      </c>
      <c r="AL69" s="1267">
        <f t="shared" si="60"/>
        <v>0</v>
      </c>
      <c r="AM69" s="2733">
        <f t="shared" si="61"/>
        <v>0</v>
      </c>
      <c r="AN69" s="2795">
        <f>'11.2. ДА за периода'!AN69</f>
        <v>2.904E-2</v>
      </c>
      <c r="AO69" s="1271">
        <f>($AO20*$C69)/$E$7</f>
        <v>0</v>
      </c>
      <c r="AP69" s="1267">
        <f>($AO20*$C69)+($AP20*$C69)/$E$7</f>
        <v>0</v>
      </c>
      <c r="AQ69" s="1267">
        <f>($AO20*$C69)+($AP20*$C69)+($AQ20*$C69)/$E$7</f>
        <v>0</v>
      </c>
      <c r="AR69" s="1267">
        <f>($AO20*$C69)+($AP20*$C69)+($AQ20*$C69)+($AR20*$C69)/$E$7</f>
        <v>0</v>
      </c>
      <c r="AS69" s="1267">
        <f>($AO20*$C69)+($AP20*$C69)+($AQ20*$C69)+($AR20*$C69)+($AS20*$C69)/$E$7</f>
        <v>0</v>
      </c>
      <c r="AT69" s="1272">
        <f>($AO20*$C69)+($AP20*$C69)+($AQ20*$C69)+($AR20*$C69)+($AS20*$C69)+($AT20*$C69)/$E$7</f>
        <v>0</v>
      </c>
      <c r="AU69" s="2756"/>
    </row>
    <row r="70" spans="1:47">
      <c r="A70" s="2808"/>
      <c r="B70" s="3861">
        <v>20303</v>
      </c>
      <c r="C70" s="3844">
        <v>0.1</v>
      </c>
      <c r="D70" s="2865" t="s">
        <v>1142</v>
      </c>
      <c r="E70" s="2795">
        <f>'11.2. ДА за периода'!E70</f>
        <v>0</v>
      </c>
      <c r="F70" s="2729">
        <f>($F21*$C70)/$E$7</f>
        <v>4.5</v>
      </c>
      <c r="G70" s="1267">
        <f>($F21*$C70)+($G21*$C70)/$E$7</f>
        <v>9</v>
      </c>
      <c r="H70" s="1267">
        <f>($F21*$C70)+($G21*$C70)+($H21*$C70)/$E$7</f>
        <v>9</v>
      </c>
      <c r="I70" s="1267">
        <f>($F21*$C70)+($G21*$C70)+($H21*$C70)+($I21*$C70)/$E$7</f>
        <v>9</v>
      </c>
      <c r="J70" s="1267">
        <f>($F21*$C70)+($G21*$C70)+($H21*$C70)+($I21*$C70)+($J21*$C70)/$E$7</f>
        <v>9</v>
      </c>
      <c r="K70" s="2733">
        <f>($F21*$C70)+($G21*$C70)+($H21*$C70)+($I21*$C70)+($J21*$C70)+($K21*$C70)/$E$7</f>
        <v>9</v>
      </c>
      <c r="L70" s="2795">
        <f>'11.2. ДА за периода'!L70</f>
        <v>0</v>
      </c>
      <c r="M70" s="1271">
        <f>($M21*$C70)/$E$7</f>
        <v>0</v>
      </c>
      <c r="N70" s="1267">
        <f>($M21*$C70)+($N21*$C70)/$E$7</f>
        <v>0</v>
      </c>
      <c r="O70" s="1267">
        <f>($M21*$C70)+($N21*$C70)+($O21*$C70)/$E$7</f>
        <v>0</v>
      </c>
      <c r="P70" s="1267">
        <f>($M21*$C70)+($N21*$C70)+($O21*$C70)+($P21*$C70)/$E$7</f>
        <v>0</v>
      </c>
      <c r="Q70" s="2733">
        <f>($M21*$C70)+($N21*$C70)+($O21*$C70)+($P21*$C70)+($Q21*$C70)/$E$7</f>
        <v>0</v>
      </c>
      <c r="R70" s="1272">
        <f>($M21*$C70)+($N21*$C70)+($O21*$C70)+($P21*$C70)+($Q21*$C70)+($R21*$C70)/$E$7</f>
        <v>0</v>
      </c>
      <c r="S70" s="1149">
        <f>'11.2. ДА за периода'!S70</f>
        <v>0</v>
      </c>
      <c r="T70" s="943">
        <f>($T21*$C70)/$E$7</f>
        <v>0</v>
      </c>
      <c r="U70" s="1267">
        <f>($T21*$C70)+($U21*$C70)/$E$7</f>
        <v>0</v>
      </c>
      <c r="V70" s="1267">
        <f>($T21*$C70)+($U21*$C70)+($V21*$C70)/$E$7</f>
        <v>0</v>
      </c>
      <c r="W70" s="1267">
        <f>($T21*$C70)+($U21*$C70)+($V21*$C70)+($W21*$C70)/$E$7</f>
        <v>0</v>
      </c>
      <c r="X70" s="1267">
        <f>($T21*$C70)+($U21*$C70)+($V21*$C70)+($W21*$C70)+($X21*$C70)/$E$7</f>
        <v>0</v>
      </c>
      <c r="Y70" s="1272">
        <f>($T21*$C70)+($U21*$C70)+($V21*$C70)+($W21*$C70)+($X21*$C70)+($Y21*$C70)/$E$7</f>
        <v>0</v>
      </c>
      <c r="Z70" s="1149">
        <f>'11.2. ДА за периода'!Z70</f>
        <v>0</v>
      </c>
      <c r="AA70" s="943">
        <f t="shared" si="50"/>
        <v>0</v>
      </c>
      <c r="AB70" s="1267">
        <f t="shared" si="51"/>
        <v>0</v>
      </c>
      <c r="AC70" s="1267">
        <f t="shared" si="52"/>
        <v>0</v>
      </c>
      <c r="AD70" s="1267">
        <f t="shared" si="53"/>
        <v>0</v>
      </c>
      <c r="AE70" s="1267">
        <f t="shared" si="54"/>
        <v>0</v>
      </c>
      <c r="AF70" s="2733">
        <f t="shared" si="55"/>
        <v>0</v>
      </c>
      <c r="AG70" s="1149">
        <f>'11.2. ДА за периода'!AG70</f>
        <v>0</v>
      </c>
      <c r="AH70" s="943">
        <f t="shared" si="56"/>
        <v>0</v>
      </c>
      <c r="AI70" s="1267">
        <f t="shared" si="57"/>
        <v>0</v>
      </c>
      <c r="AJ70" s="1267">
        <f t="shared" si="58"/>
        <v>0</v>
      </c>
      <c r="AK70" s="1267">
        <f t="shared" si="59"/>
        <v>0</v>
      </c>
      <c r="AL70" s="1267">
        <f t="shared" si="60"/>
        <v>0</v>
      </c>
      <c r="AM70" s="2733">
        <f t="shared" si="61"/>
        <v>0</v>
      </c>
      <c r="AN70" s="2795">
        <f>'11.2. ДА за периода'!AN70</f>
        <v>0</v>
      </c>
      <c r="AO70" s="1271">
        <f>($AO21*$C70)/$E$7</f>
        <v>0</v>
      </c>
      <c r="AP70" s="1267">
        <f>($AO21*$C70)+($AP21*$C70)/$E$7</f>
        <v>0</v>
      </c>
      <c r="AQ70" s="1267">
        <f>($AO21*$C70)+($AP21*$C70)+($AQ21*$C70)/$E$7</f>
        <v>6</v>
      </c>
      <c r="AR70" s="1267">
        <f>($AO21*$C70)+($AP21*$C70)+($AQ21*$C70)+($AR21*$C70)/$E$7</f>
        <v>18</v>
      </c>
      <c r="AS70" s="1267">
        <f>($AO21*$C70)+($AP21*$C70)+($AQ21*$C70)+($AR21*$C70)+($AS21*$C70)/$E$7</f>
        <v>24</v>
      </c>
      <c r="AT70" s="1272">
        <f>($AO21*$C70)+($AP21*$C70)+($AQ21*$C70)+($AR21*$C70)+($AS21*$C70)+($AT21*$C70)/$E$7</f>
        <v>24</v>
      </c>
      <c r="AU70" s="2756"/>
    </row>
    <row r="71" spans="1:47">
      <c r="A71" s="2808"/>
      <c r="B71" s="3861">
        <v>20304</v>
      </c>
      <c r="C71" s="3844">
        <v>0.1</v>
      </c>
      <c r="D71" s="2865" t="s">
        <v>1310</v>
      </c>
      <c r="E71" s="2812">
        <f t="shared" ref="E71:AT71" si="62">SUM(E72:E73)</f>
        <v>1.7507039063600722</v>
      </c>
      <c r="F71" s="2813">
        <f t="shared" si="62"/>
        <v>0</v>
      </c>
      <c r="G71" s="2814">
        <f t="shared" si="62"/>
        <v>1.5</v>
      </c>
      <c r="H71" s="2814">
        <f t="shared" si="62"/>
        <v>5.5</v>
      </c>
      <c r="I71" s="2814">
        <f t="shared" si="62"/>
        <v>9.5</v>
      </c>
      <c r="J71" s="2814">
        <f t="shared" si="62"/>
        <v>12.5</v>
      </c>
      <c r="K71" s="2867">
        <f t="shared" si="62"/>
        <v>15.5</v>
      </c>
      <c r="L71" s="2816">
        <f t="shared" si="62"/>
        <v>0</v>
      </c>
      <c r="M71" s="2813">
        <f t="shared" si="62"/>
        <v>0</v>
      </c>
      <c r="N71" s="2814">
        <f t="shared" si="62"/>
        <v>0</v>
      </c>
      <c r="O71" s="2814">
        <f t="shared" si="62"/>
        <v>0</v>
      </c>
      <c r="P71" s="2814">
        <f t="shared" si="62"/>
        <v>0</v>
      </c>
      <c r="Q71" s="2814">
        <f t="shared" si="62"/>
        <v>0</v>
      </c>
      <c r="R71" s="2815">
        <f t="shared" si="62"/>
        <v>0</v>
      </c>
      <c r="S71" s="2816">
        <f t="shared" si="62"/>
        <v>0.22338</v>
      </c>
      <c r="T71" s="2817">
        <f t="shared" si="62"/>
        <v>0</v>
      </c>
      <c r="U71" s="2814">
        <f t="shared" si="62"/>
        <v>0</v>
      </c>
      <c r="V71" s="2814">
        <f t="shared" si="62"/>
        <v>0</v>
      </c>
      <c r="W71" s="2814">
        <f t="shared" si="62"/>
        <v>0</v>
      </c>
      <c r="X71" s="2814">
        <f t="shared" si="62"/>
        <v>0</v>
      </c>
      <c r="Y71" s="2815">
        <f t="shared" si="62"/>
        <v>0</v>
      </c>
      <c r="Z71" s="2816">
        <f t="shared" ref="Z71:AM71" si="63">SUM(Z72:Z73)</f>
        <v>0</v>
      </c>
      <c r="AA71" s="2817">
        <f t="shared" si="63"/>
        <v>0</v>
      </c>
      <c r="AB71" s="2814">
        <f t="shared" si="63"/>
        <v>0</v>
      </c>
      <c r="AC71" s="2814">
        <f t="shared" si="63"/>
        <v>0</v>
      </c>
      <c r="AD71" s="2814">
        <f t="shared" si="63"/>
        <v>0</v>
      </c>
      <c r="AE71" s="2814">
        <f t="shared" si="63"/>
        <v>0.5</v>
      </c>
      <c r="AF71" s="2815">
        <f t="shared" si="63"/>
        <v>1</v>
      </c>
      <c r="AG71" s="2816">
        <f t="shared" si="63"/>
        <v>0.1065060936399278</v>
      </c>
      <c r="AH71" s="2817">
        <f t="shared" si="63"/>
        <v>0.76100000000000012</v>
      </c>
      <c r="AI71" s="2814">
        <f t="shared" si="63"/>
        <v>1.5220000000000002</v>
      </c>
      <c r="AJ71" s="2814">
        <f t="shared" si="63"/>
        <v>1.5220000000000002</v>
      </c>
      <c r="AK71" s="2814">
        <f t="shared" si="63"/>
        <v>1.5220000000000002</v>
      </c>
      <c r="AL71" s="2814">
        <f t="shared" si="63"/>
        <v>1.5220000000000002</v>
      </c>
      <c r="AM71" s="2815">
        <f t="shared" si="63"/>
        <v>1.5220000000000002</v>
      </c>
      <c r="AN71" s="2816">
        <f t="shared" si="62"/>
        <v>2.0805899999999999</v>
      </c>
      <c r="AO71" s="2817">
        <f t="shared" si="62"/>
        <v>0</v>
      </c>
      <c r="AP71" s="2814">
        <f t="shared" si="62"/>
        <v>0</v>
      </c>
      <c r="AQ71" s="2814">
        <f t="shared" si="62"/>
        <v>0</v>
      </c>
      <c r="AR71" s="2814">
        <f t="shared" si="62"/>
        <v>0</v>
      </c>
      <c r="AS71" s="2814">
        <f t="shared" si="62"/>
        <v>0</v>
      </c>
      <c r="AT71" s="2815">
        <f t="shared" si="62"/>
        <v>0</v>
      </c>
      <c r="AU71" s="2756"/>
    </row>
    <row r="72" spans="1:47" s="70" customFormat="1">
      <c r="A72" s="2868"/>
      <c r="B72" s="3862">
        <v>2030401</v>
      </c>
      <c r="C72" s="3845">
        <v>0.1</v>
      </c>
      <c r="D72" s="2869" t="s">
        <v>1341</v>
      </c>
      <c r="E72" s="2795">
        <f>'11.2. ДА за периода'!E72</f>
        <v>1.7507039063600722</v>
      </c>
      <c r="F72" s="2870">
        <f>($F23*$C72)/$E$7</f>
        <v>0</v>
      </c>
      <c r="G72" s="2871">
        <f>($F23*$C72)+($G23*$C72)/$E$7</f>
        <v>1.5</v>
      </c>
      <c r="H72" s="2871">
        <f>($F23*$C72)+($G23*$C72)+($H23*$C72)/$E$7</f>
        <v>5.5</v>
      </c>
      <c r="I72" s="2871">
        <f>($F23*$C72)+($G23*$C72)+($H23*$C72)+($I23*$C72)/$E$7</f>
        <v>9.5</v>
      </c>
      <c r="J72" s="2871">
        <f>($F23*$C72)+($G23*$C72)+($H23*$C72)+($I23*$C72)+($J23*$C72)/$E$7</f>
        <v>12.5</v>
      </c>
      <c r="K72" s="2872">
        <f>($F23*$C72)+($G23*$C72)+($H23*$C72)+($I23*$C72)+($J23*$C72)+($K23*$C72)/$E$7</f>
        <v>15.5</v>
      </c>
      <c r="L72" s="2795">
        <f>'11.2. ДА за периода'!L72</f>
        <v>0</v>
      </c>
      <c r="M72" s="2873">
        <f>($M23*$C72)/$E$7</f>
        <v>0</v>
      </c>
      <c r="N72" s="2871">
        <f>($M23*$C72)+($N23*$C72)/$E$7</f>
        <v>0</v>
      </c>
      <c r="O72" s="2871">
        <f>($M23*$C72)+($N23*$C72)+($O23*$C72)/$E$7</f>
        <v>0</v>
      </c>
      <c r="P72" s="2871">
        <f>($M23*$C72)+($N23*$C72)+($O23*$C72)+($P23*$C72)/$E$7</f>
        <v>0</v>
      </c>
      <c r="Q72" s="2872">
        <f>($M23*$C72)+($N23*$C72)+($O23*$C72)+($P23*$C72)+($Q23*$C72)/$E$7</f>
        <v>0</v>
      </c>
      <c r="R72" s="2874">
        <f>($M23*$C72)+($N23*$C72)+($O23*$C72)+($P23*$C72)+($Q23*$C72)+($R23*$C72)/$E$7</f>
        <v>0</v>
      </c>
      <c r="S72" s="1149">
        <f>'11.2. ДА за периода'!S72</f>
        <v>0.22338</v>
      </c>
      <c r="T72" s="2875">
        <f>($T23*$C72)/$E$7</f>
        <v>0</v>
      </c>
      <c r="U72" s="2871">
        <f>($T23*$C72)+($U23*$C72)/$E$7</f>
        <v>0</v>
      </c>
      <c r="V72" s="2871">
        <f>($T23*$C72)+($U23*$C72)+($V23*$C72)/$E$7</f>
        <v>0</v>
      </c>
      <c r="W72" s="2871">
        <f>($T23*$C72)+($U23*$C72)+($V23*$C72)+($W23*$C72)/$E$7</f>
        <v>0</v>
      </c>
      <c r="X72" s="2871">
        <f>($T23*$C72)+($U23*$C72)+($V23*$C72)+($W23*$C72)+($X23*$C72)/$E$7</f>
        <v>0</v>
      </c>
      <c r="Y72" s="2874">
        <f>($T23*$C72)+($U23*$C72)+($V23*$C72)+($W23*$C72)+($X23*$C72)+($Y23*$C72)/$E$7</f>
        <v>0</v>
      </c>
      <c r="Z72" s="1149">
        <f>'11.2. ДА за периода'!Z72</f>
        <v>0</v>
      </c>
      <c r="AA72" s="2875">
        <f t="shared" ref="AA72:AA73" si="64">(AA23*$C72)/$E$7</f>
        <v>0</v>
      </c>
      <c r="AB72" s="2871">
        <f t="shared" ref="AB72:AB73" si="65">(AA23*$C72)+(AB23*$C72)/$E$7</f>
        <v>0</v>
      </c>
      <c r="AC72" s="2871">
        <f t="shared" ref="AC72:AC73" si="66">(AA23*$C72)+(AB23*$C72)+(AC23*$C72)/$E$7</f>
        <v>0</v>
      </c>
      <c r="AD72" s="2871">
        <f t="shared" ref="AD72:AD73" si="67">(AA23*$C72)+(AB23*$C72)+(AC23*$C72)+(AD23*$C72)/$E$7</f>
        <v>0</v>
      </c>
      <c r="AE72" s="2871">
        <f t="shared" ref="AE72:AE73" si="68">(AA23*$C72)+(AB23*$C72)+(AC23*$C72)+(AD23*$C72)+(AE23*$C72)/$E$7</f>
        <v>0.5</v>
      </c>
      <c r="AF72" s="2872">
        <f t="shared" ref="AF72:AF73" si="69">(AA23*$C72)+(AB23*$C72)+(AC23*$C72)+(AD23*$C72)+(AE23*$C72)+(AF23*$C72)/$E$7</f>
        <v>1</v>
      </c>
      <c r="AG72" s="1149">
        <f>'11.2. ДА за периода'!AG72</f>
        <v>0.1065060936399278</v>
      </c>
      <c r="AH72" s="2875">
        <f t="shared" ref="AH72:AH73" si="70">(AH23*$C72)/$E$7</f>
        <v>0.76100000000000012</v>
      </c>
      <c r="AI72" s="2871">
        <f t="shared" ref="AI72:AI73" si="71">(AH23*$C72)+(AI23*$C72)/$E$7</f>
        <v>1.5220000000000002</v>
      </c>
      <c r="AJ72" s="2871">
        <f t="shared" ref="AJ72:AJ73" si="72">(AH23*$C72)+(AI23*$C72)+(AJ23*$C72)/$E$7</f>
        <v>1.5220000000000002</v>
      </c>
      <c r="AK72" s="2871">
        <f t="shared" ref="AK72:AK73" si="73">(AH23*$C72)+(AI23*$C72)+(AJ23*$C72)+(AK23*$C72)/$E$7</f>
        <v>1.5220000000000002</v>
      </c>
      <c r="AL72" s="2871">
        <f t="shared" ref="AL72:AL73" si="74">(AH23*$C72)+(AI23*$C72)+(AJ23*$C72)+(AK23*$C72)+(AL23*$C72)/$E$7</f>
        <v>1.5220000000000002</v>
      </c>
      <c r="AM72" s="2872">
        <f t="shared" ref="AM72:AM73" si="75">(AH23*$C72)+(AI23*$C72)+(AJ23*$C72)+(AK23*$C72)+(AL23*$C72)+(AM23*$C72)/$E$7</f>
        <v>1.5220000000000002</v>
      </c>
      <c r="AN72" s="2795">
        <f>'11.2. ДА за периода'!AN72</f>
        <v>2.0805899999999999</v>
      </c>
      <c r="AO72" s="2873">
        <f>($AO23*$C72)/$E$7</f>
        <v>0</v>
      </c>
      <c r="AP72" s="2871">
        <f>($AO23*$C72)+($AP23*$C72)/$E$7</f>
        <v>0</v>
      </c>
      <c r="AQ72" s="2871">
        <f>($AO23*$C72)+($AP23*$C72)+($AQ23*$C72)/$E$7</f>
        <v>0</v>
      </c>
      <c r="AR72" s="2871">
        <f>($AO23*$C72)+($AP23*$C72)+($AQ23*$C72)+($AR23*$C72)/$E$7</f>
        <v>0</v>
      </c>
      <c r="AS72" s="2871">
        <f>($AO23*$C72)+($AP23*$C72)+($AQ23*$C72)+($AR23*$C72)+($AS23*$C72)/$E$7</f>
        <v>0</v>
      </c>
      <c r="AT72" s="2874">
        <f>($AO23*$C72)+($AP23*$C72)+($AQ23*$C72)+($AR23*$C72)+($AS23*$C72)+($AT23*$C72)/$E$7</f>
        <v>0</v>
      </c>
      <c r="AU72" s="2876"/>
    </row>
    <row r="73" spans="1:47" s="70" customFormat="1">
      <c r="A73" s="2868"/>
      <c r="B73" s="3862">
        <v>2030402</v>
      </c>
      <c r="C73" s="3845">
        <v>0.1</v>
      </c>
      <c r="D73" s="2869" t="s">
        <v>1289</v>
      </c>
      <c r="E73" s="2795">
        <f>'11.2. ДА за периода'!E73</f>
        <v>0</v>
      </c>
      <c r="F73" s="2870">
        <f>($F24*$C73)/$E$7</f>
        <v>0</v>
      </c>
      <c r="G73" s="2871">
        <f>($F24*$C73)+($G24*$C73)/$E$7</f>
        <v>0</v>
      </c>
      <c r="H73" s="2871">
        <f>($F24*$C73)+($G24*$C73)+($H24*$C73)/$E$7</f>
        <v>0</v>
      </c>
      <c r="I73" s="2871">
        <f>($F24*$C73)+($G24*$C73)+($H24*$C73)+($I24*$C73)/$E$7</f>
        <v>0</v>
      </c>
      <c r="J73" s="2871">
        <f>($F24*$C73)+($G24*$C73)+($H24*$C73)+($I24*$C73)+($J24*$C73)/$E$7</f>
        <v>0</v>
      </c>
      <c r="K73" s="2872">
        <f>($F24*$C73)+($G24*$C73)+($H24*$C73)+($I24*$C73)+($J24*$C73)+($K24*$C73)/$E$7</f>
        <v>0</v>
      </c>
      <c r="L73" s="2795">
        <f>'11.2. ДА за периода'!L73</f>
        <v>0</v>
      </c>
      <c r="M73" s="2873">
        <f>($M24*$C73)/$E$7</f>
        <v>0</v>
      </c>
      <c r="N73" s="2871">
        <f>($M24*$C73)+($N24*$C73)/$E$7</f>
        <v>0</v>
      </c>
      <c r="O73" s="2871">
        <f>($M24*$C73)+($N24*$C73)+($O24*$C73)/$E$7</f>
        <v>0</v>
      </c>
      <c r="P73" s="2871">
        <f>($M24*$C73)+($N24*$C73)+($O24*$C73)+($P24*$C73)/$E$7</f>
        <v>0</v>
      </c>
      <c r="Q73" s="2872">
        <f>($M24*$C73)+($N24*$C73)+($O24*$C73)+($P24*$C73)+($Q24*$C73)/$E$7</f>
        <v>0</v>
      </c>
      <c r="R73" s="2874">
        <f>($M24*$C73)+($N24*$C73)+($O24*$C73)+($P24*$C73)+($Q24*$C73)+($R24*$C73)/$E$7</f>
        <v>0</v>
      </c>
      <c r="S73" s="1149">
        <f>'11.2. ДА за периода'!S73</f>
        <v>0</v>
      </c>
      <c r="T73" s="2875">
        <f>($T24*$C73)/$E$7</f>
        <v>0</v>
      </c>
      <c r="U73" s="2871">
        <f>($T24*$C73)+($U24*$C73)/$E$7</f>
        <v>0</v>
      </c>
      <c r="V73" s="2871">
        <f>($T24*$C73)+($U24*$C73)+($V24*$C73)/$E$7</f>
        <v>0</v>
      </c>
      <c r="W73" s="2871">
        <f>($T24*$C73)+($U24*$C73)+($V24*$C73)+($W24*$C73)/$E$7</f>
        <v>0</v>
      </c>
      <c r="X73" s="2871">
        <f>($T24*$C73)+($U24*$C73)+($V24*$C73)+($W24*$C73)+($X24*$C73)/$E$7</f>
        <v>0</v>
      </c>
      <c r="Y73" s="2874">
        <f>($T24*$C73)+($U24*$C73)+($V24*$C73)+($W24*$C73)+($X24*$C73)+($Y24*$C73)/$E$7</f>
        <v>0</v>
      </c>
      <c r="Z73" s="1149">
        <f>'11.2. ДА за периода'!Z73</f>
        <v>0</v>
      </c>
      <c r="AA73" s="2875">
        <f t="shared" si="64"/>
        <v>0</v>
      </c>
      <c r="AB73" s="2871">
        <f t="shared" si="65"/>
        <v>0</v>
      </c>
      <c r="AC73" s="2871">
        <f t="shared" si="66"/>
        <v>0</v>
      </c>
      <c r="AD73" s="2871">
        <f t="shared" si="67"/>
        <v>0</v>
      </c>
      <c r="AE73" s="2871">
        <f t="shared" si="68"/>
        <v>0</v>
      </c>
      <c r="AF73" s="2872">
        <f t="shared" si="69"/>
        <v>0</v>
      </c>
      <c r="AG73" s="1149">
        <f>'11.2. ДА за периода'!AG73</f>
        <v>0</v>
      </c>
      <c r="AH73" s="2875">
        <f t="shared" si="70"/>
        <v>0</v>
      </c>
      <c r="AI73" s="2871">
        <f t="shared" si="71"/>
        <v>0</v>
      </c>
      <c r="AJ73" s="2871">
        <f t="shared" si="72"/>
        <v>0</v>
      </c>
      <c r="AK73" s="2871">
        <f t="shared" si="73"/>
        <v>0</v>
      </c>
      <c r="AL73" s="2871">
        <f t="shared" si="74"/>
        <v>0</v>
      </c>
      <c r="AM73" s="2872">
        <f t="shared" si="75"/>
        <v>0</v>
      </c>
      <c r="AN73" s="2795">
        <f>'11.2. ДА за периода'!AN73</f>
        <v>0</v>
      </c>
      <c r="AO73" s="2873">
        <f>($AO24*$C73)/$E$7</f>
        <v>0</v>
      </c>
      <c r="AP73" s="2871">
        <f>($AO24*$C73)+($AP24*$C73)/$E$7</f>
        <v>0</v>
      </c>
      <c r="AQ73" s="2871">
        <f>($AO24*$C73)+($AP24*$C73)+($AQ24*$C73)/$E$7</f>
        <v>0</v>
      </c>
      <c r="AR73" s="2871">
        <f>($AO24*$C73)+($AP24*$C73)+($AQ24*$C73)+($AR24*$C73)/$E$7</f>
        <v>0</v>
      </c>
      <c r="AS73" s="2871">
        <f>($AO24*$C73)+($AP24*$C73)+($AQ24*$C73)+($AR24*$C73)+($AS24*$C73)/$E$7</f>
        <v>0</v>
      </c>
      <c r="AT73" s="2874">
        <f>($AO24*$C73)+($AP24*$C73)+($AQ24*$C73)+($AR24*$C73)+($AS24*$C73)+($AT24*$C73)/$E$7</f>
        <v>0</v>
      </c>
      <c r="AU73" s="2876"/>
    </row>
    <row r="74" spans="1:47">
      <c r="A74" s="2808"/>
      <c r="B74" s="3861">
        <v>20305</v>
      </c>
      <c r="C74" s="3844"/>
      <c r="D74" s="2865" t="s">
        <v>1342</v>
      </c>
      <c r="E74" s="2812">
        <f>SUM(E75:E77)</f>
        <v>0.75972200773300358</v>
      </c>
      <c r="F74" s="2813">
        <f t="shared" ref="F74:AT74" si="76">SUM(F75:F77)</f>
        <v>14.001650000000001</v>
      </c>
      <c r="G74" s="2814">
        <f t="shared" si="76"/>
        <v>34.653300000000002</v>
      </c>
      <c r="H74" s="2814">
        <f t="shared" si="76"/>
        <v>46.453300000000006</v>
      </c>
      <c r="I74" s="2814">
        <f t="shared" si="76"/>
        <v>56.253300000000003</v>
      </c>
      <c r="J74" s="2814">
        <f t="shared" si="76"/>
        <v>66.553300000000007</v>
      </c>
      <c r="K74" s="2867">
        <f t="shared" si="76"/>
        <v>76.853300000000004</v>
      </c>
      <c r="L74" s="2816">
        <f t="shared" si="76"/>
        <v>0.3518413789323917</v>
      </c>
      <c r="M74" s="2813">
        <f t="shared" si="76"/>
        <v>0</v>
      </c>
      <c r="N74" s="2814">
        <f t="shared" si="76"/>
        <v>0</v>
      </c>
      <c r="O74" s="2814">
        <f t="shared" si="76"/>
        <v>0</v>
      </c>
      <c r="P74" s="2814">
        <f t="shared" si="76"/>
        <v>0</v>
      </c>
      <c r="Q74" s="2814">
        <f t="shared" si="76"/>
        <v>0</v>
      </c>
      <c r="R74" s="2815">
        <f t="shared" si="76"/>
        <v>0</v>
      </c>
      <c r="S74" s="2816">
        <f t="shared" si="76"/>
        <v>0.82899760008292589</v>
      </c>
      <c r="T74" s="2817">
        <f t="shared" si="76"/>
        <v>0.4</v>
      </c>
      <c r="U74" s="2814">
        <f t="shared" si="76"/>
        <v>1.3</v>
      </c>
      <c r="V74" s="2814">
        <f t="shared" si="76"/>
        <v>1.9000000000000001</v>
      </c>
      <c r="W74" s="2814">
        <f t="shared" si="76"/>
        <v>2.25</v>
      </c>
      <c r="X74" s="2814">
        <f t="shared" si="76"/>
        <v>2.75</v>
      </c>
      <c r="Y74" s="2815">
        <f t="shared" si="76"/>
        <v>3.15</v>
      </c>
      <c r="Z74" s="2816">
        <f t="shared" si="76"/>
        <v>2.6345884116014484E-3</v>
      </c>
      <c r="AA74" s="2817">
        <f t="shared" si="76"/>
        <v>4.4000000000000004E-2</v>
      </c>
      <c r="AB74" s="2814">
        <f t="shared" si="76"/>
        <v>0.23800000000000004</v>
      </c>
      <c r="AC74" s="2814">
        <f t="shared" si="76"/>
        <v>0.38800000000000007</v>
      </c>
      <c r="AD74" s="2814">
        <f t="shared" si="76"/>
        <v>0.68800000000000017</v>
      </c>
      <c r="AE74" s="2814">
        <f t="shared" si="76"/>
        <v>1.1380000000000001</v>
      </c>
      <c r="AF74" s="2815">
        <f t="shared" si="76"/>
        <v>1.5880000000000003</v>
      </c>
      <c r="AG74" s="2816">
        <f t="shared" si="76"/>
        <v>7.8170151960898507E-2</v>
      </c>
      <c r="AH74" s="2817">
        <f t="shared" si="76"/>
        <v>0.47700000000000009</v>
      </c>
      <c r="AI74" s="2814">
        <f t="shared" si="76"/>
        <v>0.95400000000000018</v>
      </c>
      <c r="AJ74" s="2814">
        <f t="shared" si="76"/>
        <v>0.95400000000000018</v>
      </c>
      <c r="AK74" s="2814">
        <f t="shared" si="76"/>
        <v>0.95400000000000018</v>
      </c>
      <c r="AL74" s="2814">
        <f t="shared" si="76"/>
        <v>0.95400000000000018</v>
      </c>
      <c r="AM74" s="2815">
        <f t="shared" si="76"/>
        <v>0.95400000000000018</v>
      </c>
      <c r="AN74" s="2816">
        <f t="shared" si="76"/>
        <v>2.0213657271208212</v>
      </c>
      <c r="AO74" s="2817">
        <f t="shared" si="76"/>
        <v>4.2054999999999998</v>
      </c>
      <c r="AP74" s="2814">
        <f t="shared" si="76"/>
        <v>11.811</v>
      </c>
      <c r="AQ74" s="2814">
        <f t="shared" si="76"/>
        <v>18.611000000000001</v>
      </c>
      <c r="AR74" s="2814">
        <f t="shared" si="76"/>
        <v>25.411000000000001</v>
      </c>
      <c r="AS74" s="2814">
        <f t="shared" si="76"/>
        <v>32.211000000000006</v>
      </c>
      <c r="AT74" s="2815">
        <f t="shared" si="76"/>
        <v>39.011000000000003</v>
      </c>
      <c r="AU74" s="2756"/>
    </row>
    <row r="75" spans="1:47" s="70" customFormat="1">
      <c r="A75" s="2868"/>
      <c r="B75" s="3862">
        <v>2030501</v>
      </c>
      <c r="C75" s="3845">
        <v>0.1</v>
      </c>
      <c r="D75" s="2869" t="s">
        <v>1290</v>
      </c>
      <c r="E75" s="2795">
        <f>'11.2. ДА за периода'!E75</f>
        <v>0.75972200773300358</v>
      </c>
      <c r="F75" s="2870">
        <f>($F26*$C75)/$E$7</f>
        <v>13.888650000000002</v>
      </c>
      <c r="G75" s="2871">
        <f>($F26*$C75)+($G26*$C75)/$E$7</f>
        <v>30.777300000000004</v>
      </c>
      <c r="H75" s="2871">
        <f>($F26*$C75)+($G26*$C75)+($H26*$C75)/$E$7</f>
        <v>36.777300000000004</v>
      </c>
      <c r="I75" s="2871">
        <f>($F26*$C75)+($G26*$C75)+($H26*$C75)+($I26*$C75)/$E$7</f>
        <v>42.777300000000004</v>
      </c>
      <c r="J75" s="2871">
        <f>($F26*$C75)+($G26*$C75)+($H26*$C75)+($I26*$C75)+($J26*$C75)/$E$7</f>
        <v>48.777300000000004</v>
      </c>
      <c r="K75" s="2872">
        <f>($F26*$C75)+($G26*$C75)+($H26*$C75)+($I26*$C75)+($J26*$C75)+($K26*$C75)/$E$7</f>
        <v>54.777300000000004</v>
      </c>
      <c r="L75" s="2795">
        <f>'11.2. ДА за периода'!L75</f>
        <v>0.3518413789323917</v>
      </c>
      <c r="M75" s="2873">
        <f>($M26*$C75)/$E$7</f>
        <v>0</v>
      </c>
      <c r="N75" s="2871">
        <f>($M26*$C75)+($N26*$C75)/$E$7</f>
        <v>0</v>
      </c>
      <c r="O75" s="2871">
        <f>($M26*$C75)+($N26*$C75)+($O26*$C75)/$E$7</f>
        <v>0</v>
      </c>
      <c r="P75" s="2871">
        <f>($M26*$C75)+($N26*$C75)+($O26*$C75)+($P26*$C75)/$E$7</f>
        <v>0</v>
      </c>
      <c r="Q75" s="2872">
        <f>($M26*$C75)+($N26*$C75)+($O26*$C75)+($P26*$C75)+($Q26*$C75)/$E$7</f>
        <v>0</v>
      </c>
      <c r="R75" s="2874">
        <f>($M26*$C75)+($N26*$C75)+($O26*$C75)+($P26*$C75)+($Q26*$C75)+($R26*$C75)/$E$7</f>
        <v>0</v>
      </c>
      <c r="S75" s="1149">
        <f>'11.2. ДА за периода'!S75</f>
        <v>0.82899760008292589</v>
      </c>
      <c r="T75" s="2875">
        <f>($T26*$C75)/$E$7</f>
        <v>0</v>
      </c>
      <c r="U75" s="2871">
        <f>($T26*$C75)+($U26*$C75)/$E$7</f>
        <v>0</v>
      </c>
      <c r="V75" s="2871">
        <f>($T26*$C75)+($U26*$C75)+($V26*$C75)/$E$7</f>
        <v>0</v>
      </c>
      <c r="W75" s="2871">
        <f>($T26*$C75)+($U26*$C75)+($V26*$C75)+($W26*$C75)/$E$7</f>
        <v>0</v>
      </c>
      <c r="X75" s="2871">
        <f>($T26*$C75)+($U26*$C75)+($V26*$C75)+($W26*$C75)+($X26*$C75)/$E$7</f>
        <v>0</v>
      </c>
      <c r="Y75" s="2874">
        <f>($T26*$C75)+($U26*$C75)+($V26*$C75)+($W26*$C75)+($X26*$C75)+($Y26*$C75)/$E$7</f>
        <v>0</v>
      </c>
      <c r="Z75" s="1149">
        <f>'11.2. ДА за периода'!Z75</f>
        <v>2.6345884116014484E-3</v>
      </c>
      <c r="AA75" s="2875">
        <f>(AA26*$C75)/$E$7</f>
        <v>4.4000000000000004E-2</v>
      </c>
      <c r="AB75" s="2871">
        <f>(AA26*$C75)+(AB26*$C75)/$E$7</f>
        <v>0.23800000000000004</v>
      </c>
      <c r="AC75" s="2871">
        <f>(AA26*$C75)+(AB26*$C75)+(AC26*$C75)/$E$7</f>
        <v>0.38800000000000007</v>
      </c>
      <c r="AD75" s="2871">
        <f>(AA26*$C75)+(AB26*$C75)+(AC26*$C75)+(AD26*$C75)/$E$7</f>
        <v>0.38800000000000007</v>
      </c>
      <c r="AE75" s="2871">
        <f>(AA26*$C75)+(AB26*$C75)+(AC26*$C75)+(AD26*$C75)+(AE26*$C75)/$E$7</f>
        <v>0.38800000000000007</v>
      </c>
      <c r="AF75" s="2872">
        <f>(AA26*$C75)+(AB26*$C75)+(AC26*$C75)+(AD26*$C75)+(AE26*$C75)+(AF26*$C75)/$E$7</f>
        <v>0.38800000000000007</v>
      </c>
      <c r="AG75" s="1149">
        <f>'11.2. ДА за периода'!AG75</f>
        <v>7.8170151960898507E-2</v>
      </c>
      <c r="AH75" s="2875">
        <f t="shared" ref="AH75:AH78" si="77">(AH26*$C75)/$E$7</f>
        <v>0</v>
      </c>
      <c r="AI75" s="2871">
        <f t="shared" ref="AI75:AI78" si="78">(AH26*$C75)+(AI26*$C75)/$E$7</f>
        <v>0</v>
      </c>
      <c r="AJ75" s="2871">
        <f t="shared" ref="AJ75:AJ78" si="79">(AH26*$C75)+(AI26*$C75)+(AJ26*$C75)/$E$7</f>
        <v>0</v>
      </c>
      <c r="AK75" s="2871">
        <f t="shared" ref="AK75:AK78" si="80">(AH26*$C75)+(AI26*$C75)+(AJ26*$C75)+(AK26*$C75)/$E$7</f>
        <v>0</v>
      </c>
      <c r="AL75" s="2871">
        <f t="shared" ref="AL75:AL78" si="81">(AH26*$C75)+(AI26*$C75)+(AJ26*$C75)+(AK26*$C75)+(AL26*$C75)/$E$7</f>
        <v>0</v>
      </c>
      <c r="AM75" s="2872">
        <f t="shared" ref="AM75:AM78" si="82">(AH26*$C75)+(AI26*$C75)+(AJ26*$C75)+(AK26*$C75)+(AL26*$C75)+(AM26*$C75)/$E$7</f>
        <v>0</v>
      </c>
      <c r="AN75" s="2795">
        <f>'11.2. ДА за периода'!AN75</f>
        <v>2.0213657271208212</v>
      </c>
      <c r="AO75" s="2873">
        <f>($AO26*$C75)/$E$7</f>
        <v>4.2054999999999998</v>
      </c>
      <c r="AP75" s="2871">
        <f>($AO26*$C75)+($AP26*$C75)/$E$7</f>
        <v>11.811</v>
      </c>
      <c r="AQ75" s="2871">
        <f>($AO26*$C75)+($AP26*$C75)+($AQ26*$C75)/$E$7</f>
        <v>18.611000000000001</v>
      </c>
      <c r="AR75" s="2871">
        <f>($AO26*$C75)+($AP26*$C75)+($AQ26*$C75)+($AR26*$C75)/$E$7</f>
        <v>25.411000000000001</v>
      </c>
      <c r="AS75" s="2871">
        <f>($AO26*$C75)+($AP26*$C75)+($AQ26*$C75)+($AR26*$C75)+($AS26*$C75)/$E$7</f>
        <v>32.211000000000006</v>
      </c>
      <c r="AT75" s="2874">
        <f>($AO26*$C75)+($AP26*$C75)+($AQ26*$C75)+($AR26*$C75)+($AS26*$C75)+($AT26*$C75)/$E$7</f>
        <v>39.011000000000003</v>
      </c>
      <c r="AU75" s="2876"/>
    </row>
    <row r="76" spans="1:47" s="3875" customFormat="1" ht="24">
      <c r="A76" s="3868"/>
      <c r="B76" s="3869">
        <v>2030502</v>
      </c>
      <c r="C76" s="3870">
        <v>0.1</v>
      </c>
      <c r="D76" s="3871" t="s">
        <v>1291</v>
      </c>
      <c r="E76" s="2795">
        <f>'11.2. ДА за периода'!E76</f>
        <v>0</v>
      </c>
      <c r="F76" s="2870">
        <f>($F27*$C76)/$E$7</f>
        <v>0.11299999999999999</v>
      </c>
      <c r="G76" s="3177">
        <f>($F27*$C76)+($G27*$C76)/$E$7</f>
        <v>2.5760000000000001</v>
      </c>
      <c r="H76" s="3177">
        <f>($F27*$C76)+($G27*$C76)+($H27*$C76)/$E$7</f>
        <v>6.2759999999999998</v>
      </c>
      <c r="I76" s="3177">
        <f>($F27*$C76)+($G27*$C76)+($H27*$C76)+($I27*$C76)/$E$7</f>
        <v>8.9760000000000009</v>
      </c>
      <c r="J76" s="3177">
        <f>($F27*$C76)+($G27*$C76)+($H27*$C76)+($I27*$C76)+($J27*$C76)/$E$7</f>
        <v>12.676</v>
      </c>
      <c r="K76" s="3872">
        <f>($F27*$C76)+($G27*$C76)+($H27*$C76)+($I27*$C76)+($J27*$C76)+($K27*$C76)/$E$7</f>
        <v>16.376000000000001</v>
      </c>
      <c r="L76" s="2795">
        <f>'11.2. ДА за периода'!L76</f>
        <v>0</v>
      </c>
      <c r="M76" s="2870">
        <f>($M27*$C76)/$E$7</f>
        <v>0</v>
      </c>
      <c r="N76" s="3177">
        <f>($M27*$C76)+($N27*$C76)/$E$7</f>
        <v>0</v>
      </c>
      <c r="O76" s="3177">
        <f>($M27*$C76)+($N27*$C76)+($O27*$C76)/$E$7</f>
        <v>0</v>
      </c>
      <c r="P76" s="3177">
        <f>($M27*$C76)+($N27*$C76)+($O27*$C76)+($P27*$C76)/$E$7</f>
        <v>0</v>
      </c>
      <c r="Q76" s="3872">
        <f>($M27*$C76)+($N27*$C76)+($O27*$C76)+($P27*$C76)+($Q27*$C76)/$E$7</f>
        <v>0</v>
      </c>
      <c r="R76" s="3873">
        <f>($M27*$C76)+($N27*$C76)+($O27*$C76)+($P27*$C76)+($Q27*$C76)+($R27*$C76)/$E$7</f>
        <v>0</v>
      </c>
      <c r="S76" s="1149">
        <f>'11.2. ДА за периода'!S76</f>
        <v>0</v>
      </c>
      <c r="T76" s="3153">
        <f>($T27*$C76)/$E$7</f>
        <v>0</v>
      </c>
      <c r="U76" s="3177">
        <f>($T27*$C76)+($U27*$C76)/$E$7</f>
        <v>0</v>
      </c>
      <c r="V76" s="3177">
        <f>($T27*$C76)+($U27*$C76)+($V27*$C76)/$E$7</f>
        <v>0</v>
      </c>
      <c r="W76" s="3177">
        <f>($T27*$C76)+($U27*$C76)+($V27*$C76)+($W27*$C76)/$E$7</f>
        <v>0</v>
      </c>
      <c r="X76" s="3177">
        <f>($T27*$C76)+($U27*$C76)+($V27*$C76)+($W27*$C76)+($X27*$C76)/$E$7</f>
        <v>0</v>
      </c>
      <c r="Y76" s="3873">
        <f>($T27*$C76)+($U27*$C76)+($V27*$C76)+($W27*$C76)+($X27*$C76)+($Y27*$C76)/$E$7</f>
        <v>0</v>
      </c>
      <c r="Z76" s="1149">
        <f>'11.2. ДА за периода'!Z76</f>
        <v>0</v>
      </c>
      <c r="AA76" s="3153">
        <f>(AA27*$C76)/$E$7</f>
        <v>0</v>
      </c>
      <c r="AB76" s="3177">
        <f>(AA27*$C76)+(AB27*$C76)/$E$7</f>
        <v>0</v>
      </c>
      <c r="AC76" s="3177">
        <f>(AA27*$C76)+(AB27*$C76)+(AC27*$C76)/$E$7</f>
        <v>0</v>
      </c>
      <c r="AD76" s="3177">
        <f>(AA27*$C76)+(AB27*$C76)+(AC27*$C76)+(AD27*$C76)/$E$7</f>
        <v>0.30000000000000004</v>
      </c>
      <c r="AE76" s="3177">
        <f>(AA27*$C76)+(AB27*$C76)+(AC27*$C76)+(AD27*$C76)+(AE27*$C76)/$E$7</f>
        <v>0.75000000000000011</v>
      </c>
      <c r="AF76" s="3872">
        <f>(AA27*$C76)+(AB27*$C76)+(AC27*$C76)+(AD27*$C76)+(AE27*$C76)+(AF27*$C76)/$E$7</f>
        <v>1.2000000000000002</v>
      </c>
      <c r="AG76" s="1149">
        <f>'11.2. ДА за периода'!AG76</f>
        <v>0</v>
      </c>
      <c r="AH76" s="3153">
        <f t="shared" si="77"/>
        <v>0.40200000000000008</v>
      </c>
      <c r="AI76" s="3177">
        <f t="shared" si="78"/>
        <v>0.80400000000000016</v>
      </c>
      <c r="AJ76" s="3177">
        <f t="shared" si="79"/>
        <v>0.80400000000000016</v>
      </c>
      <c r="AK76" s="3177">
        <f t="shared" si="80"/>
        <v>0.80400000000000016</v>
      </c>
      <c r="AL76" s="3177">
        <f t="shared" si="81"/>
        <v>0.80400000000000016</v>
      </c>
      <c r="AM76" s="3872">
        <f t="shared" si="82"/>
        <v>0.80400000000000016</v>
      </c>
      <c r="AN76" s="2795">
        <f>'11.2. ДА за периода'!AN76</f>
        <v>0</v>
      </c>
      <c r="AO76" s="2870">
        <f>($AO27*$C76)/$E$7</f>
        <v>0</v>
      </c>
      <c r="AP76" s="3177">
        <f>($AO27*$C76)+($AP27*$C76)/$E$7</f>
        <v>0</v>
      </c>
      <c r="AQ76" s="3177">
        <f>($AO27*$C76)+($AP27*$C76)+($AQ27*$C76)/$E$7</f>
        <v>0</v>
      </c>
      <c r="AR76" s="3177">
        <f>($AO27*$C76)+($AP27*$C76)+($AQ27*$C76)+($AR27*$C76)/$E$7</f>
        <v>0</v>
      </c>
      <c r="AS76" s="3177">
        <f>($AO27*$C76)+($AP27*$C76)+($AQ27*$C76)+($AR27*$C76)+($AS27*$C76)/$E$7</f>
        <v>0</v>
      </c>
      <c r="AT76" s="3873">
        <f>($AO27*$C76)+($AP27*$C76)+($AQ27*$C76)+($AR27*$C76)+($AS27*$C76)+($AT27*$C76)/$E$7</f>
        <v>0</v>
      </c>
      <c r="AU76" s="3874"/>
    </row>
    <row r="77" spans="1:47" s="70" customFormat="1">
      <c r="A77" s="2868"/>
      <c r="B77" s="3862">
        <v>2030503</v>
      </c>
      <c r="C77" s="3845">
        <v>0.1</v>
      </c>
      <c r="D77" s="2869" t="s">
        <v>1292</v>
      </c>
      <c r="E77" s="2795">
        <f>'11.2. ДА за периода'!E77</f>
        <v>0</v>
      </c>
      <c r="F77" s="2870">
        <f>($F28*$C77)/$E$7</f>
        <v>0</v>
      </c>
      <c r="G77" s="2871">
        <f>($F28*$C77)+($G28*$C77)/$E$7</f>
        <v>1.3</v>
      </c>
      <c r="H77" s="2871">
        <f>($F28*$C77)+($G28*$C77)+($H28*$C77)/$E$7</f>
        <v>3.4000000000000004</v>
      </c>
      <c r="I77" s="2871">
        <f>($F28*$C77)+($G28*$C77)+($H28*$C77)+($I28*$C77)/$E$7</f>
        <v>4.5</v>
      </c>
      <c r="J77" s="2871">
        <f>($F28*$C77)+($G28*$C77)+($H28*$C77)+($I28*$C77)+($J28*$C77)/$E$7</f>
        <v>5.1000000000000005</v>
      </c>
      <c r="K77" s="2872">
        <f>($F28*$C77)+($G28*$C77)+($H28*$C77)+($I28*$C77)+($J28*$C77)+($K28*$C77)/$E$7</f>
        <v>5.7</v>
      </c>
      <c r="L77" s="2795">
        <f>'11.2. ДА за периода'!L77</f>
        <v>0</v>
      </c>
      <c r="M77" s="2873">
        <f>($M28*$C77)/$E$7</f>
        <v>0</v>
      </c>
      <c r="N77" s="2871">
        <f>($M28*$C77)+($N28*$C77)/$E$7</f>
        <v>0</v>
      </c>
      <c r="O77" s="2871">
        <f>($M28*$C77)+($N28*$C77)+($O28*$C77)/$E$7</f>
        <v>0</v>
      </c>
      <c r="P77" s="2871">
        <f>($M28*$C77)+($N28*$C77)+($O28*$C77)+($P28*$C77)/$E$7</f>
        <v>0</v>
      </c>
      <c r="Q77" s="2872">
        <f>($M28*$C77)+($N28*$C77)+($O28*$C77)+($P28*$C77)+($Q28*$C77)/$E$7</f>
        <v>0</v>
      </c>
      <c r="R77" s="2874">
        <f>($M28*$C77)+($N28*$C77)+($O28*$C77)+($P28*$C77)+($Q28*$C77)+($R28*$C77)/$E$7</f>
        <v>0</v>
      </c>
      <c r="S77" s="1149">
        <f>'11.2. ДА за периода'!S77</f>
        <v>0</v>
      </c>
      <c r="T77" s="2875">
        <f>($T28*$C77)/$E$7</f>
        <v>0.4</v>
      </c>
      <c r="U77" s="2871">
        <f>($T28*$C77)+($U28*$C77)/$E$7</f>
        <v>1.3</v>
      </c>
      <c r="V77" s="2871">
        <f>($T28*$C77)+($U28*$C77)+($V28*$C77)/$E$7</f>
        <v>1.9000000000000001</v>
      </c>
      <c r="W77" s="2871">
        <f>($T28*$C77)+($U28*$C77)+($V28*$C77)+($W28*$C77)/$E$7</f>
        <v>2.25</v>
      </c>
      <c r="X77" s="2871">
        <f>($T28*$C77)+($U28*$C77)+($V28*$C77)+($W28*$C77)+($X28*$C77)/$E$7</f>
        <v>2.75</v>
      </c>
      <c r="Y77" s="2874">
        <f>($T28*$C77)+($U28*$C77)+($V28*$C77)+($W28*$C77)+($X28*$C77)+($Y28*$C77)/$E$7</f>
        <v>3.15</v>
      </c>
      <c r="Z77" s="1149">
        <f>'11.2. ДА за периода'!Z77</f>
        <v>0</v>
      </c>
      <c r="AA77" s="2875">
        <f t="shared" ref="AA77:AA78" si="83">(AA28*$C77)/$E$7</f>
        <v>0</v>
      </c>
      <c r="AB77" s="2871">
        <f t="shared" ref="AB77:AB78" si="84">(AA28*$C77)+(AB28*$C77)/$E$7</f>
        <v>0</v>
      </c>
      <c r="AC77" s="2871">
        <f t="shared" ref="AC77:AC78" si="85">(AA28*$C77)+(AB28*$C77)+(AC28*$C77)/$E$7</f>
        <v>0</v>
      </c>
      <c r="AD77" s="2871">
        <f t="shared" ref="AD77:AD78" si="86">(AA28*$C77)+(AB28*$C77)+(AC28*$C77)+(AD28*$C77)/$E$7</f>
        <v>0</v>
      </c>
      <c r="AE77" s="2871">
        <f t="shared" ref="AE77:AE78" si="87">(AA28*$C77)+(AB28*$C77)+(AC28*$C77)+(AD28*$C77)+(AE28*$C77)/$E$7</f>
        <v>0</v>
      </c>
      <c r="AF77" s="2872">
        <f t="shared" ref="AF77:AF78" si="88">(AA28*$C77)+(AB28*$C77)+(AC28*$C77)+(AD28*$C77)+(AE28*$C77)+(AF28*$C77)/$E$7</f>
        <v>0</v>
      </c>
      <c r="AG77" s="1149">
        <f>'11.2. ДА за периода'!AG77</f>
        <v>0</v>
      </c>
      <c r="AH77" s="2875">
        <f t="shared" si="77"/>
        <v>7.5000000000000011E-2</v>
      </c>
      <c r="AI77" s="2871">
        <f t="shared" si="78"/>
        <v>0.15000000000000002</v>
      </c>
      <c r="AJ77" s="2871">
        <f t="shared" si="79"/>
        <v>0.15000000000000002</v>
      </c>
      <c r="AK77" s="2871">
        <f t="shared" si="80"/>
        <v>0.15000000000000002</v>
      </c>
      <c r="AL77" s="2871">
        <f t="shared" si="81"/>
        <v>0.15000000000000002</v>
      </c>
      <c r="AM77" s="2872">
        <f t="shared" si="82"/>
        <v>0.15000000000000002</v>
      </c>
      <c r="AN77" s="2795">
        <f>'11.2. ДА за периода'!AN77</f>
        <v>0</v>
      </c>
      <c r="AO77" s="2873">
        <f>($AO28*$C77)/$E$7</f>
        <v>0</v>
      </c>
      <c r="AP77" s="2871">
        <f>($AO28*$C77)+($AP28*$C77)/$E$7</f>
        <v>0</v>
      </c>
      <c r="AQ77" s="2871">
        <f>($AO28*$C77)+($AP28*$C77)+($AQ28*$C77)/$E$7</f>
        <v>0</v>
      </c>
      <c r="AR77" s="2871">
        <f>($AO28*$C77)+($AP28*$C77)+($AQ28*$C77)+($AR28*$C77)/$E$7</f>
        <v>0</v>
      </c>
      <c r="AS77" s="2871">
        <f>($AO28*$C77)+($AP28*$C77)+($AQ28*$C77)+($AR28*$C77)+($AS28*$C77)/$E$7</f>
        <v>0</v>
      </c>
      <c r="AT77" s="2874">
        <f>($AO28*$C77)+($AP28*$C77)+($AQ28*$C77)+($AR28*$C77)+($AS28*$C77)+($AT28*$C77)/$E$7</f>
        <v>0</v>
      </c>
      <c r="AU77" s="2876"/>
    </row>
    <row r="78" spans="1:47">
      <c r="A78" s="2808"/>
      <c r="B78" s="3861">
        <v>20306</v>
      </c>
      <c r="C78" s="3834">
        <v>0.1</v>
      </c>
      <c r="D78" s="2811" t="s">
        <v>1263</v>
      </c>
      <c r="E78" s="2795">
        <f>'11.2. ДА за периода'!E78</f>
        <v>0.63342321753809094</v>
      </c>
      <c r="F78" s="2729">
        <f>($F29*$C78)/$E$7</f>
        <v>0.2</v>
      </c>
      <c r="G78" s="1267">
        <f>($F29*$C78)+($G29*$C78)/$E$7</f>
        <v>0.9</v>
      </c>
      <c r="H78" s="1267">
        <f>($F29*$C78)+($G29*$C78)+($H29*$C78)/$E$7</f>
        <v>1.9</v>
      </c>
      <c r="I78" s="1267">
        <f>($F29*$C78)+($G29*$C78)+($H29*$C78)+($I29*$C78)/$E$7</f>
        <v>2.9</v>
      </c>
      <c r="J78" s="1267">
        <f>($F29*$C78)+($G29*$C78)+($H29*$C78)+($I29*$C78)+($J29*$C78)/$E$7</f>
        <v>3.9</v>
      </c>
      <c r="K78" s="2733">
        <f>($F29*$C78)+($G29*$C78)+($H29*$C78)+($I29*$C78)+($J29*$C78)+($K29*$C78)/$E$7</f>
        <v>4.9000000000000004</v>
      </c>
      <c r="L78" s="2795">
        <f>'11.2. ДА за периода'!L78</f>
        <v>2.9291433606984503E-2</v>
      </c>
      <c r="M78" s="1271">
        <f>($M29*$C78)/$E$7</f>
        <v>0.75</v>
      </c>
      <c r="N78" s="1267">
        <f>($M29*$C78)+($N29*$C78)/$E$7</f>
        <v>2.25</v>
      </c>
      <c r="O78" s="1267">
        <f>($M29*$C78)+($N29*$C78)+($O29*$C78)/$E$7</f>
        <v>3.75</v>
      </c>
      <c r="P78" s="1267">
        <f>($M29*$C78)+($N29*$C78)+($O29*$C78)+($P29*$C78)/$E$7</f>
        <v>5.25</v>
      </c>
      <c r="Q78" s="2733">
        <f>($M29*$C78)+($N29*$C78)+($O29*$C78)+($P29*$C78)+($Q29*$C78)/$E$7</f>
        <v>6.75</v>
      </c>
      <c r="R78" s="1272">
        <f>($M29*$C78)+($N29*$C78)+($O29*$C78)+($P29*$C78)+($Q29*$C78)+($R29*$C78)/$E$7</f>
        <v>8.25</v>
      </c>
      <c r="S78" s="1149">
        <f>'11.2. ДА за периода'!S78</f>
        <v>6.9015555352983482E-2</v>
      </c>
      <c r="T78" s="943">
        <f>($T29*$C78)/$E$7</f>
        <v>0.2</v>
      </c>
      <c r="U78" s="1267">
        <f>($T29*$C78)+($U29*$C78)/$E$7</f>
        <v>0.8</v>
      </c>
      <c r="V78" s="1267">
        <f>($T29*$C78)+($U29*$C78)+($V29*$C78)/$E$7</f>
        <v>1.6</v>
      </c>
      <c r="W78" s="1267">
        <f>($T29*$C78)+($U29*$C78)+($V29*$C78)+($W29*$C78)/$E$7</f>
        <v>2.6</v>
      </c>
      <c r="X78" s="1267">
        <f>($T29*$C78)+($U29*$C78)+($V29*$C78)+($W29*$C78)+($X29*$C78)/$E$7</f>
        <v>3.8000000000000003</v>
      </c>
      <c r="Y78" s="1272">
        <f>($T29*$C78)+($U29*$C78)+($V29*$C78)+($W29*$C78)+($X29*$C78)+($Y29*$C78)/$E$7</f>
        <v>5.15</v>
      </c>
      <c r="Z78" s="1149">
        <f>'11.2. ДА за периода'!Z78</f>
        <v>2.1933426868186361E-4</v>
      </c>
      <c r="AA78" s="943">
        <f t="shared" si="83"/>
        <v>0</v>
      </c>
      <c r="AB78" s="1267">
        <f t="shared" si="84"/>
        <v>0</v>
      </c>
      <c r="AC78" s="1267">
        <f t="shared" si="85"/>
        <v>0</v>
      </c>
      <c r="AD78" s="1267">
        <f t="shared" si="86"/>
        <v>0</v>
      </c>
      <c r="AE78" s="1267">
        <f t="shared" si="87"/>
        <v>0</v>
      </c>
      <c r="AF78" s="2733">
        <f t="shared" si="88"/>
        <v>0</v>
      </c>
      <c r="AG78" s="1149">
        <f>'11.2. ДА за периода'!AG78</f>
        <v>3.3972826051662131E-2</v>
      </c>
      <c r="AH78" s="943">
        <f t="shared" si="77"/>
        <v>0</v>
      </c>
      <c r="AI78" s="1267">
        <f t="shared" si="78"/>
        <v>0</v>
      </c>
      <c r="AJ78" s="1267">
        <f t="shared" si="79"/>
        <v>0</v>
      </c>
      <c r="AK78" s="1267">
        <f t="shared" si="80"/>
        <v>0</v>
      </c>
      <c r="AL78" s="1267">
        <f t="shared" si="81"/>
        <v>0</v>
      </c>
      <c r="AM78" s="2733">
        <f t="shared" si="82"/>
        <v>0</v>
      </c>
      <c r="AN78" s="1149">
        <f>'11.2. ДА за периода'!AN78</f>
        <v>0.76592236681840276</v>
      </c>
      <c r="AO78" s="1271">
        <f>($AO29*$C78)/$E$7</f>
        <v>0</v>
      </c>
      <c r="AP78" s="1267">
        <f>($AO29*$C78)+($AP29*$C78)/$E$7</f>
        <v>0</v>
      </c>
      <c r="AQ78" s="1267">
        <f>($AO29*$C78)+($AP29*$C78)+($AQ29*$C78)/$E$7</f>
        <v>0</v>
      </c>
      <c r="AR78" s="1267">
        <f>($AO29*$C78)+($AP29*$C78)+($AQ29*$C78)+($AR29*$C78)/$E$7</f>
        <v>0</v>
      </c>
      <c r="AS78" s="1267">
        <f>($AO29*$C78)+($AP29*$C78)+($AQ29*$C78)+($AR29*$C78)+($AS29*$C78)/$E$7</f>
        <v>0.75</v>
      </c>
      <c r="AT78" s="1272">
        <f>($AO29*$C78)+($AP29*$C78)+($AQ29*$C78)+($AR29*$C78)+($AS29*$C78)+($AT29*$C78)/$E$7</f>
        <v>1.5</v>
      </c>
      <c r="AU78" s="2756"/>
    </row>
    <row r="79" spans="1:47" ht="14.25" customHeight="1">
      <c r="A79" s="2801">
        <v>4</v>
      </c>
      <c r="B79" s="3860">
        <v>204</v>
      </c>
      <c r="C79" s="3833"/>
      <c r="D79" s="2819" t="s">
        <v>1343</v>
      </c>
      <c r="E79" s="2855">
        <f>E80+E83+E92+E93</f>
        <v>0.1621204529957978</v>
      </c>
      <c r="F79" s="2856">
        <f t="shared" ref="F79:AT79" si="89">F80+F83+F92+F93</f>
        <v>6.0798000000000005</v>
      </c>
      <c r="G79" s="2857">
        <f t="shared" si="89"/>
        <v>17.019600000000001</v>
      </c>
      <c r="H79" s="2857">
        <f t="shared" si="89"/>
        <v>27.909600000000005</v>
      </c>
      <c r="I79" s="2857">
        <f t="shared" si="89"/>
        <v>40.0396</v>
      </c>
      <c r="J79" s="2857">
        <f t="shared" si="89"/>
        <v>52.299599999999998</v>
      </c>
      <c r="K79" s="2858">
        <f t="shared" si="89"/>
        <v>64.319599999999994</v>
      </c>
      <c r="L79" s="2859">
        <f t="shared" si="89"/>
        <v>0</v>
      </c>
      <c r="M79" s="2856">
        <f t="shared" si="89"/>
        <v>0.2</v>
      </c>
      <c r="N79" s="2857">
        <f t="shared" si="89"/>
        <v>1.1500000000000001</v>
      </c>
      <c r="O79" s="2857">
        <f t="shared" si="89"/>
        <v>2.3499999999999996</v>
      </c>
      <c r="P79" s="2857">
        <f t="shared" si="89"/>
        <v>3.25</v>
      </c>
      <c r="Q79" s="2857">
        <f t="shared" si="89"/>
        <v>4.1500000000000004</v>
      </c>
      <c r="R79" s="2860">
        <f t="shared" si="89"/>
        <v>5.05</v>
      </c>
      <c r="S79" s="2859">
        <f t="shared" si="89"/>
        <v>2.2800000000000001E-2</v>
      </c>
      <c r="T79" s="2861">
        <f t="shared" si="89"/>
        <v>2</v>
      </c>
      <c r="U79" s="2857">
        <f t="shared" si="89"/>
        <v>4.2</v>
      </c>
      <c r="V79" s="2857">
        <f t="shared" si="89"/>
        <v>4.4000000000000004</v>
      </c>
      <c r="W79" s="2857">
        <f t="shared" si="89"/>
        <v>4.7</v>
      </c>
      <c r="X79" s="2857">
        <f t="shared" si="89"/>
        <v>5.3</v>
      </c>
      <c r="Y79" s="2860">
        <f t="shared" si="89"/>
        <v>5.6</v>
      </c>
      <c r="Z79" s="2859">
        <f t="shared" si="89"/>
        <v>0</v>
      </c>
      <c r="AA79" s="2861">
        <f t="shared" si="89"/>
        <v>0</v>
      </c>
      <c r="AB79" s="2857">
        <f t="shared" si="89"/>
        <v>0.72</v>
      </c>
      <c r="AC79" s="2857">
        <f t="shared" si="89"/>
        <v>1.8399999999999999</v>
      </c>
      <c r="AD79" s="2857">
        <f t="shared" si="89"/>
        <v>2.39</v>
      </c>
      <c r="AE79" s="2857">
        <f t="shared" si="89"/>
        <v>2.66</v>
      </c>
      <c r="AF79" s="2860">
        <f t="shared" si="89"/>
        <v>2.9400000000000004</v>
      </c>
      <c r="AG79" s="2859">
        <f t="shared" si="89"/>
        <v>1.8595470042021773E-3</v>
      </c>
      <c r="AH79" s="2861">
        <f t="shared" si="89"/>
        <v>1.0879000000000001</v>
      </c>
      <c r="AI79" s="2857">
        <f t="shared" si="89"/>
        <v>2.6358000000000001</v>
      </c>
      <c r="AJ79" s="2857">
        <f t="shared" si="89"/>
        <v>3.9958</v>
      </c>
      <c r="AK79" s="2857">
        <f t="shared" si="89"/>
        <v>5.7758000000000003</v>
      </c>
      <c r="AL79" s="2857">
        <f t="shared" si="89"/>
        <v>7.7558000000000007</v>
      </c>
      <c r="AM79" s="2860">
        <f t="shared" si="89"/>
        <v>9.6158000000000001</v>
      </c>
      <c r="AN79" s="2859">
        <f t="shared" si="89"/>
        <v>0.18678</v>
      </c>
      <c r="AO79" s="2861">
        <f t="shared" si="89"/>
        <v>0</v>
      </c>
      <c r="AP79" s="2857">
        <f t="shared" si="89"/>
        <v>0</v>
      </c>
      <c r="AQ79" s="2857">
        <f t="shared" si="89"/>
        <v>0</v>
      </c>
      <c r="AR79" s="2857">
        <f t="shared" si="89"/>
        <v>0</v>
      </c>
      <c r="AS79" s="2857">
        <f t="shared" si="89"/>
        <v>0</v>
      </c>
      <c r="AT79" s="2860">
        <f t="shared" si="89"/>
        <v>0</v>
      </c>
      <c r="AU79" s="2756"/>
    </row>
    <row r="80" spans="1:47">
      <c r="A80" s="2808"/>
      <c r="B80" s="3861">
        <v>20401</v>
      </c>
      <c r="C80" s="3834"/>
      <c r="D80" s="2800" t="s">
        <v>1344</v>
      </c>
      <c r="E80" s="2812">
        <f t="shared" ref="E80:AT80" si="90">SUM(E81:E82)</f>
        <v>3.8160452995797824E-2</v>
      </c>
      <c r="F80" s="2813">
        <f t="shared" si="90"/>
        <v>0</v>
      </c>
      <c r="G80" s="2814">
        <f t="shared" si="90"/>
        <v>0</v>
      </c>
      <c r="H80" s="2814">
        <f t="shared" si="90"/>
        <v>0</v>
      </c>
      <c r="I80" s="2814">
        <f t="shared" si="90"/>
        <v>0</v>
      </c>
      <c r="J80" s="2814">
        <f t="shared" si="90"/>
        <v>0</v>
      </c>
      <c r="K80" s="2867">
        <f t="shared" si="90"/>
        <v>0</v>
      </c>
      <c r="L80" s="2816">
        <f t="shared" si="90"/>
        <v>0</v>
      </c>
      <c r="M80" s="2813">
        <f t="shared" si="90"/>
        <v>0</v>
      </c>
      <c r="N80" s="2814">
        <f t="shared" si="90"/>
        <v>0</v>
      </c>
      <c r="O80" s="2814">
        <f t="shared" si="90"/>
        <v>0</v>
      </c>
      <c r="P80" s="2814">
        <f t="shared" si="90"/>
        <v>0</v>
      </c>
      <c r="Q80" s="2814">
        <f t="shared" si="90"/>
        <v>0</v>
      </c>
      <c r="R80" s="2815">
        <f t="shared" si="90"/>
        <v>0</v>
      </c>
      <c r="S80" s="2816">
        <f t="shared" si="90"/>
        <v>0</v>
      </c>
      <c r="T80" s="2817">
        <f t="shared" si="90"/>
        <v>0</v>
      </c>
      <c r="U80" s="2814">
        <f t="shared" si="90"/>
        <v>0</v>
      </c>
      <c r="V80" s="2814">
        <f t="shared" si="90"/>
        <v>0</v>
      </c>
      <c r="W80" s="2814">
        <f t="shared" si="90"/>
        <v>0</v>
      </c>
      <c r="X80" s="2814">
        <f t="shared" si="90"/>
        <v>0</v>
      </c>
      <c r="Y80" s="2815">
        <f t="shared" si="90"/>
        <v>0</v>
      </c>
      <c r="Z80" s="2816">
        <f t="shared" ref="Z80:AM80" si="91">SUM(Z81:Z82)</f>
        <v>0</v>
      </c>
      <c r="AA80" s="2817">
        <f t="shared" si="91"/>
        <v>0</v>
      </c>
      <c r="AB80" s="2814">
        <f t="shared" si="91"/>
        <v>0</v>
      </c>
      <c r="AC80" s="2814">
        <f t="shared" si="91"/>
        <v>0</v>
      </c>
      <c r="AD80" s="2814">
        <f t="shared" si="91"/>
        <v>0</v>
      </c>
      <c r="AE80" s="2814">
        <f t="shared" si="91"/>
        <v>0</v>
      </c>
      <c r="AF80" s="2815">
        <f t="shared" si="91"/>
        <v>0</v>
      </c>
      <c r="AG80" s="2816">
        <f t="shared" si="91"/>
        <v>1.8595470042021773E-3</v>
      </c>
      <c r="AH80" s="2817">
        <f t="shared" si="91"/>
        <v>0</v>
      </c>
      <c r="AI80" s="2814">
        <f t="shared" si="91"/>
        <v>0</v>
      </c>
      <c r="AJ80" s="2814">
        <f t="shared" si="91"/>
        <v>0</v>
      </c>
      <c r="AK80" s="2814">
        <f t="shared" si="91"/>
        <v>0</v>
      </c>
      <c r="AL80" s="2814">
        <f t="shared" si="91"/>
        <v>0</v>
      </c>
      <c r="AM80" s="2815">
        <f t="shared" si="91"/>
        <v>0</v>
      </c>
      <c r="AN80" s="2816">
        <f t="shared" si="90"/>
        <v>4.002E-2</v>
      </c>
      <c r="AO80" s="2817">
        <f t="shared" si="90"/>
        <v>0</v>
      </c>
      <c r="AP80" s="2814">
        <f t="shared" si="90"/>
        <v>0</v>
      </c>
      <c r="AQ80" s="2814">
        <f t="shared" si="90"/>
        <v>0</v>
      </c>
      <c r="AR80" s="2814">
        <f t="shared" si="90"/>
        <v>0</v>
      </c>
      <c r="AS80" s="2814">
        <f t="shared" si="90"/>
        <v>0</v>
      </c>
      <c r="AT80" s="2815">
        <f t="shared" si="90"/>
        <v>0</v>
      </c>
      <c r="AU80" s="2756"/>
    </row>
    <row r="81" spans="1:47" s="70" customFormat="1">
      <c r="A81" s="2868"/>
      <c r="B81" s="3862">
        <v>2040101</v>
      </c>
      <c r="C81" s="3835">
        <v>0.1</v>
      </c>
      <c r="D81" s="2820" t="s">
        <v>1345</v>
      </c>
      <c r="E81" s="2795">
        <f>'11.2. ДА за периода'!E81</f>
        <v>3.8160452995797824E-2</v>
      </c>
      <c r="F81" s="2870">
        <f>($F32*$C81)/$E$7</f>
        <v>0</v>
      </c>
      <c r="G81" s="2871">
        <f>($F32*$C81)+($G32*$C81)/$E$7</f>
        <v>0</v>
      </c>
      <c r="H81" s="2871">
        <f>($F32*$C81)+($G32*$C81)+($H32*$C81)/$E$7</f>
        <v>0</v>
      </c>
      <c r="I81" s="2871">
        <f>($F32*$C81)+($G32*$C81)+($H32*$C81)+($I32*$C81)/$E$7</f>
        <v>0</v>
      </c>
      <c r="J81" s="2871">
        <f>($F32*$C81)+($G32*$C81)+($H32*$C81)+($I32*$C81)+($J32*$C81)/$E$7</f>
        <v>0</v>
      </c>
      <c r="K81" s="2872">
        <f>($F32*$C81)+($G32*$C81)+($H32*$C81)+($I32*$C81)+($J32*$C81)+($K32*$C81)/$E$7</f>
        <v>0</v>
      </c>
      <c r="L81" s="2795">
        <f>'11.2. ДА за периода'!L81</f>
        <v>0</v>
      </c>
      <c r="M81" s="2873">
        <f>($M32*$C81)/$E$7</f>
        <v>0</v>
      </c>
      <c r="N81" s="2871">
        <f>($M32*$C81)+($N32*$C81)/$E$7</f>
        <v>0</v>
      </c>
      <c r="O81" s="2871">
        <f>($M32*$C81)+($N32*$C81)+($O32*$C81)/$E$7</f>
        <v>0</v>
      </c>
      <c r="P81" s="2871">
        <f>($M32*$C81)+($N32*$C81)+($O32*$C81)+($P32*$C81)/$E$7</f>
        <v>0</v>
      </c>
      <c r="Q81" s="2872">
        <f>($M32*$C81)+($N32*$C81)+($O32*$C81)+($P32*$C81)+($Q32*$C81)/$E$7</f>
        <v>0</v>
      </c>
      <c r="R81" s="2874">
        <f>($M32*$C81)+($N32*$C81)+($O32*$C81)+($P32*$C81)+($Q32*$C81)+($R32*$C81)/$E$7</f>
        <v>0</v>
      </c>
      <c r="S81" s="1149">
        <f>'11.2. ДА за периода'!S81</f>
        <v>0</v>
      </c>
      <c r="T81" s="2875">
        <f>($T32*$C81)/$E$7</f>
        <v>0</v>
      </c>
      <c r="U81" s="2871">
        <f>($T32*$C81)+($U32*$C81)/$E$7</f>
        <v>0</v>
      </c>
      <c r="V81" s="2871">
        <f>($T32*$C81)+($U32*$C81)+($V32*$C81)/$E$7</f>
        <v>0</v>
      </c>
      <c r="W81" s="2871">
        <f>($T32*$C81)+($U32*$C81)+($V32*$C81)+($W32*$C81)/$E$7</f>
        <v>0</v>
      </c>
      <c r="X81" s="2871">
        <f>($T32*$C81)+($U32*$C81)+($V32*$C81)+($W32*$C81)+($X32*$C81)/$E$7</f>
        <v>0</v>
      </c>
      <c r="Y81" s="2874">
        <f>($T32*$C81)+($U32*$C81)+($V32*$C81)+($W32*$C81)+($X32*$C81)+($Y32*$C81)/$E$7</f>
        <v>0</v>
      </c>
      <c r="Z81" s="1149">
        <f>'11.2. ДА за периода'!Z81</f>
        <v>0</v>
      </c>
      <c r="AA81" s="2875">
        <f t="shared" ref="AA81:AA82" si="92">(AA32*$C81)/$E$7</f>
        <v>0</v>
      </c>
      <c r="AB81" s="2871">
        <f t="shared" ref="AB81:AB82" si="93">(AA32*$C81)+(AB32*$C81)/$E$7</f>
        <v>0</v>
      </c>
      <c r="AC81" s="2871">
        <f t="shared" ref="AC81:AC82" si="94">(AA32*$C81)+(AB32*$C81)+(AC32*$C81)/$E$7</f>
        <v>0</v>
      </c>
      <c r="AD81" s="2871">
        <f t="shared" ref="AD81:AD82" si="95">(AA32*$C81)+(AB32*$C81)+(AC32*$C81)+(AD32*$C81)/$E$7</f>
        <v>0</v>
      </c>
      <c r="AE81" s="2871">
        <f t="shared" ref="AE81:AE82" si="96">(AA32*$C81)+(AB32*$C81)+(AC32*$C81)+(AD32*$C81)+(AE32*$C81)/$E$7</f>
        <v>0</v>
      </c>
      <c r="AF81" s="2872">
        <f t="shared" ref="AF81:AF82" si="97">(AA32*$C81)+(AB32*$C81)+(AC32*$C81)+(AD32*$C81)+(AE32*$C81)+(AF32*$C81)/$E$7</f>
        <v>0</v>
      </c>
      <c r="AG81" s="1149">
        <f>'11.2. ДА за периода'!AG81</f>
        <v>1.8595470042021773E-3</v>
      </c>
      <c r="AH81" s="2875">
        <f t="shared" ref="AH81:AH82" si="98">(AH32*$C81)/$E$7</f>
        <v>0</v>
      </c>
      <c r="AI81" s="2871">
        <f t="shared" ref="AI81:AI82" si="99">(AH32*$C81)+(AI32*$C81)/$E$7</f>
        <v>0</v>
      </c>
      <c r="AJ81" s="2871">
        <f t="shared" ref="AJ81:AJ82" si="100">(AH32*$C81)+(AI32*$C81)+(AJ32*$C81)/$E$7</f>
        <v>0</v>
      </c>
      <c r="AK81" s="2871">
        <f t="shared" ref="AK81:AK82" si="101">(AH32*$C81)+(AI32*$C81)+(AJ32*$C81)+(AK32*$C81)/$E$7</f>
        <v>0</v>
      </c>
      <c r="AL81" s="2871">
        <f t="shared" ref="AL81:AL82" si="102">(AH32*$C81)+(AI32*$C81)+(AJ32*$C81)+(AK32*$C81)+(AL32*$C81)/$E$7</f>
        <v>0</v>
      </c>
      <c r="AM81" s="2872">
        <f t="shared" ref="AM81:AM82" si="103">(AH32*$C81)+(AI32*$C81)+(AJ32*$C81)+(AK32*$C81)+(AL32*$C81)+(AM32*$C81)/$E$7</f>
        <v>0</v>
      </c>
      <c r="AN81" s="1149">
        <f>'11.2. ДА за периода'!AN81</f>
        <v>4.002E-2</v>
      </c>
      <c r="AO81" s="2873">
        <f>($AO32*$C81)/$E$7</f>
        <v>0</v>
      </c>
      <c r="AP81" s="2871">
        <f>($AO32*$C81)+($AP32*$C81)/$E$7</f>
        <v>0</v>
      </c>
      <c r="AQ81" s="2871">
        <f>($AO32*$C81)+($AP32*$C81)+($AQ32*$C81)/$E$7</f>
        <v>0</v>
      </c>
      <c r="AR81" s="2871">
        <f>($AO32*$C81)+($AP32*$C81)+($AQ32*$C81)+($AR32*$C81)/$E$7</f>
        <v>0</v>
      </c>
      <c r="AS81" s="2871">
        <f>($AO32*$C81)+($AP32*$C81)+($AQ32*$C81)+($AR32*$C81)+($AS32*$C81)/$E$7</f>
        <v>0</v>
      </c>
      <c r="AT81" s="2874">
        <f>($AO32*$C81)+($AP32*$C81)+($AQ32*$C81)+($AR32*$C81)+($AS32*$C81)+($AT32*$C81)/$E$7</f>
        <v>0</v>
      </c>
      <c r="AU81" s="2876"/>
    </row>
    <row r="82" spans="1:47" s="70" customFormat="1">
      <c r="A82" s="2868"/>
      <c r="B82" s="3862">
        <v>2040102</v>
      </c>
      <c r="C82" s="3835">
        <v>0.04</v>
      </c>
      <c r="D82" s="2820" t="s">
        <v>1294</v>
      </c>
      <c r="E82" s="2795">
        <f>'11.2. ДА за периода'!E82</f>
        <v>0</v>
      </c>
      <c r="F82" s="2870">
        <f>($F33*$C82)/$E$7</f>
        <v>0</v>
      </c>
      <c r="G82" s="2871">
        <f>($F33*$C82)+($G33*$C82)/$E$7</f>
        <v>0</v>
      </c>
      <c r="H82" s="2871">
        <f>($F33*$C82)+($G33*$C82)+($H33*$C82)/$E$7</f>
        <v>0</v>
      </c>
      <c r="I82" s="2871">
        <f>($F33*$C82)+($G33*$C82)+($H33*$C82)+($I33*$C82)/$E$7</f>
        <v>0</v>
      </c>
      <c r="J82" s="2871">
        <f>($F33*$C82)+($G33*$C82)+($H33*$C82)+($I33*$C82)+($J33*$C82)/$E$7</f>
        <v>0</v>
      </c>
      <c r="K82" s="2872">
        <f>($F33*$C82)+($G33*$C82)+($H33*$C82)+($I33*$C82)+($J33*$C82)+($K33*$C82)/$E$7</f>
        <v>0</v>
      </c>
      <c r="L82" s="2795">
        <f>'11.2. ДА за периода'!L82</f>
        <v>0</v>
      </c>
      <c r="M82" s="2873">
        <f>($M33*$C82)/$E$7</f>
        <v>0</v>
      </c>
      <c r="N82" s="2871">
        <f>($M33*$C82)+($N33*$C82)/$E$7</f>
        <v>0</v>
      </c>
      <c r="O82" s="2871">
        <f>($M33*$C82)+($N33*$C82)+($O33*$C82)/$E$7</f>
        <v>0</v>
      </c>
      <c r="P82" s="2871">
        <f>($M33*$C82)+($N33*$C82)+($O33*$C82)+($P33*$C82)/$E$7</f>
        <v>0</v>
      </c>
      <c r="Q82" s="2872">
        <f>($M33*$C82)+($N33*$C82)+($O33*$C82)+($P33*$C82)+($Q33*$C82)/$E$7</f>
        <v>0</v>
      </c>
      <c r="R82" s="2874">
        <f>($M33*$C82)+($N33*$C82)+($O33*$C82)+($P33*$C82)+($Q33*$C82)+($R33*$C82)/$E$7</f>
        <v>0</v>
      </c>
      <c r="S82" s="1149">
        <f>'11.2. ДА за периода'!S82</f>
        <v>0</v>
      </c>
      <c r="T82" s="2875">
        <f>($T33*$C82)/$E$7</f>
        <v>0</v>
      </c>
      <c r="U82" s="2871">
        <f>($T33*$C82)+($U33*$C82)/$E$7</f>
        <v>0</v>
      </c>
      <c r="V82" s="2871">
        <f>($T33*$C82)+($U33*$C82)+($V33*$C82)/$E$7</f>
        <v>0</v>
      </c>
      <c r="W82" s="2871">
        <f>($T33*$C82)+($U33*$C82)+($V33*$C82)+($W33*$C82)/$E$7</f>
        <v>0</v>
      </c>
      <c r="X82" s="2871">
        <f>($T33*$C82)+($U33*$C82)+($V33*$C82)+($W33*$C82)+($X33*$C82)/$E$7</f>
        <v>0</v>
      </c>
      <c r="Y82" s="2874">
        <f>($T33*$C82)+($U33*$C82)+($V33*$C82)+($W33*$C82)+($X33*$C82)+($Y33*$C82)/$E$7</f>
        <v>0</v>
      </c>
      <c r="Z82" s="1149">
        <f>'11.2. ДА за периода'!Z82</f>
        <v>0</v>
      </c>
      <c r="AA82" s="2875">
        <f t="shared" si="92"/>
        <v>0</v>
      </c>
      <c r="AB82" s="2871">
        <f t="shared" si="93"/>
        <v>0</v>
      </c>
      <c r="AC82" s="2871">
        <f t="shared" si="94"/>
        <v>0</v>
      </c>
      <c r="AD82" s="2871">
        <f t="shared" si="95"/>
        <v>0</v>
      </c>
      <c r="AE82" s="2871">
        <f t="shared" si="96"/>
        <v>0</v>
      </c>
      <c r="AF82" s="2872">
        <f t="shared" si="97"/>
        <v>0</v>
      </c>
      <c r="AG82" s="1149">
        <f>'11.2. ДА за периода'!AG82</f>
        <v>0</v>
      </c>
      <c r="AH82" s="2875">
        <f t="shared" si="98"/>
        <v>0</v>
      </c>
      <c r="AI82" s="2871">
        <f t="shared" si="99"/>
        <v>0</v>
      </c>
      <c r="AJ82" s="2871">
        <f t="shared" si="100"/>
        <v>0</v>
      </c>
      <c r="AK82" s="2871">
        <f t="shared" si="101"/>
        <v>0</v>
      </c>
      <c r="AL82" s="2871">
        <f t="shared" si="102"/>
        <v>0</v>
      </c>
      <c r="AM82" s="2872">
        <f t="shared" si="103"/>
        <v>0</v>
      </c>
      <c r="AN82" s="1149">
        <f>'11.2. ДА за периода'!AN82</f>
        <v>0</v>
      </c>
      <c r="AO82" s="2873">
        <f>($AO33*$C82)/$E$7</f>
        <v>0</v>
      </c>
      <c r="AP82" s="2871">
        <f>($AO33*$C82)+($AP33*$C82)/$E$7</f>
        <v>0</v>
      </c>
      <c r="AQ82" s="2871">
        <f>($AO33*$C82)+($AP33*$C82)+($AQ33*$C82)/$E$7</f>
        <v>0</v>
      </c>
      <c r="AR82" s="2871">
        <f>($AO33*$C82)+($AP33*$C82)+($AQ33*$C82)+($AR33*$C82)/$E$7</f>
        <v>0</v>
      </c>
      <c r="AS82" s="2871">
        <f>($AO33*$C82)+($AP33*$C82)+($AQ33*$C82)+($AR33*$C82)+($AS33*$C82)/$E$7</f>
        <v>0</v>
      </c>
      <c r="AT82" s="2874">
        <f>($AO33*$C82)+($AP33*$C82)+($AQ33*$C82)+($AR33*$C82)+($AS33*$C82)+($AT33*$C82)/$E$7</f>
        <v>0</v>
      </c>
      <c r="AU82" s="2876"/>
    </row>
    <row r="83" spans="1:47">
      <c r="A83" s="2808"/>
      <c r="B83" s="3861">
        <v>20402</v>
      </c>
      <c r="C83" s="3834"/>
      <c r="D83" s="2800" t="s">
        <v>1346</v>
      </c>
      <c r="E83" s="2812">
        <f>SUM(E84:E91)</f>
        <v>0.11598</v>
      </c>
      <c r="F83" s="2813">
        <f t="shared" ref="F83:AT83" si="104">SUM(F84:F91)</f>
        <v>6.0798000000000005</v>
      </c>
      <c r="G83" s="2814">
        <f t="shared" si="104"/>
        <v>17.019600000000001</v>
      </c>
      <c r="H83" s="2814">
        <f t="shared" si="104"/>
        <v>27.909600000000005</v>
      </c>
      <c r="I83" s="2814">
        <f t="shared" si="104"/>
        <v>40.0396</v>
      </c>
      <c r="J83" s="2814">
        <f t="shared" si="104"/>
        <v>52.299599999999998</v>
      </c>
      <c r="K83" s="2867">
        <f t="shared" si="104"/>
        <v>64.319599999999994</v>
      </c>
      <c r="L83" s="2816">
        <f t="shared" si="104"/>
        <v>0</v>
      </c>
      <c r="M83" s="2813">
        <f t="shared" si="104"/>
        <v>0.2</v>
      </c>
      <c r="N83" s="2814">
        <f t="shared" si="104"/>
        <v>1.1500000000000001</v>
      </c>
      <c r="O83" s="2814">
        <f t="shared" si="104"/>
        <v>2.3499999999999996</v>
      </c>
      <c r="P83" s="2814">
        <f t="shared" si="104"/>
        <v>3.25</v>
      </c>
      <c r="Q83" s="2814">
        <f t="shared" si="104"/>
        <v>4.1500000000000004</v>
      </c>
      <c r="R83" s="2815">
        <f t="shared" si="104"/>
        <v>5.05</v>
      </c>
      <c r="S83" s="2816">
        <f t="shared" si="104"/>
        <v>2.2800000000000001E-2</v>
      </c>
      <c r="T83" s="2817">
        <f t="shared" si="104"/>
        <v>2</v>
      </c>
      <c r="U83" s="2814">
        <f t="shared" si="104"/>
        <v>4.2</v>
      </c>
      <c r="V83" s="2814">
        <f t="shared" si="104"/>
        <v>4.4000000000000004</v>
      </c>
      <c r="W83" s="2814">
        <f t="shared" si="104"/>
        <v>4.7</v>
      </c>
      <c r="X83" s="2814">
        <f t="shared" si="104"/>
        <v>5.3</v>
      </c>
      <c r="Y83" s="2815">
        <f t="shared" si="104"/>
        <v>5.6</v>
      </c>
      <c r="Z83" s="2816">
        <f t="shared" si="104"/>
        <v>0</v>
      </c>
      <c r="AA83" s="2817">
        <f t="shared" si="104"/>
        <v>0</v>
      </c>
      <c r="AB83" s="2814">
        <f t="shared" si="104"/>
        <v>0.72</v>
      </c>
      <c r="AC83" s="2814">
        <f t="shared" si="104"/>
        <v>1.8399999999999999</v>
      </c>
      <c r="AD83" s="2814">
        <f t="shared" si="104"/>
        <v>2.39</v>
      </c>
      <c r="AE83" s="2814">
        <f t="shared" si="104"/>
        <v>2.66</v>
      </c>
      <c r="AF83" s="2815">
        <f t="shared" si="104"/>
        <v>2.9400000000000004</v>
      </c>
      <c r="AG83" s="2816">
        <f t="shared" si="104"/>
        <v>0</v>
      </c>
      <c r="AH83" s="2817">
        <f t="shared" si="104"/>
        <v>1.0879000000000001</v>
      </c>
      <c r="AI83" s="2814">
        <f t="shared" si="104"/>
        <v>2.6358000000000001</v>
      </c>
      <c r="AJ83" s="2814">
        <f t="shared" si="104"/>
        <v>3.9958</v>
      </c>
      <c r="AK83" s="2814">
        <f t="shared" si="104"/>
        <v>5.7758000000000003</v>
      </c>
      <c r="AL83" s="2814">
        <f t="shared" si="104"/>
        <v>7.7558000000000007</v>
      </c>
      <c r="AM83" s="2815">
        <f t="shared" si="104"/>
        <v>9.6158000000000001</v>
      </c>
      <c r="AN83" s="2816">
        <f t="shared" si="104"/>
        <v>0.13877999999999999</v>
      </c>
      <c r="AO83" s="2817">
        <f t="shared" si="104"/>
        <v>0</v>
      </c>
      <c r="AP83" s="2814">
        <f t="shared" si="104"/>
        <v>0</v>
      </c>
      <c r="AQ83" s="2814">
        <f t="shared" si="104"/>
        <v>0</v>
      </c>
      <c r="AR83" s="2814">
        <f t="shared" si="104"/>
        <v>0</v>
      </c>
      <c r="AS83" s="2814">
        <f t="shared" si="104"/>
        <v>0</v>
      </c>
      <c r="AT83" s="2815">
        <f t="shared" si="104"/>
        <v>0</v>
      </c>
      <c r="AU83" s="2756"/>
    </row>
    <row r="84" spans="1:47" s="70" customFormat="1">
      <c r="A84" s="2868"/>
      <c r="B84" s="3862">
        <v>2040201</v>
      </c>
      <c r="C84" s="3835">
        <v>0.02</v>
      </c>
      <c r="D84" s="2818" t="s">
        <v>1014</v>
      </c>
      <c r="E84" s="2795">
        <f>'11.2. ДА за периода'!E84</f>
        <v>0</v>
      </c>
      <c r="F84" s="2870">
        <f t="shared" ref="F84:F93" si="105">($F35*$C84)/$E$7</f>
        <v>0</v>
      </c>
      <c r="G84" s="2871">
        <f t="shared" ref="G84:G93" si="106">($F35*$C84)+($G35*$C84)/$E$7</f>
        <v>0</v>
      </c>
      <c r="H84" s="2871">
        <f t="shared" ref="H84:H93" si="107">($F35*$C84)+($G35*$C84)+($H35*$C84)/$E$7</f>
        <v>0</v>
      </c>
      <c r="I84" s="2871">
        <f t="shared" ref="I84:I93" si="108">($F35*$C84)+($G35*$C84)+($H35*$C84)+($I35*$C84)/$E$7</f>
        <v>0</v>
      </c>
      <c r="J84" s="2871">
        <f t="shared" ref="J84:J93" si="109">($F35*$C84)+($G35*$C84)+($H35*$C84)+($I35*$C84)+($J35*$C84)/$E$7</f>
        <v>0</v>
      </c>
      <c r="K84" s="2872">
        <f t="shared" ref="K84:K93" si="110">($F35*$C84)+($G35*$C84)+($H35*$C84)+($I35*$C84)+($J35*$C84)+($K35*$C84)/$E$7</f>
        <v>0.03</v>
      </c>
      <c r="L84" s="2795">
        <f>'11.2. ДА за периода'!L84</f>
        <v>0</v>
      </c>
      <c r="M84" s="2873">
        <f t="shared" ref="M84:M93" si="111">($M35*$C84)/$E$7</f>
        <v>0</v>
      </c>
      <c r="N84" s="2871">
        <f t="shared" ref="N84:N93" si="112">($M35*$C84)+($N35*$C84)/$E$7</f>
        <v>0</v>
      </c>
      <c r="O84" s="2871">
        <f t="shared" ref="O84:O93" si="113">($M35*$C84)+($N35*$C84)+($O35*$C84)/$E$7</f>
        <v>0</v>
      </c>
      <c r="P84" s="2871">
        <f t="shared" ref="P84:P93" si="114">($M35*$C84)+($N35*$C84)+($O35*$C84)+($P35*$C84)/$E$7</f>
        <v>0</v>
      </c>
      <c r="Q84" s="2872">
        <f t="shared" ref="Q84:Q93" si="115">($M35*$C84)+($N35*$C84)+($O35*$C84)+($P35*$C84)+($Q35*$C84)/$E$7</f>
        <v>0</v>
      </c>
      <c r="R84" s="2874">
        <f t="shared" ref="R84:R93" si="116">($M35*$C84)+($N35*$C84)+($O35*$C84)+($P35*$C84)+($Q35*$C84)+($R35*$C84)/$E$7</f>
        <v>0</v>
      </c>
      <c r="S84" s="1149">
        <f>'11.2. ДА за периода'!S84</f>
        <v>0</v>
      </c>
      <c r="T84" s="2875">
        <f t="shared" ref="T84:T93" si="117">($T35*$C84)/$E$7</f>
        <v>0</v>
      </c>
      <c r="U84" s="2871">
        <f t="shared" ref="U84:U93" si="118">($T35*$C84)+($U35*$C84)/$E$7</f>
        <v>0</v>
      </c>
      <c r="V84" s="2871">
        <f t="shared" ref="V84:V93" si="119">($T35*$C84)+($U35*$C84)+($V35*$C84)/$E$7</f>
        <v>0</v>
      </c>
      <c r="W84" s="2871">
        <f t="shared" ref="W84:W93" si="120">($T35*$C84)+($U35*$C84)+($V35*$C84)+($W35*$C84)/$E$7</f>
        <v>0</v>
      </c>
      <c r="X84" s="2871">
        <f t="shared" ref="X84:X93" si="121">($T35*$C84)+($U35*$C84)+($V35*$C84)+($W35*$C84)+($X35*$C84)/$E$7</f>
        <v>0</v>
      </c>
      <c r="Y84" s="2874">
        <f t="shared" ref="Y84:Y93" si="122">($T35*$C84)+($U35*$C84)+($V35*$C84)+($W35*$C84)+($X35*$C84)+($Y35*$C84)/$E$7</f>
        <v>0</v>
      </c>
      <c r="Z84" s="1149">
        <f>'11.2. ДА за периода'!Z84</f>
        <v>0</v>
      </c>
      <c r="AA84" s="2875">
        <f t="shared" ref="AA84:AA93" si="123">(AA35*$C84)/$E$7</f>
        <v>0</v>
      </c>
      <c r="AB84" s="2871">
        <f t="shared" ref="AB84:AB93" si="124">(AA35*$C84)+(AB35*$C84)/$E$7</f>
        <v>0</v>
      </c>
      <c r="AC84" s="2871">
        <f t="shared" ref="AC84:AC93" si="125">(AA35*$C84)+(AB35*$C84)+(AC35*$C84)/$E$7</f>
        <v>0</v>
      </c>
      <c r="AD84" s="2871">
        <f t="shared" ref="AD84:AD93" si="126">(AA35*$C84)+(AB35*$C84)+(AC35*$C84)+(AD35*$C84)/$E$7</f>
        <v>0</v>
      </c>
      <c r="AE84" s="2871">
        <f t="shared" ref="AE84:AE93" si="127">(AA35*$C84)+(AB35*$C84)+(AC35*$C84)+(AD35*$C84)+(AE35*$C84)/$E$7</f>
        <v>0</v>
      </c>
      <c r="AF84" s="2872">
        <f t="shared" ref="AF84:AF93" si="128">(AA35*$C84)+(AB35*$C84)+(AC35*$C84)+(AD35*$C84)+(AE35*$C84)+(AF35*$C84)/$E$7</f>
        <v>0</v>
      </c>
      <c r="AG84" s="1149">
        <f>'11.2. ДА за периода'!AG84</f>
        <v>0</v>
      </c>
      <c r="AH84" s="2875">
        <f t="shared" ref="AH84:AH93" si="129">(AH35*$C84)/$E$7</f>
        <v>0</v>
      </c>
      <c r="AI84" s="2871">
        <f t="shared" ref="AI84:AI93" si="130">(AH35*$C84)+(AI35*$C84)/$E$7</f>
        <v>0</v>
      </c>
      <c r="AJ84" s="2871">
        <f t="shared" ref="AJ84:AJ93" si="131">(AH35*$C84)+(AI35*$C84)+(AJ35*$C84)/$E$7</f>
        <v>0</v>
      </c>
      <c r="AK84" s="2871">
        <f t="shared" ref="AK84:AK93" si="132">(AH35*$C84)+(AI35*$C84)+(AJ35*$C84)+(AK35*$C84)/$E$7</f>
        <v>0</v>
      </c>
      <c r="AL84" s="2871">
        <f t="shared" ref="AL84:AL93" si="133">(AH35*$C84)+(AI35*$C84)+(AJ35*$C84)+(AK35*$C84)+(AL35*$C84)/$E$7</f>
        <v>0</v>
      </c>
      <c r="AM84" s="2872">
        <f t="shared" ref="AM84:AM93" si="134">(AH35*$C84)+(AI35*$C84)+(AJ35*$C84)+(AK35*$C84)+(AL35*$C84)+(AM35*$C84)/$E$7</f>
        <v>0.04</v>
      </c>
      <c r="AN84" s="1149">
        <f>'11.2. ДА за периода'!AN84</f>
        <v>0</v>
      </c>
      <c r="AO84" s="2873">
        <f t="shared" ref="AO84:AO93" si="135">($AO35*$C84)/$E$7</f>
        <v>0</v>
      </c>
      <c r="AP84" s="2871">
        <f t="shared" ref="AP84:AP93" si="136">($AO35*$C84)+($AP35*$C84)/$E$7</f>
        <v>0</v>
      </c>
      <c r="AQ84" s="2871">
        <f t="shared" ref="AQ84:AQ93" si="137">($AO35*$C84)+($AP35*$C84)+($AQ35*$C84)/$E$7</f>
        <v>0</v>
      </c>
      <c r="AR84" s="2871">
        <f t="shared" ref="AR84:AR93" si="138">($AO35*$C84)+($AP35*$C84)+($AQ35*$C84)+($AR35*$C84)/$E$7</f>
        <v>0</v>
      </c>
      <c r="AS84" s="2871">
        <f t="shared" ref="AS84:AS93" si="139">($AO35*$C84)+($AP35*$C84)+($AQ35*$C84)+($AR35*$C84)+($AS35*$C84)/$E$7</f>
        <v>0</v>
      </c>
      <c r="AT84" s="2874">
        <f t="shared" ref="AT84:AT93" si="140">($AO35*$C84)+($AP35*$C84)+($AQ35*$C84)+($AR35*$C84)+($AS35*$C84)+($AT35*$C84)/$E$7</f>
        <v>0</v>
      </c>
      <c r="AU84" s="2876"/>
    </row>
    <row r="85" spans="1:47" s="70" customFormat="1">
      <c r="A85" s="2868"/>
      <c r="B85" s="3862">
        <v>2040202</v>
      </c>
      <c r="C85" s="3835">
        <v>0.02</v>
      </c>
      <c r="D85" s="2818" t="s">
        <v>1295</v>
      </c>
      <c r="E85" s="2795">
        <f>'11.2. ДА за периода'!E85</f>
        <v>0</v>
      </c>
      <c r="F85" s="2870">
        <f t="shared" si="105"/>
        <v>0</v>
      </c>
      <c r="G85" s="2871">
        <f t="shared" si="106"/>
        <v>0.1</v>
      </c>
      <c r="H85" s="2871">
        <f t="shared" si="107"/>
        <v>0.30000000000000004</v>
      </c>
      <c r="I85" s="2871">
        <f t="shared" si="108"/>
        <v>0.45</v>
      </c>
      <c r="J85" s="2871">
        <f t="shared" si="109"/>
        <v>0.55000000000000004</v>
      </c>
      <c r="K85" s="2872">
        <f t="shared" si="110"/>
        <v>0.65</v>
      </c>
      <c r="L85" s="2795">
        <f>'11.2. ДА за периода'!L85</f>
        <v>0</v>
      </c>
      <c r="M85" s="2873">
        <f t="shared" si="111"/>
        <v>0</v>
      </c>
      <c r="N85" s="2871">
        <f t="shared" si="112"/>
        <v>0</v>
      </c>
      <c r="O85" s="2871">
        <f t="shared" si="113"/>
        <v>0</v>
      </c>
      <c r="P85" s="2871">
        <f t="shared" si="114"/>
        <v>0</v>
      </c>
      <c r="Q85" s="2872">
        <f t="shared" si="115"/>
        <v>0</v>
      </c>
      <c r="R85" s="2874">
        <f t="shared" si="116"/>
        <v>0</v>
      </c>
      <c r="S85" s="1149">
        <f>'11.2. ДА за периода'!S85</f>
        <v>0</v>
      </c>
      <c r="T85" s="2875">
        <f t="shared" si="117"/>
        <v>0</v>
      </c>
      <c r="U85" s="2871">
        <f t="shared" si="118"/>
        <v>0</v>
      </c>
      <c r="V85" s="2871">
        <f t="shared" si="119"/>
        <v>0</v>
      </c>
      <c r="W85" s="2871">
        <f t="shared" si="120"/>
        <v>0</v>
      </c>
      <c r="X85" s="2871">
        <f t="shared" si="121"/>
        <v>0</v>
      </c>
      <c r="Y85" s="2874">
        <f t="shared" si="122"/>
        <v>0</v>
      </c>
      <c r="Z85" s="1149">
        <f>'11.2. ДА за периода'!Z85</f>
        <v>0</v>
      </c>
      <c r="AA85" s="2875">
        <f t="shared" si="123"/>
        <v>0</v>
      </c>
      <c r="AB85" s="2871">
        <f t="shared" si="124"/>
        <v>0</v>
      </c>
      <c r="AC85" s="2871">
        <f t="shared" si="125"/>
        <v>0</v>
      </c>
      <c r="AD85" s="2871">
        <f t="shared" si="126"/>
        <v>0</v>
      </c>
      <c r="AE85" s="2871">
        <f t="shared" si="127"/>
        <v>0</v>
      </c>
      <c r="AF85" s="2872">
        <f t="shared" si="128"/>
        <v>0</v>
      </c>
      <c r="AG85" s="1149">
        <f>'11.2. ДА за периода'!AG85</f>
        <v>0</v>
      </c>
      <c r="AH85" s="2875">
        <f t="shared" si="129"/>
        <v>0</v>
      </c>
      <c r="AI85" s="2871">
        <f t="shared" si="130"/>
        <v>0</v>
      </c>
      <c r="AJ85" s="2871">
        <f t="shared" si="131"/>
        <v>0</v>
      </c>
      <c r="AK85" s="2871">
        <f t="shared" si="132"/>
        <v>0</v>
      </c>
      <c r="AL85" s="2871">
        <f t="shared" si="133"/>
        <v>0</v>
      </c>
      <c r="AM85" s="2872">
        <f t="shared" si="134"/>
        <v>0</v>
      </c>
      <c r="AN85" s="1149">
        <f>'11.2. ДА за периода'!AN85</f>
        <v>0</v>
      </c>
      <c r="AO85" s="2873">
        <f t="shared" si="135"/>
        <v>0</v>
      </c>
      <c r="AP85" s="2871">
        <f t="shared" si="136"/>
        <v>0</v>
      </c>
      <c r="AQ85" s="2871">
        <f t="shared" si="137"/>
        <v>0</v>
      </c>
      <c r="AR85" s="2871">
        <f t="shared" si="138"/>
        <v>0</v>
      </c>
      <c r="AS85" s="2871">
        <f t="shared" si="139"/>
        <v>0</v>
      </c>
      <c r="AT85" s="2874">
        <f t="shared" si="140"/>
        <v>0</v>
      </c>
      <c r="AU85" s="2876"/>
    </row>
    <row r="86" spans="1:47" s="70" customFormat="1">
      <c r="A86" s="2868"/>
      <c r="B86" s="3862">
        <v>2040203</v>
      </c>
      <c r="C86" s="3835">
        <v>0.02</v>
      </c>
      <c r="D86" s="2818" t="s">
        <v>1296</v>
      </c>
      <c r="E86" s="2795">
        <f>'11.2. ДА за периода'!E86</f>
        <v>0</v>
      </c>
      <c r="F86" s="2870">
        <f t="shared" si="105"/>
        <v>0</v>
      </c>
      <c r="G86" s="2871">
        <f t="shared" si="106"/>
        <v>0</v>
      </c>
      <c r="H86" s="2871">
        <f t="shared" si="107"/>
        <v>0</v>
      </c>
      <c r="I86" s="2871">
        <f t="shared" si="108"/>
        <v>0</v>
      </c>
      <c r="J86" s="2871">
        <f t="shared" si="109"/>
        <v>0</v>
      </c>
      <c r="K86" s="2872">
        <f t="shared" si="110"/>
        <v>0</v>
      </c>
      <c r="L86" s="2795">
        <f>'11.2. ДА за периода'!L86</f>
        <v>0</v>
      </c>
      <c r="M86" s="2873">
        <f t="shared" si="111"/>
        <v>0</v>
      </c>
      <c r="N86" s="2871">
        <f t="shared" si="112"/>
        <v>0</v>
      </c>
      <c r="O86" s="2871">
        <f t="shared" si="113"/>
        <v>0</v>
      </c>
      <c r="P86" s="2871">
        <f t="shared" si="114"/>
        <v>0</v>
      </c>
      <c r="Q86" s="2872">
        <f t="shared" si="115"/>
        <v>0</v>
      </c>
      <c r="R86" s="2874">
        <f t="shared" si="116"/>
        <v>0</v>
      </c>
      <c r="S86" s="1149">
        <f>'11.2. ДА за периода'!S86</f>
        <v>0</v>
      </c>
      <c r="T86" s="2875">
        <f t="shared" si="117"/>
        <v>0</v>
      </c>
      <c r="U86" s="2871">
        <f t="shared" si="118"/>
        <v>0</v>
      </c>
      <c r="V86" s="2871">
        <f t="shared" si="119"/>
        <v>0</v>
      </c>
      <c r="W86" s="2871">
        <f t="shared" si="120"/>
        <v>0</v>
      </c>
      <c r="X86" s="2871">
        <f t="shared" si="121"/>
        <v>0</v>
      </c>
      <c r="Y86" s="2874">
        <f t="shared" si="122"/>
        <v>0</v>
      </c>
      <c r="Z86" s="1149">
        <f>'11.2. ДА за периода'!Z86</f>
        <v>0</v>
      </c>
      <c r="AA86" s="2875">
        <f t="shared" si="123"/>
        <v>0</v>
      </c>
      <c r="AB86" s="2871">
        <f t="shared" si="124"/>
        <v>0</v>
      </c>
      <c r="AC86" s="2871">
        <f t="shared" si="125"/>
        <v>0</v>
      </c>
      <c r="AD86" s="2871">
        <f t="shared" si="126"/>
        <v>0</v>
      </c>
      <c r="AE86" s="2871">
        <f t="shared" si="127"/>
        <v>0</v>
      </c>
      <c r="AF86" s="2872">
        <f t="shared" si="128"/>
        <v>0</v>
      </c>
      <c r="AG86" s="1149">
        <f>'11.2. ДА за периода'!AG86</f>
        <v>0</v>
      </c>
      <c r="AH86" s="2875">
        <f t="shared" si="129"/>
        <v>0</v>
      </c>
      <c r="AI86" s="2871">
        <f t="shared" si="130"/>
        <v>0</v>
      </c>
      <c r="AJ86" s="2871">
        <f t="shared" si="131"/>
        <v>0</v>
      </c>
      <c r="AK86" s="2871">
        <f t="shared" si="132"/>
        <v>0</v>
      </c>
      <c r="AL86" s="2871">
        <f t="shared" si="133"/>
        <v>0</v>
      </c>
      <c r="AM86" s="2872">
        <f t="shared" si="134"/>
        <v>0</v>
      </c>
      <c r="AN86" s="1149">
        <f>'11.2. ДА за периода'!AN86</f>
        <v>0</v>
      </c>
      <c r="AO86" s="2873">
        <f t="shared" si="135"/>
        <v>0</v>
      </c>
      <c r="AP86" s="2871">
        <f t="shared" si="136"/>
        <v>0</v>
      </c>
      <c r="AQ86" s="2871">
        <f t="shared" si="137"/>
        <v>0</v>
      </c>
      <c r="AR86" s="2871">
        <f t="shared" si="138"/>
        <v>0</v>
      </c>
      <c r="AS86" s="2871">
        <f t="shared" si="139"/>
        <v>0</v>
      </c>
      <c r="AT86" s="2874">
        <f t="shared" si="140"/>
        <v>0</v>
      </c>
      <c r="AU86" s="2876"/>
    </row>
    <row r="87" spans="1:47" s="70" customFormat="1">
      <c r="A87" s="2868"/>
      <c r="B87" s="3862">
        <v>2040204</v>
      </c>
      <c r="C87" s="3835">
        <v>0.02</v>
      </c>
      <c r="D87" s="2820" t="s">
        <v>1297</v>
      </c>
      <c r="E87" s="2795">
        <f>'11.2. ДА за периода'!E87</f>
        <v>1.0529999999999999E-2</v>
      </c>
      <c r="F87" s="2870">
        <f t="shared" si="105"/>
        <v>0.129</v>
      </c>
      <c r="G87" s="2871">
        <f t="shared" si="106"/>
        <v>0.34799999999999998</v>
      </c>
      <c r="H87" s="2871">
        <f t="shared" si="107"/>
        <v>0.51800000000000002</v>
      </c>
      <c r="I87" s="2871">
        <f t="shared" si="108"/>
        <v>0.67799999999999994</v>
      </c>
      <c r="J87" s="2871">
        <f t="shared" si="109"/>
        <v>0.83799999999999997</v>
      </c>
      <c r="K87" s="2872">
        <f t="shared" si="110"/>
        <v>0.998</v>
      </c>
      <c r="L87" s="2795">
        <f>'11.2. ДА за периода'!L87</f>
        <v>0</v>
      </c>
      <c r="M87" s="2873">
        <f t="shared" si="111"/>
        <v>0</v>
      </c>
      <c r="N87" s="2871">
        <f t="shared" si="112"/>
        <v>0</v>
      </c>
      <c r="O87" s="2871">
        <f t="shared" si="113"/>
        <v>0</v>
      </c>
      <c r="P87" s="2871">
        <f t="shared" si="114"/>
        <v>0</v>
      </c>
      <c r="Q87" s="2872">
        <f t="shared" si="115"/>
        <v>0</v>
      </c>
      <c r="R87" s="2874">
        <f t="shared" si="116"/>
        <v>0</v>
      </c>
      <c r="S87" s="1149">
        <f>'11.2. ДА за периода'!S87</f>
        <v>0</v>
      </c>
      <c r="T87" s="2875">
        <f t="shared" si="117"/>
        <v>0</v>
      </c>
      <c r="U87" s="2871">
        <f t="shared" si="118"/>
        <v>0</v>
      </c>
      <c r="V87" s="2871">
        <f t="shared" si="119"/>
        <v>0</v>
      </c>
      <c r="W87" s="2871">
        <f t="shared" si="120"/>
        <v>0</v>
      </c>
      <c r="X87" s="2871">
        <f t="shared" si="121"/>
        <v>0</v>
      </c>
      <c r="Y87" s="2874">
        <f t="shared" si="122"/>
        <v>0</v>
      </c>
      <c r="Z87" s="1149">
        <f>'11.2. ДА за периода'!Z87</f>
        <v>0</v>
      </c>
      <c r="AA87" s="2875">
        <f t="shared" si="123"/>
        <v>0</v>
      </c>
      <c r="AB87" s="2871">
        <f t="shared" si="124"/>
        <v>0</v>
      </c>
      <c r="AC87" s="2871">
        <f t="shared" si="125"/>
        <v>0.1</v>
      </c>
      <c r="AD87" s="2871">
        <f t="shared" si="126"/>
        <v>0.30000000000000004</v>
      </c>
      <c r="AE87" s="2871">
        <f t="shared" si="127"/>
        <v>0.4</v>
      </c>
      <c r="AF87" s="2872">
        <f t="shared" si="128"/>
        <v>0.4</v>
      </c>
      <c r="AG87" s="1149">
        <f>'11.2. ДА за периода'!AG87</f>
        <v>0</v>
      </c>
      <c r="AH87" s="2875">
        <f t="shared" si="129"/>
        <v>0</v>
      </c>
      <c r="AI87" s="2871">
        <f t="shared" si="130"/>
        <v>0</v>
      </c>
      <c r="AJ87" s="2871">
        <f t="shared" si="131"/>
        <v>0</v>
      </c>
      <c r="AK87" s="2871">
        <f t="shared" si="132"/>
        <v>0</v>
      </c>
      <c r="AL87" s="2871">
        <f t="shared" si="133"/>
        <v>0</v>
      </c>
      <c r="AM87" s="2872">
        <f t="shared" si="134"/>
        <v>0</v>
      </c>
      <c r="AN87" s="1149">
        <f>'11.2. ДА за периода'!AN87</f>
        <v>1.0529999999999999E-2</v>
      </c>
      <c r="AO87" s="2873">
        <f t="shared" si="135"/>
        <v>0</v>
      </c>
      <c r="AP87" s="2871">
        <f t="shared" si="136"/>
        <v>0</v>
      </c>
      <c r="AQ87" s="2871">
        <f t="shared" si="137"/>
        <v>0</v>
      </c>
      <c r="AR87" s="2871">
        <f t="shared" si="138"/>
        <v>0</v>
      </c>
      <c r="AS87" s="2871">
        <f t="shared" si="139"/>
        <v>0</v>
      </c>
      <c r="AT87" s="2874">
        <f t="shared" si="140"/>
        <v>0</v>
      </c>
      <c r="AU87" s="2876"/>
    </row>
    <row r="88" spans="1:47" s="70" customFormat="1">
      <c r="A88" s="2868"/>
      <c r="B88" s="3862">
        <v>2040205</v>
      </c>
      <c r="C88" s="3835">
        <v>0.02</v>
      </c>
      <c r="D88" s="2818" t="s">
        <v>1298</v>
      </c>
      <c r="E88" s="2795">
        <f>'11.2. ДА за периода'!E88</f>
        <v>9.2490000000000003E-2</v>
      </c>
      <c r="F88" s="2870">
        <f t="shared" si="105"/>
        <v>2.83</v>
      </c>
      <c r="G88" s="2871">
        <f t="shared" si="106"/>
        <v>9.0500000000000007</v>
      </c>
      <c r="H88" s="2871">
        <f t="shared" si="107"/>
        <v>16.290000000000003</v>
      </c>
      <c r="I88" s="2871">
        <f t="shared" si="108"/>
        <v>24.67</v>
      </c>
      <c r="J88" s="2871">
        <f t="shared" si="109"/>
        <v>33.67</v>
      </c>
      <c r="K88" s="2872">
        <f t="shared" si="110"/>
        <v>42.28</v>
      </c>
      <c r="L88" s="2795">
        <f>'11.2. ДА за периода'!L88</f>
        <v>0</v>
      </c>
      <c r="M88" s="2873">
        <f t="shared" si="111"/>
        <v>0</v>
      </c>
      <c r="N88" s="2871">
        <f t="shared" si="112"/>
        <v>0</v>
      </c>
      <c r="O88" s="2871">
        <f t="shared" si="113"/>
        <v>0</v>
      </c>
      <c r="P88" s="2871">
        <f t="shared" si="114"/>
        <v>0</v>
      </c>
      <c r="Q88" s="2872">
        <f t="shared" si="115"/>
        <v>0</v>
      </c>
      <c r="R88" s="2874">
        <f t="shared" si="116"/>
        <v>0</v>
      </c>
      <c r="S88" s="1149">
        <f>'11.2. ДА за периода'!S88</f>
        <v>0</v>
      </c>
      <c r="T88" s="2875">
        <f t="shared" si="117"/>
        <v>0</v>
      </c>
      <c r="U88" s="2871">
        <f t="shared" si="118"/>
        <v>0</v>
      </c>
      <c r="V88" s="2871">
        <f t="shared" si="119"/>
        <v>0</v>
      </c>
      <c r="W88" s="2871">
        <f t="shared" si="120"/>
        <v>0</v>
      </c>
      <c r="X88" s="2871">
        <f t="shared" si="121"/>
        <v>0</v>
      </c>
      <c r="Y88" s="2874">
        <f t="shared" si="122"/>
        <v>0</v>
      </c>
      <c r="Z88" s="1149">
        <f>'11.2. ДА за периода'!Z88</f>
        <v>0</v>
      </c>
      <c r="AA88" s="2875">
        <f t="shared" si="123"/>
        <v>0</v>
      </c>
      <c r="AB88" s="2871">
        <f t="shared" si="124"/>
        <v>0.12</v>
      </c>
      <c r="AC88" s="2871">
        <f t="shared" si="125"/>
        <v>0.33999999999999997</v>
      </c>
      <c r="AD88" s="2871">
        <f t="shared" si="126"/>
        <v>0.49</v>
      </c>
      <c r="AE88" s="2871">
        <f t="shared" si="127"/>
        <v>0.56000000000000005</v>
      </c>
      <c r="AF88" s="2872">
        <f t="shared" si="128"/>
        <v>0.7400000000000001</v>
      </c>
      <c r="AG88" s="1149">
        <f>'11.2. ДА за периода'!AG88</f>
        <v>0</v>
      </c>
      <c r="AH88" s="2875">
        <f t="shared" si="129"/>
        <v>0.13830000000000001</v>
      </c>
      <c r="AI88" s="2871">
        <f t="shared" si="130"/>
        <v>0.27660000000000001</v>
      </c>
      <c r="AJ88" s="2871">
        <f t="shared" si="131"/>
        <v>0.27660000000000001</v>
      </c>
      <c r="AK88" s="2871">
        <f t="shared" si="132"/>
        <v>0.27660000000000001</v>
      </c>
      <c r="AL88" s="2871">
        <f t="shared" si="133"/>
        <v>0.27660000000000001</v>
      </c>
      <c r="AM88" s="2872">
        <f t="shared" si="134"/>
        <v>0.27660000000000001</v>
      </c>
      <c r="AN88" s="1149">
        <f>'11.2. ДА за периода'!AN88</f>
        <v>9.2490000000000003E-2</v>
      </c>
      <c r="AO88" s="2873">
        <f t="shared" si="135"/>
        <v>0</v>
      </c>
      <c r="AP88" s="2871">
        <f t="shared" si="136"/>
        <v>0</v>
      </c>
      <c r="AQ88" s="2871">
        <f t="shared" si="137"/>
        <v>0</v>
      </c>
      <c r="AR88" s="2871">
        <f t="shared" si="138"/>
        <v>0</v>
      </c>
      <c r="AS88" s="2871">
        <f t="shared" si="139"/>
        <v>0</v>
      </c>
      <c r="AT88" s="2874">
        <f t="shared" si="140"/>
        <v>0</v>
      </c>
      <c r="AU88" s="2876"/>
    </row>
    <row r="89" spans="1:47" s="70" customFormat="1">
      <c r="A89" s="2868"/>
      <c r="B89" s="3862">
        <v>2040206</v>
      </c>
      <c r="C89" s="3835">
        <v>0.02</v>
      </c>
      <c r="D89" s="2818" t="s">
        <v>1299</v>
      </c>
      <c r="E89" s="2795">
        <f>'11.2. ДА за периода'!E89</f>
        <v>0</v>
      </c>
      <c r="F89" s="2870">
        <f t="shared" si="105"/>
        <v>0</v>
      </c>
      <c r="G89" s="2871">
        <f t="shared" si="106"/>
        <v>0</v>
      </c>
      <c r="H89" s="2871">
        <f t="shared" si="107"/>
        <v>0</v>
      </c>
      <c r="I89" s="2871">
        <f t="shared" si="108"/>
        <v>0</v>
      </c>
      <c r="J89" s="2871">
        <f t="shared" si="109"/>
        <v>0</v>
      </c>
      <c r="K89" s="2872">
        <f t="shared" si="110"/>
        <v>0</v>
      </c>
      <c r="L89" s="2795">
        <f>'11.2. ДА за периода'!L89</f>
        <v>0</v>
      </c>
      <c r="M89" s="2873">
        <f t="shared" si="111"/>
        <v>0.2</v>
      </c>
      <c r="N89" s="2871">
        <f t="shared" si="112"/>
        <v>0.85000000000000009</v>
      </c>
      <c r="O89" s="2871">
        <f t="shared" si="113"/>
        <v>1.45</v>
      </c>
      <c r="P89" s="2871">
        <f t="shared" si="114"/>
        <v>1.75</v>
      </c>
      <c r="Q89" s="2872">
        <f t="shared" si="115"/>
        <v>2.0500000000000003</v>
      </c>
      <c r="R89" s="2874">
        <f t="shared" si="116"/>
        <v>2.35</v>
      </c>
      <c r="S89" s="1149">
        <f>'11.2. ДА за периода'!S89</f>
        <v>0</v>
      </c>
      <c r="T89" s="2875">
        <f t="shared" si="117"/>
        <v>0</v>
      </c>
      <c r="U89" s="2871">
        <f t="shared" si="118"/>
        <v>0</v>
      </c>
      <c r="V89" s="2871">
        <f t="shared" si="119"/>
        <v>0</v>
      </c>
      <c r="W89" s="2871">
        <f t="shared" si="120"/>
        <v>0</v>
      </c>
      <c r="X89" s="2871">
        <f t="shared" si="121"/>
        <v>0</v>
      </c>
      <c r="Y89" s="2874">
        <f t="shared" si="122"/>
        <v>0</v>
      </c>
      <c r="Z89" s="1149">
        <f>'11.2. ДА за периода'!Z89</f>
        <v>0</v>
      </c>
      <c r="AA89" s="2875">
        <f t="shared" si="123"/>
        <v>0</v>
      </c>
      <c r="AB89" s="2871">
        <f t="shared" si="124"/>
        <v>0</v>
      </c>
      <c r="AC89" s="2871">
        <f t="shared" si="125"/>
        <v>0</v>
      </c>
      <c r="AD89" s="2871">
        <f t="shared" si="126"/>
        <v>0</v>
      </c>
      <c r="AE89" s="2871">
        <f t="shared" si="127"/>
        <v>0</v>
      </c>
      <c r="AF89" s="2872">
        <f t="shared" si="128"/>
        <v>0</v>
      </c>
      <c r="AG89" s="1149">
        <f>'11.2. ДА за периода'!AG89</f>
        <v>0</v>
      </c>
      <c r="AH89" s="2875">
        <f t="shared" si="129"/>
        <v>0</v>
      </c>
      <c r="AI89" s="2871">
        <f t="shared" si="130"/>
        <v>0</v>
      </c>
      <c r="AJ89" s="2871">
        <f t="shared" si="131"/>
        <v>0</v>
      </c>
      <c r="AK89" s="2871">
        <f t="shared" si="132"/>
        <v>0</v>
      </c>
      <c r="AL89" s="2871">
        <f t="shared" si="133"/>
        <v>0</v>
      </c>
      <c r="AM89" s="2872">
        <f t="shared" si="134"/>
        <v>0</v>
      </c>
      <c r="AN89" s="1149">
        <f>'11.2. ДА за периода'!AN89</f>
        <v>0</v>
      </c>
      <c r="AO89" s="2873">
        <f t="shared" si="135"/>
        <v>0</v>
      </c>
      <c r="AP89" s="2871">
        <f t="shared" si="136"/>
        <v>0</v>
      </c>
      <c r="AQ89" s="2871">
        <f t="shared" si="137"/>
        <v>0</v>
      </c>
      <c r="AR89" s="2871">
        <f t="shared" si="138"/>
        <v>0</v>
      </c>
      <c r="AS89" s="2871">
        <f t="shared" si="139"/>
        <v>0</v>
      </c>
      <c r="AT89" s="2874">
        <f t="shared" si="140"/>
        <v>0</v>
      </c>
      <c r="AU89" s="2876"/>
    </row>
    <row r="90" spans="1:47" s="70" customFormat="1" ht="24">
      <c r="A90" s="2868"/>
      <c r="B90" s="3862">
        <v>2040207</v>
      </c>
      <c r="C90" s="3835">
        <v>0.04</v>
      </c>
      <c r="D90" s="2818" t="s">
        <v>1300</v>
      </c>
      <c r="E90" s="2795">
        <f>'11.2. ДА за периода'!E90</f>
        <v>0</v>
      </c>
      <c r="F90" s="2870">
        <f t="shared" si="105"/>
        <v>3.1208</v>
      </c>
      <c r="G90" s="2871">
        <f t="shared" si="106"/>
        <v>7.5216000000000003</v>
      </c>
      <c r="H90" s="2871">
        <f t="shared" si="107"/>
        <v>10.801600000000001</v>
      </c>
      <c r="I90" s="2871">
        <f t="shared" si="108"/>
        <v>14.2416</v>
      </c>
      <c r="J90" s="2871">
        <f t="shared" si="109"/>
        <v>17.241599999999998</v>
      </c>
      <c r="K90" s="2872">
        <f t="shared" si="110"/>
        <v>20.361599999999999</v>
      </c>
      <c r="L90" s="2795">
        <f>'11.2. ДА за периода'!L90</f>
        <v>0</v>
      </c>
      <c r="M90" s="2873">
        <f t="shared" si="111"/>
        <v>0</v>
      </c>
      <c r="N90" s="2871">
        <f t="shared" si="112"/>
        <v>0.3</v>
      </c>
      <c r="O90" s="2871">
        <f t="shared" si="113"/>
        <v>0.89999999999999991</v>
      </c>
      <c r="P90" s="2871">
        <f t="shared" si="114"/>
        <v>1.5</v>
      </c>
      <c r="Q90" s="2872">
        <f t="shared" si="115"/>
        <v>2.0999999999999996</v>
      </c>
      <c r="R90" s="2874">
        <f t="shared" si="116"/>
        <v>2.6999999999999997</v>
      </c>
      <c r="S90" s="1149">
        <f>'11.2. ДА за периода'!S90</f>
        <v>2.2800000000000001E-2</v>
      </c>
      <c r="T90" s="2875">
        <f t="shared" si="117"/>
        <v>2</v>
      </c>
      <c r="U90" s="2871">
        <f t="shared" si="118"/>
        <v>4.2</v>
      </c>
      <c r="V90" s="2871">
        <f t="shared" si="119"/>
        <v>4.4000000000000004</v>
      </c>
      <c r="W90" s="2871">
        <f t="shared" si="120"/>
        <v>4.7</v>
      </c>
      <c r="X90" s="2871">
        <f t="shared" si="121"/>
        <v>5.3</v>
      </c>
      <c r="Y90" s="2874">
        <f t="shared" si="122"/>
        <v>5.6</v>
      </c>
      <c r="Z90" s="1149">
        <f>'11.2. ДА за периода'!Z90</f>
        <v>0</v>
      </c>
      <c r="AA90" s="2875">
        <f t="shared" si="123"/>
        <v>0</v>
      </c>
      <c r="AB90" s="2871">
        <f t="shared" si="124"/>
        <v>0.6</v>
      </c>
      <c r="AC90" s="2871">
        <f t="shared" si="125"/>
        <v>1.4</v>
      </c>
      <c r="AD90" s="2871">
        <f t="shared" si="126"/>
        <v>1.6</v>
      </c>
      <c r="AE90" s="2871">
        <f t="shared" si="127"/>
        <v>1.7000000000000002</v>
      </c>
      <c r="AF90" s="2872">
        <f t="shared" si="128"/>
        <v>1.8</v>
      </c>
      <c r="AG90" s="1149">
        <f>'11.2. ДА за периода'!AG90</f>
        <v>0</v>
      </c>
      <c r="AH90" s="2875">
        <f t="shared" si="129"/>
        <v>0.9496</v>
      </c>
      <c r="AI90" s="2871">
        <f t="shared" si="130"/>
        <v>2.3592</v>
      </c>
      <c r="AJ90" s="2871">
        <f t="shared" si="131"/>
        <v>3.7191999999999998</v>
      </c>
      <c r="AK90" s="2871">
        <f t="shared" si="132"/>
        <v>5.4992000000000001</v>
      </c>
      <c r="AL90" s="2871">
        <f t="shared" si="133"/>
        <v>7.4792000000000005</v>
      </c>
      <c r="AM90" s="2872">
        <f t="shared" si="134"/>
        <v>9.2992000000000008</v>
      </c>
      <c r="AN90" s="1149">
        <f>'11.2. ДА за периода'!AN90</f>
        <v>2.2800000000000001E-2</v>
      </c>
      <c r="AO90" s="2873">
        <f t="shared" si="135"/>
        <v>0</v>
      </c>
      <c r="AP90" s="2871">
        <f t="shared" si="136"/>
        <v>0</v>
      </c>
      <c r="AQ90" s="2871">
        <f t="shared" si="137"/>
        <v>0</v>
      </c>
      <c r="AR90" s="2871">
        <f t="shared" si="138"/>
        <v>0</v>
      </c>
      <c r="AS90" s="2871">
        <f t="shared" si="139"/>
        <v>0</v>
      </c>
      <c r="AT90" s="2874">
        <f t="shared" si="140"/>
        <v>0</v>
      </c>
      <c r="AU90" s="2876"/>
    </row>
    <row r="91" spans="1:47" s="70" customFormat="1">
      <c r="A91" s="2868"/>
      <c r="B91" s="3862">
        <v>2040208</v>
      </c>
      <c r="C91" s="3835">
        <v>0.04</v>
      </c>
      <c r="D91" s="2818" t="s">
        <v>1301</v>
      </c>
      <c r="E91" s="2795">
        <f>'11.2. ДА за периода'!E91</f>
        <v>1.2960000000000001E-2</v>
      </c>
      <c r="F91" s="2870">
        <f t="shared" si="105"/>
        <v>0</v>
      </c>
      <c r="G91" s="2871">
        <f t="shared" si="106"/>
        <v>0</v>
      </c>
      <c r="H91" s="2871">
        <f t="shared" si="107"/>
        <v>0</v>
      </c>
      <c r="I91" s="2871">
        <f t="shared" si="108"/>
        <v>0</v>
      </c>
      <c r="J91" s="2871">
        <f t="shared" si="109"/>
        <v>0</v>
      </c>
      <c r="K91" s="2872">
        <f t="shared" si="110"/>
        <v>0</v>
      </c>
      <c r="L91" s="2795">
        <f>'11.2. ДА за периода'!L91</f>
        <v>0</v>
      </c>
      <c r="M91" s="2873">
        <f t="shared" si="111"/>
        <v>0</v>
      </c>
      <c r="N91" s="2871">
        <f t="shared" si="112"/>
        <v>0</v>
      </c>
      <c r="O91" s="2871">
        <f t="shared" si="113"/>
        <v>0</v>
      </c>
      <c r="P91" s="2871">
        <f t="shared" si="114"/>
        <v>0</v>
      </c>
      <c r="Q91" s="2872">
        <f t="shared" si="115"/>
        <v>0</v>
      </c>
      <c r="R91" s="2874">
        <f t="shared" si="116"/>
        <v>0</v>
      </c>
      <c r="S91" s="1149">
        <f>'11.2. ДА за периода'!S91</f>
        <v>0</v>
      </c>
      <c r="T91" s="2875">
        <f t="shared" si="117"/>
        <v>0</v>
      </c>
      <c r="U91" s="2871">
        <f t="shared" si="118"/>
        <v>0</v>
      </c>
      <c r="V91" s="2871">
        <f t="shared" si="119"/>
        <v>0</v>
      </c>
      <c r="W91" s="2871">
        <f t="shared" si="120"/>
        <v>0</v>
      </c>
      <c r="X91" s="2871">
        <f t="shared" si="121"/>
        <v>0</v>
      </c>
      <c r="Y91" s="2874">
        <f t="shared" si="122"/>
        <v>0</v>
      </c>
      <c r="Z91" s="1149">
        <f>'11.2. ДА за периода'!Z91</f>
        <v>0</v>
      </c>
      <c r="AA91" s="2875">
        <f t="shared" si="123"/>
        <v>0</v>
      </c>
      <c r="AB91" s="2871">
        <f t="shared" si="124"/>
        <v>0</v>
      </c>
      <c r="AC91" s="2871">
        <f t="shared" si="125"/>
        <v>0</v>
      </c>
      <c r="AD91" s="2871">
        <f t="shared" si="126"/>
        <v>0</v>
      </c>
      <c r="AE91" s="2871">
        <f t="shared" si="127"/>
        <v>0</v>
      </c>
      <c r="AF91" s="2872">
        <f t="shared" si="128"/>
        <v>0</v>
      </c>
      <c r="AG91" s="1149">
        <f>'11.2. ДА за периода'!AG91</f>
        <v>0</v>
      </c>
      <c r="AH91" s="2875">
        <f t="shared" si="129"/>
        <v>0</v>
      </c>
      <c r="AI91" s="2871">
        <f t="shared" si="130"/>
        <v>0</v>
      </c>
      <c r="AJ91" s="2871">
        <f t="shared" si="131"/>
        <v>0</v>
      </c>
      <c r="AK91" s="2871">
        <f t="shared" si="132"/>
        <v>0</v>
      </c>
      <c r="AL91" s="2871">
        <f t="shared" si="133"/>
        <v>0</v>
      </c>
      <c r="AM91" s="2872">
        <f t="shared" si="134"/>
        <v>0</v>
      </c>
      <c r="AN91" s="1149">
        <f>'11.2. ДА за периода'!AN91</f>
        <v>1.2960000000000001E-2</v>
      </c>
      <c r="AO91" s="2873">
        <f t="shared" si="135"/>
        <v>0</v>
      </c>
      <c r="AP91" s="2871">
        <f t="shared" si="136"/>
        <v>0</v>
      </c>
      <c r="AQ91" s="2871">
        <f t="shared" si="137"/>
        <v>0</v>
      </c>
      <c r="AR91" s="2871">
        <f t="shared" si="138"/>
        <v>0</v>
      </c>
      <c r="AS91" s="2871">
        <f t="shared" si="139"/>
        <v>0</v>
      </c>
      <c r="AT91" s="2874">
        <f t="shared" si="140"/>
        <v>0</v>
      </c>
      <c r="AU91" s="2876"/>
    </row>
    <row r="92" spans="1:47">
      <c r="A92" s="2808"/>
      <c r="B92" s="3853">
        <v>20403</v>
      </c>
      <c r="C92" s="3836">
        <v>0.04</v>
      </c>
      <c r="D92" s="2821" t="s">
        <v>1347</v>
      </c>
      <c r="E92" s="2795">
        <f>'11.2. ДА за периода'!E92</f>
        <v>0</v>
      </c>
      <c r="F92" s="2729">
        <f t="shared" si="105"/>
        <v>0</v>
      </c>
      <c r="G92" s="1267">
        <f t="shared" si="106"/>
        <v>0</v>
      </c>
      <c r="H92" s="1267">
        <f t="shared" si="107"/>
        <v>0</v>
      </c>
      <c r="I92" s="1267">
        <f t="shared" si="108"/>
        <v>0</v>
      </c>
      <c r="J92" s="1267">
        <f t="shared" si="109"/>
        <v>0</v>
      </c>
      <c r="K92" s="2733">
        <f t="shared" si="110"/>
        <v>0</v>
      </c>
      <c r="L92" s="2795">
        <f>'11.2. ДА за периода'!L92</f>
        <v>0</v>
      </c>
      <c r="M92" s="1271">
        <f t="shared" si="111"/>
        <v>0</v>
      </c>
      <c r="N92" s="1267">
        <f t="shared" si="112"/>
        <v>0</v>
      </c>
      <c r="O92" s="1267">
        <f t="shared" si="113"/>
        <v>0</v>
      </c>
      <c r="P92" s="1267">
        <f t="shared" si="114"/>
        <v>0</v>
      </c>
      <c r="Q92" s="2733">
        <f t="shared" si="115"/>
        <v>0</v>
      </c>
      <c r="R92" s="1272">
        <f t="shared" si="116"/>
        <v>0</v>
      </c>
      <c r="S92" s="1149">
        <f>'11.2. ДА за периода'!S92</f>
        <v>0</v>
      </c>
      <c r="T92" s="943">
        <f t="shared" si="117"/>
        <v>0</v>
      </c>
      <c r="U92" s="1267">
        <f t="shared" si="118"/>
        <v>0</v>
      </c>
      <c r="V92" s="1267">
        <f t="shared" si="119"/>
        <v>0</v>
      </c>
      <c r="W92" s="1267">
        <f t="shared" si="120"/>
        <v>0</v>
      </c>
      <c r="X92" s="1267">
        <f t="shared" si="121"/>
        <v>0</v>
      </c>
      <c r="Y92" s="1272">
        <f t="shared" si="122"/>
        <v>0</v>
      </c>
      <c r="Z92" s="1149">
        <f>'11.2. ДА за периода'!Z92</f>
        <v>0</v>
      </c>
      <c r="AA92" s="943">
        <f t="shared" si="123"/>
        <v>0</v>
      </c>
      <c r="AB92" s="1267">
        <f t="shared" si="124"/>
        <v>0</v>
      </c>
      <c r="AC92" s="1267">
        <f t="shared" si="125"/>
        <v>0</v>
      </c>
      <c r="AD92" s="1267">
        <f t="shared" si="126"/>
        <v>0</v>
      </c>
      <c r="AE92" s="1267">
        <f t="shared" si="127"/>
        <v>0</v>
      </c>
      <c r="AF92" s="2733">
        <f t="shared" si="128"/>
        <v>0</v>
      </c>
      <c r="AG92" s="1149">
        <f>'11.2. ДА за периода'!AG92</f>
        <v>0</v>
      </c>
      <c r="AH92" s="943">
        <f t="shared" si="129"/>
        <v>0</v>
      </c>
      <c r="AI92" s="1267">
        <f t="shared" si="130"/>
        <v>0</v>
      </c>
      <c r="AJ92" s="1267">
        <f t="shared" si="131"/>
        <v>0</v>
      </c>
      <c r="AK92" s="1267">
        <f t="shared" si="132"/>
        <v>0</v>
      </c>
      <c r="AL92" s="1267">
        <f t="shared" si="133"/>
        <v>0</v>
      </c>
      <c r="AM92" s="2733">
        <f t="shared" si="134"/>
        <v>0</v>
      </c>
      <c r="AN92" s="1149">
        <f>'11.2. ДА за периода'!AN92</f>
        <v>0</v>
      </c>
      <c r="AO92" s="1271">
        <f t="shared" si="135"/>
        <v>0</v>
      </c>
      <c r="AP92" s="1267">
        <f t="shared" si="136"/>
        <v>0</v>
      </c>
      <c r="AQ92" s="1267">
        <f t="shared" si="137"/>
        <v>0</v>
      </c>
      <c r="AR92" s="1267">
        <f t="shared" si="138"/>
        <v>0</v>
      </c>
      <c r="AS92" s="1267">
        <f t="shared" si="139"/>
        <v>0</v>
      </c>
      <c r="AT92" s="1272">
        <f t="shared" si="140"/>
        <v>0</v>
      </c>
      <c r="AU92" s="2756"/>
    </row>
    <row r="93" spans="1:47" ht="25.5">
      <c r="A93" s="2808"/>
      <c r="B93" s="3853" t="s">
        <v>1302</v>
      </c>
      <c r="C93" s="3836">
        <v>0.04</v>
      </c>
      <c r="D93" s="2821" t="s">
        <v>1348</v>
      </c>
      <c r="E93" s="2795">
        <f>'11.2. ДА за периода'!E93</f>
        <v>7.980000000000001E-3</v>
      </c>
      <c r="F93" s="2729">
        <f t="shared" si="105"/>
        <v>0</v>
      </c>
      <c r="G93" s="1267">
        <f t="shared" si="106"/>
        <v>0</v>
      </c>
      <c r="H93" s="1267">
        <f t="shared" si="107"/>
        <v>0</v>
      </c>
      <c r="I93" s="1267">
        <f t="shared" si="108"/>
        <v>0</v>
      </c>
      <c r="J93" s="1267">
        <f t="shared" si="109"/>
        <v>0</v>
      </c>
      <c r="K93" s="2733">
        <f t="shared" si="110"/>
        <v>0</v>
      </c>
      <c r="L93" s="2795">
        <f>'11.2. ДА за периода'!L93</f>
        <v>0</v>
      </c>
      <c r="M93" s="1271">
        <f t="shared" si="111"/>
        <v>0</v>
      </c>
      <c r="N93" s="1267">
        <f t="shared" si="112"/>
        <v>0</v>
      </c>
      <c r="O93" s="1267">
        <f t="shared" si="113"/>
        <v>0</v>
      </c>
      <c r="P93" s="1267">
        <f t="shared" si="114"/>
        <v>0</v>
      </c>
      <c r="Q93" s="2733">
        <f t="shared" si="115"/>
        <v>0</v>
      </c>
      <c r="R93" s="1272">
        <f t="shared" si="116"/>
        <v>0</v>
      </c>
      <c r="S93" s="1149">
        <f>'11.2. ДА за периода'!S93</f>
        <v>0</v>
      </c>
      <c r="T93" s="943">
        <f t="shared" si="117"/>
        <v>0</v>
      </c>
      <c r="U93" s="1267">
        <f t="shared" si="118"/>
        <v>0</v>
      </c>
      <c r="V93" s="1267">
        <f t="shared" si="119"/>
        <v>0</v>
      </c>
      <c r="W93" s="1267">
        <f t="shared" si="120"/>
        <v>0</v>
      </c>
      <c r="X93" s="1267">
        <f t="shared" si="121"/>
        <v>0</v>
      </c>
      <c r="Y93" s="1272">
        <f t="shared" si="122"/>
        <v>0</v>
      </c>
      <c r="Z93" s="1149">
        <f>'11.2. ДА за периода'!Z93</f>
        <v>0</v>
      </c>
      <c r="AA93" s="943">
        <f t="shared" si="123"/>
        <v>0</v>
      </c>
      <c r="AB93" s="1267">
        <f t="shared" si="124"/>
        <v>0</v>
      </c>
      <c r="AC93" s="1267">
        <f t="shared" si="125"/>
        <v>0</v>
      </c>
      <c r="AD93" s="1267">
        <f t="shared" si="126"/>
        <v>0</v>
      </c>
      <c r="AE93" s="1267">
        <f t="shared" si="127"/>
        <v>0</v>
      </c>
      <c r="AF93" s="2733">
        <f t="shared" si="128"/>
        <v>0</v>
      </c>
      <c r="AG93" s="1149">
        <f>'11.2. ДА за периода'!AG93</f>
        <v>0</v>
      </c>
      <c r="AH93" s="943">
        <f t="shared" si="129"/>
        <v>0</v>
      </c>
      <c r="AI93" s="1267">
        <f t="shared" si="130"/>
        <v>0</v>
      </c>
      <c r="AJ93" s="1267">
        <f t="shared" si="131"/>
        <v>0</v>
      </c>
      <c r="AK93" s="1267">
        <f t="shared" si="132"/>
        <v>0</v>
      </c>
      <c r="AL93" s="1267">
        <f t="shared" si="133"/>
        <v>0</v>
      </c>
      <c r="AM93" s="2733">
        <f t="shared" si="134"/>
        <v>0</v>
      </c>
      <c r="AN93" s="1149">
        <f>'11.2. ДА за периода'!AN93</f>
        <v>7.980000000000001E-3</v>
      </c>
      <c r="AO93" s="1271">
        <f t="shared" si="135"/>
        <v>0</v>
      </c>
      <c r="AP93" s="1267">
        <f t="shared" si="136"/>
        <v>0</v>
      </c>
      <c r="AQ93" s="1267">
        <f t="shared" si="137"/>
        <v>0</v>
      </c>
      <c r="AR93" s="1267">
        <f t="shared" si="138"/>
        <v>0</v>
      </c>
      <c r="AS93" s="1267">
        <f t="shared" si="139"/>
        <v>0</v>
      </c>
      <c r="AT93" s="1272">
        <f t="shared" si="140"/>
        <v>0</v>
      </c>
      <c r="AU93" s="2756"/>
    </row>
    <row r="94" spans="1:47">
      <c r="A94" s="2801">
        <v>5</v>
      </c>
      <c r="B94" s="3860">
        <v>205</v>
      </c>
      <c r="C94" s="3833"/>
      <c r="D94" s="2802" t="s">
        <v>1265</v>
      </c>
      <c r="E94" s="2855">
        <f>SUM(E95:E98)</f>
        <v>0</v>
      </c>
      <c r="F94" s="2856">
        <f>SUM(F95:F98)</f>
        <v>1.5</v>
      </c>
      <c r="G94" s="2857">
        <f>SUM(G95:G98)</f>
        <v>3</v>
      </c>
      <c r="H94" s="2857">
        <f t="shared" ref="H94:K94" si="141">SUM(H95:H98)</f>
        <v>3</v>
      </c>
      <c r="I94" s="2857">
        <f t="shared" si="141"/>
        <v>3</v>
      </c>
      <c r="J94" s="2857">
        <f t="shared" si="141"/>
        <v>3</v>
      </c>
      <c r="K94" s="2858">
        <f t="shared" si="141"/>
        <v>3</v>
      </c>
      <c r="L94" s="2859">
        <f>SUM(L95:L98)</f>
        <v>0</v>
      </c>
      <c r="M94" s="2856">
        <f>SUM(M95:M98)</f>
        <v>0</v>
      </c>
      <c r="N94" s="2857">
        <f>SUM(N95:N98)</f>
        <v>6</v>
      </c>
      <c r="O94" s="2857">
        <f t="shared" ref="O94:R94" si="142">SUM(O95:O98)</f>
        <v>12</v>
      </c>
      <c r="P94" s="2857">
        <f t="shared" si="142"/>
        <v>12</v>
      </c>
      <c r="Q94" s="2857">
        <f t="shared" si="142"/>
        <v>12</v>
      </c>
      <c r="R94" s="2860">
        <f t="shared" si="142"/>
        <v>12</v>
      </c>
      <c r="S94" s="2859">
        <f>SUM(S95:S98)</f>
        <v>0</v>
      </c>
      <c r="T94" s="2861">
        <f>SUM(T95:T98)</f>
        <v>0</v>
      </c>
      <c r="U94" s="2857">
        <f>SUM(U95:U98)</f>
        <v>0</v>
      </c>
      <c r="V94" s="2857">
        <f t="shared" ref="V94:Y94" si="143">SUM(V95:V98)</f>
        <v>0</v>
      </c>
      <c r="W94" s="2857">
        <f t="shared" si="143"/>
        <v>0</v>
      </c>
      <c r="X94" s="2857">
        <f t="shared" si="143"/>
        <v>0</v>
      </c>
      <c r="Y94" s="2860">
        <f t="shared" si="143"/>
        <v>0</v>
      </c>
      <c r="Z94" s="2859">
        <f>SUM(Z95:Z98)</f>
        <v>0</v>
      </c>
      <c r="AA94" s="2861">
        <f>SUM(AA95:AA98)</f>
        <v>0</v>
      </c>
      <c r="AB94" s="2857">
        <f>SUM(AB95:AB98)</f>
        <v>0</v>
      </c>
      <c r="AC94" s="2857">
        <f t="shared" ref="AC94:AF94" si="144">SUM(AC95:AC98)</f>
        <v>0</v>
      </c>
      <c r="AD94" s="2857">
        <f t="shared" si="144"/>
        <v>0</v>
      </c>
      <c r="AE94" s="2857">
        <f t="shared" si="144"/>
        <v>0</v>
      </c>
      <c r="AF94" s="2860">
        <f t="shared" si="144"/>
        <v>0</v>
      </c>
      <c r="AG94" s="2859">
        <f>SUM(AG95:AG98)</f>
        <v>0</v>
      </c>
      <c r="AH94" s="2861">
        <f>SUM(AH95:AH98)</f>
        <v>0</v>
      </c>
      <c r="AI94" s="2857">
        <f>SUM(AI95:AI98)</f>
        <v>0</v>
      </c>
      <c r="AJ94" s="2857">
        <f t="shared" ref="AJ94:AM94" si="145">SUM(AJ95:AJ98)</f>
        <v>0</v>
      </c>
      <c r="AK94" s="2857">
        <f t="shared" si="145"/>
        <v>0</v>
      </c>
      <c r="AL94" s="2857">
        <f t="shared" si="145"/>
        <v>0</v>
      </c>
      <c r="AM94" s="2860">
        <f t="shared" si="145"/>
        <v>0</v>
      </c>
      <c r="AN94" s="2859">
        <f>SUM(AN95:AN98)</f>
        <v>0</v>
      </c>
      <c r="AO94" s="2861">
        <f>SUM(AO95:AO98)</f>
        <v>1.25</v>
      </c>
      <c r="AP94" s="2857">
        <f>SUM(AP95:AP98)</f>
        <v>4</v>
      </c>
      <c r="AQ94" s="2857">
        <f t="shared" ref="AQ94:AS94" si="146">SUM(AQ95:AQ98)</f>
        <v>5.5</v>
      </c>
      <c r="AR94" s="2857">
        <f t="shared" si="146"/>
        <v>7.5</v>
      </c>
      <c r="AS94" s="2857">
        <f t="shared" si="146"/>
        <v>14</v>
      </c>
      <c r="AT94" s="2860">
        <f>SUM(AT95:AT98)</f>
        <v>23.95</v>
      </c>
      <c r="AU94" s="2756"/>
    </row>
    <row r="95" spans="1:47">
      <c r="A95" s="2828"/>
      <c r="B95" s="3863">
        <v>20501</v>
      </c>
      <c r="C95" s="3837">
        <v>0.08</v>
      </c>
      <c r="D95" s="2829" t="s">
        <v>1349</v>
      </c>
      <c r="E95" s="2795">
        <f>'11.2. ДА за периода'!E95</f>
        <v>0</v>
      </c>
      <c r="F95" s="2729">
        <f>($F46*$C95)/$E$7</f>
        <v>0</v>
      </c>
      <c r="G95" s="1172">
        <f>($F46*$C95)+($G46*$C95)/$E$7</f>
        <v>0</v>
      </c>
      <c r="H95" s="1172">
        <f>($F46*$C95)+($G46*$C95)+($H46*$C95)/$E$7</f>
        <v>0</v>
      </c>
      <c r="I95" s="1172">
        <f>($F46*$C95)+($G46*$C95)+($H46*$C95)+($I46*$C95)/$E$7</f>
        <v>0</v>
      </c>
      <c r="J95" s="1172">
        <f>($F46*$C95)+($G46*$C95)+($H46*$C95)+($I46*$C95)+($J46*$C95)/$E$7</f>
        <v>0</v>
      </c>
      <c r="K95" s="2850">
        <f>($F46*$C95)+($G46*$C95)+($H46*$C95)+($I46*$C95)+($J46*$C95)+($K46*$C95)/$E$7</f>
        <v>0</v>
      </c>
      <c r="L95" s="2795">
        <f>'11.2. ДА за периода'!L95</f>
        <v>0</v>
      </c>
      <c r="M95" s="2729">
        <f>($M46*$C95)/$E$7</f>
        <v>0</v>
      </c>
      <c r="N95" s="1172">
        <f>($M46*$C95)+($N46*$C95)/$E$7</f>
        <v>0</v>
      </c>
      <c r="O95" s="1172">
        <f>($M46*$C95)+($N46*$C95)+($O46*$C95)/$E$7</f>
        <v>0</v>
      </c>
      <c r="P95" s="1172">
        <f>($M46*$C95)+($N46*$C95)+($O46*$C95)+($P46*$C95)/$E$7</f>
        <v>0</v>
      </c>
      <c r="Q95" s="2850">
        <f>($M46*$C95)+($N46*$C95)+($O46*$C95)+($P46*$C95)+($Q46*$C95)/$E$7</f>
        <v>0</v>
      </c>
      <c r="R95" s="2730">
        <f>($M46*$C95)+($N46*$C95)+($O46*$C95)+($P46*$C95)+($Q46*$C95)+($R46*$C95)/$E$7</f>
        <v>0</v>
      </c>
      <c r="S95" s="1149">
        <f>'11.2. ДА за периода'!S95</f>
        <v>0</v>
      </c>
      <c r="T95" s="942">
        <f>($T46*$C95)/$E$7</f>
        <v>0</v>
      </c>
      <c r="U95" s="1172">
        <f>($T46*$C95)+($U46*$C95)/$E$7</f>
        <v>0</v>
      </c>
      <c r="V95" s="1172">
        <f>($T46*$C95)+($U46*$C95)+($V46*$C95)/$E$7</f>
        <v>0</v>
      </c>
      <c r="W95" s="1172">
        <f>($T46*$C95)+($U46*$C95)+($V46*$C95)+($W46*$C95)/$E$7</f>
        <v>0</v>
      </c>
      <c r="X95" s="1172">
        <f>($T46*$C95)+($U46*$C95)+($V46*$C95)+($W46*$C95)+($X46*$C95)/$E$7</f>
        <v>0</v>
      </c>
      <c r="Y95" s="2730">
        <f>($T46*$C95)+($U46*$C95)+($V46*$C95)+($W46*$C95)+($X46*$C95)+($Y46*$C95)/$E$7</f>
        <v>0</v>
      </c>
      <c r="Z95" s="1149">
        <f>'11.2. ДА за периода'!Z95</f>
        <v>0</v>
      </c>
      <c r="AA95" s="942">
        <f t="shared" ref="AA95:AA98" si="147">(AA46*$C95)/$E$7</f>
        <v>0</v>
      </c>
      <c r="AB95" s="1172">
        <f t="shared" ref="AB95:AB98" si="148">(AA46*$C95)+(AB46*$C95)/$E$7</f>
        <v>0</v>
      </c>
      <c r="AC95" s="1172">
        <f t="shared" ref="AC95:AC98" si="149">(AA46*$C95)+(AB46*$C95)+(AC46*$C95)/$E$7</f>
        <v>0</v>
      </c>
      <c r="AD95" s="1172">
        <f t="shared" ref="AD95:AD98" si="150">(AA46*$C95)+(AB46*$C95)+(AC46*$C95)+(AD46*$C95)/$E$7</f>
        <v>0</v>
      </c>
      <c r="AE95" s="1172">
        <f t="shared" ref="AE95:AE98" si="151">(AA46*$C95)+(AB46*$C95)+(AC46*$C95)+(AD46*$C95)+(AE46*$C95)/$E$7</f>
        <v>0</v>
      </c>
      <c r="AF95" s="2850">
        <f t="shared" ref="AF95:AF98" si="152">(AA46*$C95)+(AB46*$C95)+(AC46*$C95)+(AD46*$C95)+(AE46*$C95)+(AF46*$C95)/$E$7</f>
        <v>0</v>
      </c>
      <c r="AG95" s="1149">
        <f>'11.2. ДА за периода'!AG95</f>
        <v>0</v>
      </c>
      <c r="AH95" s="942">
        <f t="shared" ref="AH95:AH98" si="153">(AH46*$C95)/$E$7</f>
        <v>0</v>
      </c>
      <c r="AI95" s="1172">
        <f t="shared" ref="AI95:AI98" si="154">(AH46*$C95)+(AI46*$C95)/$E$7</f>
        <v>0</v>
      </c>
      <c r="AJ95" s="1172">
        <f t="shared" ref="AJ95:AJ98" si="155">(AH46*$C95)+(AI46*$C95)+(AJ46*$C95)/$E$7</f>
        <v>0</v>
      </c>
      <c r="AK95" s="1172">
        <f t="shared" ref="AK95:AK98" si="156">(AH46*$C95)+(AI46*$C95)+(AJ46*$C95)+(AK46*$C95)/$E$7</f>
        <v>0</v>
      </c>
      <c r="AL95" s="1172">
        <f t="shared" ref="AL95:AL98" si="157">(AH46*$C95)+(AI46*$C95)+(AJ46*$C95)+(AK46*$C95)+(AL46*$C95)/$E$7</f>
        <v>0</v>
      </c>
      <c r="AM95" s="2850">
        <f t="shared" ref="AM95:AM98" si="158">(AH46*$C95)+(AI46*$C95)+(AJ46*$C95)+(AK46*$C95)+(AL46*$C95)+(AM46*$C95)/$E$7</f>
        <v>0</v>
      </c>
      <c r="AN95" s="1149">
        <f>'11.2. ДА за периода'!AN95</f>
        <v>0</v>
      </c>
      <c r="AO95" s="2729">
        <f>($AO46*$C95)/$E$7</f>
        <v>0</v>
      </c>
      <c r="AP95" s="1172">
        <f>($AO46*$C95)+($AP46*$C95)/$E$7</f>
        <v>0</v>
      </c>
      <c r="AQ95" s="1172">
        <f>($AO46*$C95)+($AP46*$C95)+($AQ46*$C95)/$E$7</f>
        <v>0</v>
      </c>
      <c r="AR95" s="1172">
        <f>($AO46*$C95)+($AP46*$C95)+($AQ46*$C95)+($AR46*$C95)/$E$7</f>
        <v>0</v>
      </c>
      <c r="AS95" s="1172">
        <f>($AO46*$C95)+($AP46*$C95)+($AQ46*$C95)+($AR46*$C95)+($AS46*$C95)/$E$7</f>
        <v>0</v>
      </c>
      <c r="AT95" s="2730">
        <f>($AO46*$C95)+($AP46*$C95)+($AQ46*$C95)+($AR46*$C95)+($AS46*$C95)+($AT46*$C95)/$E$7</f>
        <v>3.2</v>
      </c>
      <c r="AU95" s="2756"/>
    </row>
    <row r="96" spans="1:47">
      <c r="A96" s="2828"/>
      <c r="B96" s="3863">
        <v>20502</v>
      </c>
      <c r="C96" s="3837">
        <v>0.1</v>
      </c>
      <c r="D96" s="2829" t="s">
        <v>1267</v>
      </c>
      <c r="E96" s="2795">
        <f>'11.2. ДА за периода'!E96</f>
        <v>0</v>
      </c>
      <c r="F96" s="2729">
        <f>($F47*$C96)/$E$7</f>
        <v>0</v>
      </c>
      <c r="G96" s="1267">
        <f>($F47*$C96)+($G47*$C96)/$E$7</f>
        <v>0</v>
      </c>
      <c r="H96" s="1267">
        <f>($F47*$C96)+($G47*$C96)+($H47*$C96)/$E$7</f>
        <v>0</v>
      </c>
      <c r="I96" s="1267">
        <f>($F47*$C96)+($G47*$C96)+($H47*$C96)+($I47*$C96)/$E$7</f>
        <v>0</v>
      </c>
      <c r="J96" s="1267">
        <f>($F47*$C96)+($G47*$C96)+($H47*$C96)+($I47*$C96)+($J47*$C96)/$E$7</f>
        <v>0</v>
      </c>
      <c r="K96" s="2733">
        <f>($F47*$C96)+($G47*$C96)+($H47*$C96)+($I47*$C96)+($J47*$C96)+($K47*$C96)/$E$7</f>
        <v>0</v>
      </c>
      <c r="L96" s="2795">
        <f>'11.2. ДА за периода'!L96</f>
        <v>0</v>
      </c>
      <c r="M96" s="1271">
        <f>($M47*$C96)/$E$7</f>
        <v>0</v>
      </c>
      <c r="N96" s="1267">
        <f>($M47*$C96)+($N47*$C96)/$E$7</f>
        <v>0</v>
      </c>
      <c r="O96" s="1267">
        <f>($M47*$C96)+($N47*$C96)+($O47*$C96)/$E$7</f>
        <v>0</v>
      </c>
      <c r="P96" s="1267">
        <f>($M47*$C96)+($N47*$C96)+($O47*$C96)+($P47*$C96)/$E$7</f>
        <v>0</v>
      </c>
      <c r="Q96" s="2733">
        <f>($M47*$C96)+($N47*$C96)+($O47*$C96)+($P47*$C96)+($Q47*$C96)/$E$7</f>
        <v>0</v>
      </c>
      <c r="R96" s="1272">
        <f>($M47*$C96)+($N47*$C96)+($O47*$C96)+($P47*$C96)+($Q47*$C96)+($R47*$C96)/$E$7</f>
        <v>0</v>
      </c>
      <c r="S96" s="1149">
        <f>'11.2. ДА за периода'!S96</f>
        <v>0</v>
      </c>
      <c r="T96" s="943">
        <f>($T47*$C96)/$E$7</f>
        <v>0</v>
      </c>
      <c r="U96" s="1267">
        <f>($T47*$C96)+($U47*$C96)/$E$7</f>
        <v>0</v>
      </c>
      <c r="V96" s="1267">
        <f>($T47*$C96)+($U47*$C96)+($V47*$C96)/$E$7</f>
        <v>0</v>
      </c>
      <c r="W96" s="1267">
        <f>($T47*$C96)+($U47*$C96)+($V47*$C96)+($W47*$C96)/$E$7</f>
        <v>0</v>
      </c>
      <c r="X96" s="1267">
        <f>($T47*$C96)+($U47*$C96)+($V47*$C96)+($W47*$C96)+($X47*$C96)/$E$7</f>
        <v>0</v>
      </c>
      <c r="Y96" s="1272">
        <f>($T47*$C96)+($U47*$C96)+($V47*$C96)+($W47*$C96)+($X47*$C96)+($Y47*$C96)/$E$7</f>
        <v>0</v>
      </c>
      <c r="Z96" s="1149">
        <f>'11.2. ДА за периода'!Z96</f>
        <v>0</v>
      </c>
      <c r="AA96" s="943">
        <f t="shared" si="147"/>
        <v>0</v>
      </c>
      <c r="AB96" s="1267">
        <f t="shared" si="148"/>
        <v>0</v>
      </c>
      <c r="AC96" s="1267">
        <f t="shared" si="149"/>
        <v>0</v>
      </c>
      <c r="AD96" s="1267">
        <f t="shared" si="150"/>
        <v>0</v>
      </c>
      <c r="AE96" s="1267">
        <f t="shared" si="151"/>
        <v>0</v>
      </c>
      <c r="AF96" s="2733">
        <f t="shared" si="152"/>
        <v>0</v>
      </c>
      <c r="AG96" s="1149">
        <f>'11.2. ДА за периода'!AG96</f>
        <v>0</v>
      </c>
      <c r="AH96" s="943">
        <f t="shared" si="153"/>
        <v>0</v>
      </c>
      <c r="AI96" s="1267">
        <f t="shared" si="154"/>
        <v>0</v>
      </c>
      <c r="AJ96" s="1267">
        <f t="shared" si="155"/>
        <v>0</v>
      </c>
      <c r="AK96" s="1267">
        <f t="shared" si="156"/>
        <v>0</v>
      </c>
      <c r="AL96" s="1267">
        <f t="shared" si="157"/>
        <v>0</v>
      </c>
      <c r="AM96" s="2733">
        <f t="shared" si="158"/>
        <v>0</v>
      </c>
      <c r="AN96" s="1149">
        <f>'11.2. ДА за периода'!AN96</f>
        <v>0</v>
      </c>
      <c r="AO96" s="1271">
        <f>($AO47*$C96)/$E$7</f>
        <v>1.25</v>
      </c>
      <c r="AP96" s="1267">
        <f>($AO47*$C96)+($AP47*$C96)/$E$7</f>
        <v>2.5</v>
      </c>
      <c r="AQ96" s="1267">
        <f>($AO47*$C96)+($AP47*$C96)+($AQ47*$C96)/$E$7</f>
        <v>2.5</v>
      </c>
      <c r="AR96" s="1267">
        <f>($AO47*$C96)+($AP47*$C96)+($AQ47*$C96)+($AR47*$C96)/$E$7</f>
        <v>2.5</v>
      </c>
      <c r="AS96" s="1267">
        <f>($AO47*$C96)+($AP47*$C96)+($AQ47*$C96)+($AR47*$C96)+($AS47*$C96)/$E$7</f>
        <v>7</v>
      </c>
      <c r="AT96" s="1272">
        <f>($AO47*$C96)+($AP47*$C96)+($AQ47*$C96)+($AR47*$C96)+($AS47*$C96)+($AT47*$C96)/$E$7</f>
        <v>13.75</v>
      </c>
      <c r="AU96" s="2756"/>
    </row>
    <row r="97" spans="1:47">
      <c r="A97" s="2828"/>
      <c r="B97" s="3863">
        <v>20503</v>
      </c>
      <c r="C97" s="3837">
        <v>0.1</v>
      </c>
      <c r="D97" s="2811" t="s">
        <v>1268</v>
      </c>
      <c r="E97" s="2795">
        <f>'11.2. ДА за периода'!E97</f>
        <v>0</v>
      </c>
      <c r="F97" s="2729">
        <f>($F48*$C97)/$E$7</f>
        <v>1.5</v>
      </c>
      <c r="G97" s="1267">
        <f>($F48*$C97)+($G48*$C97)/$E$7</f>
        <v>3</v>
      </c>
      <c r="H97" s="1267">
        <f>($F48*$C97)+($G48*$C97)+($H48*$C97)/$E$7</f>
        <v>3</v>
      </c>
      <c r="I97" s="1267">
        <f>($F48*$C97)+($G48*$C97)+($H48*$C97)+($I48*$C97)/$E$7</f>
        <v>3</v>
      </c>
      <c r="J97" s="1267">
        <f>($F48*$C97)+($G48*$C97)+($H48*$C97)+($I48*$C97)+($J48*$C97)/$E$7</f>
        <v>3</v>
      </c>
      <c r="K97" s="2733">
        <f>($F48*$C97)+($G48*$C97)+($H48*$C97)+($I48*$C97)+($J48*$C97)+($K48*$C97)/$E$7</f>
        <v>3</v>
      </c>
      <c r="L97" s="2795">
        <f>'11.2. ДА за периода'!L97</f>
        <v>0</v>
      </c>
      <c r="M97" s="1271">
        <f>($M48*$C97)/$E$7</f>
        <v>0</v>
      </c>
      <c r="N97" s="1267">
        <f>($M48*$C97)+($N48*$C97)/$E$7</f>
        <v>6</v>
      </c>
      <c r="O97" s="1267">
        <f>($M48*$C97)+($N48*$C97)+($O48*$C97)/$E$7</f>
        <v>12</v>
      </c>
      <c r="P97" s="1267">
        <f>($M48*$C97)+($N48*$C97)+($O48*$C97)+($P48*$C97)/$E$7</f>
        <v>12</v>
      </c>
      <c r="Q97" s="2733">
        <f>($M48*$C97)+($N48*$C97)+($O48*$C97)+($P48*$C97)+($Q48*$C97)/$E$7</f>
        <v>12</v>
      </c>
      <c r="R97" s="1272">
        <f>($M48*$C97)+($N48*$C97)+($O48*$C97)+($P48*$C97)+($Q48*$C97)+($R48*$C97)/$E$7</f>
        <v>12</v>
      </c>
      <c r="S97" s="1149">
        <f>'11.2. ДА за периода'!S97</f>
        <v>0</v>
      </c>
      <c r="T97" s="943">
        <f>($T48*$C97)/$E$7</f>
        <v>0</v>
      </c>
      <c r="U97" s="1267">
        <f>($T48*$C97)+($U48*$C97)/$E$7</f>
        <v>0</v>
      </c>
      <c r="V97" s="1267">
        <f>($T48*$C97)+($U48*$C97)+($V48*$C97)/$E$7</f>
        <v>0</v>
      </c>
      <c r="W97" s="1267">
        <f>($T48*$C97)+($U48*$C97)+($V48*$C97)+($W48*$C97)/$E$7</f>
        <v>0</v>
      </c>
      <c r="X97" s="1267">
        <f>($T48*$C97)+($U48*$C97)+($V48*$C97)+($W48*$C97)+($X48*$C97)/$E$7</f>
        <v>0</v>
      </c>
      <c r="Y97" s="1272">
        <f>($T48*$C97)+($U48*$C97)+($V48*$C97)+($W48*$C97)+($X48*$C97)+($Y48*$C97)/$E$7</f>
        <v>0</v>
      </c>
      <c r="Z97" s="1149">
        <f>'11.2. ДА за периода'!Z97</f>
        <v>0</v>
      </c>
      <c r="AA97" s="943">
        <f t="shared" si="147"/>
        <v>0</v>
      </c>
      <c r="AB97" s="1267">
        <f t="shared" si="148"/>
        <v>0</v>
      </c>
      <c r="AC97" s="1267">
        <f t="shared" si="149"/>
        <v>0</v>
      </c>
      <c r="AD97" s="1267">
        <f t="shared" si="150"/>
        <v>0</v>
      </c>
      <c r="AE97" s="1267">
        <f t="shared" si="151"/>
        <v>0</v>
      </c>
      <c r="AF97" s="2733">
        <f t="shared" si="152"/>
        <v>0</v>
      </c>
      <c r="AG97" s="1149">
        <f>'11.2. ДА за периода'!AG97</f>
        <v>0</v>
      </c>
      <c r="AH97" s="943">
        <f t="shared" si="153"/>
        <v>0</v>
      </c>
      <c r="AI97" s="1267">
        <f t="shared" si="154"/>
        <v>0</v>
      </c>
      <c r="AJ97" s="1267">
        <f t="shared" si="155"/>
        <v>0</v>
      </c>
      <c r="AK97" s="1267">
        <f t="shared" si="156"/>
        <v>0</v>
      </c>
      <c r="AL97" s="1267">
        <f t="shared" si="157"/>
        <v>0</v>
      </c>
      <c r="AM97" s="2733">
        <f t="shared" si="158"/>
        <v>0</v>
      </c>
      <c r="AN97" s="1149">
        <f>'11.2. ДА за периода'!AN97</f>
        <v>0</v>
      </c>
      <c r="AO97" s="1271">
        <f>($AO48*$C97)/$E$7</f>
        <v>0</v>
      </c>
      <c r="AP97" s="1267">
        <f>($AO48*$C97)+($AP48*$C97)/$E$7</f>
        <v>1.5</v>
      </c>
      <c r="AQ97" s="1267">
        <f>($AO48*$C97)+($AP48*$C97)+($AQ48*$C97)/$E$7</f>
        <v>3</v>
      </c>
      <c r="AR97" s="1267">
        <f>($AO48*$C97)+($AP48*$C97)+($AQ48*$C97)+($AR48*$C97)/$E$7</f>
        <v>5</v>
      </c>
      <c r="AS97" s="1267">
        <f>($AO48*$C97)+($AP48*$C97)+($AQ48*$C97)+($AR48*$C97)+($AS48*$C97)/$E$7</f>
        <v>7</v>
      </c>
      <c r="AT97" s="1272">
        <f>($AO48*$C97)+($AP48*$C97)+($AQ48*$C97)+($AR48*$C97)+($AS48*$C97)+($AT48*$C97)/$E$7</f>
        <v>7</v>
      </c>
      <c r="AU97" s="2756"/>
    </row>
    <row r="98" spans="1:47">
      <c r="A98" s="2828"/>
      <c r="B98" s="3863">
        <v>20504</v>
      </c>
      <c r="C98" s="3837">
        <v>0.1</v>
      </c>
      <c r="D98" s="2811" t="s">
        <v>1269</v>
      </c>
      <c r="E98" s="2795">
        <f>'11.2. ДА за периода'!E98</f>
        <v>0</v>
      </c>
      <c r="F98" s="2729">
        <f>($F49*$C98)/$E$7</f>
        <v>0</v>
      </c>
      <c r="G98" s="1267">
        <f>($F49*$C98)+($G49*$C98)/$E$7</f>
        <v>0</v>
      </c>
      <c r="H98" s="1267">
        <f>($F49*$C98)+($G49*$C98)+($H49*$C98)/$E$7</f>
        <v>0</v>
      </c>
      <c r="I98" s="1267">
        <f>($F49*$C98)+($G49*$C98)+($H49*$C98)+($I49*$C98)/$E$7</f>
        <v>0</v>
      </c>
      <c r="J98" s="1267">
        <f>($F49*$C98)+($G49*$C98)+($H49*$C98)+($I49*$C98)+($J49*$C98)/$E$7</f>
        <v>0</v>
      </c>
      <c r="K98" s="2733">
        <f>($F49*$C98)+($G49*$C98)+($H49*$C98)+($I49*$C98)+($J49*$C98)+($K49*$C98)/$E$7</f>
        <v>0</v>
      </c>
      <c r="L98" s="2795">
        <f>'11.2. ДА за периода'!L98</f>
        <v>0</v>
      </c>
      <c r="M98" s="1271">
        <f>($M49*$C98)/$E$7</f>
        <v>0</v>
      </c>
      <c r="N98" s="1267">
        <f>($M49*$C98)+($N49*$C98)/$E$7</f>
        <v>0</v>
      </c>
      <c r="O98" s="1267">
        <f>($M49*$C98)+($N49*$C98)+($O49*$C98)/$E$7</f>
        <v>0</v>
      </c>
      <c r="P98" s="1267">
        <f>($M49*$C98)+($N49*$C98)+($O49*$C98)+($P49*$C98)/$E$7</f>
        <v>0</v>
      </c>
      <c r="Q98" s="2733">
        <f>($M49*$C98)+($N49*$C98)+($O49*$C98)+($P49*$C98)+($Q49*$C98)/$E$7</f>
        <v>0</v>
      </c>
      <c r="R98" s="1272">
        <f>($M49*$C98)+($N49*$C98)+($O49*$C98)+($P49*$C98)+($Q49*$C98)+($R49*$C98)/$E$7</f>
        <v>0</v>
      </c>
      <c r="S98" s="1149">
        <f>'11.2. ДА за периода'!S98</f>
        <v>0</v>
      </c>
      <c r="T98" s="943">
        <f>($T49*$C98)/$E$7</f>
        <v>0</v>
      </c>
      <c r="U98" s="1267">
        <f>($T49*$C98)+($U49*$C98)/$E$7</f>
        <v>0</v>
      </c>
      <c r="V98" s="1267">
        <f>($T49*$C98)+($U49*$C98)+($V49*$C98)/$E$7</f>
        <v>0</v>
      </c>
      <c r="W98" s="1267">
        <f>($T49*$C98)+($U49*$C98)+($V49*$C98)+($W49*$C98)/$E$7</f>
        <v>0</v>
      </c>
      <c r="X98" s="1267">
        <f>($T49*$C98)+($U49*$C98)+($V49*$C98)+($W49*$C98)+($X49*$C98)/$E$7</f>
        <v>0</v>
      </c>
      <c r="Y98" s="1272">
        <f>($T49*$C98)+($U49*$C98)+($V49*$C98)+($W49*$C98)+($X49*$C98)+($Y49*$C98)/$E$7</f>
        <v>0</v>
      </c>
      <c r="Z98" s="1149">
        <f>'11.2. ДА за периода'!Z98</f>
        <v>0</v>
      </c>
      <c r="AA98" s="943">
        <f t="shared" si="147"/>
        <v>0</v>
      </c>
      <c r="AB98" s="1267">
        <f t="shared" si="148"/>
        <v>0</v>
      </c>
      <c r="AC98" s="1267">
        <f t="shared" si="149"/>
        <v>0</v>
      </c>
      <c r="AD98" s="1267">
        <f t="shared" si="150"/>
        <v>0</v>
      </c>
      <c r="AE98" s="1267">
        <f t="shared" si="151"/>
        <v>0</v>
      </c>
      <c r="AF98" s="2733">
        <f t="shared" si="152"/>
        <v>0</v>
      </c>
      <c r="AG98" s="1149">
        <f>'11.2. ДА за периода'!AG98</f>
        <v>0</v>
      </c>
      <c r="AH98" s="943">
        <f t="shared" si="153"/>
        <v>0</v>
      </c>
      <c r="AI98" s="1267">
        <f t="shared" si="154"/>
        <v>0</v>
      </c>
      <c r="AJ98" s="1267">
        <f t="shared" si="155"/>
        <v>0</v>
      </c>
      <c r="AK98" s="1267">
        <f t="shared" si="156"/>
        <v>0</v>
      </c>
      <c r="AL98" s="1267">
        <f t="shared" si="157"/>
        <v>0</v>
      </c>
      <c r="AM98" s="2733">
        <f t="shared" si="158"/>
        <v>0</v>
      </c>
      <c r="AN98" s="1149">
        <f>'11.2. ДА за периода'!AN98</f>
        <v>0</v>
      </c>
      <c r="AO98" s="1271">
        <f>($AO49*$C98)/$E$7</f>
        <v>0</v>
      </c>
      <c r="AP98" s="1267">
        <f>($AO49*$C98)+($AP49*$C98)/$E$7</f>
        <v>0</v>
      </c>
      <c r="AQ98" s="1267">
        <f>($AO49*$C98)+($AP49*$C98)+($AQ49*$C98)/$E$7</f>
        <v>0</v>
      </c>
      <c r="AR98" s="1267">
        <f>($AO49*$C98)+($AP49*$C98)+($AQ49*$C98)+($AR49*$C98)/$E$7</f>
        <v>0</v>
      </c>
      <c r="AS98" s="1267">
        <f>($AO49*$C98)+($AP49*$C98)+($AQ49*$C98)+($AR49*$C98)+($AS49*$C98)/$E$7</f>
        <v>0</v>
      </c>
      <c r="AT98" s="1272">
        <f>($AO49*$C98)+($AP49*$C98)+($AQ49*$C98)+($AR49*$C98)+($AS49*$C98)+($AT49*$C98)/$E$7</f>
        <v>0</v>
      </c>
      <c r="AU98" s="2756"/>
    </row>
    <row r="99" spans="1:47" s="30" customFormat="1">
      <c r="A99" s="2803">
        <v>6</v>
      </c>
      <c r="B99" s="3864">
        <v>206</v>
      </c>
      <c r="C99" s="3838">
        <v>0.1</v>
      </c>
      <c r="D99" s="2819" t="s">
        <v>1133</v>
      </c>
      <c r="E99" s="2855">
        <f t="shared" ref="E99:K99" si="159">SUM(E100:E102)</f>
        <v>0.1463236092762947</v>
      </c>
      <c r="F99" s="2856">
        <f t="shared" si="159"/>
        <v>0</v>
      </c>
      <c r="G99" s="2857">
        <f t="shared" si="159"/>
        <v>0</v>
      </c>
      <c r="H99" s="2857">
        <f t="shared" si="159"/>
        <v>0</v>
      </c>
      <c r="I99" s="2857">
        <f t="shared" si="159"/>
        <v>0</v>
      </c>
      <c r="J99" s="2857">
        <f t="shared" si="159"/>
        <v>0</v>
      </c>
      <c r="K99" s="2858">
        <f t="shared" si="159"/>
        <v>0</v>
      </c>
      <c r="L99" s="2859">
        <f t="shared" ref="L99:AT99" si="160">SUM(L100:L102)</f>
        <v>5.944852111796748E-2</v>
      </c>
      <c r="M99" s="2856">
        <f t="shared" si="160"/>
        <v>0</v>
      </c>
      <c r="N99" s="2857">
        <f t="shared" si="160"/>
        <v>0</v>
      </c>
      <c r="O99" s="2857">
        <f t="shared" si="160"/>
        <v>0</v>
      </c>
      <c r="P99" s="2857">
        <f t="shared" si="160"/>
        <v>0</v>
      </c>
      <c r="Q99" s="2857">
        <f t="shared" si="160"/>
        <v>0</v>
      </c>
      <c r="R99" s="2860">
        <f t="shared" si="160"/>
        <v>0</v>
      </c>
      <c r="S99" s="2859">
        <f t="shared" si="160"/>
        <v>0.16971073723055219</v>
      </c>
      <c r="T99" s="2861">
        <f t="shared" si="160"/>
        <v>0</v>
      </c>
      <c r="U99" s="2857">
        <f t="shared" si="160"/>
        <v>0</v>
      </c>
      <c r="V99" s="2857">
        <f t="shared" si="160"/>
        <v>0</v>
      </c>
      <c r="W99" s="2857">
        <f t="shared" si="160"/>
        <v>0</v>
      </c>
      <c r="X99" s="2857">
        <f t="shared" si="160"/>
        <v>0</v>
      </c>
      <c r="Y99" s="2860">
        <f t="shared" si="160"/>
        <v>0</v>
      </c>
      <c r="Z99" s="2859">
        <f t="shared" si="160"/>
        <v>4.4515055420566948E-4</v>
      </c>
      <c r="AA99" s="2861">
        <f t="shared" si="160"/>
        <v>0</v>
      </c>
      <c r="AB99" s="2857">
        <f t="shared" si="160"/>
        <v>0</v>
      </c>
      <c r="AC99" s="2857">
        <f t="shared" si="160"/>
        <v>0</v>
      </c>
      <c r="AD99" s="2857">
        <f t="shared" si="160"/>
        <v>0</v>
      </c>
      <c r="AE99" s="2857">
        <f t="shared" si="160"/>
        <v>0</v>
      </c>
      <c r="AF99" s="2860">
        <f t="shared" si="160"/>
        <v>0</v>
      </c>
      <c r="AG99" s="2859">
        <f t="shared" si="160"/>
        <v>3.5599988181990228E-2</v>
      </c>
      <c r="AH99" s="2861">
        <f t="shared" si="160"/>
        <v>0</v>
      </c>
      <c r="AI99" s="2857">
        <f t="shared" si="160"/>
        <v>0</v>
      </c>
      <c r="AJ99" s="2857">
        <f t="shared" si="160"/>
        <v>0</v>
      </c>
      <c r="AK99" s="2857">
        <f t="shared" si="160"/>
        <v>0</v>
      </c>
      <c r="AL99" s="2857">
        <f t="shared" si="160"/>
        <v>0</v>
      </c>
      <c r="AM99" s="2860">
        <f t="shared" si="160"/>
        <v>0</v>
      </c>
      <c r="AN99" s="2859">
        <f t="shared" si="160"/>
        <v>0.41152800636101033</v>
      </c>
      <c r="AO99" s="2861">
        <f t="shared" si="160"/>
        <v>0</v>
      </c>
      <c r="AP99" s="2857">
        <f t="shared" si="160"/>
        <v>0.5</v>
      </c>
      <c r="AQ99" s="2857">
        <f t="shared" si="160"/>
        <v>1.5</v>
      </c>
      <c r="AR99" s="2857">
        <f t="shared" si="160"/>
        <v>2.5</v>
      </c>
      <c r="AS99" s="2857">
        <f t="shared" si="160"/>
        <v>3.5</v>
      </c>
      <c r="AT99" s="2860">
        <f t="shared" si="160"/>
        <v>4.5</v>
      </c>
      <c r="AU99" s="2756"/>
    </row>
    <row r="100" spans="1:47">
      <c r="A100" s="2803"/>
      <c r="B100" s="3863">
        <v>20601</v>
      </c>
      <c r="C100" s="3837">
        <v>0.1</v>
      </c>
      <c r="D100" s="2811" t="s">
        <v>1271</v>
      </c>
      <c r="E100" s="2795">
        <f>'11.2. ДА за периода'!E100</f>
        <v>4.3270758901721579E-2</v>
      </c>
      <c r="F100" s="2729">
        <f t="shared" ref="F100:F108" si="161">($F51*$C100)/$E$7</f>
        <v>0</v>
      </c>
      <c r="G100" s="1267">
        <f t="shared" ref="G100:G108" si="162">($F51*$C100)+($G51*$C100)/$E$7</f>
        <v>0</v>
      </c>
      <c r="H100" s="1267">
        <f t="shared" ref="H100:H108" si="163">($F51*$C100)+($G51*$C100)+($H51*$C100)/$E$7</f>
        <v>0</v>
      </c>
      <c r="I100" s="1267">
        <f t="shared" ref="I100:I108" si="164">($F51*$C100)+($G51*$C100)+($H51*$C100)+($I51*$C100)/$E$7</f>
        <v>0</v>
      </c>
      <c r="J100" s="1267">
        <f t="shared" ref="J100:J108" si="165">($F51*$C100)+($G51*$C100)+($H51*$C100)+($I51*$C100)+($J51*$C100)/$E$7</f>
        <v>0</v>
      </c>
      <c r="K100" s="2733">
        <f t="shared" ref="K100:K108" si="166">($F51*$C100)+($G51*$C100)+($H51*$C100)+($I51*$C100)+($J51*$C100)+($K51*$C100)/$E$7</f>
        <v>0</v>
      </c>
      <c r="L100" s="2795">
        <f>'11.2. ДА за периода'!L100</f>
        <v>1.172283118185885E-2</v>
      </c>
      <c r="M100" s="1271">
        <f t="shared" ref="M100:M108" si="167">($M51*$C100)/$E$7</f>
        <v>0</v>
      </c>
      <c r="N100" s="1267">
        <f t="shared" ref="N100:N108" si="168">($M51*$C100)+($N51*$C100)/$E$7</f>
        <v>0</v>
      </c>
      <c r="O100" s="1267">
        <f t="shared" ref="O100:O108" si="169">($M51*$C100)+($N51*$C100)+($O51*$C100)/$E$7</f>
        <v>0</v>
      </c>
      <c r="P100" s="1267">
        <f t="shared" ref="P100:P108" si="170">($M51*$C100)+($N51*$C100)+($O51*$C100)+($P51*$C100)/$E$7</f>
        <v>0</v>
      </c>
      <c r="Q100" s="2733">
        <f t="shared" ref="Q100:Q108" si="171">($M51*$C100)+($N51*$C100)+($O51*$C100)+($P51*$C100)+($Q51*$C100)/$E$7</f>
        <v>0</v>
      </c>
      <c r="R100" s="1272">
        <f t="shared" ref="R100:R108" si="172">($M51*$C100)+($N51*$C100)+($O51*$C100)+($P51*$C100)+($Q51*$C100)+($R51*$C100)/$E$7</f>
        <v>0</v>
      </c>
      <c r="S100" s="1149">
        <f>'11.2. ДА за периода'!S100</f>
        <v>2.7620966429322925E-2</v>
      </c>
      <c r="T100" s="943">
        <f t="shared" ref="T100:T108" si="173">($T51*$C100)/$E$7</f>
        <v>0</v>
      </c>
      <c r="U100" s="1267">
        <f t="shared" ref="U100:U108" si="174">($T51*$C100)+($U51*$C100)/$E$7</f>
        <v>0</v>
      </c>
      <c r="V100" s="1267">
        <f t="shared" ref="V100:V108" si="175">($T51*$C100)+($U51*$C100)+($V51*$C100)/$E$7</f>
        <v>0</v>
      </c>
      <c r="W100" s="1267">
        <f t="shared" ref="W100:W108" si="176">($T51*$C100)+($U51*$C100)+($V51*$C100)+($W51*$C100)/$E$7</f>
        <v>0</v>
      </c>
      <c r="X100" s="1267">
        <f t="shared" ref="X100:X108" si="177">($T51*$C100)+($U51*$C100)+($V51*$C100)+($W51*$C100)+($X51*$C100)/$E$7</f>
        <v>0</v>
      </c>
      <c r="Y100" s="1272">
        <f t="shared" ref="Y100:Y108" si="178">($T51*$C100)+($U51*$C100)+($V51*$C100)+($W51*$C100)+($X51*$C100)+($Y51*$C100)/$E$7</f>
        <v>0</v>
      </c>
      <c r="Z100" s="1149">
        <f>'11.2. ДА за периода'!Z100</f>
        <v>8.7780565425819721E-5</v>
      </c>
      <c r="AA100" s="943">
        <f t="shared" ref="AA100:AA108" si="179">(AA51*$C100)/$E$7</f>
        <v>0</v>
      </c>
      <c r="AB100" s="1267">
        <f t="shared" ref="AB100:AB108" si="180">(AA51*$C100)+(AB51*$C100)/$E$7</f>
        <v>0</v>
      </c>
      <c r="AC100" s="1267">
        <f t="shared" ref="AC100:AC108" si="181">(AA51*$C100)+(AB51*$C100)+(AC51*$C100)/$E$7</f>
        <v>0</v>
      </c>
      <c r="AD100" s="1267">
        <f t="shared" ref="AD100:AD108" si="182">(AA51*$C100)+(AB51*$C100)+(AC51*$C100)+(AD51*$C100)/$E$7</f>
        <v>0</v>
      </c>
      <c r="AE100" s="1267">
        <f t="shared" ref="AE100:AE108" si="183">(AA51*$C100)+(AB51*$C100)+(AC51*$C100)+(AD51*$C100)+(AE51*$C100)/$E$7</f>
        <v>0</v>
      </c>
      <c r="AF100" s="2733">
        <f t="shared" ref="AF100:AF108" si="184">(AA51*$C100)+(AB51*$C100)+(AC51*$C100)+(AD51*$C100)+(AE51*$C100)+(AF51*$C100)/$E$7</f>
        <v>0</v>
      </c>
      <c r="AG100" s="1149">
        <f>'11.2. ДА за периода'!AG100</f>
        <v>2.4996561018122688E-2</v>
      </c>
      <c r="AH100" s="943">
        <f t="shared" ref="AH100:AH108" si="185">(AH51*$C100)/$E$7</f>
        <v>0</v>
      </c>
      <c r="AI100" s="1267">
        <f t="shared" ref="AI100:AI108" si="186">(AH51*$C100)+(AI51*$C100)/$E$7</f>
        <v>0</v>
      </c>
      <c r="AJ100" s="1267">
        <f t="shared" ref="AJ100:AJ108" si="187">(AH51*$C100)+(AI51*$C100)+(AJ51*$C100)/$E$7</f>
        <v>0</v>
      </c>
      <c r="AK100" s="1267">
        <f t="shared" ref="AK100:AK108" si="188">(AH51*$C100)+(AI51*$C100)+(AJ51*$C100)+(AK51*$C100)/$E$7</f>
        <v>0</v>
      </c>
      <c r="AL100" s="1267">
        <f t="shared" ref="AL100:AL108" si="189">(AH51*$C100)+(AI51*$C100)+(AJ51*$C100)+(AK51*$C100)+(AL51*$C100)/$E$7</f>
        <v>0</v>
      </c>
      <c r="AM100" s="2733">
        <f t="shared" ref="AM100:AM108" si="190">(AH51*$C100)+(AI51*$C100)+(AJ51*$C100)+(AK51*$C100)+(AL51*$C100)+(AM51*$C100)/$E$7</f>
        <v>0</v>
      </c>
      <c r="AN100" s="1149">
        <f>'11.2. ДА за периода'!AN100</f>
        <v>0.10769889809645185</v>
      </c>
      <c r="AO100" s="1271">
        <f t="shared" ref="AO100:AO108" si="191">($AO51*$C100)/$E$7</f>
        <v>0</v>
      </c>
      <c r="AP100" s="1267">
        <f t="shared" ref="AP100:AP108" si="192">($AO51*$C100)+($AP51*$C100)/$E$7</f>
        <v>0.5</v>
      </c>
      <c r="AQ100" s="1267">
        <f t="shared" ref="AQ100:AQ108" si="193">($AO51*$C100)+($AP51*$C100)+($AQ51*$C100)/$E$7</f>
        <v>1.5</v>
      </c>
      <c r="AR100" s="1267">
        <f t="shared" ref="AR100:AR108" si="194">($AO51*$C100)+($AP51*$C100)+($AQ51*$C100)+($AR51*$C100)/$E$7</f>
        <v>2.5</v>
      </c>
      <c r="AS100" s="1267">
        <f t="shared" ref="AS100:AS108" si="195">($AO51*$C100)+($AP51*$C100)+($AQ51*$C100)+($AR51*$C100)+($AS51*$C100)/$E$7</f>
        <v>3.5</v>
      </c>
      <c r="AT100" s="1272">
        <f t="shared" ref="AT100:AT108" si="196">($AO51*$C100)+($AP51*$C100)+($AQ51*$C100)+($AR51*$C100)+($AS51*$C100)+($AT51*$C100)/$E$7</f>
        <v>4.5</v>
      </c>
      <c r="AU100" s="2756"/>
    </row>
    <row r="101" spans="1:47">
      <c r="A101" s="2803"/>
      <c r="B101" s="3863">
        <v>20602</v>
      </c>
      <c r="C101" s="3837">
        <v>0.1</v>
      </c>
      <c r="D101" s="2811" t="s">
        <v>1272</v>
      </c>
      <c r="E101" s="2795">
        <f>'11.2. ДА за периода'!E101</f>
        <v>5.2213294054512201E-2</v>
      </c>
      <c r="F101" s="2729">
        <f t="shared" si="161"/>
        <v>0</v>
      </c>
      <c r="G101" s="1267">
        <f t="shared" si="162"/>
        <v>0</v>
      </c>
      <c r="H101" s="1267">
        <f t="shared" si="163"/>
        <v>0</v>
      </c>
      <c r="I101" s="1267">
        <f t="shared" si="164"/>
        <v>0</v>
      </c>
      <c r="J101" s="1267">
        <f t="shared" si="165"/>
        <v>0</v>
      </c>
      <c r="K101" s="2733">
        <f t="shared" si="166"/>
        <v>0</v>
      </c>
      <c r="L101" s="2795">
        <f>'11.2. ДА за периода'!L101</f>
        <v>2.4180946703860985E-2</v>
      </c>
      <c r="M101" s="1271">
        <f t="shared" si="167"/>
        <v>0</v>
      </c>
      <c r="N101" s="1267">
        <f t="shared" si="168"/>
        <v>0</v>
      </c>
      <c r="O101" s="1267">
        <f t="shared" si="169"/>
        <v>0</v>
      </c>
      <c r="P101" s="1267">
        <f t="shared" si="170"/>
        <v>0</v>
      </c>
      <c r="Q101" s="2733">
        <f t="shared" si="171"/>
        <v>0</v>
      </c>
      <c r="R101" s="1272">
        <f t="shared" si="172"/>
        <v>0</v>
      </c>
      <c r="S101" s="1149">
        <f>'11.2. ДА за периода'!S101</f>
        <v>8.6614386713865843E-2</v>
      </c>
      <c r="T101" s="943">
        <f t="shared" si="173"/>
        <v>0</v>
      </c>
      <c r="U101" s="1267">
        <f t="shared" si="174"/>
        <v>0</v>
      </c>
      <c r="V101" s="1267">
        <f t="shared" si="175"/>
        <v>0</v>
      </c>
      <c r="W101" s="1267">
        <f t="shared" si="176"/>
        <v>0</v>
      </c>
      <c r="X101" s="1267">
        <f t="shared" si="177"/>
        <v>0</v>
      </c>
      <c r="Y101" s="1272">
        <f t="shared" si="178"/>
        <v>0</v>
      </c>
      <c r="Z101" s="1149">
        <f>'11.2. ДА за периода'!Z101</f>
        <v>1.8106694033786749E-4</v>
      </c>
      <c r="AA101" s="943">
        <f t="shared" si="179"/>
        <v>0</v>
      </c>
      <c r="AB101" s="1267">
        <f t="shared" si="180"/>
        <v>0</v>
      </c>
      <c r="AC101" s="1267">
        <f t="shared" si="181"/>
        <v>0</v>
      </c>
      <c r="AD101" s="1267">
        <f t="shared" si="182"/>
        <v>0</v>
      </c>
      <c r="AE101" s="1267">
        <f t="shared" si="183"/>
        <v>0</v>
      </c>
      <c r="AF101" s="2733">
        <f t="shared" si="184"/>
        <v>0</v>
      </c>
      <c r="AG101" s="1149">
        <f>'11.2. ДА за периода'!AG101</f>
        <v>5.3723876484761592E-3</v>
      </c>
      <c r="AH101" s="943">
        <f t="shared" si="185"/>
        <v>0</v>
      </c>
      <c r="AI101" s="1267">
        <f t="shared" si="186"/>
        <v>0</v>
      </c>
      <c r="AJ101" s="1267">
        <f t="shared" si="187"/>
        <v>0</v>
      </c>
      <c r="AK101" s="1267">
        <f t="shared" si="188"/>
        <v>0</v>
      </c>
      <c r="AL101" s="1267">
        <f t="shared" si="189"/>
        <v>0</v>
      </c>
      <c r="AM101" s="2733">
        <f t="shared" si="190"/>
        <v>0</v>
      </c>
      <c r="AN101" s="1149">
        <f>'11.2. ДА за периода'!AN101</f>
        <v>0.16856208206105308</v>
      </c>
      <c r="AO101" s="1271">
        <f t="shared" si="191"/>
        <v>0</v>
      </c>
      <c r="AP101" s="1267">
        <f t="shared" si="192"/>
        <v>0</v>
      </c>
      <c r="AQ101" s="1267">
        <f t="shared" si="193"/>
        <v>0</v>
      </c>
      <c r="AR101" s="1267">
        <f t="shared" si="194"/>
        <v>0</v>
      </c>
      <c r="AS101" s="1267">
        <f t="shared" si="195"/>
        <v>0</v>
      </c>
      <c r="AT101" s="1272">
        <f t="shared" si="196"/>
        <v>0</v>
      </c>
      <c r="AU101" s="2756"/>
    </row>
    <row r="102" spans="1:47">
      <c r="A102" s="2803"/>
      <c r="B102" s="3856">
        <v>20603</v>
      </c>
      <c r="C102" s="3839">
        <v>0.5</v>
      </c>
      <c r="D102" s="2821" t="s">
        <v>1273</v>
      </c>
      <c r="E102" s="2795">
        <f>'11.2. ДА за периода'!E102</f>
        <v>5.0839556320060937E-2</v>
      </c>
      <c r="F102" s="2729">
        <f t="shared" si="161"/>
        <v>0</v>
      </c>
      <c r="G102" s="1267">
        <f t="shared" si="162"/>
        <v>0</v>
      </c>
      <c r="H102" s="1267">
        <f t="shared" si="163"/>
        <v>0</v>
      </c>
      <c r="I102" s="1267">
        <f t="shared" si="164"/>
        <v>0</v>
      </c>
      <c r="J102" s="1267">
        <f t="shared" si="165"/>
        <v>0</v>
      </c>
      <c r="K102" s="2733">
        <f t="shared" si="166"/>
        <v>0</v>
      </c>
      <c r="L102" s="2795">
        <f>'11.2. ДА за периода'!L102</f>
        <v>2.3544743232247645E-2</v>
      </c>
      <c r="M102" s="1271">
        <f t="shared" si="167"/>
        <v>0</v>
      </c>
      <c r="N102" s="1267">
        <f t="shared" si="168"/>
        <v>0</v>
      </c>
      <c r="O102" s="1267">
        <f t="shared" si="169"/>
        <v>0</v>
      </c>
      <c r="P102" s="1267">
        <f t="shared" si="170"/>
        <v>0</v>
      </c>
      <c r="Q102" s="2733">
        <f t="shared" si="171"/>
        <v>0</v>
      </c>
      <c r="R102" s="1272">
        <f t="shared" si="172"/>
        <v>0</v>
      </c>
      <c r="S102" s="1149">
        <f>'11.2. ДА за периода'!S102</f>
        <v>5.5475384087363432E-2</v>
      </c>
      <c r="T102" s="943">
        <f t="shared" si="173"/>
        <v>0</v>
      </c>
      <c r="U102" s="1267">
        <f t="shared" si="174"/>
        <v>0</v>
      </c>
      <c r="V102" s="1267">
        <f t="shared" si="175"/>
        <v>0</v>
      </c>
      <c r="W102" s="1267">
        <f t="shared" si="176"/>
        <v>0</v>
      </c>
      <c r="X102" s="1267">
        <f t="shared" si="177"/>
        <v>0</v>
      </c>
      <c r="Y102" s="1272">
        <f t="shared" si="178"/>
        <v>0</v>
      </c>
      <c r="Z102" s="1149">
        <f>'11.2. ДА за периода'!Z102</f>
        <v>1.7630304844198222E-4</v>
      </c>
      <c r="AA102" s="943">
        <f t="shared" si="179"/>
        <v>0</v>
      </c>
      <c r="AB102" s="1267">
        <f t="shared" si="180"/>
        <v>0</v>
      </c>
      <c r="AC102" s="1267">
        <f t="shared" si="181"/>
        <v>0</v>
      </c>
      <c r="AD102" s="1267">
        <f t="shared" si="182"/>
        <v>0</v>
      </c>
      <c r="AE102" s="1267">
        <f t="shared" si="183"/>
        <v>0</v>
      </c>
      <c r="AF102" s="2733">
        <f t="shared" si="184"/>
        <v>0</v>
      </c>
      <c r="AG102" s="1149">
        <f>'11.2. ДА за периода'!AG102</f>
        <v>5.2310395153913856E-3</v>
      </c>
      <c r="AH102" s="943">
        <f t="shared" si="185"/>
        <v>0</v>
      </c>
      <c r="AI102" s="1267">
        <f t="shared" si="186"/>
        <v>0</v>
      </c>
      <c r="AJ102" s="1267">
        <f t="shared" si="187"/>
        <v>0</v>
      </c>
      <c r="AK102" s="1267">
        <f t="shared" si="188"/>
        <v>0</v>
      </c>
      <c r="AL102" s="1267">
        <f t="shared" si="189"/>
        <v>0</v>
      </c>
      <c r="AM102" s="2733">
        <f t="shared" si="190"/>
        <v>0</v>
      </c>
      <c r="AN102" s="1149">
        <f>'11.2. ДА за периода'!AN102</f>
        <v>0.13526702620350539</v>
      </c>
      <c r="AO102" s="1271">
        <f t="shared" si="191"/>
        <v>0</v>
      </c>
      <c r="AP102" s="1267">
        <f t="shared" si="192"/>
        <v>0</v>
      </c>
      <c r="AQ102" s="1267">
        <f t="shared" si="193"/>
        <v>0</v>
      </c>
      <c r="AR102" s="1267">
        <f t="shared" si="194"/>
        <v>0</v>
      </c>
      <c r="AS102" s="1267">
        <f t="shared" si="195"/>
        <v>0</v>
      </c>
      <c r="AT102" s="1272">
        <f t="shared" si="196"/>
        <v>0</v>
      </c>
      <c r="AU102" s="2756"/>
    </row>
    <row r="103" spans="1:47" s="30" customFormat="1">
      <c r="A103" s="2803">
        <v>7</v>
      </c>
      <c r="B103" s="3864">
        <v>208</v>
      </c>
      <c r="C103" s="3838">
        <v>0.2</v>
      </c>
      <c r="D103" s="2819" t="s">
        <v>1270</v>
      </c>
      <c r="E103" s="2843">
        <f>'11.2. ДА за периода'!E103</f>
        <v>8.4135806162457444E-2</v>
      </c>
      <c r="F103" s="2877">
        <f t="shared" si="161"/>
        <v>0</v>
      </c>
      <c r="G103" s="1195">
        <f t="shared" si="162"/>
        <v>0</v>
      </c>
      <c r="H103" s="1195">
        <f t="shared" si="163"/>
        <v>0</v>
      </c>
      <c r="I103" s="1195">
        <f t="shared" si="164"/>
        <v>0</v>
      </c>
      <c r="J103" s="1195">
        <f t="shared" si="165"/>
        <v>0</v>
      </c>
      <c r="K103" s="2878">
        <f t="shared" si="166"/>
        <v>0</v>
      </c>
      <c r="L103" s="2843">
        <f>'11.2. ДА за периода'!L103</f>
        <v>3.8964855245039738E-2</v>
      </c>
      <c r="M103" s="2877">
        <f t="shared" si="167"/>
        <v>0</v>
      </c>
      <c r="N103" s="1195">
        <f t="shared" si="168"/>
        <v>0</v>
      </c>
      <c r="O103" s="1195">
        <f t="shared" si="169"/>
        <v>0</v>
      </c>
      <c r="P103" s="1195">
        <f t="shared" si="170"/>
        <v>0</v>
      </c>
      <c r="Q103" s="2878">
        <f t="shared" si="171"/>
        <v>0</v>
      </c>
      <c r="R103" s="2879">
        <f t="shared" si="172"/>
        <v>0</v>
      </c>
      <c r="S103" s="2880">
        <f>'11.2. ДА за периода'!S103</f>
        <v>9.1807767419884737E-2</v>
      </c>
      <c r="T103" s="1194">
        <f t="shared" si="173"/>
        <v>0</v>
      </c>
      <c r="U103" s="1195">
        <f t="shared" si="174"/>
        <v>0</v>
      </c>
      <c r="V103" s="1195">
        <f t="shared" si="175"/>
        <v>0</v>
      </c>
      <c r="W103" s="1195">
        <f t="shared" si="176"/>
        <v>0</v>
      </c>
      <c r="X103" s="1195">
        <f t="shared" si="177"/>
        <v>0</v>
      </c>
      <c r="Y103" s="2879">
        <f t="shared" si="178"/>
        <v>0</v>
      </c>
      <c r="Z103" s="2880">
        <f>'11.2. ДА за периода'!Z103</f>
        <v>2.9176885447585631E-4</v>
      </c>
      <c r="AA103" s="1194">
        <f t="shared" si="179"/>
        <v>0</v>
      </c>
      <c r="AB103" s="1195">
        <f t="shared" si="180"/>
        <v>0</v>
      </c>
      <c r="AC103" s="1195">
        <f t="shared" si="181"/>
        <v>0</v>
      </c>
      <c r="AD103" s="1195">
        <f t="shared" si="182"/>
        <v>0</v>
      </c>
      <c r="AE103" s="1195">
        <f t="shared" si="183"/>
        <v>0</v>
      </c>
      <c r="AF103" s="2879">
        <f t="shared" si="184"/>
        <v>0</v>
      </c>
      <c r="AG103" s="2880">
        <f>'11.2. ДА за периода'!AG103</f>
        <v>8.6569938558149363E-3</v>
      </c>
      <c r="AH103" s="1194">
        <f t="shared" si="185"/>
        <v>0</v>
      </c>
      <c r="AI103" s="1195">
        <f t="shared" si="186"/>
        <v>0</v>
      </c>
      <c r="AJ103" s="1195">
        <f t="shared" si="187"/>
        <v>0</v>
      </c>
      <c r="AK103" s="1195">
        <f t="shared" si="188"/>
        <v>0</v>
      </c>
      <c r="AL103" s="1195">
        <f t="shared" si="189"/>
        <v>0</v>
      </c>
      <c r="AM103" s="2879">
        <f t="shared" si="190"/>
        <v>0</v>
      </c>
      <c r="AN103" s="2880">
        <f>'11.2. ДА за периода'!AN103</f>
        <v>0.22385719153767272</v>
      </c>
      <c r="AO103" s="1194">
        <f t="shared" si="191"/>
        <v>1.9000999999999999</v>
      </c>
      <c r="AP103" s="1195">
        <f t="shared" si="192"/>
        <v>4.8002000000000002</v>
      </c>
      <c r="AQ103" s="1195">
        <f t="shared" si="193"/>
        <v>6.8002000000000002</v>
      </c>
      <c r="AR103" s="1195">
        <f t="shared" si="194"/>
        <v>8.8002000000000002</v>
      </c>
      <c r="AS103" s="1195">
        <f t="shared" si="195"/>
        <v>10.8002</v>
      </c>
      <c r="AT103" s="2879">
        <f t="shared" si="196"/>
        <v>12.8002</v>
      </c>
      <c r="AU103" s="2756"/>
    </row>
    <row r="104" spans="1:47" s="30" customFormat="1">
      <c r="A104" s="2803">
        <v>8</v>
      </c>
      <c r="B104" s="3864">
        <v>209</v>
      </c>
      <c r="C104" s="3838">
        <v>0.1</v>
      </c>
      <c r="D104" s="2819" t="s">
        <v>1274</v>
      </c>
      <c r="E104" s="2843">
        <f>'11.2. ДА за периода'!E104</f>
        <v>0</v>
      </c>
      <c r="F104" s="2877">
        <f t="shared" si="161"/>
        <v>0</v>
      </c>
      <c r="G104" s="1195">
        <f t="shared" si="162"/>
        <v>0</v>
      </c>
      <c r="H104" s="1195">
        <f t="shared" si="163"/>
        <v>0</v>
      </c>
      <c r="I104" s="1195">
        <f t="shared" si="164"/>
        <v>0</v>
      </c>
      <c r="J104" s="1195">
        <f t="shared" si="165"/>
        <v>0</v>
      </c>
      <c r="K104" s="2878">
        <f t="shared" si="166"/>
        <v>0</v>
      </c>
      <c r="L104" s="2843">
        <f>'11.2. ДА за периода'!L104</f>
        <v>0</v>
      </c>
      <c r="M104" s="2877">
        <f t="shared" si="167"/>
        <v>0</v>
      </c>
      <c r="N104" s="1195">
        <f t="shared" si="168"/>
        <v>0</v>
      </c>
      <c r="O104" s="1195">
        <f t="shared" si="169"/>
        <v>0</v>
      </c>
      <c r="P104" s="1195">
        <f t="shared" si="170"/>
        <v>0</v>
      </c>
      <c r="Q104" s="2878">
        <f t="shared" si="171"/>
        <v>0</v>
      </c>
      <c r="R104" s="2879">
        <f t="shared" si="172"/>
        <v>0</v>
      </c>
      <c r="S104" s="2880">
        <f>'11.2. ДА за периода'!S104</f>
        <v>0</v>
      </c>
      <c r="T104" s="1194">
        <f t="shared" si="173"/>
        <v>0</v>
      </c>
      <c r="U104" s="1195">
        <f t="shared" si="174"/>
        <v>0</v>
      </c>
      <c r="V104" s="1195">
        <f t="shared" si="175"/>
        <v>0</v>
      </c>
      <c r="W104" s="1195">
        <f t="shared" si="176"/>
        <v>0</v>
      </c>
      <c r="X104" s="1195">
        <f t="shared" si="177"/>
        <v>0</v>
      </c>
      <c r="Y104" s="2879">
        <f t="shared" si="178"/>
        <v>0</v>
      </c>
      <c r="Z104" s="2880">
        <f>'11.2. ДА за периода'!Z104</f>
        <v>0</v>
      </c>
      <c r="AA104" s="1194">
        <f t="shared" si="179"/>
        <v>0</v>
      </c>
      <c r="AB104" s="1195">
        <f t="shared" si="180"/>
        <v>0</v>
      </c>
      <c r="AC104" s="1195">
        <f t="shared" si="181"/>
        <v>0</v>
      </c>
      <c r="AD104" s="1195">
        <f t="shared" si="182"/>
        <v>0</v>
      </c>
      <c r="AE104" s="1195">
        <f t="shared" si="183"/>
        <v>0</v>
      </c>
      <c r="AF104" s="2879">
        <f t="shared" si="184"/>
        <v>0</v>
      </c>
      <c r="AG104" s="2880">
        <f>'11.2. ДА за периода'!AG104</f>
        <v>0</v>
      </c>
      <c r="AH104" s="1194">
        <f t="shared" si="185"/>
        <v>0</v>
      </c>
      <c r="AI104" s="1195">
        <f t="shared" si="186"/>
        <v>0</v>
      </c>
      <c r="AJ104" s="1195">
        <f t="shared" si="187"/>
        <v>0</v>
      </c>
      <c r="AK104" s="1195">
        <f t="shared" si="188"/>
        <v>0</v>
      </c>
      <c r="AL104" s="1195">
        <f t="shared" si="189"/>
        <v>0</v>
      </c>
      <c r="AM104" s="2879">
        <f t="shared" si="190"/>
        <v>0</v>
      </c>
      <c r="AN104" s="2880">
        <f>'11.2. ДА за периода'!AN104</f>
        <v>0</v>
      </c>
      <c r="AO104" s="1194">
        <f t="shared" si="191"/>
        <v>0</v>
      </c>
      <c r="AP104" s="1195">
        <f t="shared" si="192"/>
        <v>0</v>
      </c>
      <c r="AQ104" s="1195">
        <f t="shared" si="193"/>
        <v>0</v>
      </c>
      <c r="AR104" s="1195">
        <f t="shared" si="194"/>
        <v>0</v>
      </c>
      <c r="AS104" s="1195">
        <f t="shared" si="195"/>
        <v>0</v>
      </c>
      <c r="AT104" s="2879">
        <f t="shared" si="196"/>
        <v>0</v>
      </c>
      <c r="AU104" s="2756"/>
    </row>
    <row r="105" spans="1:47" s="30" customFormat="1">
      <c r="A105" s="2803">
        <v>9</v>
      </c>
      <c r="B105" s="3864">
        <v>212</v>
      </c>
      <c r="C105" s="3838">
        <v>0.2</v>
      </c>
      <c r="D105" s="2830" t="s">
        <v>1276</v>
      </c>
      <c r="E105" s="2843">
        <f>'11.2. ДА за периода'!E105</f>
        <v>0.12240252845832369</v>
      </c>
      <c r="F105" s="2877">
        <f t="shared" si="161"/>
        <v>0</v>
      </c>
      <c r="G105" s="1195">
        <f t="shared" si="162"/>
        <v>0</v>
      </c>
      <c r="H105" s="1195">
        <f t="shared" si="163"/>
        <v>0</v>
      </c>
      <c r="I105" s="1195">
        <f t="shared" si="164"/>
        <v>0</v>
      </c>
      <c r="J105" s="1195">
        <f t="shared" si="165"/>
        <v>0</v>
      </c>
      <c r="K105" s="2878">
        <f t="shared" si="166"/>
        <v>0</v>
      </c>
      <c r="L105" s="2843">
        <f>'11.2. ДА за периода'!L105</f>
        <v>4.8615679492026741E-2</v>
      </c>
      <c r="M105" s="2877">
        <f t="shared" si="167"/>
        <v>0</v>
      </c>
      <c r="N105" s="1195">
        <f t="shared" si="168"/>
        <v>0</v>
      </c>
      <c r="O105" s="1195">
        <f t="shared" si="169"/>
        <v>0</v>
      </c>
      <c r="P105" s="1195">
        <f t="shared" si="170"/>
        <v>0</v>
      </c>
      <c r="Q105" s="2878">
        <f t="shared" si="171"/>
        <v>0</v>
      </c>
      <c r="R105" s="2879">
        <f t="shared" si="172"/>
        <v>0</v>
      </c>
      <c r="S105" s="2880">
        <f>'11.2. ДА за периода'!S105</f>
        <v>0.11454673622409602</v>
      </c>
      <c r="T105" s="1194">
        <f t="shared" si="173"/>
        <v>0</v>
      </c>
      <c r="U105" s="1195">
        <f t="shared" si="174"/>
        <v>0</v>
      </c>
      <c r="V105" s="1195">
        <f t="shared" si="175"/>
        <v>0</v>
      </c>
      <c r="W105" s="1195">
        <f t="shared" si="176"/>
        <v>0</v>
      </c>
      <c r="X105" s="1195">
        <f t="shared" si="177"/>
        <v>0</v>
      </c>
      <c r="Y105" s="2879">
        <f t="shared" si="178"/>
        <v>0</v>
      </c>
      <c r="Z105" s="2880">
        <f>'11.2. ДА за периода'!Z105</f>
        <v>3.640342309948585E-4</v>
      </c>
      <c r="AA105" s="1194">
        <f t="shared" si="179"/>
        <v>0</v>
      </c>
      <c r="AB105" s="1195">
        <f t="shared" si="180"/>
        <v>0</v>
      </c>
      <c r="AC105" s="1195">
        <f t="shared" si="181"/>
        <v>0</v>
      </c>
      <c r="AD105" s="1195">
        <f t="shared" si="182"/>
        <v>0</v>
      </c>
      <c r="AE105" s="1195">
        <f t="shared" si="183"/>
        <v>0</v>
      </c>
      <c r="AF105" s="2879">
        <f t="shared" si="184"/>
        <v>0</v>
      </c>
      <c r="AG105" s="2880">
        <f>'11.2. ДА за периода'!AG105</f>
        <v>3.5043213463118207E-2</v>
      </c>
      <c r="AH105" s="1194">
        <f t="shared" si="185"/>
        <v>0</v>
      </c>
      <c r="AI105" s="1195">
        <f t="shared" si="186"/>
        <v>0</v>
      </c>
      <c r="AJ105" s="1195">
        <f t="shared" si="187"/>
        <v>0</v>
      </c>
      <c r="AK105" s="1195">
        <f t="shared" si="188"/>
        <v>0</v>
      </c>
      <c r="AL105" s="1195">
        <f t="shared" si="189"/>
        <v>0</v>
      </c>
      <c r="AM105" s="2879">
        <f t="shared" si="190"/>
        <v>0</v>
      </c>
      <c r="AN105" s="2880">
        <f>'11.2. ДА за периода'!AN105</f>
        <v>0.32097219186855952</v>
      </c>
      <c r="AO105" s="1194">
        <f t="shared" si="191"/>
        <v>0</v>
      </c>
      <c r="AP105" s="1195">
        <f t="shared" si="192"/>
        <v>0</v>
      </c>
      <c r="AQ105" s="1195">
        <f t="shared" si="193"/>
        <v>0</v>
      </c>
      <c r="AR105" s="1195">
        <f t="shared" si="194"/>
        <v>0</v>
      </c>
      <c r="AS105" s="1195">
        <f t="shared" si="195"/>
        <v>0</v>
      </c>
      <c r="AT105" s="2879">
        <f t="shared" si="196"/>
        <v>0</v>
      </c>
      <c r="AU105" s="2756"/>
    </row>
    <row r="106" spans="1:47" s="30" customFormat="1">
      <c r="A106" s="2803">
        <v>10</v>
      </c>
      <c r="B106" s="3864">
        <v>213</v>
      </c>
      <c r="C106" s="3838">
        <v>0.2</v>
      </c>
      <c r="D106" s="2802" t="s">
        <v>1277</v>
      </c>
      <c r="E106" s="2843">
        <f>'11.2. ДА за периода'!E106</f>
        <v>0</v>
      </c>
      <c r="F106" s="2877">
        <f t="shared" si="161"/>
        <v>0</v>
      </c>
      <c r="G106" s="1195">
        <f t="shared" si="162"/>
        <v>0</v>
      </c>
      <c r="H106" s="1195">
        <f t="shared" si="163"/>
        <v>0</v>
      </c>
      <c r="I106" s="1195">
        <f t="shared" si="164"/>
        <v>0</v>
      </c>
      <c r="J106" s="1195">
        <f t="shared" si="165"/>
        <v>0</v>
      </c>
      <c r="K106" s="2878">
        <f t="shared" si="166"/>
        <v>0</v>
      </c>
      <c r="L106" s="2843">
        <f>'11.2. ДА за периода'!L106</f>
        <v>0</v>
      </c>
      <c r="M106" s="2877">
        <f t="shared" si="167"/>
        <v>0</v>
      </c>
      <c r="N106" s="1195">
        <f t="shared" si="168"/>
        <v>0</v>
      </c>
      <c r="O106" s="1195">
        <f t="shared" si="169"/>
        <v>0</v>
      </c>
      <c r="P106" s="1195">
        <f t="shared" si="170"/>
        <v>0</v>
      </c>
      <c r="Q106" s="2878">
        <f t="shared" si="171"/>
        <v>0</v>
      </c>
      <c r="R106" s="2879">
        <f t="shared" si="172"/>
        <v>0</v>
      </c>
      <c r="S106" s="2880">
        <f>'11.2. ДА за периода'!S106</f>
        <v>0</v>
      </c>
      <c r="T106" s="1194">
        <f t="shared" si="173"/>
        <v>0</v>
      </c>
      <c r="U106" s="1195">
        <f t="shared" si="174"/>
        <v>0</v>
      </c>
      <c r="V106" s="1195">
        <f t="shared" si="175"/>
        <v>0</v>
      </c>
      <c r="W106" s="1195">
        <f t="shared" si="176"/>
        <v>0</v>
      </c>
      <c r="X106" s="1195">
        <f t="shared" si="177"/>
        <v>0</v>
      </c>
      <c r="Y106" s="2879">
        <f t="shared" si="178"/>
        <v>0</v>
      </c>
      <c r="Z106" s="2880">
        <f>'11.2. ДА за периода'!Z106</f>
        <v>0</v>
      </c>
      <c r="AA106" s="1194">
        <f t="shared" si="179"/>
        <v>0</v>
      </c>
      <c r="AB106" s="1195">
        <f t="shared" si="180"/>
        <v>0</v>
      </c>
      <c r="AC106" s="1195">
        <f t="shared" si="181"/>
        <v>0</v>
      </c>
      <c r="AD106" s="1195">
        <f t="shared" si="182"/>
        <v>0</v>
      </c>
      <c r="AE106" s="1195">
        <f t="shared" si="183"/>
        <v>0</v>
      </c>
      <c r="AF106" s="2879">
        <f t="shared" si="184"/>
        <v>0</v>
      </c>
      <c r="AG106" s="2880">
        <f>'11.2. ДА за периода'!AG106</f>
        <v>0</v>
      </c>
      <c r="AH106" s="1194">
        <f t="shared" si="185"/>
        <v>0</v>
      </c>
      <c r="AI106" s="1195">
        <f t="shared" si="186"/>
        <v>0</v>
      </c>
      <c r="AJ106" s="1195">
        <f t="shared" si="187"/>
        <v>0</v>
      </c>
      <c r="AK106" s="1195">
        <f t="shared" si="188"/>
        <v>0</v>
      </c>
      <c r="AL106" s="1195">
        <f t="shared" si="189"/>
        <v>0</v>
      </c>
      <c r="AM106" s="2879">
        <f t="shared" si="190"/>
        <v>0</v>
      </c>
      <c r="AN106" s="2880">
        <f>'11.2. ДА за периода'!AN106</f>
        <v>0</v>
      </c>
      <c r="AO106" s="1194">
        <f t="shared" si="191"/>
        <v>0</v>
      </c>
      <c r="AP106" s="1195">
        <f t="shared" si="192"/>
        <v>0</v>
      </c>
      <c r="AQ106" s="1195">
        <f t="shared" si="193"/>
        <v>0</v>
      </c>
      <c r="AR106" s="1195">
        <f t="shared" si="194"/>
        <v>0</v>
      </c>
      <c r="AS106" s="1195">
        <f t="shared" si="195"/>
        <v>0</v>
      </c>
      <c r="AT106" s="2879">
        <f t="shared" si="196"/>
        <v>0</v>
      </c>
      <c r="AU106" s="2756"/>
    </row>
    <row r="107" spans="1:47" s="30" customFormat="1" ht="24">
      <c r="A107" s="2881">
        <v>11</v>
      </c>
      <c r="B107" s="3865">
        <v>215</v>
      </c>
      <c r="C107" s="3838">
        <v>0.2</v>
      </c>
      <c r="D107" s="2802" t="s">
        <v>1303</v>
      </c>
      <c r="E107" s="2843">
        <f>'11.2. ДА за периода'!E107</f>
        <v>1.2085964425376348</v>
      </c>
      <c r="F107" s="2877">
        <f t="shared" si="161"/>
        <v>0</v>
      </c>
      <c r="G107" s="1195">
        <f t="shared" si="162"/>
        <v>0.8</v>
      </c>
      <c r="H107" s="1195">
        <f t="shared" si="163"/>
        <v>2</v>
      </c>
      <c r="I107" s="1195">
        <f t="shared" si="164"/>
        <v>2.8000000000000003</v>
      </c>
      <c r="J107" s="1195">
        <f t="shared" si="165"/>
        <v>3.6</v>
      </c>
      <c r="K107" s="2878">
        <f t="shared" si="166"/>
        <v>4.4000000000000004</v>
      </c>
      <c r="L107" s="2843">
        <f>'11.2. ДА за периода'!L107</f>
        <v>0.55972347067332651</v>
      </c>
      <c r="M107" s="2877">
        <f t="shared" si="167"/>
        <v>0</v>
      </c>
      <c r="N107" s="1195">
        <f t="shared" si="168"/>
        <v>0.30000000000000004</v>
      </c>
      <c r="O107" s="1195">
        <f t="shared" si="169"/>
        <v>0.90000000000000013</v>
      </c>
      <c r="P107" s="1195">
        <f t="shared" si="170"/>
        <v>1.5000000000000002</v>
      </c>
      <c r="Q107" s="2878">
        <f t="shared" si="171"/>
        <v>2.1000000000000005</v>
      </c>
      <c r="R107" s="2879">
        <f t="shared" si="172"/>
        <v>2.7</v>
      </c>
      <c r="S107" s="2880">
        <f>'11.2. ДА за периода'!S107</f>
        <v>1.3188028517459727</v>
      </c>
      <c r="T107" s="1194">
        <f t="shared" si="173"/>
        <v>0</v>
      </c>
      <c r="U107" s="1195">
        <f t="shared" si="174"/>
        <v>0</v>
      </c>
      <c r="V107" s="1195">
        <f t="shared" si="175"/>
        <v>0</v>
      </c>
      <c r="W107" s="1195">
        <f t="shared" si="176"/>
        <v>0</v>
      </c>
      <c r="X107" s="1195">
        <f t="shared" si="177"/>
        <v>0</v>
      </c>
      <c r="Y107" s="2879">
        <f t="shared" si="178"/>
        <v>0</v>
      </c>
      <c r="Z107" s="2880">
        <f>'11.2. ДА за периода'!Z107</f>
        <v>4.1912096127290632E-3</v>
      </c>
      <c r="AA107" s="1194">
        <f t="shared" si="179"/>
        <v>0</v>
      </c>
      <c r="AB107" s="1195">
        <f t="shared" si="180"/>
        <v>0</v>
      </c>
      <c r="AC107" s="1195">
        <f t="shared" si="181"/>
        <v>0</v>
      </c>
      <c r="AD107" s="1195">
        <f t="shared" si="182"/>
        <v>0</v>
      </c>
      <c r="AE107" s="1195">
        <f t="shared" si="183"/>
        <v>0</v>
      </c>
      <c r="AF107" s="2879">
        <f t="shared" si="184"/>
        <v>0</v>
      </c>
      <c r="AG107" s="2880">
        <f>'11.2. ДА за периода'!AG107</f>
        <v>0.12435623374197541</v>
      </c>
      <c r="AH107" s="1194">
        <f t="shared" si="185"/>
        <v>0</v>
      </c>
      <c r="AI107" s="1195">
        <f t="shared" si="186"/>
        <v>0</v>
      </c>
      <c r="AJ107" s="1195">
        <f t="shared" si="187"/>
        <v>0</v>
      </c>
      <c r="AK107" s="1195">
        <f t="shared" si="188"/>
        <v>0</v>
      </c>
      <c r="AL107" s="1195">
        <f t="shared" si="189"/>
        <v>0</v>
      </c>
      <c r="AM107" s="2879">
        <f t="shared" si="190"/>
        <v>0</v>
      </c>
      <c r="AN107" s="2880">
        <f>'11.2. ДА за периода'!AN107</f>
        <v>3.2156702083116384</v>
      </c>
      <c r="AO107" s="1194">
        <f t="shared" si="191"/>
        <v>0</v>
      </c>
      <c r="AP107" s="1195">
        <f t="shared" si="192"/>
        <v>0</v>
      </c>
      <c r="AQ107" s="1195">
        <f t="shared" si="193"/>
        <v>0</v>
      </c>
      <c r="AR107" s="1195">
        <f t="shared" si="194"/>
        <v>0</v>
      </c>
      <c r="AS107" s="1195">
        <f t="shared" si="195"/>
        <v>0</v>
      </c>
      <c r="AT107" s="2879">
        <f t="shared" si="196"/>
        <v>0</v>
      </c>
      <c r="AU107" s="2756"/>
    </row>
    <row r="108" spans="1:47" s="30" customFormat="1" ht="13.5" thickBot="1">
      <c r="A108" s="2831">
        <v>12</v>
      </c>
      <c r="B108" s="3857">
        <v>219</v>
      </c>
      <c r="C108" s="3846">
        <v>0.1</v>
      </c>
      <c r="D108" s="2882" t="s">
        <v>1280</v>
      </c>
      <c r="E108" s="2883">
        <f>'11.2. ДА за периода'!E108</f>
        <v>0.16002</v>
      </c>
      <c r="F108" s="2884">
        <f t="shared" si="161"/>
        <v>0</v>
      </c>
      <c r="G108" s="2885">
        <f t="shared" si="162"/>
        <v>0</v>
      </c>
      <c r="H108" s="2885">
        <f t="shared" si="163"/>
        <v>0</v>
      </c>
      <c r="I108" s="2885">
        <f t="shared" si="164"/>
        <v>0</v>
      </c>
      <c r="J108" s="2885">
        <f t="shared" si="165"/>
        <v>0</v>
      </c>
      <c r="K108" s="2886">
        <f t="shared" si="166"/>
        <v>0</v>
      </c>
      <c r="L108" s="2883">
        <f>'11.2. ДА за периода'!L108</f>
        <v>0</v>
      </c>
      <c r="M108" s="2884">
        <f t="shared" si="167"/>
        <v>0</v>
      </c>
      <c r="N108" s="2885">
        <f t="shared" si="168"/>
        <v>0</v>
      </c>
      <c r="O108" s="2885">
        <f t="shared" si="169"/>
        <v>0</v>
      </c>
      <c r="P108" s="2885">
        <f t="shared" si="170"/>
        <v>0</v>
      </c>
      <c r="Q108" s="2886">
        <f t="shared" si="171"/>
        <v>0</v>
      </c>
      <c r="R108" s="2887">
        <f t="shared" si="172"/>
        <v>0</v>
      </c>
      <c r="S108" s="2883">
        <f>'11.2. ДА за периода'!S108</f>
        <v>0</v>
      </c>
      <c r="T108" s="2888">
        <f t="shared" si="173"/>
        <v>0</v>
      </c>
      <c r="U108" s="2885">
        <f t="shared" si="174"/>
        <v>0</v>
      </c>
      <c r="V108" s="2885">
        <f t="shared" si="175"/>
        <v>0</v>
      </c>
      <c r="W108" s="2885">
        <f t="shared" si="176"/>
        <v>0</v>
      </c>
      <c r="X108" s="2885">
        <f t="shared" si="177"/>
        <v>0</v>
      </c>
      <c r="Y108" s="2887">
        <f t="shared" si="178"/>
        <v>0</v>
      </c>
      <c r="Z108" s="2883">
        <f>'11.2. ДА за периода'!Z108</f>
        <v>0</v>
      </c>
      <c r="AA108" s="2888">
        <f t="shared" si="179"/>
        <v>0</v>
      </c>
      <c r="AB108" s="2885">
        <f t="shared" si="180"/>
        <v>0</v>
      </c>
      <c r="AC108" s="2885">
        <f t="shared" si="181"/>
        <v>0</v>
      </c>
      <c r="AD108" s="2885">
        <f t="shared" si="182"/>
        <v>0</v>
      </c>
      <c r="AE108" s="2885">
        <f t="shared" si="183"/>
        <v>0</v>
      </c>
      <c r="AF108" s="2887">
        <f t="shared" si="184"/>
        <v>0</v>
      </c>
      <c r="AG108" s="2883">
        <f>'11.2. ДА за периода'!AG108</f>
        <v>0</v>
      </c>
      <c r="AH108" s="2888">
        <f t="shared" si="185"/>
        <v>0</v>
      </c>
      <c r="AI108" s="2885">
        <f t="shared" si="186"/>
        <v>0</v>
      </c>
      <c r="AJ108" s="2885">
        <f t="shared" si="187"/>
        <v>0</v>
      </c>
      <c r="AK108" s="2885">
        <f t="shared" si="188"/>
        <v>0</v>
      </c>
      <c r="AL108" s="2885">
        <f t="shared" si="189"/>
        <v>0</v>
      </c>
      <c r="AM108" s="2887">
        <f t="shared" si="190"/>
        <v>0</v>
      </c>
      <c r="AN108" s="2883">
        <f>'11.2. ДА за периода'!AN108</f>
        <v>0.16002</v>
      </c>
      <c r="AO108" s="2888">
        <f t="shared" si="191"/>
        <v>0</v>
      </c>
      <c r="AP108" s="2885">
        <f t="shared" si="192"/>
        <v>0</v>
      </c>
      <c r="AQ108" s="2885">
        <f t="shared" si="193"/>
        <v>0</v>
      </c>
      <c r="AR108" s="2885">
        <f t="shared" si="194"/>
        <v>0</v>
      </c>
      <c r="AS108" s="2885">
        <f t="shared" si="195"/>
        <v>0</v>
      </c>
      <c r="AT108" s="2887">
        <f t="shared" si="196"/>
        <v>0</v>
      </c>
      <c r="AU108" s="2756"/>
    </row>
    <row r="109" spans="1:47" ht="13.5" thickBot="1">
      <c r="A109" s="2889"/>
      <c r="B109" s="2890"/>
      <c r="C109" s="2890"/>
      <c r="D109" s="2890"/>
      <c r="E109" s="2891"/>
      <c r="F109" s="2891"/>
      <c r="G109" s="2891"/>
      <c r="H109" s="2891"/>
      <c r="I109" s="2891"/>
      <c r="J109" s="2891"/>
      <c r="K109" s="2891"/>
      <c r="L109" s="2891"/>
      <c r="M109" s="2891"/>
      <c r="N109" s="2891"/>
      <c r="O109" s="2891"/>
      <c r="P109" s="2891"/>
      <c r="Q109" s="2891"/>
      <c r="R109" s="2891"/>
      <c r="S109" s="2891"/>
      <c r="T109" s="2891"/>
      <c r="U109" s="2891"/>
      <c r="V109" s="2891"/>
      <c r="W109" s="2891"/>
      <c r="X109" s="2891"/>
      <c r="Y109" s="2891"/>
      <c r="Z109" s="2891"/>
      <c r="AA109" s="2891"/>
      <c r="AB109" s="2891"/>
      <c r="AC109" s="2891"/>
      <c r="AD109" s="2891"/>
      <c r="AE109" s="2891"/>
      <c r="AF109" s="2891"/>
      <c r="AG109" s="2891"/>
      <c r="AH109" s="2891"/>
      <c r="AI109" s="2891"/>
      <c r="AJ109" s="2891"/>
      <c r="AK109" s="2891"/>
      <c r="AL109" s="2891"/>
      <c r="AM109" s="2891"/>
      <c r="AN109" s="2891"/>
      <c r="AO109" s="2891"/>
      <c r="AP109" s="2891"/>
      <c r="AQ109" s="2891"/>
      <c r="AR109" s="2891"/>
      <c r="AS109" s="2891"/>
      <c r="AT109" s="2891"/>
      <c r="AU109" s="2757"/>
    </row>
    <row r="110" spans="1:47">
      <c r="A110" s="2889"/>
      <c r="B110" s="2890"/>
      <c r="C110" s="2890"/>
      <c r="D110" s="2892" t="s">
        <v>1161</v>
      </c>
      <c r="E110" s="2893"/>
      <c r="F110" s="2894">
        <f>IFERROR(F60/(F$60+M$60+T$60),0)</f>
        <v>0.878959829188111</v>
      </c>
      <c r="G110" s="2895">
        <f t="shared" ref="G110:K110" si="197">IFERROR(G60/(G$60+N$60+U$60),0)</f>
        <v>0.80774362087508111</v>
      </c>
      <c r="H110" s="2895">
        <f t="shared" si="197"/>
        <v>0.78222773140473378</v>
      </c>
      <c r="I110" s="2895">
        <f t="shared" si="197"/>
        <v>0.79717849979592847</v>
      </c>
      <c r="J110" s="2895">
        <f t="shared" si="197"/>
        <v>0.80408140507963488</v>
      </c>
      <c r="K110" s="2896">
        <f t="shared" si="197"/>
        <v>0.80962697021763785</v>
      </c>
      <c r="L110" s="2897"/>
      <c r="M110" s="2891"/>
      <c r="N110" s="2891"/>
      <c r="O110" s="2891"/>
      <c r="P110" s="2891"/>
      <c r="Q110" s="2891"/>
      <c r="R110" s="2891"/>
      <c r="S110" s="2891"/>
      <c r="T110" s="2891"/>
      <c r="U110" s="2891"/>
      <c r="V110" s="2891"/>
      <c r="W110" s="2891"/>
      <c r="X110" s="2891"/>
      <c r="Y110" s="2891"/>
      <c r="Z110" s="2891"/>
      <c r="AA110" s="2891"/>
      <c r="AB110" s="2891"/>
      <c r="AC110" s="2891"/>
      <c r="AD110" s="2891"/>
      <c r="AE110" s="2891"/>
      <c r="AF110" s="2891"/>
      <c r="AG110" s="2891"/>
      <c r="AH110" s="2891"/>
      <c r="AI110" s="2891"/>
      <c r="AJ110" s="2891"/>
      <c r="AK110" s="2891"/>
      <c r="AL110" s="2891"/>
      <c r="AM110" s="2891"/>
      <c r="AN110" s="2891"/>
      <c r="AO110" s="2891"/>
      <c r="AP110" s="2891"/>
      <c r="AQ110" s="2891"/>
      <c r="AR110" s="2891"/>
      <c r="AS110" s="2891"/>
      <c r="AT110" s="2891"/>
      <c r="AU110" s="2757"/>
    </row>
    <row r="111" spans="1:47">
      <c r="A111" s="2889"/>
      <c r="B111" s="2890"/>
      <c r="C111" s="2890"/>
      <c r="D111" s="2898" t="s">
        <v>1162</v>
      </c>
      <c r="E111" s="2899"/>
      <c r="F111" s="2900">
        <f>IFERROR(M60/(F$60+M$60+T$60),0)</f>
        <v>3.0663509939011881E-2</v>
      </c>
      <c r="G111" s="2901">
        <f t="shared" ref="G111:K111" si="198">IFERROR(N60/(G$60+N$60+U$60),0)</f>
        <v>0.11302344712192203</v>
      </c>
      <c r="H111" s="2901">
        <f t="shared" si="198"/>
        <v>0.1499156921489152</v>
      </c>
      <c r="I111" s="2901">
        <f t="shared" si="198"/>
        <v>0.13750610183326883</v>
      </c>
      <c r="J111" s="2901">
        <f t="shared" si="198"/>
        <v>0.12906363301736837</v>
      </c>
      <c r="K111" s="2902">
        <f t="shared" si="198"/>
        <v>0.12338992671079031</v>
      </c>
      <c r="L111" s="2897"/>
      <c r="M111" s="2891"/>
      <c r="N111" s="2891"/>
      <c r="O111" s="2891"/>
      <c r="P111" s="2891"/>
      <c r="Q111" s="2891"/>
      <c r="R111" s="2891"/>
      <c r="S111" s="2891"/>
      <c r="T111" s="2891"/>
      <c r="U111" s="2891"/>
      <c r="V111" s="2891"/>
      <c r="W111" s="2891"/>
      <c r="X111" s="2891"/>
      <c r="Y111" s="2891"/>
      <c r="Z111" s="2891"/>
      <c r="AA111" s="2891"/>
      <c r="AB111" s="2891"/>
      <c r="AC111" s="2891"/>
      <c r="AD111" s="2891"/>
      <c r="AE111" s="2891"/>
      <c r="AF111" s="2891"/>
      <c r="AG111" s="2891"/>
      <c r="AH111" s="2891"/>
      <c r="AI111" s="2891"/>
      <c r="AJ111" s="2891"/>
      <c r="AK111" s="2891"/>
      <c r="AL111" s="2891"/>
      <c r="AM111" s="2891"/>
      <c r="AN111" s="2891"/>
      <c r="AO111" s="2891"/>
      <c r="AP111" s="2891"/>
      <c r="AQ111" s="2891"/>
      <c r="AR111" s="2891"/>
      <c r="AS111" s="2891"/>
      <c r="AT111" s="2891"/>
      <c r="AU111" s="2757"/>
    </row>
    <row r="112" spans="1:47" ht="13.5" thickBot="1">
      <c r="A112" s="2889"/>
      <c r="B112" s="2890"/>
      <c r="C112" s="2890"/>
      <c r="D112" s="2903" t="s">
        <v>1164</v>
      </c>
      <c r="E112" s="2904"/>
      <c r="F112" s="2905">
        <f>IFERROR(T60/(F$60+M$60+T$60),0)</f>
        <v>9.0376660872877129E-2</v>
      </c>
      <c r="G112" s="2906">
        <f t="shared" ref="G112:K112" si="199">IFERROR(U60/(G$60+N$60+U$60),0)</f>
        <v>7.9232932002996886E-2</v>
      </c>
      <c r="H112" s="2906">
        <f t="shared" si="199"/>
        <v>6.7856576446351097E-2</v>
      </c>
      <c r="I112" s="2906">
        <f t="shared" si="199"/>
        <v>6.5315398370802691E-2</v>
      </c>
      <c r="J112" s="2906">
        <f t="shared" si="199"/>
        <v>6.6854961902996807E-2</v>
      </c>
      <c r="K112" s="2907">
        <f t="shared" si="199"/>
        <v>6.6983103071571889E-2</v>
      </c>
      <c r="L112" s="2897"/>
      <c r="M112" s="2891"/>
      <c r="N112" s="2891"/>
      <c r="O112" s="2891"/>
      <c r="P112" s="2891"/>
      <c r="Q112" s="2891"/>
      <c r="R112" s="2891"/>
      <c r="S112" s="2891"/>
      <c r="T112" s="2891"/>
      <c r="U112" s="2891"/>
      <c r="V112" s="2891"/>
      <c r="W112" s="2891"/>
      <c r="X112" s="2891"/>
      <c r="Y112" s="2891"/>
      <c r="Z112" s="2891"/>
      <c r="AA112" s="2891"/>
      <c r="AB112" s="2891"/>
      <c r="AC112" s="2891"/>
      <c r="AD112" s="2891"/>
      <c r="AE112" s="2891"/>
      <c r="AF112" s="2891"/>
      <c r="AG112" s="2891"/>
      <c r="AH112" s="2891"/>
      <c r="AI112" s="2891"/>
      <c r="AJ112" s="2891"/>
      <c r="AK112" s="2891"/>
      <c r="AL112" s="2891"/>
      <c r="AM112" s="2891"/>
      <c r="AN112" s="2891"/>
      <c r="AO112" s="2891"/>
      <c r="AP112" s="2891"/>
      <c r="AQ112" s="2891"/>
      <c r="AR112" s="2891"/>
      <c r="AS112" s="2891"/>
      <c r="AT112" s="2891"/>
      <c r="AU112" s="2757"/>
    </row>
    <row r="113" spans="1:47" ht="13.5" thickBot="1">
      <c r="A113" s="2889"/>
      <c r="B113" s="2890"/>
      <c r="C113" s="2890"/>
      <c r="D113" s="2890"/>
      <c r="E113" s="2891"/>
      <c r="F113" s="2908">
        <f>SUM(F110:F112)</f>
        <v>1</v>
      </c>
      <c r="G113" s="2909">
        <f t="shared" ref="G113:K113" si="200">SUM(G110:G112)</f>
        <v>1</v>
      </c>
      <c r="H113" s="2909">
        <f t="shared" si="200"/>
        <v>1</v>
      </c>
      <c r="I113" s="2909">
        <f t="shared" si="200"/>
        <v>1</v>
      </c>
      <c r="J113" s="2909">
        <f t="shared" si="200"/>
        <v>1</v>
      </c>
      <c r="K113" s="2910">
        <f t="shared" si="200"/>
        <v>1</v>
      </c>
      <c r="L113" s="2891"/>
      <c r="M113" s="2891"/>
      <c r="N113" s="2891"/>
      <c r="O113" s="2891"/>
      <c r="P113" s="2891"/>
      <c r="Q113" s="2891"/>
      <c r="R113" s="2891"/>
      <c r="S113" s="2891"/>
      <c r="T113" s="2891"/>
      <c r="U113" s="2755"/>
      <c r="V113" s="2755"/>
      <c r="W113" s="2911"/>
      <c r="X113" s="2912"/>
      <c r="Y113" s="2912"/>
      <c r="Z113" s="2891"/>
      <c r="AA113" s="2891"/>
      <c r="AB113" s="2913" t="str">
        <f>'Приложение '!B81</f>
        <v>Дата: 24.02.2022 г.</v>
      </c>
      <c r="AC113" s="2757"/>
      <c r="AD113" s="2911"/>
      <c r="AE113" s="2912"/>
      <c r="AF113" s="2912"/>
      <c r="AG113" s="2891"/>
      <c r="AH113" s="2891"/>
      <c r="AI113" s="2891"/>
      <c r="AJ113" s="2891"/>
      <c r="AK113" s="2914" t="str">
        <f>'Приложение '!C81</f>
        <v xml:space="preserve">Гл. счетоводител/Фин.директор: </v>
      </c>
      <c r="AL113" s="2915" t="str">
        <f>'Приложение '!D81</f>
        <v>..............................................</v>
      </c>
      <c r="AM113" s="2916"/>
      <c r="AN113" s="2917"/>
      <c r="AO113" s="2918"/>
      <c r="AP113" s="2755"/>
      <c r="AQ113" s="2891"/>
      <c r="AR113" s="2891"/>
      <c r="AS113" s="2891"/>
      <c r="AT113" s="2891"/>
      <c r="AU113" s="2757"/>
    </row>
    <row r="114" spans="1:47">
      <c r="A114" s="2889"/>
      <c r="B114" s="2890"/>
      <c r="C114" s="2890"/>
      <c r="D114" s="2890"/>
      <c r="E114" s="2891"/>
      <c r="F114" s="2891"/>
      <c r="G114" s="2891"/>
      <c r="H114" s="2891"/>
      <c r="I114" s="2891"/>
      <c r="J114" s="2891"/>
      <c r="K114" s="2891"/>
      <c r="L114" s="2891"/>
      <c r="M114" s="2891"/>
      <c r="N114" s="2891"/>
      <c r="O114" s="2891"/>
      <c r="P114" s="2891"/>
      <c r="Q114" s="2891"/>
      <c r="R114" s="2755"/>
      <c r="S114" s="2755"/>
      <c r="T114" s="2755"/>
      <c r="U114" s="2755"/>
      <c r="V114" s="2755"/>
      <c r="W114" s="2755"/>
      <c r="X114" s="2755"/>
      <c r="Y114" s="2755"/>
      <c r="Z114" s="2891"/>
      <c r="AA114" s="2891"/>
      <c r="AB114" s="2755"/>
      <c r="AC114" s="2919"/>
      <c r="AD114" s="2916"/>
      <c r="AE114" s="2917"/>
      <c r="AF114" s="2918"/>
      <c r="AG114" s="2891"/>
      <c r="AH114" s="2891"/>
      <c r="AI114" s="2891"/>
      <c r="AJ114" s="2891"/>
      <c r="AK114" s="2914"/>
      <c r="AL114" s="2920" t="str">
        <f>'Приложение '!D82</f>
        <v>(подпис)</v>
      </c>
      <c r="AM114" s="2916"/>
      <c r="AN114" s="2917"/>
      <c r="AO114" s="2918"/>
      <c r="AP114" s="2755"/>
      <c r="AQ114" s="2891"/>
      <c r="AR114" s="2891"/>
      <c r="AS114" s="2891"/>
      <c r="AT114" s="2891"/>
      <c r="AU114" s="2757"/>
    </row>
    <row r="115" spans="1:47">
      <c r="A115" s="2889"/>
      <c r="B115" s="2890"/>
      <c r="C115" s="2921"/>
      <c r="D115" s="2890"/>
      <c r="E115" s="2891"/>
      <c r="F115" s="2891"/>
      <c r="G115" s="2891"/>
      <c r="H115" s="2891"/>
      <c r="I115" s="2891"/>
      <c r="J115" s="2891"/>
      <c r="K115" s="2891"/>
      <c r="L115" s="2891"/>
      <c r="M115" s="2891"/>
      <c r="N115" s="2891"/>
      <c r="O115" s="2891"/>
      <c r="P115" s="2891"/>
      <c r="Q115" s="2891"/>
      <c r="R115" s="2755"/>
      <c r="S115" s="2755"/>
      <c r="T115" s="2755"/>
      <c r="U115" s="2755"/>
      <c r="V115" s="2755"/>
      <c r="W115" s="2755"/>
      <c r="X115" s="2755"/>
      <c r="Y115" s="2755"/>
      <c r="Z115" s="2891"/>
      <c r="AA115" s="2891"/>
      <c r="AB115" s="2755"/>
      <c r="AC115" s="2919"/>
      <c r="AD115" s="2916"/>
      <c r="AE115" s="2917"/>
      <c r="AF115" s="2918"/>
      <c r="AG115" s="2891"/>
      <c r="AH115" s="2755"/>
      <c r="AI115" s="2755"/>
      <c r="AJ115" s="2755"/>
      <c r="AK115" s="2914"/>
      <c r="AL115" s="2915"/>
      <c r="AM115" s="2916"/>
      <c r="AN115" s="2917"/>
      <c r="AO115" s="2918"/>
      <c r="AP115" s="2755"/>
      <c r="AQ115" s="2891"/>
      <c r="AR115" s="2891"/>
      <c r="AS115" s="2891"/>
      <c r="AT115" s="2891"/>
      <c r="AU115" s="2757"/>
    </row>
    <row r="116" spans="1:47">
      <c r="A116" s="2752"/>
      <c r="B116" s="2755"/>
      <c r="C116" s="2755"/>
      <c r="D116" s="2755"/>
      <c r="E116" s="2755"/>
      <c r="F116" s="2755"/>
      <c r="G116" s="2755"/>
      <c r="H116" s="2755"/>
      <c r="I116" s="2755"/>
      <c r="J116" s="2755"/>
      <c r="K116" s="2755"/>
      <c r="L116" s="2755"/>
      <c r="M116" s="2755"/>
      <c r="N116" s="2755"/>
      <c r="O116" s="2755"/>
      <c r="P116" s="2755"/>
      <c r="Q116" s="2755"/>
      <c r="R116" s="2755"/>
      <c r="S116" s="2755"/>
      <c r="T116" s="2755"/>
      <c r="U116" s="2755"/>
      <c r="V116" s="2755"/>
      <c r="W116" s="2755"/>
      <c r="X116" s="2755"/>
      <c r="Y116" s="2755"/>
      <c r="Z116" s="2755"/>
      <c r="AA116" s="2755"/>
      <c r="AB116" s="2755"/>
      <c r="AC116" s="2919"/>
      <c r="AD116" s="2916"/>
      <c r="AE116" s="2917"/>
      <c r="AF116" s="2918"/>
      <c r="AG116" s="2755"/>
      <c r="AH116" s="2755"/>
      <c r="AI116" s="2755"/>
      <c r="AJ116" s="2755"/>
      <c r="AK116" s="2914"/>
      <c r="AL116" s="2915"/>
      <c r="AM116" s="2916"/>
      <c r="AN116" s="2917"/>
      <c r="AO116" s="2918"/>
      <c r="AP116" s="2755"/>
      <c r="AQ116" s="2755"/>
      <c r="AR116" s="2755"/>
      <c r="AS116" s="2755"/>
      <c r="AT116" s="2755"/>
      <c r="AU116" s="2757"/>
    </row>
    <row r="117" spans="1:47">
      <c r="A117" s="2752"/>
      <c r="B117" s="2755"/>
      <c r="C117" s="2755"/>
      <c r="D117" s="2755"/>
      <c r="E117" s="2755"/>
      <c r="F117" s="2755"/>
      <c r="G117" s="2755"/>
      <c r="H117" s="2755"/>
      <c r="I117" s="2755"/>
      <c r="J117" s="2755"/>
      <c r="K117" s="2755"/>
      <c r="L117" s="2755"/>
      <c r="M117" s="2755"/>
      <c r="N117" s="2755"/>
      <c r="O117" s="2755"/>
      <c r="P117" s="2755"/>
      <c r="Q117" s="2755"/>
      <c r="R117" s="2755"/>
      <c r="S117" s="2755"/>
      <c r="T117" s="2755"/>
      <c r="U117" s="2755"/>
      <c r="V117" s="2755"/>
      <c r="W117" s="2755"/>
      <c r="X117" s="2755"/>
      <c r="Y117" s="2755"/>
      <c r="Z117" s="2755"/>
      <c r="AA117" s="2755"/>
      <c r="AB117" s="2755"/>
      <c r="AC117" s="2919"/>
      <c r="AD117" s="2916"/>
      <c r="AE117" s="2917"/>
      <c r="AF117" s="2918"/>
      <c r="AG117" s="2755"/>
      <c r="AH117" s="2755"/>
      <c r="AI117" s="2755"/>
      <c r="AJ117" s="2755"/>
      <c r="AK117" s="2914" t="str">
        <f>'Приложение '!C85</f>
        <v xml:space="preserve">Управител/Изп.директор: </v>
      </c>
      <c r="AL117" s="2915" t="str">
        <f>'Приложение '!D85</f>
        <v>.............................................</v>
      </c>
      <c r="AM117" s="2916"/>
      <c r="AN117" s="2917"/>
      <c r="AO117" s="2918"/>
      <c r="AP117" s="2755"/>
      <c r="AQ117" s="2755"/>
      <c r="AR117" s="2755"/>
      <c r="AS117" s="2755"/>
      <c r="AT117" s="2755"/>
      <c r="AU117" s="2757"/>
    </row>
    <row r="118" spans="1:47" ht="12.75" customHeight="1">
      <c r="B118" s="4164"/>
      <c r="C118" s="4164"/>
      <c r="D118" s="4164"/>
      <c r="E118" s="4165" t="s">
        <v>589</v>
      </c>
      <c r="F118" s="4164"/>
      <c r="G118" s="2755"/>
      <c r="H118" s="2755"/>
      <c r="I118" s="2755"/>
      <c r="J118" s="2755"/>
      <c r="K118" s="2755"/>
      <c r="L118" s="2755"/>
      <c r="M118" s="2755"/>
      <c r="N118" s="2755"/>
      <c r="O118" s="2755"/>
      <c r="P118" s="2755"/>
      <c r="Q118" s="2755"/>
      <c r="R118" s="2755"/>
      <c r="S118" s="2755"/>
      <c r="T118" s="2755"/>
      <c r="U118" s="2755"/>
      <c r="V118" s="2755"/>
      <c r="W118" s="2755"/>
      <c r="X118" s="2755"/>
      <c r="Y118" s="2755"/>
      <c r="Z118" s="2755"/>
      <c r="AA118" s="2755"/>
      <c r="AB118" s="2755"/>
      <c r="AC118" s="2919"/>
      <c r="AD118" s="2916"/>
      <c r="AE118" s="2917"/>
      <c r="AF118" s="2918"/>
      <c r="AG118" s="2755"/>
      <c r="AH118" s="2755"/>
      <c r="AI118" s="2755"/>
      <c r="AJ118" s="2755"/>
      <c r="AK118" s="2913"/>
      <c r="AL118" s="2920" t="str">
        <f>'Приложение '!D86</f>
        <v>(подпис и печат)</v>
      </c>
      <c r="AM118" s="2755"/>
      <c r="AN118" s="2912"/>
      <c r="AO118" s="2912"/>
      <c r="AP118" s="2755"/>
      <c r="AQ118" s="2755"/>
      <c r="AR118" s="2755"/>
      <c r="AS118" s="2755"/>
      <c r="AT118" s="2755"/>
      <c r="AU118" s="2757"/>
    </row>
    <row r="119" spans="1:47" ht="20.25" customHeight="1">
      <c r="B119" s="4051"/>
      <c r="C119" s="4051"/>
      <c r="D119" s="4051"/>
      <c r="E119" s="4166" t="s">
        <v>1350</v>
      </c>
      <c r="F119" s="4051"/>
      <c r="G119" s="2755"/>
      <c r="H119" s="2755"/>
      <c r="I119" s="2755"/>
      <c r="J119" s="2755"/>
      <c r="K119" s="2755"/>
      <c r="L119" s="2755"/>
      <c r="M119" s="2755"/>
      <c r="N119" s="2755"/>
      <c r="O119" s="2755"/>
      <c r="P119" s="2755"/>
      <c r="Q119" s="2755"/>
      <c r="R119" s="2755"/>
      <c r="S119" s="2755"/>
      <c r="T119" s="2755"/>
      <c r="U119" s="2755"/>
      <c r="V119" s="2755"/>
      <c r="W119" s="2755"/>
      <c r="X119" s="2755"/>
      <c r="Y119" s="2755"/>
      <c r="Z119" s="2755"/>
      <c r="AA119" s="2755"/>
      <c r="AB119" s="2755"/>
      <c r="AC119" s="2922"/>
      <c r="AD119" s="2755"/>
      <c r="AE119" s="2912"/>
      <c r="AF119" s="2912"/>
      <c r="AG119" s="2755"/>
      <c r="AH119" s="2755"/>
      <c r="AI119" s="2755"/>
      <c r="AJ119" s="2755"/>
      <c r="AK119" s="2913"/>
      <c r="AL119" s="2922"/>
      <c r="AM119" s="2911"/>
      <c r="AN119" s="2917"/>
      <c r="AO119" s="2918"/>
      <c r="AP119" s="2755"/>
      <c r="AQ119" s="2755"/>
      <c r="AR119" s="2755"/>
      <c r="AS119" s="2755"/>
      <c r="AT119" s="2755"/>
      <c r="AU119" s="2757"/>
    </row>
    <row r="120" spans="1:47">
      <c r="A120" s="2923"/>
      <c r="B120" s="2755"/>
      <c r="C120" s="2755"/>
      <c r="D120" s="2755"/>
      <c r="E120" s="2755"/>
      <c r="F120" s="2755"/>
      <c r="G120" s="2755"/>
      <c r="H120" s="2755"/>
      <c r="I120" s="2755"/>
      <c r="J120" s="2755"/>
      <c r="K120" s="2755"/>
      <c r="L120" s="2755"/>
      <c r="M120" s="2755"/>
      <c r="N120" s="2755"/>
      <c r="O120" s="2755"/>
      <c r="P120" s="2755"/>
      <c r="Q120" s="2755"/>
      <c r="R120" s="2755"/>
      <c r="S120" s="2755"/>
      <c r="T120" s="2755"/>
      <c r="U120" s="2755"/>
      <c r="V120" s="2755"/>
      <c r="W120" s="2755"/>
      <c r="X120" s="2755"/>
      <c r="Y120" s="2755"/>
      <c r="Z120" s="2755"/>
      <c r="AA120" s="2755"/>
      <c r="AB120" s="2755"/>
      <c r="AC120" s="2919"/>
      <c r="AD120" s="2911"/>
      <c r="AE120" s="2917"/>
      <c r="AF120" s="2918"/>
      <c r="AG120" s="2755"/>
      <c r="AH120" s="2755"/>
      <c r="AI120" s="2755"/>
      <c r="AJ120" s="2919"/>
      <c r="AK120" s="2911"/>
      <c r="AL120" s="2917"/>
      <c r="AM120" s="2918"/>
      <c r="AN120" s="2917"/>
      <c r="AO120" s="2755"/>
      <c r="AP120" s="2755"/>
      <c r="AQ120" s="2755"/>
      <c r="AR120" s="2755"/>
      <c r="AS120" s="2755"/>
      <c r="AT120" s="2755"/>
      <c r="AU120" s="2757"/>
    </row>
    <row r="121" spans="1:47">
      <c r="A121" s="2755"/>
      <c r="B121" s="2755"/>
      <c r="C121" s="2755"/>
      <c r="D121" s="2755"/>
      <c r="E121" s="2924"/>
      <c r="F121" s="2924"/>
      <c r="G121" s="2925"/>
      <c r="H121" s="2925"/>
      <c r="I121" s="2925"/>
      <c r="J121" s="2925"/>
      <c r="K121" s="2755"/>
      <c r="L121" s="2755"/>
      <c r="M121" s="2755"/>
      <c r="N121" s="2755"/>
      <c r="O121" s="2755"/>
      <c r="P121" s="2755"/>
      <c r="Q121" s="2755"/>
      <c r="R121" s="2755"/>
      <c r="S121" s="2755"/>
      <c r="T121" s="2755"/>
      <c r="U121" s="2755"/>
      <c r="V121" s="2755"/>
      <c r="W121" s="2755"/>
      <c r="X121" s="2755"/>
      <c r="Y121" s="2755"/>
      <c r="Z121" s="2755"/>
      <c r="AA121" s="2755"/>
      <c r="AB121" s="2755"/>
      <c r="AC121" s="2755"/>
      <c r="AD121" s="2755"/>
      <c r="AE121" s="2755"/>
      <c r="AF121" s="2755"/>
      <c r="AG121" s="2755"/>
      <c r="AH121" s="2755"/>
      <c r="AI121" s="2755"/>
      <c r="AJ121" s="2755"/>
      <c r="AK121" s="2755"/>
      <c r="AL121" s="2755"/>
      <c r="AM121" s="2755"/>
      <c r="AN121" s="2755"/>
      <c r="AO121" s="2755"/>
      <c r="AP121" s="2755"/>
      <c r="AQ121" s="2755"/>
      <c r="AR121" s="2755"/>
      <c r="AS121" s="2755"/>
      <c r="AT121" s="2755"/>
      <c r="AU121" s="2757"/>
    </row>
    <row r="122" spans="1:47">
      <c r="A122" s="2752"/>
      <c r="B122" s="2755"/>
      <c r="C122" s="2755"/>
      <c r="D122" s="2755"/>
      <c r="E122" s="2926"/>
      <c r="F122" s="2926"/>
      <c r="G122" s="2925"/>
      <c r="H122" s="2925"/>
      <c r="I122" s="2925"/>
      <c r="J122" s="2925"/>
      <c r="K122" s="2755"/>
      <c r="L122" s="2755"/>
      <c r="M122" s="2755"/>
      <c r="N122" s="2755"/>
      <c r="O122" s="2755"/>
      <c r="P122" s="2755"/>
      <c r="Q122" s="2755"/>
      <c r="R122" s="2755"/>
      <c r="S122" s="2755"/>
      <c r="T122" s="2755"/>
      <c r="U122" s="2755"/>
      <c r="V122" s="2755"/>
      <c r="W122" s="2755"/>
      <c r="X122" s="2755"/>
      <c r="Y122" s="2755"/>
      <c r="Z122" s="2755"/>
      <c r="AA122" s="2755"/>
      <c r="AB122" s="2755"/>
      <c r="AC122" s="2755"/>
      <c r="AD122" s="2755"/>
      <c r="AE122" s="2755"/>
      <c r="AF122" s="2755"/>
      <c r="AG122" s="2755"/>
      <c r="AH122" s="2755"/>
      <c r="AI122" s="2755"/>
      <c r="AJ122" s="2755"/>
      <c r="AK122" s="2755"/>
      <c r="AL122" s="2755"/>
      <c r="AM122" s="2755"/>
      <c r="AN122" s="2755"/>
      <c r="AO122" s="2755"/>
      <c r="AP122" s="2755"/>
      <c r="AQ122" s="2755"/>
      <c r="AR122" s="2755"/>
      <c r="AS122" s="2755"/>
      <c r="AT122" s="2755"/>
      <c r="AU122" s="2757"/>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D1" zoomScale="90" zoomScaleNormal="90" zoomScaleSheetLayoutView="90" workbookViewId="0">
      <pane xSplit="1" ySplit="9" topLeftCell="E157" activePane="bottomRight" state="frozen"/>
      <selection activeCell="D1" sqref="D1"/>
      <selection pane="topRight" activeCell="E1" sqref="E1"/>
      <selection pane="bottomLeft" activeCell="D8" sqref="D8"/>
      <selection pane="bottomRight" activeCell="D109" sqref="D109"/>
    </sheetView>
  </sheetViews>
  <sheetFormatPr defaultColWidth="9.140625" defaultRowHeight="12.75"/>
  <cols>
    <col min="1" max="1" width="4.42578125" style="1370" customWidth="1"/>
    <col min="2" max="2" width="9.42578125" style="709" customWidth="1"/>
    <col min="3" max="3" width="7.5703125" style="709" customWidth="1"/>
    <col min="4" max="4" width="38.42578125" style="709" customWidth="1"/>
    <col min="5" max="5" width="14.85546875" style="709" customWidth="1"/>
    <col min="6" max="12" width="7.5703125" style="709" customWidth="1"/>
    <col min="13" max="13" width="7.5703125" style="682" customWidth="1"/>
    <col min="14" max="14" width="7.5703125" style="1371" customWidth="1"/>
    <col min="15" max="15" width="7.5703125" style="682" customWidth="1"/>
    <col min="16" max="25" width="7.5703125" style="153" customWidth="1"/>
    <col min="26" max="26" width="8.140625" style="153" customWidth="1"/>
    <col min="27" max="32" width="7.5703125" style="153" customWidth="1"/>
    <col min="33" max="33" width="8.42578125" style="153" customWidth="1"/>
    <col min="34" max="39" width="7.5703125" style="153" customWidth="1"/>
    <col min="40" max="40" width="10.28515625" style="153" customWidth="1"/>
    <col min="41" max="46" width="7.5703125" style="153" customWidth="1"/>
    <col min="47" max="47" width="10.140625" style="153" customWidth="1"/>
    <col min="48" max="16384" width="9.140625" style="153"/>
  </cols>
  <sheetData>
    <row r="1" spans="1:94" ht="19.5" customHeight="1">
      <c r="H1" s="682"/>
      <c r="I1" s="2927"/>
      <c r="K1" s="698"/>
      <c r="P1" s="682"/>
      <c r="R1" s="682"/>
      <c r="S1" s="682"/>
      <c r="T1" s="682"/>
      <c r="U1" s="682"/>
      <c r="V1" s="682"/>
      <c r="W1" s="682"/>
      <c r="X1" s="682"/>
      <c r="Y1" s="2928" t="s">
        <v>998</v>
      </c>
      <c r="Z1" s="682"/>
      <c r="AA1" s="682"/>
      <c r="AB1" s="682"/>
      <c r="AC1" s="682"/>
      <c r="AD1" s="682"/>
      <c r="AE1" s="682"/>
      <c r="AG1" s="682"/>
      <c r="AH1" s="682"/>
      <c r="AI1" s="682"/>
      <c r="AJ1" s="682"/>
      <c r="AK1" s="682"/>
      <c r="AL1" s="682"/>
      <c r="AO1" s="682"/>
      <c r="AP1" s="682"/>
      <c r="AQ1" s="682"/>
      <c r="AR1" s="682"/>
      <c r="AS1" s="682"/>
      <c r="AT1" s="2928"/>
      <c r="AU1" s="682"/>
      <c r="AV1" s="682"/>
      <c r="AW1" s="682"/>
      <c r="AX1" s="682"/>
      <c r="AY1" s="682"/>
      <c r="AZ1" s="682"/>
      <c r="BA1" s="682"/>
      <c r="BB1" s="682"/>
      <c r="BC1" s="682"/>
      <c r="BD1" s="682"/>
      <c r="BE1" s="682"/>
      <c r="BF1" s="682"/>
      <c r="BG1" s="682"/>
      <c r="BH1" s="682"/>
      <c r="BI1" s="682"/>
      <c r="BJ1" s="682"/>
      <c r="BK1" s="682"/>
      <c r="BL1" s="682"/>
      <c r="BM1" s="682"/>
      <c r="BN1" s="682"/>
      <c r="BO1" s="682"/>
      <c r="BP1" s="682"/>
      <c r="BQ1" s="682"/>
      <c r="BR1" s="682"/>
      <c r="BS1" s="682"/>
      <c r="BT1" s="682"/>
      <c r="BU1" s="682"/>
      <c r="BV1" s="682"/>
      <c r="BW1" s="682"/>
      <c r="BX1" s="682"/>
      <c r="BY1" s="682"/>
      <c r="BZ1" s="682"/>
      <c r="CA1" s="682"/>
      <c r="CB1" s="682"/>
      <c r="CC1" s="682"/>
      <c r="CD1" s="682"/>
      <c r="CE1" s="682"/>
      <c r="CF1" s="682"/>
      <c r="CG1" s="682"/>
      <c r="CH1" s="682"/>
      <c r="CI1" s="682"/>
      <c r="CJ1" s="682"/>
      <c r="CK1" s="682"/>
      <c r="CL1" s="682"/>
      <c r="CM1" s="682"/>
      <c r="CN1" s="682"/>
      <c r="CO1" s="682"/>
      <c r="CP1" s="682"/>
    </row>
    <row r="2" spans="1:94" ht="28.5" customHeight="1">
      <c r="A2" s="5469" t="s">
        <v>1351</v>
      </c>
      <c r="B2" s="5469"/>
      <c r="C2" s="5469"/>
      <c r="D2" s="5469"/>
      <c r="E2" s="5469"/>
      <c r="F2" s="5469"/>
      <c r="G2" s="5469"/>
      <c r="H2" s="5469"/>
      <c r="I2" s="5469"/>
      <c r="J2" s="5469"/>
      <c r="K2" s="5469"/>
      <c r="L2" s="5469"/>
      <c r="M2" s="5469"/>
      <c r="N2" s="5469"/>
      <c r="O2" s="5469"/>
      <c r="P2" s="5469"/>
      <c r="Q2" s="5469"/>
      <c r="R2" s="5469"/>
      <c r="S2" s="5469"/>
      <c r="T2" s="5469"/>
      <c r="U2" s="5469"/>
      <c r="V2" s="5469"/>
      <c r="W2" s="5469"/>
      <c r="X2" s="5469"/>
      <c r="Y2" s="5469"/>
      <c r="Z2" s="682"/>
      <c r="AA2" s="682"/>
      <c r="AB2" s="682"/>
      <c r="AC2" s="682"/>
      <c r="AD2" s="682"/>
      <c r="AE2" s="682"/>
      <c r="AF2" s="682"/>
      <c r="AG2" s="682"/>
      <c r="AH2" s="682"/>
      <c r="AI2" s="682"/>
      <c r="AJ2" s="682"/>
      <c r="AK2" s="682"/>
      <c r="AL2" s="682"/>
      <c r="AM2" s="682"/>
      <c r="AN2" s="682"/>
      <c r="AO2" s="682"/>
      <c r="AP2" s="682"/>
      <c r="AQ2" s="682"/>
      <c r="AR2" s="682"/>
      <c r="AS2" s="682"/>
      <c r="AT2" s="682"/>
      <c r="AU2" s="682"/>
      <c r="AV2" s="682"/>
      <c r="AW2" s="682"/>
      <c r="AX2" s="682"/>
      <c r="AY2" s="682"/>
      <c r="AZ2" s="682"/>
      <c r="BA2" s="682"/>
      <c r="BB2" s="682"/>
      <c r="BC2" s="682"/>
      <c r="BD2" s="682"/>
      <c r="BE2" s="682"/>
      <c r="BF2" s="682"/>
      <c r="BG2" s="682"/>
      <c r="BH2" s="682"/>
      <c r="BI2" s="682"/>
      <c r="BJ2" s="682"/>
      <c r="BK2" s="682"/>
      <c r="BL2" s="682"/>
      <c r="BM2" s="682"/>
      <c r="BN2" s="682"/>
      <c r="BO2" s="682"/>
      <c r="BP2" s="682"/>
      <c r="BQ2" s="682"/>
      <c r="BR2" s="682"/>
      <c r="BS2" s="682"/>
      <c r="BT2" s="682"/>
      <c r="BU2" s="682"/>
      <c r="BV2" s="682"/>
      <c r="BW2" s="682"/>
      <c r="BX2" s="682"/>
      <c r="BY2" s="682"/>
      <c r="BZ2" s="682"/>
      <c r="CA2" s="682"/>
      <c r="CB2" s="682"/>
      <c r="CC2" s="682"/>
      <c r="CD2" s="682"/>
      <c r="CE2" s="682"/>
      <c r="CF2" s="682"/>
      <c r="CG2" s="682"/>
      <c r="CH2" s="682"/>
      <c r="CI2" s="682"/>
      <c r="CJ2" s="682"/>
      <c r="CK2" s="682"/>
      <c r="CL2" s="682"/>
      <c r="CM2" s="682"/>
      <c r="CN2" s="682"/>
      <c r="CO2" s="682"/>
      <c r="CP2" s="682"/>
    </row>
    <row r="3" spans="1:94" ht="18.75" customHeight="1">
      <c r="A3" s="5486" t="s">
        <v>1352</v>
      </c>
      <c r="B3" s="5486"/>
      <c r="C3" s="5486"/>
      <c r="D3" s="5486"/>
      <c r="E3" s="5486"/>
      <c r="F3" s="5486"/>
      <c r="G3" s="5486"/>
      <c r="H3" s="5486"/>
      <c r="I3" s="5486"/>
      <c r="J3" s="5486"/>
      <c r="K3" s="5486"/>
      <c r="L3" s="5486"/>
      <c r="M3" s="5486"/>
      <c r="N3" s="5486"/>
      <c r="O3" s="5486"/>
      <c r="P3" s="5486"/>
      <c r="Q3" s="5486"/>
      <c r="R3" s="5486"/>
      <c r="S3" s="5486"/>
      <c r="T3" s="5486"/>
      <c r="U3" s="5486"/>
      <c r="V3" s="5486"/>
      <c r="W3" s="5486"/>
      <c r="X3" s="5486"/>
      <c r="Y3" s="5486"/>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row>
    <row r="4" spans="1:94" ht="19.5" customHeight="1">
      <c r="A4" s="5490" t="str">
        <f>'1. Обща информация'!A4:D4</f>
        <v>на "Водоснабдяване и канализация" ООД, гр. Монтана</v>
      </c>
      <c r="B4" s="5490"/>
      <c r="C4" s="5490"/>
      <c r="D4" s="5490"/>
      <c r="E4" s="5490"/>
      <c r="F4" s="5490"/>
      <c r="G4" s="5490"/>
      <c r="H4" s="5490"/>
      <c r="I4" s="5490"/>
      <c r="J4" s="5490"/>
      <c r="K4" s="5490"/>
      <c r="L4" s="5490"/>
      <c r="M4" s="5490"/>
      <c r="N4" s="5490"/>
      <c r="O4" s="5490"/>
      <c r="P4" s="5490"/>
      <c r="Q4" s="5490"/>
      <c r="R4" s="5490"/>
      <c r="S4" s="5490"/>
      <c r="T4" s="5490"/>
      <c r="U4" s="5490"/>
      <c r="V4" s="5490"/>
      <c r="W4" s="5490"/>
      <c r="X4" s="5490"/>
      <c r="Y4" s="5490"/>
      <c r="Z4" s="682"/>
      <c r="AA4" s="682"/>
      <c r="AB4" s="682"/>
      <c r="AC4" s="682"/>
      <c r="AD4" s="682"/>
      <c r="AE4" s="682"/>
      <c r="AF4" s="682"/>
      <c r="AG4" s="682"/>
      <c r="AH4" s="682"/>
      <c r="AI4" s="682"/>
      <c r="AJ4" s="682"/>
      <c r="AK4" s="682"/>
      <c r="AL4" s="682"/>
      <c r="AM4" s="682"/>
      <c r="AN4" s="682"/>
      <c r="AO4" s="682"/>
      <c r="AP4" s="682"/>
      <c r="AQ4" s="682"/>
      <c r="AR4" s="682"/>
      <c r="AS4" s="682"/>
      <c r="AT4" s="682"/>
      <c r="AU4" s="682"/>
      <c r="AV4" s="682"/>
      <c r="AW4" s="682"/>
      <c r="AX4" s="682"/>
      <c r="AY4" s="682"/>
      <c r="AZ4" s="682"/>
      <c r="BA4" s="682"/>
      <c r="BB4" s="682"/>
      <c r="BC4" s="682"/>
      <c r="BD4" s="682"/>
      <c r="BE4" s="682"/>
      <c r="BF4" s="682"/>
      <c r="BG4" s="682"/>
      <c r="BH4" s="682"/>
      <c r="BI4" s="682"/>
      <c r="BJ4" s="682"/>
      <c r="BK4" s="682"/>
      <c r="BL4" s="682"/>
      <c r="BM4" s="682"/>
      <c r="BN4" s="682"/>
      <c r="BO4" s="682"/>
      <c r="BP4" s="682"/>
      <c r="BQ4" s="682"/>
      <c r="BR4" s="682"/>
      <c r="BS4" s="682"/>
      <c r="BT4" s="682"/>
      <c r="BU4" s="682"/>
      <c r="BV4" s="682"/>
      <c r="BW4" s="682"/>
      <c r="BX4" s="682"/>
      <c r="BY4" s="682"/>
      <c r="BZ4" s="682"/>
      <c r="CA4" s="682"/>
      <c r="CB4" s="682"/>
      <c r="CC4" s="682"/>
      <c r="CD4" s="682"/>
      <c r="CE4" s="682"/>
      <c r="CF4" s="682"/>
      <c r="CG4" s="682"/>
      <c r="CH4" s="682"/>
      <c r="CI4" s="682"/>
      <c r="CJ4" s="682"/>
      <c r="CK4" s="682"/>
      <c r="CL4" s="682"/>
      <c r="CM4" s="682"/>
      <c r="CN4" s="682"/>
      <c r="CO4" s="682"/>
      <c r="CP4" s="682"/>
    </row>
    <row r="5" spans="1:94" ht="19.5" customHeight="1">
      <c r="A5" s="5490" t="str">
        <f>'1. Обща информация'!A5:D5</f>
        <v>ЕИК по БУЛСТАТ: 821152916</v>
      </c>
      <c r="B5" s="5490"/>
      <c r="C5" s="5490"/>
      <c r="D5" s="5490"/>
      <c r="E5" s="5490"/>
      <c r="F5" s="5490"/>
      <c r="G5" s="5490"/>
      <c r="H5" s="5490"/>
      <c r="I5" s="5490"/>
      <c r="J5" s="5490"/>
      <c r="K5" s="5490"/>
      <c r="L5" s="5490"/>
      <c r="M5" s="5490"/>
      <c r="N5" s="5490"/>
      <c r="O5" s="5490"/>
      <c r="P5" s="5490"/>
      <c r="Q5" s="5490"/>
      <c r="R5" s="5490"/>
      <c r="S5" s="5490"/>
      <c r="T5" s="5490"/>
      <c r="U5" s="5490"/>
      <c r="V5" s="5490"/>
      <c r="W5" s="5490"/>
      <c r="X5" s="5490"/>
      <c r="Y5" s="5490"/>
      <c r="Z5" s="682"/>
      <c r="AA5" s="682"/>
      <c r="AB5" s="682"/>
      <c r="AC5" s="682"/>
      <c r="AD5" s="682"/>
      <c r="AE5" s="682"/>
      <c r="AF5" s="682"/>
      <c r="AG5" s="682"/>
      <c r="AH5" s="682"/>
      <c r="AI5" s="682"/>
      <c r="AJ5" s="682"/>
      <c r="AK5" s="682"/>
      <c r="AL5" s="682"/>
      <c r="AM5" s="682"/>
      <c r="AN5" s="682"/>
      <c r="AO5" s="682"/>
      <c r="AP5" s="682"/>
      <c r="AQ5" s="682"/>
      <c r="AR5" s="682"/>
      <c r="AS5" s="682"/>
      <c r="AT5" s="682"/>
      <c r="AU5" s="682"/>
      <c r="AV5" s="682"/>
      <c r="AW5" s="682"/>
      <c r="AX5" s="682"/>
      <c r="AY5" s="682"/>
      <c r="AZ5" s="682"/>
      <c r="BA5" s="682"/>
      <c r="BB5" s="682"/>
      <c r="BC5" s="682"/>
      <c r="BD5" s="682"/>
      <c r="BE5" s="682"/>
      <c r="BF5" s="682"/>
      <c r="BG5" s="682"/>
      <c r="BH5" s="682"/>
      <c r="BI5" s="682"/>
      <c r="BJ5" s="682"/>
      <c r="BK5" s="682"/>
      <c r="BL5" s="682"/>
      <c r="BM5" s="682"/>
      <c r="BN5" s="682"/>
      <c r="BO5" s="682"/>
      <c r="BP5" s="682"/>
      <c r="BQ5" s="682"/>
      <c r="BR5" s="682"/>
      <c r="BS5" s="682"/>
      <c r="BT5" s="682"/>
      <c r="BU5" s="682"/>
      <c r="BV5" s="682"/>
      <c r="BW5" s="682"/>
      <c r="BX5" s="682"/>
      <c r="BY5" s="682"/>
      <c r="BZ5" s="682"/>
      <c r="CA5" s="682"/>
      <c r="CB5" s="682"/>
      <c r="CC5" s="682"/>
      <c r="CD5" s="682"/>
      <c r="CE5" s="682"/>
      <c r="CF5" s="682"/>
      <c r="CG5" s="682"/>
      <c r="CH5" s="682"/>
      <c r="CI5" s="682"/>
      <c r="CJ5" s="682"/>
      <c r="CK5" s="682"/>
      <c r="CL5" s="682"/>
      <c r="CM5" s="682"/>
      <c r="CN5" s="682"/>
      <c r="CO5" s="682"/>
      <c r="CP5" s="682"/>
    </row>
    <row r="6" spans="1:94" ht="19.5" customHeight="1">
      <c r="A6" s="4721"/>
      <c r="B6" s="4721"/>
      <c r="C6" s="4721"/>
      <c r="D6" s="4721"/>
      <c r="E6" s="4721"/>
      <c r="F6" s="4721"/>
      <c r="G6" s="4721"/>
      <c r="H6" s="4721"/>
      <c r="I6" s="4721"/>
      <c r="J6" s="4721"/>
      <c r="K6" s="4721"/>
      <c r="L6" s="4721"/>
      <c r="P6" s="682"/>
      <c r="Q6" s="682"/>
      <c r="R6" s="682"/>
      <c r="S6" s="682"/>
      <c r="T6" s="682"/>
      <c r="U6" s="682"/>
      <c r="V6" s="682"/>
      <c r="W6" s="682"/>
      <c r="X6" s="682"/>
      <c r="Y6" s="682"/>
      <c r="Z6" s="682"/>
      <c r="AA6" s="682"/>
      <c r="AB6" s="682"/>
      <c r="AC6" s="682"/>
      <c r="AD6" s="682"/>
      <c r="AE6" s="682"/>
      <c r="AF6" s="682"/>
      <c r="AG6" s="682"/>
      <c r="AH6" s="682"/>
      <c r="AI6" s="682"/>
      <c r="AJ6" s="682"/>
      <c r="AK6" s="682"/>
      <c r="AL6" s="682"/>
      <c r="AM6" s="682"/>
      <c r="AN6" s="682"/>
      <c r="AO6" s="682"/>
      <c r="AP6" s="682"/>
      <c r="AQ6" s="682"/>
      <c r="AR6" s="682"/>
      <c r="AS6" s="682"/>
      <c r="AT6" s="682"/>
      <c r="AU6" s="682"/>
      <c r="AV6" s="682"/>
      <c r="AW6" s="682"/>
      <c r="AX6" s="682"/>
      <c r="AY6" s="682"/>
      <c r="AZ6" s="682"/>
      <c r="BA6" s="682"/>
      <c r="BB6" s="682"/>
      <c r="BC6" s="682"/>
      <c r="BD6" s="682"/>
      <c r="BE6" s="682"/>
      <c r="BF6" s="682"/>
      <c r="BG6" s="682"/>
      <c r="BH6" s="682"/>
      <c r="BI6" s="682"/>
      <c r="BJ6" s="682"/>
      <c r="BK6" s="682"/>
      <c r="BL6" s="682"/>
      <c r="BM6" s="682"/>
      <c r="BN6" s="682"/>
      <c r="BO6" s="682"/>
      <c r="BP6" s="682"/>
      <c r="BQ6" s="682"/>
      <c r="BR6" s="682"/>
      <c r="BS6" s="682"/>
      <c r="BT6" s="682"/>
      <c r="BU6" s="682"/>
      <c r="BV6" s="682"/>
      <c r="BW6" s="682"/>
      <c r="BX6" s="682"/>
      <c r="BY6" s="682"/>
      <c r="BZ6" s="682"/>
      <c r="CA6" s="682"/>
      <c r="CB6" s="682"/>
      <c r="CC6" s="682"/>
      <c r="CD6" s="682"/>
      <c r="CE6" s="682"/>
      <c r="CF6" s="682"/>
      <c r="CG6" s="682"/>
      <c r="CH6" s="682"/>
      <c r="CI6" s="682"/>
      <c r="CJ6" s="682"/>
      <c r="CK6" s="682"/>
      <c r="CL6" s="682"/>
      <c r="CM6" s="682"/>
      <c r="CN6" s="682"/>
      <c r="CO6" s="682"/>
      <c r="CP6" s="682"/>
    </row>
    <row r="7" spans="1:94" ht="5.25" customHeight="1" thickBot="1">
      <c r="A7" s="4721"/>
      <c r="B7" s="4721"/>
      <c r="C7" s="4721"/>
      <c r="D7" s="4721"/>
      <c r="E7" s="4721"/>
      <c r="F7" s="4721"/>
      <c r="G7" s="4721"/>
      <c r="H7" s="4721"/>
      <c r="I7" s="4721"/>
      <c r="J7" s="4721"/>
      <c r="K7" s="4721"/>
      <c r="L7" s="4721"/>
      <c r="P7" s="682"/>
      <c r="Q7" s="682"/>
      <c r="R7" s="682"/>
      <c r="S7" s="682"/>
      <c r="T7" s="682"/>
      <c r="U7" s="682"/>
      <c r="V7" s="682"/>
      <c r="W7" s="682"/>
      <c r="X7" s="682"/>
      <c r="Y7" s="682"/>
      <c r="Z7" s="682"/>
      <c r="AA7" s="682"/>
      <c r="AB7" s="682"/>
      <c r="AC7" s="682"/>
      <c r="AD7" s="682"/>
      <c r="AE7" s="682"/>
      <c r="AF7" s="682"/>
      <c r="AG7" s="682"/>
      <c r="AH7" s="682"/>
      <c r="AI7" s="682"/>
      <c r="AJ7" s="682"/>
      <c r="AK7" s="682"/>
      <c r="AL7" s="682"/>
      <c r="AM7" s="682"/>
      <c r="AN7" s="682"/>
      <c r="AO7" s="682"/>
      <c r="AP7" s="682"/>
      <c r="AQ7" s="682"/>
      <c r="AR7" s="682"/>
      <c r="AS7" s="682"/>
      <c r="AT7" s="682"/>
      <c r="AV7" s="682"/>
      <c r="AW7" s="682"/>
      <c r="AX7" s="682"/>
      <c r="AY7" s="682"/>
      <c r="AZ7" s="682"/>
      <c r="BA7" s="682"/>
      <c r="BB7" s="682"/>
      <c r="BC7" s="682"/>
      <c r="BD7" s="682"/>
      <c r="BE7" s="682"/>
      <c r="BF7" s="682"/>
      <c r="BG7" s="682"/>
      <c r="BH7" s="682"/>
      <c r="BI7" s="682"/>
      <c r="BJ7" s="682"/>
      <c r="BK7" s="682"/>
      <c r="BL7" s="682"/>
      <c r="BM7" s="682"/>
      <c r="BN7" s="682"/>
      <c r="BO7" s="682"/>
      <c r="BP7" s="682"/>
      <c r="BQ7" s="682"/>
      <c r="BR7" s="682"/>
      <c r="BS7" s="682"/>
      <c r="BT7" s="682"/>
      <c r="BU7" s="682"/>
      <c r="BV7" s="682"/>
      <c r="BW7" s="682"/>
      <c r="BX7" s="682"/>
      <c r="BY7" s="682"/>
      <c r="BZ7" s="682"/>
      <c r="CA7" s="682"/>
      <c r="CB7" s="682"/>
      <c r="CC7" s="682"/>
      <c r="CD7" s="682"/>
      <c r="CE7" s="682"/>
      <c r="CF7" s="682"/>
      <c r="CG7" s="682"/>
      <c r="CH7" s="682"/>
      <c r="CI7" s="682"/>
      <c r="CJ7" s="682"/>
      <c r="CK7" s="682"/>
      <c r="CL7" s="682"/>
      <c r="CM7" s="682"/>
      <c r="CN7" s="682"/>
      <c r="CO7" s="682"/>
      <c r="CP7" s="682"/>
    </row>
    <row r="8" spans="1:94" s="682" customFormat="1" ht="33.75" customHeight="1" thickBot="1">
      <c r="A8" s="5494" t="s">
        <v>1</v>
      </c>
      <c r="B8" s="5471" t="s">
        <v>1252</v>
      </c>
      <c r="C8" s="5471" t="s">
        <v>1253</v>
      </c>
      <c r="D8" s="5494" t="s">
        <v>3</v>
      </c>
      <c r="E8" s="5494" t="s">
        <v>643</v>
      </c>
      <c r="F8" s="5496"/>
      <c r="G8" s="5496"/>
      <c r="H8" s="5496"/>
      <c r="I8" s="5496"/>
      <c r="J8" s="5496"/>
      <c r="K8" s="5496"/>
      <c r="L8" s="5494" t="s">
        <v>566</v>
      </c>
      <c r="M8" s="5496"/>
      <c r="N8" s="5496"/>
      <c r="O8" s="5496"/>
      <c r="P8" s="5496"/>
      <c r="Q8" s="5496"/>
      <c r="R8" s="5497"/>
      <c r="S8" s="5494" t="s">
        <v>571</v>
      </c>
      <c r="T8" s="5496"/>
      <c r="U8" s="5496"/>
      <c r="V8" s="5496"/>
      <c r="W8" s="5496"/>
      <c r="X8" s="5496"/>
      <c r="Y8" s="5497"/>
      <c r="Z8" s="5494" t="s">
        <v>144</v>
      </c>
      <c r="AA8" s="5496"/>
      <c r="AB8" s="5496"/>
      <c r="AC8" s="5496"/>
      <c r="AD8" s="5496"/>
      <c r="AE8" s="5496"/>
      <c r="AF8" s="5497"/>
      <c r="AG8" s="5494" t="s">
        <v>800</v>
      </c>
      <c r="AH8" s="5496"/>
      <c r="AI8" s="5496"/>
      <c r="AJ8" s="5496"/>
      <c r="AK8" s="5496"/>
      <c r="AL8" s="5496"/>
      <c r="AM8" s="5497"/>
      <c r="AN8" s="5491" t="s">
        <v>1338</v>
      </c>
      <c r="AO8" s="5492"/>
      <c r="AP8" s="5492"/>
      <c r="AQ8" s="5492"/>
      <c r="AR8" s="5492"/>
      <c r="AS8" s="5492"/>
      <c r="AT8" s="5493"/>
    </row>
    <row r="9" spans="1:94" s="682" customFormat="1" ht="22.5" customHeight="1" thickBot="1">
      <c r="A9" s="5495"/>
      <c r="B9" s="5472"/>
      <c r="C9" s="5472"/>
      <c r="D9" s="5495"/>
      <c r="E9" s="2929" t="str">
        <f>'Приложение '!C12</f>
        <v>2020 г.</v>
      </c>
      <c r="F9" s="2930" t="str">
        <f>'Приложение '!C13</f>
        <v>2021 г.</v>
      </c>
      <c r="G9" s="2931" t="str">
        <f>'Приложение '!C14</f>
        <v>2022 г.</v>
      </c>
      <c r="H9" s="2931" t="str">
        <f>'Приложение '!C15</f>
        <v>2023 г.</v>
      </c>
      <c r="I9" s="2931" t="str">
        <f>'Приложение '!C16</f>
        <v>2024 г.</v>
      </c>
      <c r="J9" s="2931" t="str">
        <f>'Приложение '!C17</f>
        <v>2025 г.</v>
      </c>
      <c r="K9" s="2932" t="str">
        <f>'Приложение '!C18</f>
        <v>2026 г.</v>
      </c>
      <c r="L9" s="2933" t="str">
        <f t="shared" ref="L9:AM9" si="0">E9</f>
        <v>2020 г.</v>
      </c>
      <c r="M9" s="2934" t="str">
        <f t="shared" si="0"/>
        <v>2021 г.</v>
      </c>
      <c r="N9" s="2931" t="str">
        <f t="shared" si="0"/>
        <v>2022 г.</v>
      </c>
      <c r="O9" s="2931" t="str">
        <f t="shared" si="0"/>
        <v>2023 г.</v>
      </c>
      <c r="P9" s="2931" t="str">
        <f t="shared" si="0"/>
        <v>2024 г.</v>
      </c>
      <c r="Q9" s="2931" t="str">
        <f t="shared" si="0"/>
        <v>2025 г.</v>
      </c>
      <c r="R9" s="2932" t="str">
        <f t="shared" si="0"/>
        <v>2026 г.</v>
      </c>
      <c r="S9" s="2933" t="str">
        <f t="shared" si="0"/>
        <v>2020 г.</v>
      </c>
      <c r="T9" s="2934" t="str">
        <f t="shared" si="0"/>
        <v>2021 г.</v>
      </c>
      <c r="U9" s="2931" t="str">
        <f t="shared" si="0"/>
        <v>2022 г.</v>
      </c>
      <c r="V9" s="2931" t="str">
        <f t="shared" si="0"/>
        <v>2023 г.</v>
      </c>
      <c r="W9" s="2931" t="str">
        <f t="shared" si="0"/>
        <v>2024 г.</v>
      </c>
      <c r="X9" s="2931" t="str">
        <f t="shared" si="0"/>
        <v>2025 г.</v>
      </c>
      <c r="Y9" s="2935" t="str">
        <f t="shared" si="0"/>
        <v>2026 г.</v>
      </c>
      <c r="Z9" s="2933" t="str">
        <f t="shared" si="0"/>
        <v>2020 г.</v>
      </c>
      <c r="AA9" s="2934" t="str">
        <f t="shared" si="0"/>
        <v>2021 г.</v>
      </c>
      <c r="AB9" s="2931" t="str">
        <f t="shared" si="0"/>
        <v>2022 г.</v>
      </c>
      <c r="AC9" s="2931" t="str">
        <f t="shared" si="0"/>
        <v>2023 г.</v>
      </c>
      <c r="AD9" s="2931" t="str">
        <f t="shared" si="0"/>
        <v>2024 г.</v>
      </c>
      <c r="AE9" s="2931" t="str">
        <f t="shared" si="0"/>
        <v>2025 г.</v>
      </c>
      <c r="AF9" s="2935" t="str">
        <f t="shared" si="0"/>
        <v>2026 г.</v>
      </c>
      <c r="AG9" s="2933" t="str">
        <f t="shared" si="0"/>
        <v>2020 г.</v>
      </c>
      <c r="AH9" s="2934" t="str">
        <f t="shared" si="0"/>
        <v>2021 г.</v>
      </c>
      <c r="AI9" s="2931" t="str">
        <f t="shared" si="0"/>
        <v>2022 г.</v>
      </c>
      <c r="AJ9" s="2931" t="str">
        <f t="shared" si="0"/>
        <v>2023 г.</v>
      </c>
      <c r="AK9" s="2931" t="str">
        <f t="shared" si="0"/>
        <v>2024 г.</v>
      </c>
      <c r="AL9" s="2931" t="str">
        <f t="shared" si="0"/>
        <v>2025 г.</v>
      </c>
      <c r="AM9" s="2935" t="str">
        <f t="shared" si="0"/>
        <v>2026 г.</v>
      </c>
      <c r="AN9" s="2933" t="str">
        <f t="shared" ref="AN9:AT9" si="1">S9</f>
        <v>2020 г.</v>
      </c>
      <c r="AO9" s="2934" t="str">
        <f t="shared" si="1"/>
        <v>2021 г.</v>
      </c>
      <c r="AP9" s="2931" t="str">
        <f t="shared" si="1"/>
        <v>2022 г.</v>
      </c>
      <c r="AQ9" s="2931" t="str">
        <f t="shared" si="1"/>
        <v>2023 г.</v>
      </c>
      <c r="AR9" s="2931" t="str">
        <f t="shared" si="1"/>
        <v>2024 г.</v>
      </c>
      <c r="AS9" s="2931" t="str">
        <f t="shared" si="1"/>
        <v>2025 г.</v>
      </c>
      <c r="AT9" s="2935" t="str">
        <f t="shared" si="1"/>
        <v>2026 г.</v>
      </c>
    </row>
    <row r="10" spans="1:94" s="41" customFormat="1" ht="39" thickBot="1">
      <c r="A10" s="2936" t="s">
        <v>1353</v>
      </c>
      <c r="B10" s="2936"/>
      <c r="C10" s="2936"/>
      <c r="D10" s="2937" t="s">
        <v>1354</v>
      </c>
      <c r="E10" s="2938" t="s">
        <v>1355</v>
      </c>
      <c r="F10" s="5487" t="s">
        <v>1356</v>
      </c>
      <c r="G10" s="5488"/>
      <c r="H10" s="5488"/>
      <c r="I10" s="5488"/>
      <c r="J10" s="5488"/>
      <c r="K10" s="5489"/>
      <c r="L10" s="2938" t="s">
        <v>1355</v>
      </c>
      <c r="M10" s="5487" t="s">
        <v>1356</v>
      </c>
      <c r="N10" s="5488"/>
      <c r="O10" s="5488"/>
      <c r="P10" s="5488"/>
      <c r="Q10" s="5488"/>
      <c r="R10" s="5489"/>
      <c r="S10" s="2938" t="s">
        <v>1355</v>
      </c>
      <c r="T10" s="5487" t="s">
        <v>1356</v>
      </c>
      <c r="U10" s="5488"/>
      <c r="V10" s="5488"/>
      <c r="W10" s="5488"/>
      <c r="X10" s="5488"/>
      <c r="Y10" s="5489"/>
      <c r="Z10" s="2938" t="s">
        <v>1355</v>
      </c>
      <c r="AA10" s="5487" t="s">
        <v>1356</v>
      </c>
      <c r="AB10" s="5488"/>
      <c r="AC10" s="5488"/>
      <c r="AD10" s="5488"/>
      <c r="AE10" s="5488"/>
      <c r="AF10" s="5489"/>
      <c r="AG10" s="2938" t="s">
        <v>1355</v>
      </c>
      <c r="AH10" s="5487" t="s">
        <v>1356</v>
      </c>
      <c r="AI10" s="5488"/>
      <c r="AJ10" s="5488"/>
      <c r="AK10" s="5488"/>
      <c r="AL10" s="5488"/>
      <c r="AM10" s="5489"/>
      <c r="AN10" s="2938" t="s">
        <v>1355</v>
      </c>
      <c r="AO10" s="5487" t="s">
        <v>1356</v>
      </c>
      <c r="AP10" s="5488"/>
      <c r="AQ10" s="5488"/>
      <c r="AR10" s="5488"/>
      <c r="AS10" s="5488"/>
      <c r="AT10" s="5489"/>
      <c r="AU10" s="1372"/>
    </row>
    <row r="11" spans="1:94" s="698" customFormat="1" ht="14.25" customHeight="1">
      <c r="A11" s="2939" t="s">
        <v>521</v>
      </c>
      <c r="B11" s="2940"/>
      <c r="C11" s="2940"/>
      <c r="D11" s="2940" t="s">
        <v>1257</v>
      </c>
      <c r="E11" s="4340">
        <f t="shared" ref="E11:AT11" si="2">E12+E15+E18+E30+E45+E50+SUM(E54:E59)</f>
        <v>1199.9549697152238</v>
      </c>
      <c r="F11" s="2941">
        <f t="shared" si="2"/>
        <v>0</v>
      </c>
      <c r="G11" s="2942">
        <f t="shared" si="2"/>
        <v>15.876749999999999</v>
      </c>
      <c r="H11" s="2942">
        <f t="shared" si="2"/>
        <v>34.622109999999999</v>
      </c>
      <c r="I11" s="2942">
        <f t="shared" si="2"/>
        <v>40.221969999999999</v>
      </c>
      <c r="J11" s="2942">
        <f t="shared" si="2"/>
        <v>316.75403999999997</v>
      </c>
      <c r="K11" s="2943">
        <f t="shared" si="2"/>
        <v>106.18068</v>
      </c>
      <c r="L11" s="4340">
        <f t="shared" si="2"/>
        <v>18.728441333876347</v>
      </c>
      <c r="M11" s="2941">
        <f t="shared" si="2"/>
        <v>0.10419</v>
      </c>
      <c r="N11" s="2942">
        <f t="shared" si="2"/>
        <v>13.41164</v>
      </c>
      <c r="O11" s="2942">
        <f t="shared" si="2"/>
        <v>8.1171299999999995</v>
      </c>
      <c r="P11" s="2942">
        <f t="shared" si="2"/>
        <v>258.24078000000003</v>
      </c>
      <c r="Q11" s="2942">
        <f t="shared" si="2"/>
        <v>179.75805999999997</v>
      </c>
      <c r="R11" s="2943">
        <f t="shared" si="2"/>
        <v>30.1053</v>
      </c>
      <c r="S11" s="4340">
        <f t="shared" si="2"/>
        <v>52.222623508213971</v>
      </c>
      <c r="T11" s="2941">
        <f t="shared" si="2"/>
        <v>0</v>
      </c>
      <c r="U11" s="2942">
        <f t="shared" si="2"/>
        <v>1.45764</v>
      </c>
      <c r="V11" s="2942">
        <f t="shared" si="2"/>
        <v>7.7500099999999996</v>
      </c>
      <c r="W11" s="2942">
        <f t="shared" si="2"/>
        <v>116.81020000000001</v>
      </c>
      <c r="X11" s="2942">
        <f t="shared" si="2"/>
        <v>54.048959999999994</v>
      </c>
      <c r="Y11" s="2945">
        <f t="shared" si="2"/>
        <v>39.014610000000005</v>
      </c>
      <c r="Z11" s="4341">
        <f t="shared" ref="Z11:AF11" si="3">Z12+Z15+Z18+Z30+Z45+Z50+SUM(Z54:Z59)</f>
        <v>12.618328577552496</v>
      </c>
      <c r="AA11" s="2941">
        <f t="shared" si="3"/>
        <v>0</v>
      </c>
      <c r="AB11" s="2942">
        <f t="shared" si="3"/>
        <v>4.7999999999999996E-3</v>
      </c>
      <c r="AC11" s="2942">
        <f t="shared" si="3"/>
        <v>2.4490000000000001E-2</v>
      </c>
      <c r="AD11" s="2942">
        <f t="shared" si="3"/>
        <v>0.37907999999999997</v>
      </c>
      <c r="AE11" s="2942">
        <f t="shared" si="3"/>
        <v>0.16546239999999998</v>
      </c>
      <c r="AF11" s="2945">
        <f t="shared" si="3"/>
        <v>0.12155000000000001</v>
      </c>
      <c r="AG11" s="4341">
        <f t="shared" ref="AG11:AM11" si="4">AG12+AG15+AG18+AG30+AG45+AG50+SUM(AG54:AG59)</f>
        <v>12.426850701517395</v>
      </c>
      <c r="AH11" s="2941">
        <f t="shared" si="4"/>
        <v>0</v>
      </c>
      <c r="AI11" s="2942">
        <f t="shared" si="4"/>
        <v>0.13746</v>
      </c>
      <c r="AJ11" s="2942">
        <f t="shared" si="4"/>
        <v>3.27088</v>
      </c>
      <c r="AK11" s="2942">
        <f t="shared" si="4"/>
        <v>11.75367</v>
      </c>
      <c r="AL11" s="2942">
        <f t="shared" si="4"/>
        <v>5.0337899999999998</v>
      </c>
      <c r="AM11" s="2943">
        <f t="shared" si="4"/>
        <v>6.3824100000000001</v>
      </c>
      <c r="AN11" s="4342">
        <f t="shared" si="2"/>
        <v>1295.9512138363839</v>
      </c>
      <c r="AO11" s="2941">
        <f>AO12+AO15+AO18+AO30+AO45+AO50+SUM(AO54:AO59)</f>
        <v>0</v>
      </c>
      <c r="AP11" s="2942">
        <f t="shared" si="2"/>
        <v>0</v>
      </c>
      <c r="AQ11" s="2942">
        <f t="shared" si="2"/>
        <v>0</v>
      </c>
      <c r="AR11" s="2942">
        <f t="shared" si="2"/>
        <v>0</v>
      </c>
      <c r="AS11" s="2942">
        <f t="shared" si="2"/>
        <v>0</v>
      </c>
      <c r="AT11" s="2945">
        <f t="shared" si="2"/>
        <v>0</v>
      </c>
      <c r="AU11" s="1373"/>
      <c r="AV11" s="1372"/>
    </row>
    <row r="12" spans="1:94" s="41" customFormat="1">
      <c r="A12" s="2946">
        <v>1</v>
      </c>
      <c r="B12" s="2946">
        <v>201</v>
      </c>
      <c r="C12" s="2947">
        <v>0</v>
      </c>
      <c r="D12" s="2948" t="s">
        <v>1339</v>
      </c>
      <c r="E12" s="2949">
        <f>SUM(E13:E14)</f>
        <v>0</v>
      </c>
      <c r="F12" s="2950">
        <f>SUM(F13:F14)</f>
        <v>0</v>
      </c>
      <c r="G12" s="2951">
        <f>SUM(G13:G14)</f>
        <v>0</v>
      </c>
      <c r="H12" s="2951">
        <f>SUM(H13:H14)</f>
        <v>0</v>
      </c>
      <c r="I12" s="2951">
        <f t="shared" ref="I12:K12" si="5">SUM(I13:I14)</f>
        <v>0</v>
      </c>
      <c r="J12" s="2951">
        <f t="shared" si="5"/>
        <v>0</v>
      </c>
      <c r="K12" s="2952">
        <f t="shared" si="5"/>
        <v>0</v>
      </c>
      <c r="L12" s="2949">
        <f>SUM(L13:L14)</f>
        <v>0</v>
      </c>
      <c r="M12" s="2950">
        <f>SUM(M13:M14)</f>
        <v>0</v>
      </c>
      <c r="N12" s="2951">
        <f>SUM(N13:N14)</f>
        <v>0</v>
      </c>
      <c r="O12" s="2951">
        <f>SUM(O13:O14)</f>
        <v>0</v>
      </c>
      <c r="P12" s="2951">
        <f t="shared" ref="P12:R12" si="6">SUM(P13:P14)</f>
        <v>0</v>
      </c>
      <c r="Q12" s="2951">
        <f t="shared" si="6"/>
        <v>0</v>
      </c>
      <c r="R12" s="2952">
        <f t="shared" si="6"/>
        <v>0</v>
      </c>
      <c r="S12" s="2949">
        <f>SUM(S13:S14)</f>
        <v>0</v>
      </c>
      <c r="T12" s="2950">
        <f>SUM(T13:T14)</f>
        <v>0</v>
      </c>
      <c r="U12" s="2951">
        <f>SUM(U13:U14)</f>
        <v>0</v>
      </c>
      <c r="V12" s="2951">
        <f>SUM(V13:V14)</f>
        <v>0</v>
      </c>
      <c r="W12" s="2951">
        <f t="shared" ref="W12:Y12" si="7">SUM(W13:W14)</f>
        <v>0</v>
      </c>
      <c r="X12" s="2951">
        <f t="shared" si="7"/>
        <v>0</v>
      </c>
      <c r="Y12" s="2953">
        <f t="shared" si="7"/>
        <v>0</v>
      </c>
      <c r="Z12" s="2949">
        <f>SUM(Z13:Z14)</f>
        <v>0</v>
      </c>
      <c r="AA12" s="2950">
        <f>SUM(AA13:AA14)</f>
        <v>0</v>
      </c>
      <c r="AB12" s="2951">
        <f>SUM(AB13:AB14)</f>
        <v>0</v>
      </c>
      <c r="AC12" s="2951">
        <f>SUM(AC13:AC14)</f>
        <v>0</v>
      </c>
      <c r="AD12" s="2951">
        <f t="shared" ref="AD12:AF12" si="8">SUM(AD13:AD14)</f>
        <v>0</v>
      </c>
      <c r="AE12" s="2951">
        <f t="shared" si="8"/>
        <v>0</v>
      </c>
      <c r="AF12" s="2953">
        <f t="shared" si="8"/>
        <v>0</v>
      </c>
      <c r="AG12" s="2949">
        <f>SUM(AG13:AG14)</f>
        <v>0</v>
      </c>
      <c r="AH12" s="2950">
        <f>SUM(AH13:AH14)</f>
        <v>0</v>
      </c>
      <c r="AI12" s="2951">
        <f>SUM(AI13:AI14)</f>
        <v>0</v>
      </c>
      <c r="AJ12" s="2951">
        <f>SUM(AJ13:AJ14)</f>
        <v>0</v>
      </c>
      <c r="AK12" s="2951">
        <f t="shared" ref="AK12:AM12" si="9">SUM(AK13:AK14)</f>
        <v>0</v>
      </c>
      <c r="AL12" s="2951">
        <f t="shared" si="9"/>
        <v>0</v>
      </c>
      <c r="AM12" s="2952">
        <f t="shared" si="9"/>
        <v>0</v>
      </c>
      <c r="AN12" s="4349">
        <f>SUM(AN13:AN14)</f>
        <v>0</v>
      </c>
      <c r="AO12" s="3100"/>
      <c r="AP12" s="3101"/>
      <c r="AQ12" s="3101"/>
      <c r="AR12" s="3101"/>
      <c r="AS12" s="3101"/>
      <c r="AT12" s="3102"/>
      <c r="AU12" s="1374"/>
    </row>
    <row r="13" spans="1:94" s="698" customFormat="1">
      <c r="A13" s="2954"/>
      <c r="B13" s="2955">
        <v>20101</v>
      </c>
      <c r="C13" s="2956">
        <v>0</v>
      </c>
      <c r="D13" s="2957" t="s">
        <v>1258</v>
      </c>
      <c r="E13" s="434"/>
      <c r="F13" s="437"/>
      <c r="G13" s="435"/>
      <c r="H13" s="435"/>
      <c r="I13" s="435"/>
      <c r="J13" s="435"/>
      <c r="K13" s="282"/>
      <c r="L13" s="434"/>
      <c r="M13" s="437"/>
      <c r="N13" s="435"/>
      <c r="O13" s="435"/>
      <c r="P13" s="435"/>
      <c r="Q13" s="435"/>
      <c r="R13" s="282"/>
      <c r="S13" s="434"/>
      <c r="T13" s="437"/>
      <c r="U13" s="435"/>
      <c r="V13" s="435"/>
      <c r="W13" s="435"/>
      <c r="X13" s="435"/>
      <c r="Y13" s="436"/>
      <c r="Z13" s="434"/>
      <c r="AA13" s="437"/>
      <c r="AB13" s="435"/>
      <c r="AC13" s="435"/>
      <c r="AD13" s="435"/>
      <c r="AE13" s="435"/>
      <c r="AF13" s="436"/>
      <c r="AG13" s="434"/>
      <c r="AH13" s="437"/>
      <c r="AI13" s="435"/>
      <c r="AJ13" s="435"/>
      <c r="AK13" s="435"/>
      <c r="AL13" s="435"/>
      <c r="AM13" s="282"/>
      <c r="AN13" s="4346">
        <f>+E13+L13+S13+Z13+AG13</f>
        <v>0</v>
      </c>
      <c r="AO13" s="3103"/>
      <c r="AP13" s="3104"/>
      <c r="AQ13" s="3104"/>
      <c r="AR13" s="3104"/>
      <c r="AS13" s="3104"/>
      <c r="AT13" s="3105"/>
      <c r="AU13" s="1375"/>
    </row>
    <row r="14" spans="1:94" s="698" customFormat="1">
      <c r="A14" s="2954"/>
      <c r="B14" s="2955">
        <v>20102</v>
      </c>
      <c r="C14" s="2956">
        <v>0</v>
      </c>
      <c r="D14" s="2958" t="s">
        <v>1286</v>
      </c>
      <c r="E14" s="434"/>
      <c r="F14" s="437"/>
      <c r="G14" s="435"/>
      <c r="H14" s="435"/>
      <c r="I14" s="435"/>
      <c r="J14" s="435"/>
      <c r="K14" s="282"/>
      <c r="L14" s="434"/>
      <c r="M14" s="437"/>
      <c r="N14" s="435"/>
      <c r="O14" s="435"/>
      <c r="P14" s="435"/>
      <c r="Q14" s="435"/>
      <c r="R14" s="282"/>
      <c r="S14" s="434"/>
      <c r="T14" s="437"/>
      <c r="U14" s="435"/>
      <c r="V14" s="435"/>
      <c r="W14" s="435"/>
      <c r="X14" s="435"/>
      <c r="Y14" s="436"/>
      <c r="Z14" s="434"/>
      <c r="AA14" s="437"/>
      <c r="AB14" s="435"/>
      <c r="AC14" s="435"/>
      <c r="AD14" s="435"/>
      <c r="AE14" s="435"/>
      <c r="AF14" s="436"/>
      <c r="AG14" s="434"/>
      <c r="AH14" s="437"/>
      <c r="AI14" s="435"/>
      <c r="AJ14" s="435"/>
      <c r="AK14" s="435"/>
      <c r="AL14" s="435"/>
      <c r="AM14" s="282"/>
      <c r="AN14" s="4346">
        <f>+E14+L14+S14+Z14+AG14</f>
        <v>0</v>
      </c>
      <c r="AO14" s="3103"/>
      <c r="AP14" s="3104"/>
      <c r="AQ14" s="3104"/>
      <c r="AR14" s="3104"/>
      <c r="AS14" s="3104"/>
      <c r="AT14" s="3105"/>
      <c r="AU14" s="1372"/>
    </row>
    <row r="15" spans="1:94" s="41" customFormat="1">
      <c r="A15" s="2959">
        <v>2</v>
      </c>
      <c r="B15" s="2960">
        <v>202</v>
      </c>
      <c r="C15" s="2961">
        <v>0.03</v>
      </c>
      <c r="D15" s="2962" t="s">
        <v>1340</v>
      </c>
      <c r="E15" s="2963">
        <f>SUM(E16:E17)</f>
        <v>30.118530280107024</v>
      </c>
      <c r="F15" s="2964">
        <f>SUM(F16:F17)</f>
        <v>0</v>
      </c>
      <c r="G15" s="2965">
        <f t="shared" ref="G15:AN15" si="10">SUM(G16:G17)</f>
        <v>0</v>
      </c>
      <c r="H15" s="2965">
        <f t="shared" si="10"/>
        <v>0</v>
      </c>
      <c r="I15" s="2965">
        <f t="shared" si="10"/>
        <v>0</v>
      </c>
      <c r="J15" s="2965">
        <f t="shared" si="10"/>
        <v>0</v>
      </c>
      <c r="K15" s="2966">
        <f t="shared" si="10"/>
        <v>0</v>
      </c>
      <c r="L15" s="2963">
        <f t="shared" si="10"/>
        <v>0</v>
      </c>
      <c r="M15" s="2964">
        <f t="shared" si="10"/>
        <v>0</v>
      </c>
      <c r="N15" s="2965">
        <f t="shared" si="10"/>
        <v>0</v>
      </c>
      <c r="O15" s="2965">
        <f t="shared" si="10"/>
        <v>0</v>
      </c>
      <c r="P15" s="2965">
        <f t="shared" si="10"/>
        <v>0</v>
      </c>
      <c r="Q15" s="2965">
        <f t="shared" si="10"/>
        <v>0</v>
      </c>
      <c r="R15" s="2966">
        <f t="shared" si="10"/>
        <v>0</v>
      </c>
      <c r="S15" s="2963">
        <f t="shared" si="10"/>
        <v>0</v>
      </c>
      <c r="T15" s="2964">
        <f t="shared" si="10"/>
        <v>0</v>
      </c>
      <c r="U15" s="2965">
        <f t="shared" si="10"/>
        <v>0</v>
      </c>
      <c r="V15" s="2965">
        <f t="shared" si="10"/>
        <v>0</v>
      </c>
      <c r="W15" s="2965">
        <f t="shared" si="10"/>
        <v>0</v>
      </c>
      <c r="X15" s="2965">
        <f t="shared" si="10"/>
        <v>0</v>
      </c>
      <c r="Y15" s="2967">
        <f t="shared" si="10"/>
        <v>0</v>
      </c>
      <c r="Z15" s="2963">
        <f t="shared" si="10"/>
        <v>0</v>
      </c>
      <c r="AA15" s="2964">
        <f t="shared" si="10"/>
        <v>0</v>
      </c>
      <c r="AB15" s="2965">
        <f t="shared" si="10"/>
        <v>0</v>
      </c>
      <c r="AC15" s="2965">
        <f t="shared" si="10"/>
        <v>0</v>
      </c>
      <c r="AD15" s="2965">
        <f t="shared" si="10"/>
        <v>0</v>
      </c>
      <c r="AE15" s="2965">
        <f t="shared" si="10"/>
        <v>0</v>
      </c>
      <c r="AF15" s="2967">
        <f t="shared" si="10"/>
        <v>0</v>
      </c>
      <c r="AG15" s="2963">
        <f>SUM(AG16:AG17)</f>
        <v>0.70896971989297397</v>
      </c>
      <c r="AH15" s="2964">
        <f>SUM(AH16:AH17)</f>
        <v>0</v>
      </c>
      <c r="AI15" s="2965">
        <f t="shared" ref="AI15:AM15" si="11">SUM(AI16:AI17)</f>
        <v>0</v>
      </c>
      <c r="AJ15" s="2965">
        <f t="shared" si="11"/>
        <v>0</v>
      </c>
      <c r="AK15" s="2965">
        <f t="shared" si="11"/>
        <v>0</v>
      </c>
      <c r="AL15" s="2965">
        <f t="shared" si="11"/>
        <v>0</v>
      </c>
      <c r="AM15" s="2966">
        <f t="shared" si="11"/>
        <v>0</v>
      </c>
      <c r="AN15" s="4350">
        <f t="shared" si="10"/>
        <v>30.827499999999997</v>
      </c>
      <c r="AO15" s="3103"/>
      <c r="AP15" s="3104"/>
      <c r="AQ15" s="3104"/>
      <c r="AR15" s="3104"/>
      <c r="AS15" s="3104"/>
      <c r="AT15" s="3105"/>
    </row>
    <row r="16" spans="1:94" s="682" customFormat="1">
      <c r="A16" s="2968"/>
      <c r="B16" s="2688">
        <v>20201</v>
      </c>
      <c r="C16" s="2969">
        <v>0.03</v>
      </c>
      <c r="D16" s="2970" t="s">
        <v>1259</v>
      </c>
      <c r="E16" s="434"/>
      <c r="F16" s="437"/>
      <c r="G16" s="435"/>
      <c r="H16" s="435"/>
      <c r="I16" s="435"/>
      <c r="J16" s="435"/>
      <c r="K16" s="282"/>
      <c r="L16" s="434"/>
      <c r="M16" s="437"/>
      <c r="N16" s="435"/>
      <c r="O16" s="435"/>
      <c r="P16" s="435"/>
      <c r="Q16" s="435"/>
      <c r="R16" s="282"/>
      <c r="S16" s="434"/>
      <c r="T16" s="437"/>
      <c r="U16" s="435"/>
      <c r="V16" s="435"/>
      <c r="W16" s="435"/>
      <c r="X16" s="435"/>
      <c r="Y16" s="436"/>
      <c r="Z16" s="434"/>
      <c r="AA16" s="437"/>
      <c r="AB16" s="435"/>
      <c r="AC16" s="435"/>
      <c r="AD16" s="435"/>
      <c r="AE16" s="435"/>
      <c r="AF16" s="436"/>
      <c r="AG16" s="434">
        <v>0</v>
      </c>
      <c r="AH16" s="437"/>
      <c r="AI16" s="435"/>
      <c r="AJ16" s="435"/>
      <c r="AK16" s="435"/>
      <c r="AL16" s="435"/>
      <c r="AM16" s="282"/>
      <c r="AN16" s="4346">
        <f t="shared" ref="AN16:AN17" si="12">+E16+L16+S16+Z16+AG16</f>
        <v>0</v>
      </c>
      <c r="AO16" s="3103"/>
      <c r="AP16" s="3104"/>
      <c r="AQ16" s="3104"/>
      <c r="AR16" s="3104"/>
      <c r="AS16" s="3104"/>
      <c r="AT16" s="3105"/>
      <c r="AU16" s="1372"/>
    </row>
    <row r="17" spans="1:47" s="682" customFormat="1">
      <c r="A17" s="2968"/>
      <c r="B17" s="2688">
        <v>20202</v>
      </c>
      <c r="C17" s="2969">
        <v>0.03</v>
      </c>
      <c r="D17" s="2970" t="s">
        <v>1287</v>
      </c>
      <c r="E17" s="434">
        <v>30.118530280107024</v>
      </c>
      <c r="F17" s="437"/>
      <c r="G17" s="435"/>
      <c r="H17" s="435"/>
      <c r="I17" s="435"/>
      <c r="J17" s="435"/>
      <c r="K17" s="282"/>
      <c r="L17" s="434"/>
      <c r="M17" s="437"/>
      <c r="N17" s="435"/>
      <c r="O17" s="435"/>
      <c r="P17" s="435"/>
      <c r="Q17" s="435"/>
      <c r="R17" s="282"/>
      <c r="S17" s="434"/>
      <c r="T17" s="437"/>
      <c r="U17" s="435"/>
      <c r="V17" s="435"/>
      <c r="W17" s="435"/>
      <c r="X17" s="435"/>
      <c r="Y17" s="436"/>
      <c r="Z17" s="434"/>
      <c r="AA17" s="437"/>
      <c r="AB17" s="435"/>
      <c r="AC17" s="435"/>
      <c r="AD17" s="435"/>
      <c r="AE17" s="435"/>
      <c r="AF17" s="436"/>
      <c r="AG17" s="434">
        <v>0.70896971989297397</v>
      </c>
      <c r="AH17" s="437"/>
      <c r="AI17" s="435"/>
      <c r="AJ17" s="435"/>
      <c r="AK17" s="435"/>
      <c r="AL17" s="435"/>
      <c r="AM17" s="282"/>
      <c r="AN17" s="4346">
        <f t="shared" si="12"/>
        <v>30.827499999999997</v>
      </c>
      <c r="AO17" s="3103"/>
      <c r="AP17" s="3104"/>
      <c r="AQ17" s="3104"/>
      <c r="AR17" s="3104"/>
      <c r="AS17" s="3104"/>
      <c r="AT17" s="3105"/>
      <c r="AU17" s="1372"/>
    </row>
    <row r="18" spans="1:47" s="41" customFormat="1" ht="12.75" customHeight="1">
      <c r="A18" s="2959">
        <v>3</v>
      </c>
      <c r="B18" s="2960">
        <v>203</v>
      </c>
      <c r="C18" s="2961"/>
      <c r="D18" s="2971" t="s">
        <v>1260</v>
      </c>
      <c r="E18" s="2963">
        <f t="shared" ref="E18:AN18" si="13">SUM(E19:E29)-E22-E25</f>
        <v>215.73410747164954</v>
      </c>
      <c r="F18" s="2964">
        <f t="shared" si="13"/>
        <v>0</v>
      </c>
      <c r="G18" s="2965">
        <f>SUM(G19:G29)-G22-G25</f>
        <v>0</v>
      </c>
      <c r="H18" s="2965">
        <f t="shared" si="13"/>
        <v>0</v>
      </c>
      <c r="I18" s="2965">
        <f t="shared" si="13"/>
        <v>21.2394</v>
      </c>
      <c r="J18" s="2965">
        <f t="shared" si="13"/>
        <v>60.464869999999998</v>
      </c>
      <c r="K18" s="2966">
        <f t="shared" si="13"/>
        <v>31.5335</v>
      </c>
      <c r="L18" s="2963">
        <f t="shared" si="13"/>
        <v>9.6232084968407694</v>
      </c>
      <c r="M18" s="2964">
        <f t="shared" si="13"/>
        <v>0.10419</v>
      </c>
      <c r="N18" s="2965">
        <f t="shared" si="13"/>
        <v>2.8286899999999999</v>
      </c>
      <c r="O18" s="2965">
        <f t="shared" si="13"/>
        <v>0</v>
      </c>
      <c r="P18" s="2965">
        <f t="shared" si="13"/>
        <v>197.72290000000001</v>
      </c>
      <c r="Q18" s="2965">
        <f t="shared" si="13"/>
        <v>156.16800999999998</v>
      </c>
      <c r="R18" s="2966">
        <f t="shared" si="13"/>
        <v>12.9871</v>
      </c>
      <c r="S18" s="2963">
        <f t="shared" si="13"/>
        <v>27.140901441568541</v>
      </c>
      <c r="T18" s="2964">
        <f t="shared" si="13"/>
        <v>0</v>
      </c>
      <c r="U18" s="2965">
        <f t="shared" si="13"/>
        <v>0</v>
      </c>
      <c r="V18" s="2965">
        <f t="shared" si="13"/>
        <v>0.37091000000000002</v>
      </c>
      <c r="W18" s="2965">
        <f t="shared" si="13"/>
        <v>1.97445</v>
      </c>
      <c r="X18" s="2965">
        <f t="shared" si="13"/>
        <v>0</v>
      </c>
      <c r="Y18" s="2967">
        <f t="shared" si="13"/>
        <v>0.99755000000000005</v>
      </c>
      <c r="Z18" s="2963">
        <f t="shared" ref="Z18:AM18" si="14">SUM(Z19:Z29)-Z22-Z25</f>
        <v>7.2058589768865824E-2</v>
      </c>
      <c r="AA18" s="2964">
        <f t="shared" si="14"/>
        <v>0</v>
      </c>
      <c r="AB18" s="2965">
        <f t="shared" si="14"/>
        <v>0</v>
      </c>
      <c r="AC18" s="2965">
        <f t="shared" si="14"/>
        <v>1.1999999999999999E-3</v>
      </c>
      <c r="AD18" s="2965">
        <f t="shared" si="14"/>
        <v>6.2399999999999999E-3</v>
      </c>
      <c r="AE18" s="2965">
        <f t="shared" si="14"/>
        <v>1.2500000000000001E-5</v>
      </c>
      <c r="AF18" s="2967">
        <f t="shared" si="14"/>
        <v>1.6000000000000001E-3</v>
      </c>
      <c r="AG18" s="2963">
        <f t="shared" si="14"/>
        <v>6.886918941963847</v>
      </c>
      <c r="AH18" s="2964">
        <f t="shared" si="14"/>
        <v>0</v>
      </c>
      <c r="AI18" s="2965">
        <f>SUM(AI19:AI29)-AI22-AI25</f>
        <v>0</v>
      </c>
      <c r="AJ18" s="2965">
        <f t="shared" si="14"/>
        <v>0</v>
      </c>
      <c r="AK18" s="2965">
        <f t="shared" si="14"/>
        <v>0</v>
      </c>
      <c r="AL18" s="2965">
        <f t="shared" si="14"/>
        <v>0</v>
      </c>
      <c r="AM18" s="2966">
        <f t="shared" si="14"/>
        <v>0.35631000000000002</v>
      </c>
      <c r="AN18" s="4350">
        <f t="shared" si="13"/>
        <v>259.45719494179156</v>
      </c>
      <c r="AO18" s="3103"/>
      <c r="AP18" s="3104"/>
      <c r="AQ18" s="3104"/>
      <c r="AR18" s="3104"/>
      <c r="AS18" s="3104"/>
      <c r="AT18" s="3105"/>
    </row>
    <row r="19" spans="1:47" s="682" customFormat="1">
      <c r="A19" s="2968"/>
      <c r="B19" s="2688">
        <v>20301</v>
      </c>
      <c r="C19" s="2969">
        <v>0.1</v>
      </c>
      <c r="D19" s="2972" t="s">
        <v>1261</v>
      </c>
      <c r="E19" s="434">
        <f>5.29333</f>
        <v>5.2933300000000001</v>
      </c>
      <c r="F19" s="437"/>
      <c r="G19" s="435"/>
      <c r="H19" s="435"/>
      <c r="I19" s="435">
        <v>21.2394</v>
      </c>
      <c r="J19" s="435">
        <v>60.464869999999998</v>
      </c>
      <c r="K19" s="4336"/>
      <c r="L19" s="434"/>
      <c r="M19" s="437"/>
      <c r="N19" s="435"/>
      <c r="O19" s="435"/>
      <c r="P19" s="435"/>
      <c r="Q19" s="435">
        <v>4.0000000000000002E-4</v>
      </c>
      <c r="R19" s="282">
        <v>0.21249999999999999</v>
      </c>
      <c r="S19" s="434"/>
      <c r="T19" s="437"/>
      <c r="U19" s="435"/>
      <c r="V19" s="435"/>
      <c r="W19" s="435"/>
      <c r="X19" s="435"/>
      <c r="Y19" s="436">
        <v>0.99755000000000005</v>
      </c>
      <c r="Z19" s="434"/>
      <c r="AA19" s="437"/>
      <c r="AB19" s="435"/>
      <c r="AC19" s="435"/>
      <c r="AD19" s="435"/>
      <c r="AE19" s="435">
        <v>2.5000000000000002E-6</v>
      </c>
      <c r="AF19" s="436">
        <v>1.6000000000000001E-3</v>
      </c>
      <c r="AG19" s="434"/>
      <c r="AH19" s="437"/>
      <c r="AI19" s="435"/>
      <c r="AJ19" s="435"/>
      <c r="AK19" s="435"/>
      <c r="AL19" s="435"/>
      <c r="AM19" s="282">
        <v>0.35631000000000002</v>
      </c>
      <c r="AN19" s="4346">
        <f t="shared" ref="AN19:AN21" si="15">+E19+L19+S19+Z19+AG19</f>
        <v>5.2933300000000001</v>
      </c>
      <c r="AO19" s="3103"/>
      <c r="AP19" s="3104"/>
      <c r="AQ19" s="3104"/>
      <c r="AR19" s="3104"/>
      <c r="AS19" s="3104"/>
      <c r="AT19" s="3105"/>
      <c r="AU19" s="1372"/>
    </row>
    <row r="20" spans="1:47" s="682" customFormat="1">
      <c r="A20" s="2968"/>
      <c r="B20" s="2688">
        <v>20302</v>
      </c>
      <c r="C20" s="2969">
        <v>0.1</v>
      </c>
      <c r="D20" s="2972" t="s">
        <v>1262</v>
      </c>
      <c r="E20" s="434">
        <v>0.87127999999999994</v>
      </c>
      <c r="F20" s="437"/>
      <c r="G20" s="435"/>
      <c r="H20" s="435"/>
      <c r="I20" s="435"/>
      <c r="J20" s="435"/>
      <c r="K20" s="282"/>
      <c r="L20" s="434"/>
      <c r="M20" s="437">
        <v>0.10419</v>
      </c>
      <c r="N20" s="435">
        <v>2.8286899999999999</v>
      </c>
      <c r="O20" s="435"/>
      <c r="P20" s="435"/>
      <c r="Q20" s="435">
        <v>1.0000000000000001E-5</v>
      </c>
      <c r="R20" s="282"/>
      <c r="S20" s="434"/>
      <c r="T20" s="437"/>
      <c r="U20" s="435"/>
      <c r="V20" s="435">
        <v>0.37091000000000002</v>
      </c>
      <c r="W20" s="435">
        <v>1.97445</v>
      </c>
      <c r="X20" s="435"/>
      <c r="Y20" s="436"/>
      <c r="Z20" s="434"/>
      <c r="AA20" s="437"/>
      <c r="AB20" s="435"/>
      <c r="AC20" s="435">
        <v>1.1999999999999999E-3</v>
      </c>
      <c r="AD20" s="435">
        <v>6.2399999999999999E-3</v>
      </c>
      <c r="AE20" s="435">
        <v>1.0000000000000001E-5</v>
      </c>
      <c r="AF20" s="436"/>
      <c r="AG20" s="434"/>
      <c r="AH20" s="437"/>
      <c r="AI20" s="435"/>
      <c r="AJ20" s="435"/>
      <c r="AK20" s="435"/>
      <c r="AL20" s="435"/>
      <c r="AM20" s="282"/>
      <c r="AN20" s="4346">
        <f t="shared" si="15"/>
        <v>0.87127999999999994</v>
      </c>
      <c r="AO20" s="3103"/>
      <c r="AP20" s="3104"/>
      <c r="AQ20" s="3104"/>
      <c r="AR20" s="3104"/>
      <c r="AS20" s="3104"/>
      <c r="AT20" s="3105"/>
      <c r="AU20" s="1372"/>
    </row>
    <row r="21" spans="1:47" s="682" customFormat="1">
      <c r="A21" s="2968"/>
      <c r="B21" s="2688">
        <v>20303</v>
      </c>
      <c r="C21" s="2969">
        <v>0.1</v>
      </c>
      <c r="D21" s="2972" t="s">
        <v>1142</v>
      </c>
      <c r="E21" s="434">
        <v>29.99</v>
      </c>
      <c r="F21" s="437"/>
      <c r="G21" s="435"/>
      <c r="H21" s="435"/>
      <c r="I21" s="435"/>
      <c r="J21" s="435"/>
      <c r="K21" s="282"/>
      <c r="L21" s="434"/>
      <c r="M21" s="437"/>
      <c r="N21" s="435"/>
      <c r="O21" s="435"/>
      <c r="P21" s="435">
        <v>197.72290000000001</v>
      </c>
      <c r="Q21" s="435">
        <v>156.01669999999999</v>
      </c>
      <c r="R21" s="282"/>
      <c r="S21" s="434"/>
      <c r="T21" s="437"/>
      <c r="U21" s="435"/>
      <c r="V21" s="435"/>
      <c r="W21" s="435"/>
      <c r="X21" s="435"/>
      <c r="Y21" s="436"/>
      <c r="Z21" s="434"/>
      <c r="AA21" s="437"/>
      <c r="AB21" s="435"/>
      <c r="AC21" s="435"/>
      <c r="AD21" s="435"/>
      <c r="AE21" s="435"/>
      <c r="AF21" s="436"/>
      <c r="AG21" s="434"/>
      <c r="AH21" s="437"/>
      <c r="AI21" s="435"/>
      <c r="AJ21" s="435"/>
      <c r="AK21" s="435"/>
      <c r="AL21" s="435"/>
      <c r="AM21" s="282"/>
      <c r="AN21" s="4346">
        <f t="shared" si="15"/>
        <v>29.99</v>
      </c>
      <c r="AO21" s="3103"/>
      <c r="AP21" s="3104"/>
      <c r="AQ21" s="3104"/>
      <c r="AR21" s="3104"/>
      <c r="AS21" s="3104"/>
      <c r="AT21" s="3105"/>
      <c r="AU21" s="1372"/>
    </row>
    <row r="22" spans="1:47" s="682" customFormat="1">
      <c r="A22" s="2968"/>
      <c r="B22" s="2688">
        <v>20304</v>
      </c>
      <c r="C22" s="2969">
        <v>0.1</v>
      </c>
      <c r="D22" s="2972" t="s">
        <v>1310</v>
      </c>
      <c r="E22" s="2973">
        <f t="shared" ref="E22:AN22" si="16">SUM(E23:E24)</f>
        <v>61.598158954317064</v>
      </c>
      <c r="F22" s="2974">
        <f t="shared" si="16"/>
        <v>0</v>
      </c>
      <c r="G22" s="2975">
        <f t="shared" si="16"/>
        <v>0</v>
      </c>
      <c r="H22" s="2975">
        <f t="shared" si="16"/>
        <v>0</v>
      </c>
      <c r="I22" s="2975">
        <f t="shared" si="16"/>
        <v>0</v>
      </c>
      <c r="J22" s="2975">
        <f t="shared" si="16"/>
        <v>0</v>
      </c>
      <c r="K22" s="2976">
        <f t="shared" si="16"/>
        <v>0</v>
      </c>
      <c r="L22" s="2973">
        <f t="shared" si="16"/>
        <v>0</v>
      </c>
      <c r="M22" s="2974">
        <f t="shared" si="16"/>
        <v>0</v>
      </c>
      <c r="N22" s="2975">
        <f t="shared" si="16"/>
        <v>0</v>
      </c>
      <c r="O22" s="2975">
        <f t="shared" si="16"/>
        <v>0</v>
      </c>
      <c r="P22" s="2975">
        <f t="shared" si="16"/>
        <v>0</v>
      </c>
      <c r="Q22" s="2975">
        <f t="shared" si="16"/>
        <v>0</v>
      </c>
      <c r="R22" s="2976">
        <f t="shared" si="16"/>
        <v>0</v>
      </c>
      <c r="S22" s="2973">
        <f t="shared" si="16"/>
        <v>4.4669999999999996</v>
      </c>
      <c r="T22" s="2974">
        <f t="shared" si="16"/>
        <v>0</v>
      </c>
      <c r="U22" s="2975">
        <f t="shared" si="16"/>
        <v>0</v>
      </c>
      <c r="V22" s="2975">
        <f t="shared" si="16"/>
        <v>0</v>
      </c>
      <c r="W22" s="2975">
        <f t="shared" si="16"/>
        <v>0</v>
      </c>
      <c r="X22" s="2975">
        <f t="shared" si="16"/>
        <v>0</v>
      </c>
      <c r="Y22" s="2977">
        <f t="shared" si="16"/>
        <v>0</v>
      </c>
      <c r="Z22" s="2973">
        <f t="shared" ref="Z22:AM22" si="17">SUM(Z23:Z24)</f>
        <v>0</v>
      </c>
      <c r="AA22" s="2974">
        <f t="shared" si="17"/>
        <v>0</v>
      </c>
      <c r="AB22" s="2975">
        <f t="shared" si="17"/>
        <v>0</v>
      </c>
      <c r="AC22" s="2975">
        <f t="shared" si="17"/>
        <v>0</v>
      </c>
      <c r="AD22" s="2975">
        <f t="shared" si="17"/>
        <v>0</v>
      </c>
      <c r="AE22" s="2975">
        <f t="shared" si="17"/>
        <v>0</v>
      </c>
      <c r="AF22" s="2977">
        <f t="shared" si="17"/>
        <v>0</v>
      </c>
      <c r="AG22" s="2973">
        <f t="shared" si="17"/>
        <v>3.3281110456829355</v>
      </c>
      <c r="AH22" s="2974">
        <f t="shared" si="17"/>
        <v>0</v>
      </c>
      <c r="AI22" s="2975">
        <f t="shared" si="17"/>
        <v>0</v>
      </c>
      <c r="AJ22" s="2975">
        <f t="shared" si="17"/>
        <v>0</v>
      </c>
      <c r="AK22" s="2975">
        <f t="shared" si="17"/>
        <v>0</v>
      </c>
      <c r="AL22" s="2975">
        <f t="shared" si="17"/>
        <v>0</v>
      </c>
      <c r="AM22" s="2976">
        <f t="shared" si="17"/>
        <v>0</v>
      </c>
      <c r="AN22" s="4351">
        <f t="shared" si="16"/>
        <v>69.393270000000001</v>
      </c>
      <c r="AO22" s="3103"/>
      <c r="AP22" s="3104"/>
      <c r="AQ22" s="3104"/>
      <c r="AR22" s="3104"/>
      <c r="AS22" s="3104"/>
      <c r="AT22" s="3105"/>
    </row>
    <row r="23" spans="1:47" s="682" customFormat="1">
      <c r="A23" s="2968"/>
      <c r="B23" s="2978">
        <v>2030401</v>
      </c>
      <c r="C23" s="2979">
        <v>0.1</v>
      </c>
      <c r="D23" s="2980" t="s">
        <v>1341</v>
      </c>
      <c r="E23" s="434">
        <v>48.286816529995782</v>
      </c>
      <c r="F23" s="437"/>
      <c r="G23" s="435"/>
      <c r="H23" s="435"/>
      <c r="I23" s="435"/>
      <c r="J23" s="435"/>
      <c r="K23" s="282"/>
      <c r="L23" s="434"/>
      <c r="M23" s="437"/>
      <c r="N23" s="435"/>
      <c r="O23" s="435"/>
      <c r="P23" s="435"/>
      <c r="Q23" s="435"/>
      <c r="R23" s="282"/>
      <c r="S23" s="434">
        <v>4.4669999999999996</v>
      </c>
      <c r="T23" s="437"/>
      <c r="U23" s="435"/>
      <c r="V23" s="435"/>
      <c r="W23" s="435"/>
      <c r="X23" s="435"/>
      <c r="Y23" s="436"/>
      <c r="Z23" s="434"/>
      <c r="AA23" s="437"/>
      <c r="AB23" s="435"/>
      <c r="AC23" s="435"/>
      <c r="AD23" s="435"/>
      <c r="AE23" s="435"/>
      <c r="AF23" s="436"/>
      <c r="AG23" s="434">
        <v>2.6794534700042152</v>
      </c>
      <c r="AH23" s="437"/>
      <c r="AI23" s="435"/>
      <c r="AJ23" s="435"/>
      <c r="AK23" s="435"/>
      <c r="AL23" s="435"/>
      <c r="AM23" s="282"/>
      <c r="AN23" s="4346">
        <f t="shared" ref="AN23:AN24" si="18">+E23+L23+S23+Z23+AG23</f>
        <v>55.433269999999993</v>
      </c>
      <c r="AO23" s="3103"/>
      <c r="AP23" s="3104"/>
      <c r="AQ23" s="3104"/>
      <c r="AR23" s="3104"/>
      <c r="AS23" s="3104"/>
      <c r="AT23" s="3105"/>
      <c r="AU23" s="1372"/>
    </row>
    <row r="24" spans="1:47" s="682" customFormat="1">
      <c r="A24" s="2968"/>
      <c r="B24" s="2978">
        <v>2030402</v>
      </c>
      <c r="C24" s="2979">
        <v>0.1</v>
      </c>
      <c r="D24" s="2980" t="s">
        <v>1289</v>
      </c>
      <c r="E24" s="434">
        <v>13.31134242432128</v>
      </c>
      <c r="F24" s="437"/>
      <c r="G24" s="435"/>
      <c r="H24" s="435"/>
      <c r="I24" s="435"/>
      <c r="J24" s="435"/>
      <c r="K24" s="282"/>
      <c r="L24" s="434"/>
      <c r="M24" s="437"/>
      <c r="N24" s="435"/>
      <c r="O24" s="435"/>
      <c r="P24" s="435"/>
      <c r="Q24" s="435"/>
      <c r="R24" s="282"/>
      <c r="S24" s="434">
        <v>0</v>
      </c>
      <c r="T24" s="437"/>
      <c r="U24" s="435"/>
      <c r="V24" s="435"/>
      <c r="W24" s="435"/>
      <c r="X24" s="435"/>
      <c r="Y24" s="436"/>
      <c r="Z24" s="434"/>
      <c r="AA24" s="437"/>
      <c r="AB24" s="435"/>
      <c r="AC24" s="435"/>
      <c r="AD24" s="435"/>
      <c r="AE24" s="435"/>
      <c r="AF24" s="436"/>
      <c r="AG24" s="434">
        <v>0.64865757567872051</v>
      </c>
      <c r="AH24" s="437"/>
      <c r="AI24" s="435"/>
      <c r="AJ24" s="435"/>
      <c r="AK24" s="435"/>
      <c r="AL24" s="435"/>
      <c r="AM24" s="282"/>
      <c r="AN24" s="4346">
        <f t="shared" si="18"/>
        <v>13.96</v>
      </c>
      <c r="AO24" s="3103"/>
      <c r="AP24" s="3104"/>
      <c r="AQ24" s="3104"/>
      <c r="AR24" s="3104"/>
      <c r="AS24" s="3104"/>
      <c r="AT24" s="3105"/>
      <c r="AU24" s="1372"/>
    </row>
    <row r="25" spans="1:47" s="682" customFormat="1">
      <c r="A25" s="2968"/>
      <c r="B25" s="2688">
        <v>20305</v>
      </c>
      <c r="C25" s="2981">
        <v>0.1</v>
      </c>
      <c r="D25" s="2972" t="s">
        <v>1342</v>
      </c>
      <c r="E25" s="2973">
        <f>SUM(E26:E28)</f>
        <v>95.884732538934571</v>
      </c>
      <c r="F25" s="2974">
        <f t="shared" ref="F25:AN25" si="19">SUM(F26:F28)</f>
        <v>0</v>
      </c>
      <c r="G25" s="2975">
        <f t="shared" si="19"/>
        <v>0</v>
      </c>
      <c r="H25" s="2975">
        <f t="shared" si="19"/>
        <v>0</v>
      </c>
      <c r="I25" s="2975">
        <f t="shared" si="19"/>
        <v>0</v>
      </c>
      <c r="J25" s="2975">
        <f t="shared" si="19"/>
        <v>0</v>
      </c>
      <c r="K25" s="2976">
        <f t="shared" si="19"/>
        <v>0</v>
      </c>
      <c r="L25" s="2973">
        <f t="shared" si="19"/>
        <v>8.4516206829954452</v>
      </c>
      <c r="M25" s="2974">
        <f t="shared" si="19"/>
        <v>0</v>
      </c>
      <c r="N25" s="2975">
        <f t="shared" si="19"/>
        <v>0</v>
      </c>
      <c r="O25" s="2975">
        <f t="shared" si="19"/>
        <v>0</v>
      </c>
      <c r="P25" s="2975">
        <f t="shared" si="19"/>
        <v>0</v>
      </c>
      <c r="Q25" s="2975">
        <f t="shared" si="19"/>
        <v>0</v>
      </c>
      <c r="R25" s="2976">
        <f t="shared" si="19"/>
        <v>0</v>
      </c>
      <c r="S25" s="2973">
        <f t="shared" si="19"/>
        <v>19.913443052872861</v>
      </c>
      <c r="T25" s="2974">
        <f t="shared" si="19"/>
        <v>0</v>
      </c>
      <c r="U25" s="2975">
        <f t="shared" si="19"/>
        <v>0</v>
      </c>
      <c r="V25" s="2975">
        <f t="shared" si="19"/>
        <v>0</v>
      </c>
      <c r="W25" s="2975">
        <f t="shared" si="19"/>
        <v>0</v>
      </c>
      <c r="X25" s="2975">
        <f t="shared" si="19"/>
        <v>0</v>
      </c>
      <c r="Y25" s="2977">
        <f t="shared" si="19"/>
        <v>0</v>
      </c>
      <c r="Z25" s="2973">
        <f t="shared" si="19"/>
        <v>6.3285739665514332E-2</v>
      </c>
      <c r="AA25" s="2974">
        <f t="shared" si="19"/>
        <v>0</v>
      </c>
      <c r="AB25" s="2975">
        <f t="shared" si="19"/>
        <v>0</v>
      </c>
      <c r="AC25" s="2975">
        <f t="shared" si="19"/>
        <v>0</v>
      </c>
      <c r="AD25" s="2975">
        <f t="shared" si="19"/>
        <v>0</v>
      </c>
      <c r="AE25" s="2975">
        <f t="shared" si="19"/>
        <v>0</v>
      </c>
      <c r="AF25" s="2977">
        <f t="shared" si="19"/>
        <v>0</v>
      </c>
      <c r="AG25" s="2973">
        <f>SUM(AG26:AG28)</f>
        <v>2.2509377142436287</v>
      </c>
      <c r="AH25" s="2974">
        <f t="shared" ref="AH25:AM25" si="20">SUM(AH26:AH28)</f>
        <v>0</v>
      </c>
      <c r="AI25" s="2975">
        <f t="shared" si="20"/>
        <v>0</v>
      </c>
      <c r="AJ25" s="2975">
        <f t="shared" si="20"/>
        <v>0</v>
      </c>
      <c r="AK25" s="2975">
        <f t="shared" si="20"/>
        <v>0</v>
      </c>
      <c r="AL25" s="2975">
        <f t="shared" si="20"/>
        <v>0</v>
      </c>
      <c r="AM25" s="2976">
        <f t="shared" si="20"/>
        <v>0</v>
      </c>
      <c r="AN25" s="4351">
        <f t="shared" si="19"/>
        <v>126.56401972871203</v>
      </c>
      <c r="AO25" s="3103"/>
      <c r="AP25" s="3104"/>
      <c r="AQ25" s="3104"/>
      <c r="AR25" s="3104"/>
      <c r="AS25" s="3104"/>
      <c r="AT25" s="3105"/>
    </row>
    <row r="26" spans="1:47" s="682" customFormat="1">
      <c r="A26" s="2968"/>
      <c r="B26" s="2688">
        <v>2030501</v>
      </c>
      <c r="C26" s="2982">
        <v>0.1</v>
      </c>
      <c r="D26" s="2980" t="s">
        <v>1290</v>
      </c>
      <c r="E26" s="434">
        <v>95.884732538934571</v>
      </c>
      <c r="F26" s="437"/>
      <c r="G26" s="435"/>
      <c r="H26" s="435"/>
      <c r="I26" s="435"/>
      <c r="J26" s="435"/>
      <c r="K26" s="282"/>
      <c r="L26" s="434">
        <v>8.4516206829954452</v>
      </c>
      <c r="M26" s="437"/>
      <c r="N26" s="435"/>
      <c r="O26" s="435"/>
      <c r="P26" s="435"/>
      <c r="Q26" s="435"/>
      <c r="R26" s="282"/>
      <c r="S26" s="434">
        <v>19.913443052872861</v>
      </c>
      <c r="T26" s="437"/>
      <c r="U26" s="435"/>
      <c r="V26" s="435"/>
      <c r="W26" s="435"/>
      <c r="X26" s="435"/>
      <c r="Y26" s="436"/>
      <c r="Z26" s="434">
        <v>6.3285739665514332E-2</v>
      </c>
      <c r="AA26" s="437"/>
      <c r="AB26" s="435"/>
      <c r="AC26" s="435"/>
      <c r="AD26" s="435"/>
      <c r="AE26" s="435"/>
      <c r="AF26" s="436"/>
      <c r="AG26" s="434">
        <v>2.2509377142436287</v>
      </c>
      <c r="AH26" s="437"/>
      <c r="AI26" s="435"/>
      <c r="AJ26" s="435"/>
      <c r="AK26" s="435"/>
      <c r="AL26" s="435"/>
      <c r="AM26" s="282"/>
      <c r="AN26" s="4346">
        <f t="shared" ref="AN26:AN29" si="21">+E26+L26+S26+Z26+AG26</f>
        <v>126.56401972871203</v>
      </c>
      <c r="AO26" s="3103"/>
      <c r="AP26" s="3104"/>
      <c r="AQ26" s="3104"/>
      <c r="AR26" s="3104"/>
      <c r="AS26" s="3104"/>
      <c r="AT26" s="3105"/>
      <c r="AU26" s="1372"/>
    </row>
    <row r="27" spans="1:47" s="682" customFormat="1" ht="25.5">
      <c r="A27" s="2968"/>
      <c r="B27" s="2688">
        <v>2030502</v>
      </c>
      <c r="C27" s="2982">
        <v>0.1</v>
      </c>
      <c r="D27" s="2980" t="s">
        <v>1291</v>
      </c>
      <c r="E27" s="434">
        <v>0</v>
      </c>
      <c r="F27" s="437"/>
      <c r="G27" s="435"/>
      <c r="H27" s="435"/>
      <c r="I27" s="435"/>
      <c r="J27" s="435"/>
      <c r="K27" s="282"/>
      <c r="L27" s="434">
        <v>0</v>
      </c>
      <c r="M27" s="437"/>
      <c r="N27" s="435"/>
      <c r="O27" s="435"/>
      <c r="P27" s="435"/>
      <c r="Q27" s="435"/>
      <c r="R27" s="282"/>
      <c r="S27" s="434">
        <v>0</v>
      </c>
      <c r="T27" s="437"/>
      <c r="U27" s="435"/>
      <c r="V27" s="435"/>
      <c r="W27" s="435"/>
      <c r="X27" s="435"/>
      <c r="Y27" s="436"/>
      <c r="Z27" s="434">
        <v>0</v>
      </c>
      <c r="AA27" s="437"/>
      <c r="AB27" s="435"/>
      <c r="AC27" s="435"/>
      <c r="AD27" s="435"/>
      <c r="AE27" s="435"/>
      <c r="AF27" s="436"/>
      <c r="AG27" s="434">
        <v>0</v>
      </c>
      <c r="AH27" s="437"/>
      <c r="AI27" s="435"/>
      <c r="AJ27" s="435"/>
      <c r="AK27" s="435"/>
      <c r="AL27" s="435"/>
      <c r="AM27" s="282"/>
      <c r="AN27" s="4346">
        <f t="shared" si="21"/>
        <v>0</v>
      </c>
      <c r="AO27" s="3103"/>
      <c r="AP27" s="3104"/>
      <c r="AQ27" s="3104"/>
      <c r="AR27" s="3104"/>
      <c r="AS27" s="3104"/>
      <c r="AT27" s="3105"/>
      <c r="AU27" s="1372"/>
    </row>
    <row r="28" spans="1:47" s="682" customFormat="1">
      <c r="A28" s="2968"/>
      <c r="B28" s="2688">
        <v>2030503</v>
      </c>
      <c r="C28" s="2982">
        <v>0.1</v>
      </c>
      <c r="D28" s="2980" t="s">
        <v>1292</v>
      </c>
      <c r="E28" s="434">
        <v>0</v>
      </c>
      <c r="F28" s="437"/>
      <c r="G28" s="435"/>
      <c r="H28" s="435"/>
      <c r="I28" s="435"/>
      <c r="J28" s="435"/>
      <c r="K28" s="282"/>
      <c r="L28" s="434">
        <v>0</v>
      </c>
      <c r="M28" s="437"/>
      <c r="N28" s="435"/>
      <c r="O28" s="435"/>
      <c r="P28" s="435"/>
      <c r="Q28" s="435"/>
      <c r="R28" s="282"/>
      <c r="S28" s="434">
        <v>0</v>
      </c>
      <c r="T28" s="437"/>
      <c r="U28" s="435"/>
      <c r="V28" s="435"/>
      <c r="W28" s="435"/>
      <c r="X28" s="435"/>
      <c r="Y28" s="436"/>
      <c r="Z28" s="434">
        <v>0</v>
      </c>
      <c r="AA28" s="437"/>
      <c r="AB28" s="435"/>
      <c r="AC28" s="435"/>
      <c r="AD28" s="435"/>
      <c r="AE28" s="435"/>
      <c r="AF28" s="436"/>
      <c r="AG28" s="434">
        <v>0</v>
      </c>
      <c r="AH28" s="437"/>
      <c r="AI28" s="435"/>
      <c r="AJ28" s="435"/>
      <c r="AK28" s="435"/>
      <c r="AL28" s="435"/>
      <c r="AM28" s="282"/>
      <c r="AN28" s="4346">
        <f t="shared" si="21"/>
        <v>0</v>
      </c>
      <c r="AO28" s="3103"/>
      <c r="AP28" s="3104"/>
      <c r="AQ28" s="3104"/>
      <c r="AR28" s="3104"/>
      <c r="AS28" s="3104"/>
      <c r="AT28" s="3105"/>
      <c r="AU28" s="1372"/>
    </row>
    <row r="29" spans="1:47" s="682" customFormat="1">
      <c r="A29" s="2968"/>
      <c r="B29" s="2688">
        <v>20306</v>
      </c>
      <c r="C29" s="2969">
        <v>0.1</v>
      </c>
      <c r="D29" s="2972" t="s">
        <v>1263</v>
      </c>
      <c r="E29" s="434">
        <v>22.096605978397921</v>
      </c>
      <c r="F29" s="437"/>
      <c r="G29" s="435"/>
      <c r="H29" s="435"/>
      <c r="I29" s="435"/>
      <c r="J29" s="435"/>
      <c r="K29" s="282">
        <v>31.5335</v>
      </c>
      <c r="L29" s="434">
        <v>1.1715878138453242</v>
      </c>
      <c r="M29" s="437"/>
      <c r="N29" s="435"/>
      <c r="O29" s="435"/>
      <c r="P29" s="435"/>
      <c r="Q29" s="435">
        <v>0.15090000000000001</v>
      </c>
      <c r="R29" s="282">
        <v>12.7746</v>
      </c>
      <c r="S29" s="434">
        <v>2.7604583886956777</v>
      </c>
      <c r="T29" s="437"/>
      <c r="U29" s="435"/>
      <c r="V29" s="435"/>
      <c r="W29" s="435"/>
      <c r="X29" s="435"/>
      <c r="Y29" s="436"/>
      <c r="Z29" s="434">
        <v>8.7728501033514962E-3</v>
      </c>
      <c r="AA29" s="437"/>
      <c r="AB29" s="435"/>
      <c r="AC29" s="435"/>
      <c r="AD29" s="435"/>
      <c r="AE29" s="435"/>
      <c r="AF29" s="436"/>
      <c r="AG29" s="434">
        <v>1.3078701820372847</v>
      </c>
      <c r="AH29" s="437"/>
      <c r="AI29" s="435"/>
      <c r="AJ29" s="435"/>
      <c r="AK29" s="435"/>
      <c r="AL29" s="435"/>
      <c r="AM29" s="282"/>
      <c r="AN29" s="4346">
        <f t="shared" si="21"/>
        <v>27.345295213079559</v>
      </c>
      <c r="AO29" s="3103"/>
      <c r="AP29" s="3104"/>
      <c r="AQ29" s="3104"/>
      <c r="AR29" s="3104"/>
      <c r="AS29" s="3104"/>
      <c r="AT29" s="3105"/>
      <c r="AU29" s="1372"/>
    </row>
    <row r="30" spans="1:47" s="682" customFormat="1" ht="14.25" customHeight="1">
      <c r="A30" s="2959">
        <v>4</v>
      </c>
      <c r="B30" s="2960">
        <v>204</v>
      </c>
      <c r="C30" s="2961"/>
      <c r="D30" s="2983" t="s">
        <v>1343</v>
      </c>
      <c r="E30" s="2963">
        <f>E31+E34+E43+E44</f>
        <v>895.97831068467497</v>
      </c>
      <c r="F30" s="2964">
        <f t="shared" ref="F30:K30" si="22">F31+F34+F43+F44</f>
        <v>0</v>
      </c>
      <c r="G30" s="2965">
        <f t="shared" si="22"/>
        <v>0</v>
      </c>
      <c r="H30" s="2965">
        <f t="shared" si="22"/>
        <v>0</v>
      </c>
      <c r="I30" s="2965">
        <f t="shared" si="22"/>
        <v>0</v>
      </c>
      <c r="J30" s="2965">
        <f t="shared" si="22"/>
        <v>0</v>
      </c>
      <c r="K30" s="2966">
        <f t="shared" si="22"/>
        <v>0</v>
      </c>
      <c r="L30" s="2963">
        <f>L31+L34+L43+L44</f>
        <v>0</v>
      </c>
      <c r="M30" s="2964">
        <f t="shared" ref="M30:R30" si="23">M31+M34+M43+M44</f>
        <v>0</v>
      </c>
      <c r="N30" s="2965">
        <f t="shared" si="23"/>
        <v>0</v>
      </c>
      <c r="O30" s="2965">
        <f t="shared" si="23"/>
        <v>0</v>
      </c>
      <c r="P30" s="2965">
        <f t="shared" si="23"/>
        <v>0</v>
      </c>
      <c r="Q30" s="2965">
        <f t="shared" si="23"/>
        <v>0</v>
      </c>
      <c r="R30" s="2966">
        <f t="shared" si="23"/>
        <v>0</v>
      </c>
      <c r="S30" s="2963">
        <f>S31+S34+S43+S44</f>
        <v>3.5979999999999999</v>
      </c>
      <c r="T30" s="2964">
        <f t="shared" ref="T30:AN30" si="24">T31+T34+T43+T44</f>
        <v>0</v>
      </c>
      <c r="U30" s="2965">
        <f t="shared" si="24"/>
        <v>0</v>
      </c>
      <c r="V30" s="2965">
        <f t="shared" si="24"/>
        <v>0</v>
      </c>
      <c r="W30" s="2965">
        <f t="shared" si="24"/>
        <v>0</v>
      </c>
      <c r="X30" s="2965">
        <f t="shared" si="24"/>
        <v>0</v>
      </c>
      <c r="Y30" s="2967">
        <f t="shared" si="24"/>
        <v>0</v>
      </c>
      <c r="Z30" s="2963">
        <f>Z31+Z34+Z43+Z44</f>
        <v>12.47809</v>
      </c>
      <c r="AA30" s="2964">
        <f t="shared" ref="AA30:AF30" si="25">AA31+AA34+AA43+AA44</f>
        <v>0</v>
      </c>
      <c r="AB30" s="2965">
        <f t="shared" si="25"/>
        <v>0</v>
      </c>
      <c r="AC30" s="2965">
        <f t="shared" si="25"/>
        <v>0</v>
      </c>
      <c r="AD30" s="2965">
        <f t="shared" si="25"/>
        <v>0</v>
      </c>
      <c r="AE30" s="2965">
        <f t="shared" si="25"/>
        <v>0</v>
      </c>
      <c r="AF30" s="2967">
        <f t="shared" si="25"/>
        <v>0</v>
      </c>
      <c r="AG30" s="2963">
        <f>AG31+AG34+AG43+AG44</f>
        <v>1.5722493153250601</v>
      </c>
      <c r="AH30" s="2964">
        <f t="shared" ref="AH30:AM30" si="26">AH31+AH34+AH43+AH44</f>
        <v>0</v>
      </c>
      <c r="AI30" s="2965">
        <f t="shared" si="26"/>
        <v>0</v>
      </c>
      <c r="AJ30" s="2965">
        <f t="shared" si="26"/>
        <v>0</v>
      </c>
      <c r="AK30" s="2965">
        <f t="shared" si="26"/>
        <v>0</v>
      </c>
      <c r="AL30" s="2965">
        <f t="shared" si="26"/>
        <v>0</v>
      </c>
      <c r="AM30" s="2966">
        <f t="shared" si="26"/>
        <v>2.4870000000000001</v>
      </c>
      <c r="AN30" s="4350">
        <f t="shared" si="24"/>
        <v>913.62664999999993</v>
      </c>
      <c r="AO30" s="3103"/>
      <c r="AP30" s="3104"/>
      <c r="AQ30" s="3104"/>
      <c r="AR30" s="3104"/>
      <c r="AS30" s="3104"/>
      <c r="AT30" s="3105"/>
      <c r="AU30" s="1372"/>
    </row>
    <row r="31" spans="1:47" s="682" customFormat="1">
      <c r="A31" s="2968"/>
      <c r="B31" s="2688">
        <v>20401</v>
      </c>
      <c r="C31" s="2981"/>
      <c r="D31" s="2958" t="s">
        <v>1344</v>
      </c>
      <c r="E31" s="2973">
        <f t="shared" ref="E31:AN31" si="27">SUM(E32:E33)</f>
        <v>12.38878820448209</v>
      </c>
      <c r="F31" s="2974">
        <f t="shared" si="27"/>
        <v>0</v>
      </c>
      <c r="G31" s="2975">
        <f t="shared" si="27"/>
        <v>0</v>
      </c>
      <c r="H31" s="2975">
        <f t="shared" si="27"/>
        <v>0</v>
      </c>
      <c r="I31" s="2975">
        <f t="shared" si="27"/>
        <v>0</v>
      </c>
      <c r="J31" s="2975">
        <f t="shared" si="27"/>
        <v>0</v>
      </c>
      <c r="K31" s="2976">
        <f t="shared" si="27"/>
        <v>0</v>
      </c>
      <c r="L31" s="2973">
        <f t="shared" si="27"/>
        <v>0</v>
      </c>
      <c r="M31" s="2974">
        <f t="shared" si="27"/>
        <v>0</v>
      </c>
      <c r="N31" s="2975">
        <f t="shared" si="27"/>
        <v>0</v>
      </c>
      <c r="O31" s="2975">
        <f t="shared" si="27"/>
        <v>0</v>
      </c>
      <c r="P31" s="2975">
        <f t="shared" si="27"/>
        <v>0</v>
      </c>
      <c r="Q31" s="2975">
        <f t="shared" si="27"/>
        <v>0</v>
      </c>
      <c r="R31" s="2976">
        <f t="shared" si="27"/>
        <v>0</v>
      </c>
      <c r="S31" s="2973">
        <f t="shared" si="27"/>
        <v>0</v>
      </c>
      <c r="T31" s="2974">
        <f t="shared" si="27"/>
        <v>0</v>
      </c>
      <c r="U31" s="2975">
        <f t="shared" si="27"/>
        <v>0</v>
      </c>
      <c r="V31" s="2975">
        <f t="shared" si="27"/>
        <v>0</v>
      </c>
      <c r="W31" s="2975">
        <f t="shared" si="27"/>
        <v>0</v>
      </c>
      <c r="X31" s="2975">
        <f t="shared" si="27"/>
        <v>0</v>
      </c>
      <c r="Y31" s="2977">
        <f t="shared" si="27"/>
        <v>0</v>
      </c>
      <c r="Z31" s="2973">
        <f t="shared" ref="Z31:AM31" si="28">SUM(Z32:Z33)</f>
        <v>0</v>
      </c>
      <c r="AA31" s="2974">
        <f t="shared" si="28"/>
        <v>0</v>
      </c>
      <c r="AB31" s="2975">
        <f t="shared" si="28"/>
        <v>0</v>
      </c>
      <c r="AC31" s="2975">
        <f t="shared" si="28"/>
        <v>0</v>
      </c>
      <c r="AD31" s="2975">
        <f t="shared" si="28"/>
        <v>0</v>
      </c>
      <c r="AE31" s="2975">
        <f t="shared" si="28"/>
        <v>0</v>
      </c>
      <c r="AF31" s="2977">
        <f t="shared" si="28"/>
        <v>0</v>
      </c>
      <c r="AG31" s="2973">
        <f t="shared" si="28"/>
        <v>0.6037017955179097</v>
      </c>
      <c r="AH31" s="2974">
        <f t="shared" si="28"/>
        <v>0</v>
      </c>
      <c r="AI31" s="2975">
        <f t="shared" si="28"/>
        <v>0</v>
      </c>
      <c r="AJ31" s="2975">
        <f t="shared" si="28"/>
        <v>0</v>
      </c>
      <c r="AK31" s="2975">
        <f t="shared" si="28"/>
        <v>0</v>
      </c>
      <c r="AL31" s="2975">
        <f t="shared" si="28"/>
        <v>0</v>
      </c>
      <c r="AM31" s="2976">
        <f t="shared" si="28"/>
        <v>0</v>
      </c>
      <c r="AN31" s="4351">
        <f t="shared" si="27"/>
        <v>12.99249</v>
      </c>
      <c r="AO31" s="3103"/>
      <c r="AP31" s="3104"/>
      <c r="AQ31" s="3104"/>
      <c r="AR31" s="3104"/>
      <c r="AS31" s="3104"/>
      <c r="AT31" s="3105"/>
    </row>
    <row r="32" spans="1:47" s="682" customFormat="1">
      <c r="A32" s="2968"/>
      <c r="B32" s="2978">
        <v>2040101</v>
      </c>
      <c r="C32" s="2979">
        <v>0.1</v>
      </c>
      <c r="D32" s="2984" t="s">
        <v>1345</v>
      </c>
      <c r="E32" s="434">
        <v>12.38878820448209</v>
      </c>
      <c r="F32" s="437"/>
      <c r="G32" s="435"/>
      <c r="H32" s="435"/>
      <c r="I32" s="435"/>
      <c r="J32" s="435"/>
      <c r="K32" s="282"/>
      <c r="L32" s="434"/>
      <c r="M32" s="437"/>
      <c r="N32" s="435"/>
      <c r="O32" s="435"/>
      <c r="P32" s="435"/>
      <c r="Q32" s="435"/>
      <c r="R32" s="282"/>
      <c r="S32" s="434"/>
      <c r="T32" s="437"/>
      <c r="U32" s="435"/>
      <c r="V32" s="435"/>
      <c r="W32" s="435"/>
      <c r="X32" s="435"/>
      <c r="Y32" s="436"/>
      <c r="Z32" s="434"/>
      <c r="AA32" s="437"/>
      <c r="AB32" s="435"/>
      <c r="AC32" s="435"/>
      <c r="AD32" s="435"/>
      <c r="AE32" s="435"/>
      <c r="AF32" s="436"/>
      <c r="AG32" s="434">
        <v>0.6037017955179097</v>
      </c>
      <c r="AH32" s="437"/>
      <c r="AI32" s="435"/>
      <c r="AJ32" s="435"/>
      <c r="AK32" s="435"/>
      <c r="AL32" s="435"/>
      <c r="AM32" s="282"/>
      <c r="AN32" s="4346">
        <f t="shared" ref="AN32:AN33" si="29">+E32+L32+S32+Z32+AG32</f>
        <v>12.99249</v>
      </c>
      <c r="AO32" s="3103"/>
      <c r="AP32" s="3104"/>
      <c r="AQ32" s="3104"/>
      <c r="AR32" s="3104"/>
      <c r="AS32" s="3104"/>
      <c r="AT32" s="3105"/>
    </row>
    <row r="33" spans="1:47" s="682" customFormat="1">
      <c r="A33" s="2968"/>
      <c r="B33" s="2978">
        <v>2040102</v>
      </c>
      <c r="C33" s="2979">
        <v>0.04</v>
      </c>
      <c r="D33" s="2984" t="s">
        <v>1294</v>
      </c>
      <c r="E33" s="434">
        <v>0</v>
      </c>
      <c r="F33" s="437"/>
      <c r="G33" s="435"/>
      <c r="H33" s="435"/>
      <c r="I33" s="435"/>
      <c r="J33" s="435"/>
      <c r="K33" s="282"/>
      <c r="L33" s="434"/>
      <c r="M33" s="437"/>
      <c r="N33" s="435"/>
      <c r="O33" s="435"/>
      <c r="P33" s="435"/>
      <c r="Q33" s="435"/>
      <c r="R33" s="282"/>
      <c r="S33" s="434"/>
      <c r="T33" s="437"/>
      <c r="U33" s="435"/>
      <c r="V33" s="435"/>
      <c r="W33" s="435"/>
      <c r="X33" s="435"/>
      <c r="Y33" s="436"/>
      <c r="Z33" s="434"/>
      <c r="AA33" s="437"/>
      <c r="AB33" s="435"/>
      <c r="AC33" s="435"/>
      <c r="AD33" s="435"/>
      <c r="AE33" s="435"/>
      <c r="AF33" s="436"/>
      <c r="AG33" s="434">
        <v>0</v>
      </c>
      <c r="AH33" s="437"/>
      <c r="AI33" s="435"/>
      <c r="AJ33" s="435"/>
      <c r="AK33" s="435"/>
      <c r="AL33" s="435"/>
      <c r="AM33" s="282"/>
      <c r="AN33" s="4346">
        <f t="shared" si="29"/>
        <v>0</v>
      </c>
      <c r="AO33" s="3103"/>
      <c r="AP33" s="3104"/>
      <c r="AQ33" s="3104"/>
      <c r="AR33" s="3104"/>
      <c r="AS33" s="3104"/>
      <c r="AT33" s="3105"/>
    </row>
    <row r="34" spans="1:47" s="682" customFormat="1">
      <c r="A34" s="2968"/>
      <c r="B34" s="2688">
        <v>20402</v>
      </c>
      <c r="C34" s="2981"/>
      <c r="D34" s="2958" t="s">
        <v>1346</v>
      </c>
      <c r="E34" s="2973">
        <f>SUM(E35:E42)</f>
        <v>856.41824999999994</v>
      </c>
      <c r="F34" s="2974">
        <f>SUM(F35:F42)</f>
        <v>0</v>
      </c>
      <c r="G34" s="2975">
        <f t="shared" ref="G34:K34" si="30">SUM(G35:G42)</f>
        <v>0</v>
      </c>
      <c r="H34" s="2975">
        <f t="shared" si="30"/>
        <v>0</v>
      </c>
      <c r="I34" s="2975">
        <f t="shared" si="30"/>
        <v>0</v>
      </c>
      <c r="J34" s="2975">
        <f t="shared" si="30"/>
        <v>0</v>
      </c>
      <c r="K34" s="2976">
        <f t="shared" si="30"/>
        <v>0</v>
      </c>
      <c r="L34" s="2973">
        <f>SUM(L35:L42)</f>
        <v>0</v>
      </c>
      <c r="M34" s="2974">
        <f t="shared" ref="M34:AN34" si="31">SUM(M35:M42)</f>
        <v>0</v>
      </c>
      <c r="N34" s="2975">
        <f t="shared" si="31"/>
        <v>0</v>
      </c>
      <c r="O34" s="2975">
        <f t="shared" si="31"/>
        <v>0</v>
      </c>
      <c r="P34" s="2975">
        <f t="shared" si="31"/>
        <v>0</v>
      </c>
      <c r="Q34" s="2975">
        <f t="shared" si="31"/>
        <v>0</v>
      </c>
      <c r="R34" s="2976">
        <f t="shared" si="31"/>
        <v>0</v>
      </c>
      <c r="S34" s="2973">
        <f t="shared" si="31"/>
        <v>3.5979999999999999</v>
      </c>
      <c r="T34" s="2974">
        <f t="shared" si="31"/>
        <v>0</v>
      </c>
      <c r="U34" s="2975">
        <f t="shared" si="31"/>
        <v>0</v>
      </c>
      <c r="V34" s="2975">
        <f t="shared" si="31"/>
        <v>0</v>
      </c>
      <c r="W34" s="2975">
        <f t="shared" si="31"/>
        <v>0</v>
      </c>
      <c r="X34" s="2975">
        <f t="shared" si="31"/>
        <v>0</v>
      </c>
      <c r="Y34" s="2977">
        <f t="shared" si="31"/>
        <v>0</v>
      </c>
      <c r="Z34" s="2973">
        <f t="shared" si="31"/>
        <v>12.47809</v>
      </c>
      <c r="AA34" s="2974">
        <f t="shared" si="31"/>
        <v>0</v>
      </c>
      <c r="AB34" s="2975">
        <f t="shared" si="31"/>
        <v>0</v>
      </c>
      <c r="AC34" s="2975">
        <f t="shared" si="31"/>
        <v>0</v>
      </c>
      <c r="AD34" s="2975">
        <f t="shared" si="31"/>
        <v>0</v>
      </c>
      <c r="AE34" s="2975">
        <f t="shared" si="31"/>
        <v>0</v>
      </c>
      <c r="AF34" s="2977">
        <f t="shared" si="31"/>
        <v>0</v>
      </c>
      <c r="AG34" s="2973">
        <f>SUM(AG35:AG42)</f>
        <v>0</v>
      </c>
      <c r="AH34" s="2974">
        <f>SUM(AH35:AH42)</f>
        <v>0</v>
      </c>
      <c r="AI34" s="2975">
        <f t="shared" ref="AI34:AM34" si="32">SUM(AI35:AI42)</f>
        <v>0</v>
      </c>
      <c r="AJ34" s="2975">
        <f t="shared" si="32"/>
        <v>0</v>
      </c>
      <c r="AK34" s="2975">
        <f t="shared" si="32"/>
        <v>0</v>
      </c>
      <c r="AL34" s="2975">
        <f t="shared" si="32"/>
        <v>0</v>
      </c>
      <c r="AM34" s="2976">
        <f t="shared" si="32"/>
        <v>0</v>
      </c>
      <c r="AN34" s="4351">
        <f t="shared" si="31"/>
        <v>872.49433999999997</v>
      </c>
      <c r="AO34" s="3103"/>
      <c r="AP34" s="3104"/>
      <c r="AQ34" s="3104"/>
      <c r="AR34" s="3104"/>
      <c r="AS34" s="3104"/>
      <c r="AT34" s="3105"/>
    </row>
    <row r="35" spans="1:47" s="682" customFormat="1">
      <c r="A35" s="2968"/>
      <c r="B35" s="2688">
        <v>2040201</v>
      </c>
      <c r="C35" s="2969">
        <v>0.02</v>
      </c>
      <c r="D35" s="2980" t="s">
        <v>1014</v>
      </c>
      <c r="E35" s="434">
        <v>0</v>
      </c>
      <c r="F35" s="437"/>
      <c r="G35" s="435"/>
      <c r="H35" s="435"/>
      <c r="I35" s="435"/>
      <c r="J35" s="435"/>
      <c r="K35" s="282"/>
      <c r="L35" s="434"/>
      <c r="M35" s="437"/>
      <c r="N35" s="435"/>
      <c r="O35" s="435"/>
      <c r="P35" s="435"/>
      <c r="Q35" s="435"/>
      <c r="R35" s="282"/>
      <c r="S35" s="434">
        <v>0</v>
      </c>
      <c r="T35" s="437"/>
      <c r="U35" s="435"/>
      <c r="V35" s="435"/>
      <c r="W35" s="435"/>
      <c r="X35" s="435"/>
      <c r="Y35" s="436"/>
      <c r="Z35" s="434">
        <v>0</v>
      </c>
      <c r="AA35" s="437"/>
      <c r="AB35" s="435"/>
      <c r="AC35" s="435"/>
      <c r="AD35" s="435"/>
      <c r="AE35" s="435"/>
      <c r="AF35" s="436"/>
      <c r="AG35" s="434">
        <v>0</v>
      </c>
      <c r="AH35" s="437"/>
      <c r="AI35" s="435"/>
      <c r="AJ35" s="435"/>
      <c r="AK35" s="435"/>
      <c r="AL35" s="435"/>
      <c r="AM35" s="282"/>
      <c r="AN35" s="4346">
        <f t="shared" ref="AN35:AN44" si="33">+E35+L35+S35+Z35+AG35</f>
        <v>0</v>
      </c>
      <c r="AO35" s="3103"/>
      <c r="AP35" s="3104"/>
      <c r="AQ35" s="3104"/>
      <c r="AR35" s="3104"/>
      <c r="AS35" s="3104"/>
      <c r="AT35" s="3105"/>
    </row>
    <row r="36" spans="1:47" s="682" customFormat="1">
      <c r="A36" s="2968"/>
      <c r="B36" s="2688">
        <v>2040202</v>
      </c>
      <c r="C36" s="2969">
        <v>0.02</v>
      </c>
      <c r="D36" s="2980" t="s">
        <v>1295</v>
      </c>
      <c r="E36" s="434">
        <v>306.44193999999999</v>
      </c>
      <c r="F36" s="437"/>
      <c r="G36" s="435"/>
      <c r="H36" s="435"/>
      <c r="I36" s="435"/>
      <c r="J36" s="435"/>
      <c r="K36" s="282"/>
      <c r="L36" s="434"/>
      <c r="M36" s="437"/>
      <c r="N36" s="435"/>
      <c r="O36" s="435"/>
      <c r="P36" s="435"/>
      <c r="Q36" s="435"/>
      <c r="R36" s="282"/>
      <c r="S36" s="434">
        <v>0</v>
      </c>
      <c r="T36" s="437"/>
      <c r="U36" s="435"/>
      <c r="V36" s="435"/>
      <c r="W36" s="435"/>
      <c r="X36" s="435"/>
      <c r="Y36" s="436"/>
      <c r="Z36" s="434">
        <v>0</v>
      </c>
      <c r="AA36" s="437"/>
      <c r="AB36" s="435"/>
      <c r="AC36" s="435"/>
      <c r="AD36" s="435"/>
      <c r="AE36" s="435"/>
      <c r="AF36" s="436"/>
      <c r="AG36" s="434">
        <v>0</v>
      </c>
      <c r="AH36" s="437"/>
      <c r="AI36" s="435"/>
      <c r="AJ36" s="435"/>
      <c r="AK36" s="435"/>
      <c r="AL36" s="435"/>
      <c r="AM36" s="282"/>
      <c r="AN36" s="4346">
        <f t="shared" si="33"/>
        <v>306.44193999999999</v>
      </c>
      <c r="AO36" s="3103"/>
      <c r="AP36" s="3104"/>
      <c r="AQ36" s="3104"/>
      <c r="AR36" s="3104"/>
      <c r="AS36" s="3104"/>
      <c r="AT36" s="3105"/>
    </row>
    <row r="37" spans="1:47" s="682" customFormat="1">
      <c r="A37" s="2968"/>
      <c r="B37" s="2688">
        <v>2040203</v>
      </c>
      <c r="C37" s="2969">
        <v>0.02</v>
      </c>
      <c r="D37" s="2980" t="s">
        <v>1296</v>
      </c>
      <c r="E37" s="434">
        <v>0</v>
      </c>
      <c r="F37" s="437"/>
      <c r="G37" s="435"/>
      <c r="H37" s="435"/>
      <c r="I37" s="435"/>
      <c r="J37" s="435"/>
      <c r="K37" s="282"/>
      <c r="L37" s="434"/>
      <c r="M37" s="437"/>
      <c r="N37" s="435"/>
      <c r="O37" s="435"/>
      <c r="P37" s="435"/>
      <c r="Q37" s="435"/>
      <c r="R37" s="282"/>
      <c r="S37" s="434">
        <v>0</v>
      </c>
      <c r="T37" s="437"/>
      <c r="U37" s="435"/>
      <c r="V37" s="435"/>
      <c r="W37" s="435"/>
      <c r="X37" s="435"/>
      <c r="Y37" s="436"/>
      <c r="Z37" s="434">
        <v>0</v>
      </c>
      <c r="AA37" s="437"/>
      <c r="AB37" s="435"/>
      <c r="AC37" s="435"/>
      <c r="AD37" s="435"/>
      <c r="AE37" s="435"/>
      <c r="AF37" s="436"/>
      <c r="AG37" s="434">
        <v>0</v>
      </c>
      <c r="AH37" s="437"/>
      <c r="AI37" s="435"/>
      <c r="AJ37" s="435"/>
      <c r="AK37" s="435"/>
      <c r="AL37" s="435"/>
      <c r="AM37" s="282"/>
      <c r="AN37" s="4346">
        <f t="shared" si="33"/>
        <v>0</v>
      </c>
      <c r="AO37" s="3103"/>
      <c r="AP37" s="3104"/>
      <c r="AQ37" s="3104"/>
      <c r="AR37" s="3104"/>
      <c r="AS37" s="3104"/>
      <c r="AT37" s="3105"/>
    </row>
    <row r="38" spans="1:47" s="682" customFormat="1">
      <c r="A38" s="2968"/>
      <c r="B38" s="2688">
        <v>2040204</v>
      </c>
      <c r="C38" s="2969">
        <v>0.02</v>
      </c>
      <c r="D38" s="2984" t="s">
        <v>1297</v>
      </c>
      <c r="E38" s="434">
        <v>32.160640000000001</v>
      </c>
      <c r="F38" s="437"/>
      <c r="G38" s="435"/>
      <c r="H38" s="435"/>
      <c r="I38" s="435"/>
      <c r="J38" s="435"/>
      <c r="K38" s="282"/>
      <c r="L38" s="434"/>
      <c r="M38" s="437"/>
      <c r="N38" s="435"/>
      <c r="O38" s="435"/>
      <c r="P38" s="435"/>
      <c r="Q38" s="435"/>
      <c r="R38" s="282"/>
      <c r="S38" s="434">
        <v>0</v>
      </c>
      <c r="T38" s="437"/>
      <c r="U38" s="435"/>
      <c r="V38" s="435"/>
      <c r="W38" s="435"/>
      <c r="X38" s="435"/>
      <c r="Y38" s="436"/>
      <c r="Z38" s="434">
        <v>0</v>
      </c>
      <c r="AA38" s="437"/>
      <c r="AB38" s="435"/>
      <c r="AC38" s="435"/>
      <c r="AD38" s="435"/>
      <c r="AE38" s="435"/>
      <c r="AF38" s="436"/>
      <c r="AG38" s="434">
        <v>0</v>
      </c>
      <c r="AH38" s="437"/>
      <c r="AI38" s="435"/>
      <c r="AJ38" s="435"/>
      <c r="AK38" s="435"/>
      <c r="AL38" s="435"/>
      <c r="AM38" s="282"/>
      <c r="AN38" s="4346">
        <f t="shared" si="33"/>
        <v>32.160640000000001</v>
      </c>
      <c r="AO38" s="3103"/>
      <c r="AP38" s="3104"/>
      <c r="AQ38" s="3104"/>
      <c r="AR38" s="3104"/>
      <c r="AS38" s="3104"/>
      <c r="AT38" s="3105"/>
    </row>
    <row r="39" spans="1:47" s="682" customFormat="1">
      <c r="A39" s="2968"/>
      <c r="B39" s="2688">
        <v>2040205</v>
      </c>
      <c r="C39" s="2969">
        <v>0.02</v>
      </c>
      <c r="D39" s="2980" t="s">
        <v>1298</v>
      </c>
      <c r="E39" s="434">
        <v>477.44551000000001</v>
      </c>
      <c r="F39" s="437"/>
      <c r="G39" s="435"/>
      <c r="H39" s="435"/>
      <c r="I39" s="435"/>
      <c r="J39" s="435"/>
      <c r="K39" s="282"/>
      <c r="L39" s="434"/>
      <c r="M39" s="437"/>
      <c r="N39" s="435"/>
      <c r="O39" s="435"/>
      <c r="P39" s="435"/>
      <c r="Q39" s="435"/>
      <c r="R39" s="282"/>
      <c r="S39" s="434">
        <v>0</v>
      </c>
      <c r="T39" s="437"/>
      <c r="U39" s="435"/>
      <c r="V39" s="435"/>
      <c r="W39" s="435"/>
      <c r="X39" s="435"/>
      <c r="Y39" s="436"/>
      <c r="Z39" s="434">
        <v>12.47809</v>
      </c>
      <c r="AA39" s="437"/>
      <c r="AB39" s="435"/>
      <c r="AC39" s="435"/>
      <c r="AD39" s="435"/>
      <c r="AE39" s="435"/>
      <c r="AF39" s="436"/>
      <c r="AG39" s="434">
        <v>0</v>
      </c>
      <c r="AH39" s="437"/>
      <c r="AI39" s="435"/>
      <c r="AJ39" s="435"/>
      <c r="AK39" s="435"/>
      <c r="AL39" s="435"/>
      <c r="AM39" s="282"/>
      <c r="AN39" s="4346">
        <f t="shared" si="33"/>
        <v>489.92360000000002</v>
      </c>
      <c r="AO39" s="3103"/>
      <c r="AP39" s="3104"/>
      <c r="AQ39" s="3104"/>
      <c r="AR39" s="3104"/>
      <c r="AS39" s="3104"/>
      <c r="AT39" s="3105"/>
    </row>
    <row r="40" spans="1:47" s="682" customFormat="1">
      <c r="A40" s="2968"/>
      <c r="B40" s="2688">
        <v>2040206</v>
      </c>
      <c r="C40" s="2969">
        <v>0.02</v>
      </c>
      <c r="D40" s="2980" t="s">
        <v>1299</v>
      </c>
      <c r="E40" s="434">
        <v>0</v>
      </c>
      <c r="F40" s="437"/>
      <c r="G40" s="435"/>
      <c r="H40" s="435"/>
      <c r="I40" s="435"/>
      <c r="J40" s="435"/>
      <c r="K40" s="282"/>
      <c r="L40" s="434"/>
      <c r="M40" s="437"/>
      <c r="N40" s="435"/>
      <c r="O40" s="435"/>
      <c r="P40" s="435"/>
      <c r="Q40" s="435"/>
      <c r="R40" s="282"/>
      <c r="S40" s="434">
        <v>0</v>
      </c>
      <c r="T40" s="437"/>
      <c r="U40" s="435"/>
      <c r="V40" s="435"/>
      <c r="W40" s="435"/>
      <c r="X40" s="435"/>
      <c r="Y40" s="436"/>
      <c r="Z40" s="434">
        <v>0</v>
      </c>
      <c r="AA40" s="437"/>
      <c r="AB40" s="435"/>
      <c r="AC40" s="435"/>
      <c r="AD40" s="435"/>
      <c r="AE40" s="435"/>
      <c r="AF40" s="436"/>
      <c r="AG40" s="434">
        <v>0</v>
      </c>
      <c r="AH40" s="437"/>
      <c r="AI40" s="435"/>
      <c r="AJ40" s="435"/>
      <c r="AK40" s="435"/>
      <c r="AL40" s="435"/>
      <c r="AM40" s="282"/>
      <c r="AN40" s="4346">
        <f t="shared" si="33"/>
        <v>0</v>
      </c>
      <c r="AO40" s="3103"/>
      <c r="AP40" s="3104"/>
      <c r="AQ40" s="3104"/>
      <c r="AR40" s="3104"/>
      <c r="AS40" s="3104"/>
      <c r="AT40" s="3105"/>
    </row>
    <row r="41" spans="1:47" s="682" customFormat="1" ht="25.5">
      <c r="A41" s="2968"/>
      <c r="B41" s="2688">
        <v>2040207</v>
      </c>
      <c r="C41" s="2969">
        <v>0.04</v>
      </c>
      <c r="D41" s="2980" t="s">
        <v>1300</v>
      </c>
      <c r="E41" s="434">
        <v>0</v>
      </c>
      <c r="F41" s="437"/>
      <c r="G41" s="435"/>
      <c r="H41" s="435"/>
      <c r="I41" s="435"/>
      <c r="J41" s="435"/>
      <c r="K41" s="282"/>
      <c r="L41" s="434"/>
      <c r="M41" s="437"/>
      <c r="N41" s="435"/>
      <c r="O41" s="435"/>
      <c r="P41" s="435"/>
      <c r="Q41" s="435"/>
      <c r="R41" s="282"/>
      <c r="S41" s="434">
        <v>3.5979999999999999</v>
      </c>
      <c r="T41" s="437"/>
      <c r="U41" s="435"/>
      <c r="V41" s="435"/>
      <c r="W41" s="435"/>
      <c r="X41" s="435"/>
      <c r="Y41" s="436"/>
      <c r="Z41" s="434">
        <v>0</v>
      </c>
      <c r="AA41" s="437"/>
      <c r="AB41" s="435"/>
      <c r="AC41" s="435"/>
      <c r="AD41" s="435"/>
      <c r="AE41" s="435"/>
      <c r="AF41" s="436"/>
      <c r="AG41" s="434">
        <v>0</v>
      </c>
      <c r="AH41" s="437"/>
      <c r="AI41" s="435"/>
      <c r="AJ41" s="435"/>
      <c r="AK41" s="435"/>
      <c r="AL41" s="435"/>
      <c r="AM41" s="282"/>
      <c r="AN41" s="4346">
        <f t="shared" si="33"/>
        <v>3.5979999999999999</v>
      </c>
      <c r="AO41" s="3103"/>
      <c r="AP41" s="3104"/>
      <c r="AQ41" s="3104"/>
      <c r="AR41" s="3104"/>
      <c r="AS41" s="3104"/>
      <c r="AT41" s="3105"/>
    </row>
    <row r="42" spans="1:47" s="682" customFormat="1">
      <c r="A42" s="2968"/>
      <c r="B42" s="2688">
        <v>2040208</v>
      </c>
      <c r="C42" s="2969">
        <v>0.04</v>
      </c>
      <c r="D42" s="2980" t="s">
        <v>1301</v>
      </c>
      <c r="E42" s="434">
        <v>40.370159999999998</v>
      </c>
      <c r="F42" s="437"/>
      <c r="G42" s="435"/>
      <c r="H42" s="435"/>
      <c r="I42" s="435"/>
      <c r="J42" s="435"/>
      <c r="K42" s="282"/>
      <c r="L42" s="434"/>
      <c r="M42" s="437"/>
      <c r="N42" s="435"/>
      <c r="O42" s="435"/>
      <c r="P42" s="435"/>
      <c r="Q42" s="435"/>
      <c r="R42" s="282"/>
      <c r="S42" s="434">
        <v>0</v>
      </c>
      <c r="T42" s="437"/>
      <c r="U42" s="435"/>
      <c r="V42" s="435"/>
      <c r="W42" s="435"/>
      <c r="X42" s="435"/>
      <c r="Y42" s="436"/>
      <c r="Z42" s="434">
        <v>0</v>
      </c>
      <c r="AA42" s="437"/>
      <c r="AB42" s="435"/>
      <c r="AC42" s="435"/>
      <c r="AD42" s="435"/>
      <c r="AE42" s="435"/>
      <c r="AF42" s="436"/>
      <c r="AG42" s="434">
        <v>0</v>
      </c>
      <c r="AH42" s="437"/>
      <c r="AI42" s="435"/>
      <c r="AJ42" s="435"/>
      <c r="AK42" s="435"/>
      <c r="AL42" s="435"/>
      <c r="AM42" s="282"/>
      <c r="AN42" s="4346">
        <f t="shared" si="33"/>
        <v>40.370159999999998</v>
      </c>
      <c r="AO42" s="3103"/>
      <c r="AP42" s="3104"/>
      <c r="AQ42" s="3104"/>
      <c r="AR42" s="3104"/>
      <c r="AS42" s="3104"/>
      <c r="AT42" s="3105"/>
    </row>
    <row r="43" spans="1:47" s="682" customFormat="1">
      <c r="A43" s="2968"/>
      <c r="B43" s="2688">
        <v>20403</v>
      </c>
      <c r="C43" s="2969">
        <v>0.04</v>
      </c>
      <c r="D43" s="2985" t="s">
        <v>1347</v>
      </c>
      <c r="E43" s="434">
        <v>0</v>
      </c>
      <c r="F43" s="437"/>
      <c r="G43" s="435"/>
      <c r="H43" s="435"/>
      <c r="I43" s="435"/>
      <c r="J43" s="435"/>
      <c r="K43" s="282"/>
      <c r="L43" s="434"/>
      <c r="M43" s="437"/>
      <c r="N43" s="435"/>
      <c r="O43" s="435"/>
      <c r="P43" s="435"/>
      <c r="Q43" s="435"/>
      <c r="R43" s="282"/>
      <c r="S43" s="434">
        <v>0</v>
      </c>
      <c r="T43" s="437"/>
      <c r="U43" s="435"/>
      <c r="V43" s="435"/>
      <c r="W43" s="435"/>
      <c r="X43" s="435"/>
      <c r="Y43" s="436"/>
      <c r="Z43" s="434">
        <v>0</v>
      </c>
      <c r="AA43" s="437"/>
      <c r="AB43" s="435"/>
      <c r="AC43" s="435"/>
      <c r="AD43" s="435"/>
      <c r="AE43" s="435"/>
      <c r="AF43" s="436"/>
      <c r="AG43" s="434">
        <v>0</v>
      </c>
      <c r="AH43" s="437"/>
      <c r="AI43" s="435"/>
      <c r="AJ43" s="435"/>
      <c r="AK43" s="435"/>
      <c r="AL43" s="435"/>
      <c r="AM43" s="282">
        <v>2.4870000000000001</v>
      </c>
      <c r="AN43" s="4346">
        <f t="shared" si="33"/>
        <v>0</v>
      </c>
      <c r="AO43" s="3103"/>
      <c r="AP43" s="3104"/>
      <c r="AQ43" s="3104"/>
      <c r="AR43" s="3104"/>
      <c r="AS43" s="3104"/>
      <c r="AT43" s="3105"/>
    </row>
    <row r="44" spans="1:47" s="682" customFormat="1" ht="25.5">
      <c r="A44" s="2968"/>
      <c r="B44" s="2688" t="s">
        <v>1302</v>
      </c>
      <c r="C44" s="2969">
        <v>0.04</v>
      </c>
      <c r="D44" s="2985" t="s">
        <v>1348</v>
      </c>
      <c r="E44" s="434">
        <v>27.171272480192851</v>
      </c>
      <c r="F44" s="437"/>
      <c r="G44" s="435"/>
      <c r="H44" s="435"/>
      <c r="I44" s="435"/>
      <c r="J44" s="435"/>
      <c r="K44" s="282"/>
      <c r="L44" s="434"/>
      <c r="M44" s="437"/>
      <c r="N44" s="435"/>
      <c r="O44" s="435"/>
      <c r="P44" s="435"/>
      <c r="Q44" s="435"/>
      <c r="R44" s="282"/>
      <c r="S44" s="434">
        <v>0</v>
      </c>
      <c r="T44" s="437"/>
      <c r="U44" s="435"/>
      <c r="V44" s="435"/>
      <c r="W44" s="435"/>
      <c r="X44" s="435"/>
      <c r="Y44" s="436"/>
      <c r="Z44" s="434"/>
      <c r="AA44" s="437"/>
      <c r="AB44" s="435"/>
      <c r="AC44" s="435"/>
      <c r="AD44" s="435"/>
      <c r="AE44" s="435"/>
      <c r="AF44" s="436"/>
      <c r="AG44" s="434">
        <v>0.96854751980715037</v>
      </c>
      <c r="AH44" s="437"/>
      <c r="AI44" s="435"/>
      <c r="AJ44" s="435"/>
      <c r="AK44" s="435"/>
      <c r="AL44" s="435"/>
      <c r="AM44" s="282"/>
      <c r="AN44" s="4346">
        <f t="shared" si="33"/>
        <v>28.13982</v>
      </c>
      <c r="AO44" s="3103"/>
      <c r="AP44" s="3104"/>
      <c r="AQ44" s="3104"/>
      <c r="AR44" s="3104"/>
      <c r="AS44" s="3104"/>
      <c r="AT44" s="3105"/>
    </row>
    <row r="45" spans="1:47" s="682" customFormat="1">
      <c r="A45" s="2959">
        <v>5</v>
      </c>
      <c r="B45" s="2960">
        <v>205</v>
      </c>
      <c r="C45" s="2960"/>
      <c r="D45" s="2971" t="s">
        <v>1265</v>
      </c>
      <c r="E45" s="2986">
        <f>SUM(E46:E49)</f>
        <v>29.8</v>
      </c>
      <c r="F45" s="2987">
        <f>SUM(F46:F49)</f>
        <v>0</v>
      </c>
      <c r="G45" s="2988">
        <f>SUM(G46:G49)</f>
        <v>14.54091</v>
      </c>
      <c r="H45" s="2988">
        <f t="shared" ref="H45:K45" si="34">SUM(H46:H49)</f>
        <v>14.542299999999999</v>
      </c>
      <c r="I45" s="2988">
        <f t="shared" si="34"/>
        <v>0</v>
      </c>
      <c r="J45" s="2988">
        <f t="shared" si="34"/>
        <v>247.11463000000001</v>
      </c>
      <c r="K45" s="2989">
        <f t="shared" si="34"/>
        <v>52.916399999999996</v>
      </c>
      <c r="L45" s="2986">
        <f>SUM(L46:L49)</f>
        <v>0</v>
      </c>
      <c r="M45" s="2964">
        <f>SUM(M46:M49)</f>
        <v>0</v>
      </c>
      <c r="N45" s="2965">
        <f>SUM(N46:N49)</f>
        <v>9.9642999999999997</v>
      </c>
      <c r="O45" s="2965">
        <f t="shared" ref="O45:R45" si="35">SUM(O46:O49)</f>
        <v>4.9852999999999996</v>
      </c>
      <c r="P45" s="2965">
        <f t="shared" si="35"/>
        <v>49.801130000000001</v>
      </c>
      <c r="Q45" s="2965">
        <f t="shared" si="35"/>
        <v>19.37595</v>
      </c>
      <c r="R45" s="2966">
        <f t="shared" si="35"/>
        <v>13.130800000000001</v>
      </c>
      <c r="S45" s="2986">
        <f>SUM(S46:S49)</f>
        <v>0</v>
      </c>
      <c r="T45" s="2987">
        <f>SUM(T46:T49)</f>
        <v>0</v>
      </c>
      <c r="U45" s="2988">
        <f>SUM(U46:U49)</f>
        <v>0</v>
      </c>
      <c r="V45" s="2988">
        <f t="shared" ref="V45:Y45" si="36">SUM(V46:V49)</f>
        <v>0</v>
      </c>
      <c r="W45" s="2988">
        <f t="shared" si="36"/>
        <v>92.613150000000005</v>
      </c>
      <c r="X45" s="2988">
        <f t="shared" si="36"/>
        <v>42.455129999999997</v>
      </c>
      <c r="Y45" s="2990">
        <f t="shared" si="36"/>
        <v>30.938400000000001</v>
      </c>
      <c r="Z45" s="2986">
        <f>SUM(Z46:Z49)</f>
        <v>0</v>
      </c>
      <c r="AA45" s="2987">
        <f>SUM(AA46:AA49)</f>
        <v>0</v>
      </c>
      <c r="AB45" s="2988">
        <f>SUM(AB46:AB49)</f>
        <v>0</v>
      </c>
      <c r="AC45" s="2988">
        <f t="shared" ref="AC45:AF45" si="37">SUM(AC46:AC49)</f>
        <v>0</v>
      </c>
      <c r="AD45" s="2988">
        <f t="shared" si="37"/>
        <v>0.29249999999999998</v>
      </c>
      <c r="AE45" s="2988">
        <f t="shared" si="37"/>
        <v>0.13389989999999999</v>
      </c>
      <c r="AF45" s="2990">
        <f t="shared" si="37"/>
        <v>9.9000000000000005E-2</v>
      </c>
      <c r="AG45" s="2986">
        <f>SUM(AG46:AG49)</f>
        <v>0</v>
      </c>
      <c r="AH45" s="2987">
        <f>SUM(AH46:AH49)</f>
        <v>0</v>
      </c>
      <c r="AI45" s="2988">
        <f>SUM(AI46:AI49)</f>
        <v>0</v>
      </c>
      <c r="AJ45" s="2988">
        <f t="shared" ref="AJ45:AM45" si="38">SUM(AJ46:AJ49)</f>
        <v>0</v>
      </c>
      <c r="AK45" s="2988">
        <f t="shared" si="38"/>
        <v>8.6652699999999996</v>
      </c>
      <c r="AL45" s="2988">
        <f t="shared" si="38"/>
        <v>3.9929000000000001</v>
      </c>
      <c r="AM45" s="2989">
        <f t="shared" si="38"/>
        <v>2.9173499999999999</v>
      </c>
      <c r="AN45" s="2986">
        <f>SUM(AN46:AN49)</f>
        <v>29.8</v>
      </c>
      <c r="AO45" s="3103"/>
      <c r="AP45" s="3104"/>
      <c r="AQ45" s="3104"/>
      <c r="AR45" s="3104"/>
      <c r="AS45" s="3104"/>
      <c r="AT45" s="3105"/>
    </row>
    <row r="46" spans="1:47" s="682" customFormat="1">
      <c r="A46" s="2991"/>
      <c r="B46" s="2992">
        <v>20501</v>
      </c>
      <c r="C46" s="2993">
        <v>0.08</v>
      </c>
      <c r="D46" s="2994" t="s">
        <v>1349</v>
      </c>
      <c r="E46" s="434">
        <v>29.8</v>
      </c>
      <c r="F46" s="437"/>
      <c r="G46" s="435"/>
      <c r="H46" s="435"/>
      <c r="I46" s="435"/>
      <c r="J46" s="435">
        <v>247.11463000000001</v>
      </c>
      <c r="K46" s="282">
        <v>10.962199999999999</v>
      </c>
      <c r="L46" s="434"/>
      <c r="M46" s="437"/>
      <c r="N46" s="435"/>
      <c r="O46" s="435"/>
      <c r="P46" s="435">
        <v>48.062130000000003</v>
      </c>
      <c r="Q46" s="435">
        <v>19.37595</v>
      </c>
      <c r="R46" s="282"/>
      <c r="S46" s="434"/>
      <c r="T46" s="437"/>
      <c r="U46" s="435"/>
      <c r="V46" s="435"/>
      <c r="W46" s="435">
        <v>92.613150000000005</v>
      </c>
      <c r="X46" s="435">
        <v>42.455129999999997</v>
      </c>
      <c r="Y46" s="436"/>
      <c r="Z46" s="434"/>
      <c r="AA46" s="437"/>
      <c r="AB46" s="435"/>
      <c r="AC46" s="435"/>
      <c r="AD46" s="435">
        <v>0.29249999999999998</v>
      </c>
      <c r="AE46" s="435">
        <v>0.13389989999999999</v>
      </c>
      <c r="AF46" s="436"/>
      <c r="AG46" s="434"/>
      <c r="AH46" s="437"/>
      <c r="AI46" s="435"/>
      <c r="AJ46" s="435"/>
      <c r="AK46" s="435">
        <v>8.6652699999999996</v>
      </c>
      <c r="AL46" s="435">
        <v>3.9929000000000001</v>
      </c>
      <c r="AM46" s="282"/>
      <c r="AN46" s="434">
        <f t="shared" ref="AN46:AN49" si="39">+E46+L46+S46+Z46+AG46</f>
        <v>29.8</v>
      </c>
      <c r="AO46" s="3103"/>
      <c r="AP46" s="3104"/>
      <c r="AQ46" s="3104"/>
      <c r="AR46" s="3104"/>
      <c r="AS46" s="3104"/>
      <c r="AT46" s="3105"/>
      <c r="AU46" s="1372"/>
    </row>
    <row r="47" spans="1:47" s="682" customFormat="1">
      <c r="A47" s="2991"/>
      <c r="B47" s="2992">
        <v>20502</v>
      </c>
      <c r="C47" s="2993">
        <v>0.1</v>
      </c>
      <c r="D47" s="2994" t="s">
        <v>1267</v>
      </c>
      <c r="E47" s="434">
        <v>0</v>
      </c>
      <c r="F47" s="437"/>
      <c r="G47" s="435">
        <v>14.54091</v>
      </c>
      <c r="H47" s="435">
        <v>14.542299999999999</v>
      </c>
      <c r="I47" s="435"/>
      <c r="J47" s="435"/>
      <c r="K47" s="282"/>
      <c r="L47" s="434"/>
      <c r="M47" s="437"/>
      <c r="N47" s="435"/>
      <c r="O47" s="435"/>
      <c r="P47" s="435">
        <f>1.609+0.13</f>
        <v>1.7389999999999999</v>
      </c>
      <c r="Q47" s="435"/>
      <c r="R47" s="282"/>
      <c r="S47" s="434"/>
      <c r="T47" s="437"/>
      <c r="U47" s="435"/>
      <c r="V47" s="435"/>
      <c r="W47" s="435"/>
      <c r="X47" s="435"/>
      <c r="Y47" s="436"/>
      <c r="Z47" s="434"/>
      <c r="AA47" s="437"/>
      <c r="AB47" s="435"/>
      <c r="AC47" s="435"/>
      <c r="AD47" s="435"/>
      <c r="AE47" s="435"/>
      <c r="AF47" s="436"/>
      <c r="AG47" s="434"/>
      <c r="AH47" s="437"/>
      <c r="AI47" s="435"/>
      <c r="AJ47" s="435"/>
      <c r="AK47" s="435"/>
      <c r="AL47" s="435"/>
      <c r="AM47" s="282"/>
      <c r="AN47" s="434">
        <f t="shared" si="39"/>
        <v>0</v>
      </c>
      <c r="AO47" s="3103"/>
      <c r="AP47" s="3104"/>
      <c r="AQ47" s="3104"/>
      <c r="AR47" s="3104"/>
      <c r="AS47" s="3104"/>
      <c r="AT47" s="3105"/>
      <c r="AU47" s="1372"/>
    </row>
    <row r="48" spans="1:47" s="682" customFormat="1">
      <c r="A48" s="2991"/>
      <c r="B48" s="2992">
        <v>20503</v>
      </c>
      <c r="C48" s="2993">
        <v>0.1</v>
      </c>
      <c r="D48" s="2972" t="s">
        <v>1268</v>
      </c>
      <c r="E48" s="434">
        <v>0</v>
      </c>
      <c r="F48" s="437"/>
      <c r="G48" s="435"/>
      <c r="H48" s="435"/>
      <c r="I48" s="435"/>
      <c r="J48" s="435"/>
      <c r="K48" s="282">
        <v>41.9542</v>
      </c>
      <c r="L48" s="434"/>
      <c r="M48" s="437"/>
      <c r="N48" s="435"/>
      <c r="O48" s="435"/>
      <c r="P48" s="435"/>
      <c r="Q48" s="435"/>
      <c r="R48" s="282">
        <v>13.130800000000001</v>
      </c>
      <c r="S48" s="434"/>
      <c r="T48" s="437"/>
      <c r="U48" s="435"/>
      <c r="V48" s="435"/>
      <c r="W48" s="435"/>
      <c r="X48" s="435"/>
      <c r="Y48" s="436">
        <v>30.938400000000001</v>
      </c>
      <c r="Z48" s="434"/>
      <c r="AA48" s="437"/>
      <c r="AB48" s="435"/>
      <c r="AC48" s="435"/>
      <c r="AD48" s="435"/>
      <c r="AE48" s="435"/>
      <c r="AF48" s="436">
        <v>9.9000000000000005E-2</v>
      </c>
      <c r="AG48" s="434"/>
      <c r="AH48" s="437"/>
      <c r="AI48" s="435"/>
      <c r="AJ48" s="435"/>
      <c r="AK48" s="435"/>
      <c r="AL48" s="435"/>
      <c r="AM48" s="282">
        <v>2.9173499999999999</v>
      </c>
      <c r="AN48" s="434">
        <f t="shared" si="39"/>
        <v>0</v>
      </c>
      <c r="AO48" s="3103"/>
      <c r="AP48" s="3104"/>
      <c r="AQ48" s="3104"/>
      <c r="AR48" s="3104"/>
      <c r="AS48" s="3104"/>
      <c r="AT48" s="3105"/>
      <c r="AU48" s="1372"/>
    </row>
    <row r="49" spans="1:47" s="682" customFormat="1">
      <c r="A49" s="2991"/>
      <c r="B49" s="2992">
        <v>20504</v>
      </c>
      <c r="C49" s="2993">
        <v>0.1</v>
      </c>
      <c r="D49" s="2972" t="s">
        <v>1269</v>
      </c>
      <c r="E49" s="434">
        <v>0</v>
      </c>
      <c r="F49" s="437"/>
      <c r="G49" s="435"/>
      <c r="H49" s="435"/>
      <c r="I49" s="435"/>
      <c r="J49" s="435"/>
      <c r="K49" s="282"/>
      <c r="L49" s="434"/>
      <c r="M49" s="437"/>
      <c r="N49" s="435">
        <v>9.9642999999999997</v>
      </c>
      <c r="O49" s="435">
        <v>4.9852999999999996</v>
      </c>
      <c r="P49" s="435"/>
      <c r="Q49" s="435"/>
      <c r="R49" s="282"/>
      <c r="S49" s="434"/>
      <c r="T49" s="437"/>
      <c r="U49" s="435"/>
      <c r="V49" s="435"/>
      <c r="W49" s="435"/>
      <c r="X49" s="435"/>
      <c r="Y49" s="436"/>
      <c r="Z49" s="434"/>
      <c r="AA49" s="437"/>
      <c r="AB49" s="435"/>
      <c r="AC49" s="435"/>
      <c r="AD49" s="435"/>
      <c r="AE49" s="435"/>
      <c r="AF49" s="436"/>
      <c r="AG49" s="434"/>
      <c r="AH49" s="437"/>
      <c r="AI49" s="435"/>
      <c r="AJ49" s="435"/>
      <c r="AK49" s="435"/>
      <c r="AL49" s="435"/>
      <c r="AM49" s="282"/>
      <c r="AN49" s="434">
        <f t="shared" si="39"/>
        <v>0</v>
      </c>
      <c r="AO49" s="3103"/>
      <c r="AP49" s="3104"/>
      <c r="AQ49" s="3104"/>
      <c r="AR49" s="3104"/>
      <c r="AS49" s="3104"/>
      <c r="AT49" s="3105"/>
      <c r="AU49" s="1372"/>
    </row>
    <row r="50" spans="1:47" s="682" customFormat="1">
      <c r="A50" s="2995">
        <v>6</v>
      </c>
      <c r="B50" s="2996">
        <v>206</v>
      </c>
      <c r="C50" s="2997">
        <v>0.1</v>
      </c>
      <c r="D50" s="2983" t="s">
        <v>1133</v>
      </c>
      <c r="E50" s="2986">
        <f>SUM(E51:E53)</f>
        <v>3.083902136866532</v>
      </c>
      <c r="F50" s="2987">
        <f>SUM(F51:F53)</f>
        <v>0</v>
      </c>
      <c r="G50" s="2988">
        <f t="shared" ref="G50:AN50" si="40">SUM(G51:G53)</f>
        <v>1.3358399999999999</v>
      </c>
      <c r="H50" s="2988">
        <f t="shared" si="40"/>
        <v>5.1450000000000003E-2</v>
      </c>
      <c r="I50" s="2988">
        <f>SUM(I51:I53)</f>
        <v>0</v>
      </c>
      <c r="J50" s="2988">
        <f t="shared" si="40"/>
        <v>0</v>
      </c>
      <c r="K50" s="2989">
        <f t="shared" si="40"/>
        <v>0</v>
      </c>
      <c r="L50" s="2986">
        <f t="shared" si="40"/>
        <v>1.224194540252171</v>
      </c>
      <c r="M50" s="2964">
        <f t="shared" si="40"/>
        <v>0</v>
      </c>
      <c r="N50" s="2965">
        <f t="shared" si="40"/>
        <v>0.61865000000000003</v>
      </c>
      <c r="O50" s="2965">
        <f t="shared" si="40"/>
        <v>2.383E-2</v>
      </c>
      <c r="P50" s="2965">
        <f t="shared" si="40"/>
        <v>0</v>
      </c>
      <c r="Q50" s="2965">
        <f t="shared" si="40"/>
        <v>0</v>
      </c>
      <c r="R50" s="2966">
        <f t="shared" si="40"/>
        <v>1.1889000000000001</v>
      </c>
      <c r="S50" s="2986">
        <f t="shared" si="40"/>
        <v>4.251908704237942</v>
      </c>
      <c r="T50" s="2964">
        <f t="shared" si="40"/>
        <v>0</v>
      </c>
      <c r="U50" s="2965">
        <f t="shared" si="40"/>
        <v>1.45764</v>
      </c>
      <c r="V50" s="2965">
        <f t="shared" si="40"/>
        <v>5.6160000000000002E-2</v>
      </c>
      <c r="W50" s="2965">
        <f t="shared" si="40"/>
        <v>0</v>
      </c>
      <c r="X50" s="2965">
        <f t="shared" si="40"/>
        <v>0</v>
      </c>
      <c r="Y50" s="2967">
        <f t="shared" si="40"/>
        <v>0</v>
      </c>
      <c r="Z50" s="2986">
        <f t="shared" si="40"/>
        <v>9.1667692955292868E-3</v>
      </c>
      <c r="AA50" s="2964">
        <f t="shared" si="40"/>
        <v>0</v>
      </c>
      <c r="AB50" s="2965">
        <f t="shared" si="40"/>
        <v>4.7999999999999996E-3</v>
      </c>
      <c r="AC50" s="2965">
        <f t="shared" si="40"/>
        <v>0</v>
      </c>
      <c r="AD50" s="2965">
        <f t="shared" si="40"/>
        <v>0</v>
      </c>
      <c r="AE50" s="2965">
        <f t="shared" si="40"/>
        <v>0</v>
      </c>
      <c r="AF50" s="2967">
        <f t="shared" si="40"/>
        <v>0</v>
      </c>
      <c r="AG50" s="2986">
        <f>SUM(AG51:AG53)</f>
        <v>0.78054423858263744</v>
      </c>
      <c r="AH50" s="2987">
        <f>SUM(AH51:AH53)</f>
        <v>0</v>
      </c>
      <c r="AI50" s="2988">
        <f t="shared" ref="AI50:AM50" si="41">SUM(AI51:AI53)</f>
        <v>0.13746</v>
      </c>
      <c r="AJ50" s="2988">
        <f t="shared" si="41"/>
        <v>5.28E-3</v>
      </c>
      <c r="AK50" s="2988">
        <f>SUM(AK51:AK53)</f>
        <v>0</v>
      </c>
      <c r="AL50" s="2988">
        <f t="shared" si="41"/>
        <v>0</v>
      </c>
      <c r="AM50" s="2989">
        <f t="shared" si="41"/>
        <v>0</v>
      </c>
      <c r="AN50" s="2986">
        <f t="shared" si="40"/>
        <v>9.3497163892348105</v>
      </c>
      <c r="AO50" s="3103"/>
      <c r="AP50" s="3104"/>
      <c r="AQ50" s="3104"/>
      <c r="AR50" s="3104"/>
      <c r="AS50" s="3104"/>
      <c r="AT50" s="3105"/>
    </row>
    <row r="51" spans="1:47" s="682" customFormat="1">
      <c r="A51" s="2995"/>
      <c r="B51" s="2992">
        <v>20601</v>
      </c>
      <c r="C51" s="2993">
        <v>0.1</v>
      </c>
      <c r="D51" s="2972" t="s">
        <v>1271</v>
      </c>
      <c r="E51" s="434">
        <v>0.94636997544216084</v>
      </c>
      <c r="F51" s="437"/>
      <c r="G51" s="435"/>
      <c r="H51" s="435"/>
      <c r="I51" s="435"/>
      <c r="J51" s="435"/>
      <c r="K51" s="282"/>
      <c r="L51" s="434">
        <v>0.23426367668267134</v>
      </c>
      <c r="M51" s="437"/>
      <c r="N51" s="435"/>
      <c r="O51" s="435"/>
      <c r="P51" s="435"/>
      <c r="Q51" s="435"/>
      <c r="R51" s="282">
        <v>1.1889000000000001</v>
      </c>
      <c r="S51" s="434">
        <v>0.73446471303579797</v>
      </c>
      <c r="T51" s="437"/>
      <c r="U51" s="435"/>
      <c r="V51" s="435"/>
      <c r="W51" s="435"/>
      <c r="X51" s="435"/>
      <c r="Y51" s="436"/>
      <c r="Z51" s="434">
        <v>1.7541665216299375E-3</v>
      </c>
      <c r="AA51" s="437"/>
      <c r="AB51" s="435"/>
      <c r="AC51" s="435"/>
      <c r="AD51" s="435"/>
      <c r="AE51" s="435"/>
      <c r="AF51" s="436"/>
      <c r="AG51" s="434">
        <v>0.56060692969981596</v>
      </c>
      <c r="AH51" s="437"/>
      <c r="AI51" s="435"/>
      <c r="AJ51" s="435"/>
      <c r="AK51" s="435"/>
      <c r="AL51" s="435"/>
      <c r="AM51" s="282"/>
      <c r="AN51" s="434">
        <f t="shared" ref="AN51:AN59" si="42">+E51+L51+S51+Z51+AG51</f>
        <v>2.4774594613820762</v>
      </c>
      <c r="AO51" s="3103"/>
      <c r="AP51" s="3104"/>
      <c r="AQ51" s="3104"/>
      <c r="AR51" s="3104"/>
      <c r="AS51" s="3104"/>
      <c r="AT51" s="3105"/>
      <c r="AU51" s="1372"/>
    </row>
    <row r="52" spans="1:47" s="682" customFormat="1">
      <c r="A52" s="2995"/>
      <c r="B52" s="2992">
        <v>20602</v>
      </c>
      <c r="C52" s="2993">
        <v>0.1</v>
      </c>
      <c r="D52" s="2972" t="s">
        <v>1272</v>
      </c>
      <c r="E52" s="434">
        <v>1.6683782048185374</v>
      </c>
      <c r="F52" s="437"/>
      <c r="G52" s="435"/>
      <c r="H52" s="435"/>
      <c r="I52" s="435"/>
      <c r="J52" s="435"/>
      <c r="K52" s="282"/>
      <c r="L52" s="434">
        <v>0.77265694844843702</v>
      </c>
      <c r="M52" s="437"/>
      <c r="N52" s="435"/>
      <c r="O52" s="435"/>
      <c r="P52" s="435"/>
      <c r="Q52" s="435"/>
      <c r="R52" s="282"/>
      <c r="S52" s="434">
        <v>3.0055100204380247</v>
      </c>
      <c r="T52" s="437"/>
      <c r="U52" s="435"/>
      <c r="V52" s="435"/>
      <c r="W52" s="435"/>
      <c r="X52" s="435"/>
      <c r="Y52" s="436"/>
      <c r="Z52" s="434">
        <v>5.7856555948660841E-3</v>
      </c>
      <c r="AA52" s="437"/>
      <c r="AB52" s="435"/>
      <c r="AC52" s="435"/>
      <c r="AD52" s="435"/>
      <c r="AE52" s="435"/>
      <c r="AF52" s="436"/>
      <c r="AG52" s="434">
        <v>0.17166460425186203</v>
      </c>
      <c r="AH52" s="437"/>
      <c r="AI52" s="435"/>
      <c r="AJ52" s="435"/>
      <c r="AK52" s="435"/>
      <c r="AL52" s="435"/>
      <c r="AM52" s="282"/>
      <c r="AN52" s="434">
        <f t="shared" si="42"/>
        <v>5.6239954335517268</v>
      </c>
      <c r="AO52" s="3103"/>
      <c r="AP52" s="3104"/>
      <c r="AQ52" s="3104"/>
      <c r="AR52" s="3104"/>
      <c r="AS52" s="3104"/>
      <c r="AT52" s="3105"/>
      <c r="AU52" s="1372"/>
    </row>
    <row r="53" spans="1:47" s="682" customFormat="1">
      <c r="A53" s="2995"/>
      <c r="B53" s="2992">
        <v>20603</v>
      </c>
      <c r="C53" s="2993">
        <v>0.5</v>
      </c>
      <c r="D53" s="2972" t="s">
        <v>1273</v>
      </c>
      <c r="E53" s="434">
        <v>0.46915395660583364</v>
      </c>
      <c r="F53" s="437"/>
      <c r="G53" s="435">
        <v>1.3358399999999999</v>
      </c>
      <c r="H53" s="435">
        <v>5.1450000000000003E-2</v>
      </c>
      <c r="I53" s="435"/>
      <c r="J53" s="435"/>
      <c r="K53" s="282"/>
      <c r="L53" s="434">
        <v>0.21727391512106273</v>
      </c>
      <c r="M53" s="437"/>
      <c r="N53" s="435">
        <v>0.61865000000000003</v>
      </c>
      <c r="O53" s="435">
        <v>2.383E-2</v>
      </c>
      <c r="P53" s="435"/>
      <c r="Q53" s="435"/>
      <c r="R53" s="282"/>
      <c r="S53" s="434">
        <v>0.51193397076411895</v>
      </c>
      <c r="T53" s="437"/>
      <c r="U53" s="435">
        <v>1.45764</v>
      </c>
      <c r="V53" s="435">
        <v>5.6160000000000002E-2</v>
      </c>
      <c r="W53" s="435"/>
      <c r="X53" s="435"/>
      <c r="Y53" s="436"/>
      <c r="Z53" s="434">
        <v>1.6269471790332645E-3</v>
      </c>
      <c r="AA53" s="437"/>
      <c r="AB53" s="435">
        <v>4.7999999999999996E-3</v>
      </c>
      <c r="AC53" s="435"/>
      <c r="AD53" s="435"/>
      <c r="AE53" s="435"/>
      <c r="AF53" s="436"/>
      <c r="AG53" s="434">
        <v>4.8272704630959486E-2</v>
      </c>
      <c r="AH53" s="437"/>
      <c r="AI53" s="435">
        <v>0.13746</v>
      </c>
      <c r="AJ53" s="435">
        <v>5.28E-3</v>
      </c>
      <c r="AK53" s="435"/>
      <c r="AL53" s="435"/>
      <c r="AM53" s="282"/>
      <c r="AN53" s="434">
        <f t="shared" si="42"/>
        <v>1.2482614943010082</v>
      </c>
      <c r="AO53" s="3103"/>
      <c r="AP53" s="3104"/>
      <c r="AQ53" s="3104"/>
      <c r="AR53" s="3104"/>
      <c r="AS53" s="3104"/>
      <c r="AT53" s="3105"/>
      <c r="AU53" s="1372"/>
    </row>
    <row r="54" spans="1:47" s="41" customFormat="1">
      <c r="A54" s="2995">
        <v>7</v>
      </c>
      <c r="B54" s="2996">
        <v>208</v>
      </c>
      <c r="C54" s="2997">
        <v>0.2</v>
      </c>
      <c r="D54" s="2983" t="s">
        <v>1270</v>
      </c>
      <c r="E54" s="434">
        <v>1.2254941673477429</v>
      </c>
      <c r="F54" s="437"/>
      <c r="G54" s="435"/>
      <c r="H54" s="435"/>
      <c r="I54" s="435">
        <v>2.7748699999999999</v>
      </c>
      <c r="J54" s="435">
        <v>3.1315400000000002</v>
      </c>
      <c r="K54" s="282">
        <v>15.687900000000001</v>
      </c>
      <c r="L54" s="434">
        <v>0.56754912102634081</v>
      </c>
      <c r="M54" s="437"/>
      <c r="N54" s="435"/>
      <c r="O54" s="435"/>
      <c r="P54" s="435">
        <v>1.2850999999999999</v>
      </c>
      <c r="Q54" s="435">
        <v>1.4154</v>
      </c>
      <c r="R54" s="282"/>
      <c r="S54" s="434"/>
      <c r="T54" s="437"/>
      <c r="U54" s="435"/>
      <c r="V54" s="435"/>
      <c r="W54" s="435"/>
      <c r="X54" s="435">
        <v>4.9997999999999996</v>
      </c>
      <c r="Y54" s="436">
        <v>0.48475000000000001</v>
      </c>
      <c r="Z54" s="434">
        <v>4.2498080862680664E-3</v>
      </c>
      <c r="AA54" s="437"/>
      <c r="AB54" s="435"/>
      <c r="AC54" s="435"/>
      <c r="AD54" s="435">
        <v>9.6399999999999993E-3</v>
      </c>
      <c r="AE54" s="435">
        <v>1.0580000000000001E-2</v>
      </c>
      <c r="AF54" s="436"/>
      <c r="AG54" s="434">
        <v>0.1260948930183351</v>
      </c>
      <c r="AH54" s="437"/>
      <c r="AI54" s="435"/>
      <c r="AJ54" s="435"/>
      <c r="AK54" s="435">
        <v>0.28560000000000002</v>
      </c>
      <c r="AL54" s="435">
        <v>0.41909000000000002</v>
      </c>
      <c r="AM54" s="282"/>
      <c r="AN54" s="434">
        <f t="shared" si="42"/>
        <v>1.9233879894786869</v>
      </c>
      <c r="AO54" s="3103"/>
      <c r="AP54" s="3104"/>
      <c r="AQ54" s="3104"/>
      <c r="AR54" s="3104"/>
      <c r="AS54" s="3104"/>
      <c r="AT54" s="3105"/>
      <c r="AU54" s="1372"/>
    </row>
    <row r="55" spans="1:47" s="41" customFormat="1">
      <c r="A55" s="2995">
        <v>8</v>
      </c>
      <c r="B55" s="2996">
        <v>209</v>
      </c>
      <c r="C55" s="2997">
        <v>0.1</v>
      </c>
      <c r="D55" s="2983" t="s">
        <v>1274</v>
      </c>
      <c r="E55" s="434">
        <v>0</v>
      </c>
      <c r="F55" s="437"/>
      <c r="G55" s="435"/>
      <c r="H55" s="435"/>
      <c r="I55" s="435"/>
      <c r="J55" s="435"/>
      <c r="K55" s="282"/>
      <c r="L55" s="434">
        <v>0</v>
      </c>
      <c r="M55" s="437"/>
      <c r="N55" s="435"/>
      <c r="O55" s="435"/>
      <c r="P55" s="435"/>
      <c r="Q55" s="435"/>
      <c r="R55" s="282"/>
      <c r="S55" s="434">
        <v>0</v>
      </c>
      <c r="T55" s="437"/>
      <c r="U55" s="435"/>
      <c r="V55" s="435"/>
      <c r="W55" s="435"/>
      <c r="X55" s="435"/>
      <c r="Y55" s="436"/>
      <c r="Z55" s="434">
        <v>0</v>
      </c>
      <c r="AA55" s="437"/>
      <c r="AB55" s="435"/>
      <c r="AC55" s="435"/>
      <c r="AD55" s="435"/>
      <c r="AE55" s="435"/>
      <c r="AF55" s="436"/>
      <c r="AG55" s="434">
        <v>0</v>
      </c>
      <c r="AH55" s="437"/>
      <c r="AI55" s="435"/>
      <c r="AJ55" s="435"/>
      <c r="AK55" s="435"/>
      <c r="AL55" s="435"/>
      <c r="AM55" s="282"/>
      <c r="AN55" s="434">
        <f t="shared" si="42"/>
        <v>0</v>
      </c>
      <c r="AO55" s="3103"/>
      <c r="AP55" s="3104"/>
      <c r="AQ55" s="3104"/>
      <c r="AR55" s="3104"/>
      <c r="AS55" s="3104"/>
      <c r="AT55" s="3105"/>
      <c r="AU55" s="1372"/>
    </row>
    <row r="56" spans="1:47" s="41" customFormat="1">
      <c r="A56" s="2995">
        <v>9</v>
      </c>
      <c r="B56" s="2996">
        <v>212</v>
      </c>
      <c r="C56" s="2997">
        <v>0.2</v>
      </c>
      <c r="D56" s="2998" t="s">
        <v>1276</v>
      </c>
      <c r="E56" s="434">
        <v>4.2287356168374401</v>
      </c>
      <c r="F56" s="437"/>
      <c r="G56" s="435"/>
      <c r="H56" s="435">
        <v>20.028359999999999</v>
      </c>
      <c r="I56" s="435">
        <v>16.207699999999999</v>
      </c>
      <c r="J56" s="435"/>
      <c r="K56" s="282"/>
      <c r="L56" s="434">
        <v>1.7162892342408296</v>
      </c>
      <c r="M56" s="437"/>
      <c r="N56" s="435"/>
      <c r="O56" s="435">
        <v>3.1080000000000001</v>
      </c>
      <c r="P56" s="435">
        <v>9.4316499999999994</v>
      </c>
      <c r="Q56" s="435"/>
      <c r="R56" s="282"/>
      <c r="S56" s="434">
        <v>4.0438667576595906</v>
      </c>
      <c r="T56" s="437"/>
      <c r="U56" s="435"/>
      <c r="V56" s="435">
        <v>7.32294</v>
      </c>
      <c r="W56" s="435">
        <v>22.2226</v>
      </c>
      <c r="X56" s="435"/>
      <c r="Y56" s="436"/>
      <c r="Z56" s="434">
        <v>1.2851574596506132E-2</v>
      </c>
      <c r="AA56" s="437"/>
      <c r="AB56" s="435"/>
      <c r="AC56" s="435">
        <v>2.3290000000000002E-2</v>
      </c>
      <c r="AD56" s="435">
        <v>7.0699999999999999E-2</v>
      </c>
      <c r="AE56" s="435"/>
      <c r="AF56" s="436"/>
      <c r="AG56" s="434">
        <v>1.1085189792564847</v>
      </c>
      <c r="AH56" s="437"/>
      <c r="AI56" s="435"/>
      <c r="AJ56" s="435">
        <v>3.2656000000000001</v>
      </c>
      <c r="AK56" s="435">
        <v>2.8028</v>
      </c>
      <c r="AL56" s="435"/>
      <c r="AM56" s="282"/>
      <c r="AN56" s="434">
        <f t="shared" si="42"/>
        <v>11.11026216259085</v>
      </c>
      <c r="AO56" s="3103"/>
      <c r="AP56" s="3104"/>
      <c r="AQ56" s="3104"/>
      <c r="AR56" s="3104"/>
      <c r="AS56" s="3104"/>
      <c r="AT56" s="3105"/>
      <c r="AU56" s="1372"/>
    </row>
    <row r="57" spans="1:47" s="41" customFormat="1">
      <c r="A57" s="2995">
        <v>10</v>
      </c>
      <c r="B57" s="2996">
        <v>213</v>
      </c>
      <c r="C57" s="2997">
        <v>0.2</v>
      </c>
      <c r="D57" s="2971" t="s">
        <v>1277</v>
      </c>
      <c r="E57" s="434">
        <v>0</v>
      </c>
      <c r="F57" s="437"/>
      <c r="G57" s="435"/>
      <c r="H57" s="435"/>
      <c r="I57" s="435"/>
      <c r="J57" s="435"/>
      <c r="K57" s="282"/>
      <c r="L57" s="434">
        <v>0</v>
      </c>
      <c r="M57" s="437"/>
      <c r="N57" s="435"/>
      <c r="O57" s="435"/>
      <c r="P57" s="435"/>
      <c r="Q57" s="435"/>
      <c r="R57" s="282"/>
      <c r="S57" s="434">
        <v>0</v>
      </c>
      <c r="T57" s="437"/>
      <c r="U57" s="435"/>
      <c r="V57" s="435"/>
      <c r="W57" s="435"/>
      <c r="X57" s="435"/>
      <c r="Y57" s="436"/>
      <c r="Z57" s="434">
        <v>0</v>
      </c>
      <c r="AA57" s="437"/>
      <c r="AB57" s="435"/>
      <c r="AC57" s="435"/>
      <c r="AD57" s="435"/>
      <c r="AE57" s="435"/>
      <c r="AF57" s="436"/>
      <c r="AG57" s="434">
        <v>0</v>
      </c>
      <c r="AH57" s="437"/>
      <c r="AI57" s="435"/>
      <c r="AJ57" s="435"/>
      <c r="AK57" s="435"/>
      <c r="AL57" s="435"/>
      <c r="AM57" s="282"/>
      <c r="AN57" s="434">
        <f t="shared" si="42"/>
        <v>0</v>
      </c>
      <c r="AO57" s="3103"/>
      <c r="AP57" s="3104"/>
      <c r="AQ57" s="3104"/>
      <c r="AR57" s="3104"/>
      <c r="AS57" s="3104"/>
      <c r="AT57" s="3105"/>
      <c r="AU57" s="1372"/>
    </row>
    <row r="58" spans="1:47" s="41" customFormat="1" ht="25.5">
      <c r="A58" s="2995">
        <v>11</v>
      </c>
      <c r="B58" s="2996">
        <v>215</v>
      </c>
      <c r="C58" s="2997">
        <v>0.2</v>
      </c>
      <c r="D58" s="2971" t="s">
        <v>1303</v>
      </c>
      <c r="E58" s="434">
        <v>12.085889357740585</v>
      </c>
      <c r="F58" s="437"/>
      <c r="G58" s="435"/>
      <c r="H58" s="435"/>
      <c r="I58" s="435"/>
      <c r="J58" s="435">
        <v>6.0430000000000001</v>
      </c>
      <c r="K58" s="282">
        <v>6.0428800000000003</v>
      </c>
      <c r="L58" s="434">
        <v>5.5971999415162372</v>
      </c>
      <c r="M58" s="437"/>
      <c r="N58" s="435"/>
      <c r="O58" s="435"/>
      <c r="P58" s="435"/>
      <c r="Q58" s="435">
        <v>2.7987000000000002</v>
      </c>
      <c r="R58" s="282">
        <v>2.7985000000000002</v>
      </c>
      <c r="S58" s="434">
        <v>13.187946604747898</v>
      </c>
      <c r="T58" s="437"/>
      <c r="U58" s="435"/>
      <c r="V58" s="435"/>
      <c r="W58" s="435"/>
      <c r="X58" s="435">
        <v>6.5940300000000001</v>
      </c>
      <c r="Y58" s="436">
        <v>6.5939100000000002</v>
      </c>
      <c r="Z58" s="434">
        <v>4.191183580532911E-2</v>
      </c>
      <c r="AA58" s="437"/>
      <c r="AB58" s="435"/>
      <c r="AC58" s="435"/>
      <c r="AD58" s="435"/>
      <c r="AE58" s="435">
        <v>2.0969999999999999E-2</v>
      </c>
      <c r="AF58" s="436">
        <v>2.095E-2</v>
      </c>
      <c r="AG58" s="434">
        <v>1.2435546134780557</v>
      </c>
      <c r="AH58" s="437"/>
      <c r="AI58" s="435"/>
      <c r="AJ58" s="435"/>
      <c r="AK58" s="435"/>
      <c r="AL58" s="435">
        <v>0.62180000000000002</v>
      </c>
      <c r="AM58" s="282">
        <v>0.62175000000000002</v>
      </c>
      <c r="AN58" s="434">
        <f t="shared" si="42"/>
        <v>32.156502353288104</v>
      </c>
      <c r="AO58" s="3103"/>
      <c r="AP58" s="3104"/>
      <c r="AQ58" s="3104"/>
      <c r="AR58" s="3104"/>
      <c r="AS58" s="3104"/>
      <c r="AT58" s="3105"/>
      <c r="AU58" s="1372"/>
    </row>
    <row r="59" spans="1:47" s="41" customFormat="1" ht="13.5" thickBot="1">
      <c r="A59" s="2995">
        <v>12</v>
      </c>
      <c r="B59" s="2999">
        <v>219</v>
      </c>
      <c r="C59" s="3000">
        <v>0.1</v>
      </c>
      <c r="D59" s="3001" t="s">
        <v>1280</v>
      </c>
      <c r="E59" s="4332">
        <v>7.7</v>
      </c>
      <c r="F59" s="437"/>
      <c r="G59" s="435"/>
      <c r="H59" s="435"/>
      <c r="I59" s="435"/>
      <c r="J59" s="435"/>
      <c r="K59" s="282"/>
      <c r="L59" s="4332">
        <v>0</v>
      </c>
      <c r="M59" s="437"/>
      <c r="N59" s="435"/>
      <c r="O59" s="435"/>
      <c r="P59" s="435"/>
      <c r="Q59" s="435"/>
      <c r="R59" s="282"/>
      <c r="S59" s="4332">
        <v>0</v>
      </c>
      <c r="T59" s="437"/>
      <c r="U59" s="435"/>
      <c r="V59" s="435"/>
      <c r="W59" s="435"/>
      <c r="X59" s="435"/>
      <c r="Y59" s="436"/>
      <c r="Z59" s="4332">
        <v>0</v>
      </c>
      <c r="AA59" s="437"/>
      <c r="AB59" s="435"/>
      <c r="AC59" s="435"/>
      <c r="AD59" s="435"/>
      <c r="AE59" s="435"/>
      <c r="AF59" s="436"/>
      <c r="AG59" s="4332">
        <v>0</v>
      </c>
      <c r="AH59" s="437"/>
      <c r="AI59" s="435"/>
      <c r="AJ59" s="435"/>
      <c r="AK59" s="435"/>
      <c r="AL59" s="435"/>
      <c r="AM59" s="282"/>
      <c r="AN59" s="434">
        <f t="shared" si="42"/>
        <v>7.7</v>
      </c>
      <c r="AO59" s="3106"/>
      <c r="AP59" s="3107"/>
      <c r="AQ59" s="3107"/>
      <c r="AR59" s="3107"/>
      <c r="AS59" s="3107"/>
      <c r="AT59" s="3108"/>
      <c r="AU59" s="1372"/>
    </row>
    <row r="60" spans="1:47" s="681" customFormat="1" ht="15" thickBot="1">
      <c r="A60" s="3002" t="s">
        <v>674</v>
      </c>
      <c r="B60" s="3003"/>
      <c r="C60" s="3003"/>
      <c r="D60" s="3004" t="s">
        <v>1281</v>
      </c>
      <c r="E60" s="3005">
        <f t="shared" ref="E60:AT60" si="43">E61+E64+E67+E79+E94+E99+SUM(E103:E108)</f>
        <v>5.0602379710616754</v>
      </c>
      <c r="F60" s="3005">
        <f t="shared" si="43"/>
        <v>49.896540199938229</v>
      </c>
      <c r="G60" s="2942">
        <f t="shared" si="43"/>
        <v>47.774529199938236</v>
      </c>
      <c r="H60" s="2942">
        <f t="shared" si="43"/>
        <v>42.288902199938235</v>
      </c>
      <c r="I60" s="2942">
        <f t="shared" si="43"/>
        <v>36.368448199938229</v>
      </c>
      <c r="J60" s="2942">
        <f t="shared" si="43"/>
        <v>8.717882799938236</v>
      </c>
      <c r="K60" s="2943">
        <f t="shared" si="43"/>
        <v>-3.8540192000617655</v>
      </c>
      <c r="L60" s="2944">
        <f t="shared" si="43"/>
        <v>1.0878853390677368</v>
      </c>
      <c r="M60" s="3006">
        <f t="shared" si="43"/>
        <v>2.7374385291144012</v>
      </c>
      <c r="N60" s="2942">
        <f t="shared" si="43"/>
        <v>1.148814529114401</v>
      </c>
      <c r="O60" s="2942">
        <f t="shared" si="43"/>
        <v>1.6769529114400883E-2</v>
      </c>
      <c r="P60" s="2942">
        <f t="shared" si="43"/>
        <v>-25.917740870885602</v>
      </c>
      <c r="Q60" s="2942">
        <f t="shared" si="43"/>
        <v>-43.927437870885598</v>
      </c>
      <c r="R60" s="2945">
        <f t="shared" si="43"/>
        <v>-47.217817870885597</v>
      </c>
      <c r="S60" s="4341">
        <f t="shared" si="43"/>
        <v>2.8390612480564146</v>
      </c>
      <c r="T60" s="2941">
        <f t="shared" si="43"/>
        <v>6.9343372753677937</v>
      </c>
      <c r="U60" s="2942">
        <f t="shared" si="43"/>
        <v>6.2055172753677947</v>
      </c>
      <c r="V60" s="2942">
        <f t="shared" si="43"/>
        <v>4.6757582753677944</v>
      </c>
      <c r="W60" s="2942">
        <f t="shared" si="43"/>
        <v>-7.3752587246322072</v>
      </c>
      <c r="X60" s="2942">
        <f t="shared" si="43"/>
        <v>-13.090435124632206</v>
      </c>
      <c r="Y60" s="2945">
        <f t="shared" si="43"/>
        <v>-17.699762124632208</v>
      </c>
      <c r="Z60" s="2944">
        <f t="shared" ref="Z60:AF60" si="44">Z61+Z64+Z67+Z79+Z94+Z99+SUM(Z103:Z108)</f>
        <v>8.1460859326887604E-3</v>
      </c>
      <c r="AA60" s="2941">
        <f t="shared" si="44"/>
        <v>0.27013775847567351</v>
      </c>
      <c r="AB60" s="2942">
        <f t="shared" si="44"/>
        <v>0.26773775847567349</v>
      </c>
      <c r="AC60" s="2942">
        <f t="shared" si="44"/>
        <v>0.26295975847567343</v>
      </c>
      <c r="AD60" s="2942">
        <f t="shared" si="44"/>
        <v>0.22286775847567344</v>
      </c>
      <c r="AE60" s="2942">
        <f t="shared" si="44"/>
        <v>0.20584451647567348</v>
      </c>
      <c r="AF60" s="2945">
        <f t="shared" si="44"/>
        <v>0.19159451647567344</v>
      </c>
      <c r="AG60" s="4341">
        <f t="shared" ref="AG60:AM60" si="45">AG61+AG64+AG67+AG79+AG94+AG99+SUM(AG103:AG108)</f>
        <v>0.42416504789958942</v>
      </c>
      <c r="AH60" s="2941">
        <f t="shared" si="45"/>
        <v>1.3029581886543971</v>
      </c>
      <c r="AI60" s="2942">
        <f t="shared" si="45"/>
        <v>1.3333402689984739</v>
      </c>
      <c r="AJ60" s="2942">
        <f t="shared" si="45"/>
        <v>0.67758026899847401</v>
      </c>
      <c r="AK60" s="2942">
        <f t="shared" si="45"/>
        <v>-0.6333213310015261</v>
      </c>
      <c r="AL60" s="2942">
        <f t="shared" si="45"/>
        <v>-1.1609313310015259</v>
      </c>
      <c r="AM60" s="2945">
        <f t="shared" si="45"/>
        <v>-1.7121273310015261</v>
      </c>
      <c r="AN60" s="4355">
        <f t="shared" si="43"/>
        <v>9.4194956920181063</v>
      </c>
      <c r="AO60" s="2941">
        <f t="shared" si="43"/>
        <v>0</v>
      </c>
      <c r="AP60" s="2942">
        <f t="shared" si="43"/>
        <v>0</v>
      </c>
      <c r="AQ60" s="2942">
        <f t="shared" si="43"/>
        <v>0</v>
      </c>
      <c r="AR60" s="2942">
        <f t="shared" si="43"/>
        <v>0</v>
      </c>
      <c r="AS60" s="2942">
        <f t="shared" si="43"/>
        <v>0</v>
      </c>
      <c r="AT60" s="2945">
        <f t="shared" si="43"/>
        <v>0</v>
      </c>
      <c r="AU60" s="1372"/>
    </row>
    <row r="61" spans="1:47" s="41" customFormat="1">
      <c r="A61" s="2946">
        <v>1</v>
      </c>
      <c r="B61" s="2946">
        <v>201</v>
      </c>
      <c r="C61" s="2947">
        <v>0</v>
      </c>
      <c r="D61" s="3007" t="s">
        <v>1339</v>
      </c>
      <c r="E61" s="3109">
        <f>SUM(E62:E63)</f>
        <v>0</v>
      </c>
      <c r="F61" s="3008">
        <f>SUM(F62:F63)</f>
        <v>0</v>
      </c>
      <c r="G61" s="3009">
        <f t="shared" ref="G61:J61" si="46">SUM(G62:G63)</f>
        <v>0</v>
      </c>
      <c r="H61" s="3009">
        <f t="shared" si="46"/>
        <v>0</v>
      </c>
      <c r="I61" s="3009">
        <f t="shared" si="46"/>
        <v>0</v>
      </c>
      <c r="J61" s="3009">
        <f t="shared" si="46"/>
        <v>0</v>
      </c>
      <c r="K61" s="3010">
        <f>SUM(K62:K63)</f>
        <v>0</v>
      </c>
      <c r="L61" s="3011">
        <f>SUM(L62:L63)</f>
        <v>0</v>
      </c>
      <c r="M61" s="3012">
        <f>SUM(M62:M63)</f>
        <v>0</v>
      </c>
      <c r="N61" s="3009">
        <f t="shared" ref="N61:Q61" si="47">SUM(N62:N63)</f>
        <v>0</v>
      </c>
      <c r="O61" s="3009">
        <f t="shared" si="47"/>
        <v>0</v>
      </c>
      <c r="P61" s="3009">
        <f t="shared" si="47"/>
        <v>0</v>
      </c>
      <c r="Q61" s="3009">
        <f t="shared" si="47"/>
        <v>0</v>
      </c>
      <c r="R61" s="3013">
        <f>SUM(R62:R63)</f>
        <v>0</v>
      </c>
      <c r="S61" s="3011">
        <f>SUM(S62:S63)</f>
        <v>0</v>
      </c>
      <c r="T61" s="3012">
        <f>SUM(T62:T63)</f>
        <v>0</v>
      </c>
      <c r="U61" s="3009">
        <f t="shared" ref="U61:X61" si="48">SUM(U62:U63)</f>
        <v>0</v>
      </c>
      <c r="V61" s="3009">
        <f t="shared" si="48"/>
        <v>0</v>
      </c>
      <c r="W61" s="3009">
        <f t="shared" si="48"/>
        <v>0</v>
      </c>
      <c r="X61" s="3009">
        <f t="shared" si="48"/>
        <v>0</v>
      </c>
      <c r="Y61" s="3013">
        <f>SUM(Y62:Y63)</f>
        <v>0</v>
      </c>
      <c r="Z61" s="3011">
        <f>SUM(Z62:Z63)</f>
        <v>0</v>
      </c>
      <c r="AA61" s="3012">
        <f>SUM(AA62:AA63)</f>
        <v>0</v>
      </c>
      <c r="AB61" s="3009">
        <f t="shared" ref="AB61:AE61" si="49">SUM(AB62:AB63)</f>
        <v>0</v>
      </c>
      <c r="AC61" s="3009">
        <f t="shared" si="49"/>
        <v>0</v>
      </c>
      <c r="AD61" s="3009">
        <f t="shared" si="49"/>
        <v>0</v>
      </c>
      <c r="AE61" s="3009">
        <f t="shared" si="49"/>
        <v>0</v>
      </c>
      <c r="AF61" s="3013">
        <f>SUM(AF62:AF63)</f>
        <v>0</v>
      </c>
      <c r="AG61" s="3011">
        <f>SUM(AG62:AG63)</f>
        <v>0</v>
      </c>
      <c r="AH61" s="3012">
        <f>SUM(AH62:AH63)</f>
        <v>0</v>
      </c>
      <c r="AI61" s="3009">
        <f t="shared" ref="AI61:AL61" si="50">SUM(AI62:AI63)</f>
        <v>0</v>
      </c>
      <c r="AJ61" s="3009">
        <f t="shared" si="50"/>
        <v>0</v>
      </c>
      <c r="AK61" s="3009">
        <f t="shared" si="50"/>
        <v>0</v>
      </c>
      <c r="AL61" s="3009">
        <f t="shared" si="50"/>
        <v>0</v>
      </c>
      <c r="AM61" s="3013">
        <f>SUM(AM62:AM63)</f>
        <v>0</v>
      </c>
      <c r="AN61" s="4343">
        <f>SUM(AN62:AN63)</f>
        <v>0</v>
      </c>
      <c r="AO61" s="3100"/>
      <c r="AP61" s="3101"/>
      <c r="AQ61" s="3101"/>
      <c r="AR61" s="3101"/>
      <c r="AS61" s="3101"/>
      <c r="AT61" s="3102"/>
      <c r="AU61" s="1374"/>
    </row>
    <row r="62" spans="1:47" s="698" customFormat="1">
      <c r="A62" s="2954"/>
      <c r="B62" s="2954">
        <v>20101</v>
      </c>
      <c r="C62" s="3014">
        <v>0</v>
      </c>
      <c r="D62" s="3015" t="s">
        <v>1258</v>
      </c>
      <c r="E62" s="434"/>
      <c r="F62" s="3016">
        <f>($E13*$C62)-(F13*$C62)</f>
        <v>0</v>
      </c>
      <c r="G62" s="3017">
        <f t="shared" ref="G62:K63" si="51">F62-(G13*$C62)</f>
        <v>0</v>
      </c>
      <c r="H62" s="3018">
        <f t="shared" si="51"/>
        <v>0</v>
      </c>
      <c r="I62" s="3018">
        <f t="shared" si="51"/>
        <v>0</v>
      </c>
      <c r="J62" s="3018">
        <f t="shared" si="51"/>
        <v>0</v>
      </c>
      <c r="K62" s="3019">
        <f t="shared" si="51"/>
        <v>0</v>
      </c>
      <c r="L62" s="434"/>
      <c r="M62" s="3020">
        <f>($L13*$C62)-(M13*$C62)</f>
        <v>0</v>
      </c>
      <c r="N62" s="3017">
        <f t="shared" ref="N62:R63" si="52">M62-(N13*$C62)</f>
        <v>0</v>
      </c>
      <c r="O62" s="3018">
        <f t="shared" si="52"/>
        <v>0</v>
      </c>
      <c r="P62" s="3018">
        <f t="shared" si="52"/>
        <v>0</v>
      </c>
      <c r="Q62" s="3018">
        <f t="shared" si="52"/>
        <v>0</v>
      </c>
      <c r="R62" s="3021">
        <f t="shared" si="52"/>
        <v>0</v>
      </c>
      <c r="S62" s="434"/>
      <c r="T62" s="3020">
        <f>($S13*$C62)-(T13*$C62)</f>
        <v>0</v>
      </c>
      <c r="U62" s="3017">
        <f t="shared" ref="U62:Y63" si="53">T62-(U13*$C62)</f>
        <v>0</v>
      </c>
      <c r="V62" s="3018">
        <f t="shared" si="53"/>
        <v>0</v>
      </c>
      <c r="W62" s="3018">
        <f t="shared" si="53"/>
        <v>0</v>
      </c>
      <c r="X62" s="3018">
        <f t="shared" si="53"/>
        <v>0</v>
      </c>
      <c r="Y62" s="3021">
        <f t="shared" si="53"/>
        <v>0</v>
      </c>
      <c r="Z62" s="434"/>
      <c r="AA62" s="3020">
        <f>($Z13*$C62)-(AA13*$C62)</f>
        <v>0</v>
      </c>
      <c r="AB62" s="3017">
        <f t="shared" ref="AB62:AF63" si="54">AA62-(AB13*$C62)</f>
        <v>0</v>
      </c>
      <c r="AC62" s="3018">
        <f t="shared" si="54"/>
        <v>0</v>
      </c>
      <c r="AD62" s="3018">
        <f t="shared" si="54"/>
        <v>0</v>
      </c>
      <c r="AE62" s="3018">
        <f t="shared" si="54"/>
        <v>0</v>
      </c>
      <c r="AF62" s="3021">
        <f t="shared" si="54"/>
        <v>0</v>
      </c>
      <c r="AG62" s="434"/>
      <c r="AH62" s="3020">
        <f>($AG13*$C62)-(AH13*$C62)</f>
        <v>0</v>
      </c>
      <c r="AI62" s="3017">
        <f t="shared" ref="AI62:AM63" si="55">AH62-(AI13*$C62)</f>
        <v>0</v>
      </c>
      <c r="AJ62" s="3018">
        <f t="shared" si="55"/>
        <v>0</v>
      </c>
      <c r="AK62" s="3018">
        <f t="shared" si="55"/>
        <v>0</v>
      </c>
      <c r="AL62" s="3018">
        <f t="shared" si="55"/>
        <v>0</v>
      </c>
      <c r="AM62" s="3021">
        <f t="shared" si="55"/>
        <v>0</v>
      </c>
      <c r="AN62" s="4337">
        <f t="shared" ref="AN62:AN63" si="56">+E62+L62+S62+Z62+AG62</f>
        <v>0</v>
      </c>
      <c r="AO62" s="3103"/>
      <c r="AP62" s="3104"/>
      <c r="AQ62" s="3104"/>
      <c r="AR62" s="3104"/>
      <c r="AS62" s="3104"/>
      <c r="AT62" s="3105"/>
      <c r="AU62" s="1375"/>
    </row>
    <row r="63" spans="1:47" s="698" customFormat="1">
      <c r="A63" s="2954"/>
      <c r="B63" s="2954">
        <v>20102</v>
      </c>
      <c r="C63" s="3014">
        <v>0</v>
      </c>
      <c r="D63" s="3022" t="s">
        <v>1286</v>
      </c>
      <c r="E63" s="434"/>
      <c r="F63" s="3020">
        <f>($E14*$C63)-(F14*$C63)</f>
        <v>0</v>
      </c>
      <c r="G63" s="3018">
        <f t="shared" si="51"/>
        <v>0</v>
      </c>
      <c r="H63" s="3018">
        <f t="shared" si="51"/>
        <v>0</v>
      </c>
      <c r="I63" s="3018">
        <f t="shared" si="51"/>
        <v>0</v>
      </c>
      <c r="J63" s="3018">
        <f t="shared" si="51"/>
        <v>0</v>
      </c>
      <c r="K63" s="3019">
        <f t="shared" si="51"/>
        <v>0</v>
      </c>
      <c r="L63" s="434"/>
      <c r="M63" s="3020">
        <f>($L14*$C63)-(M14*$C63)</f>
        <v>0</v>
      </c>
      <c r="N63" s="3018">
        <f t="shared" si="52"/>
        <v>0</v>
      </c>
      <c r="O63" s="3018">
        <f t="shared" si="52"/>
        <v>0</v>
      </c>
      <c r="P63" s="3018">
        <f t="shared" si="52"/>
        <v>0</v>
      </c>
      <c r="Q63" s="3018">
        <f t="shared" si="52"/>
        <v>0</v>
      </c>
      <c r="R63" s="3021">
        <f t="shared" si="52"/>
        <v>0</v>
      </c>
      <c r="S63" s="434"/>
      <c r="T63" s="3020">
        <f>($S14*$C63)-(T14*$C63)</f>
        <v>0</v>
      </c>
      <c r="U63" s="3018">
        <f t="shared" si="53"/>
        <v>0</v>
      </c>
      <c r="V63" s="3018">
        <f t="shared" si="53"/>
        <v>0</v>
      </c>
      <c r="W63" s="3018">
        <f t="shared" si="53"/>
        <v>0</v>
      </c>
      <c r="X63" s="3018">
        <f t="shared" si="53"/>
        <v>0</v>
      </c>
      <c r="Y63" s="3021">
        <f t="shared" si="53"/>
        <v>0</v>
      </c>
      <c r="Z63" s="434"/>
      <c r="AA63" s="3020">
        <f>($Z14*$C63)-(AA14*$C63)</f>
        <v>0</v>
      </c>
      <c r="AB63" s="3018">
        <f t="shared" si="54"/>
        <v>0</v>
      </c>
      <c r="AC63" s="3018">
        <f t="shared" si="54"/>
        <v>0</v>
      </c>
      <c r="AD63" s="3018">
        <f t="shared" si="54"/>
        <v>0</v>
      </c>
      <c r="AE63" s="3018">
        <f t="shared" si="54"/>
        <v>0</v>
      </c>
      <c r="AF63" s="3021">
        <f t="shared" si="54"/>
        <v>0</v>
      </c>
      <c r="AG63" s="434"/>
      <c r="AH63" s="3020">
        <f>($AG14*$C63)-(AH14*$C63)</f>
        <v>0</v>
      </c>
      <c r="AI63" s="3018">
        <f t="shared" si="55"/>
        <v>0</v>
      </c>
      <c r="AJ63" s="3018">
        <f t="shared" si="55"/>
        <v>0</v>
      </c>
      <c r="AK63" s="3018">
        <f t="shared" si="55"/>
        <v>0</v>
      </c>
      <c r="AL63" s="3018">
        <f t="shared" si="55"/>
        <v>0</v>
      </c>
      <c r="AM63" s="3021">
        <f t="shared" si="55"/>
        <v>0</v>
      </c>
      <c r="AN63" s="4337">
        <f t="shared" si="56"/>
        <v>0</v>
      </c>
      <c r="AO63" s="3103"/>
      <c r="AP63" s="3104"/>
      <c r="AQ63" s="3104"/>
      <c r="AR63" s="3104"/>
      <c r="AS63" s="3104"/>
      <c r="AT63" s="3105"/>
      <c r="AU63" s="1376"/>
    </row>
    <row r="64" spans="1:47" s="41" customFormat="1">
      <c r="A64" s="2959">
        <v>2</v>
      </c>
      <c r="B64" s="2959">
        <v>202</v>
      </c>
      <c r="C64" s="3023">
        <v>0.03</v>
      </c>
      <c r="D64" s="3024" t="s">
        <v>1340</v>
      </c>
      <c r="E64" s="3025">
        <f>SUM(E65:E66)</f>
        <v>0</v>
      </c>
      <c r="F64" s="3025">
        <f>SUM(F65:F66)</f>
        <v>0.90355590840321065</v>
      </c>
      <c r="G64" s="2965">
        <f t="shared" ref="G64:AN64" si="57">SUM(G65:G66)</f>
        <v>0.90355590840321065</v>
      </c>
      <c r="H64" s="2965">
        <f t="shared" si="57"/>
        <v>0.90355590840321065</v>
      </c>
      <c r="I64" s="2965">
        <f t="shared" si="57"/>
        <v>0.90355590840321065</v>
      </c>
      <c r="J64" s="2965">
        <f t="shared" si="57"/>
        <v>0.90355590840321065</v>
      </c>
      <c r="K64" s="2966">
        <f t="shared" si="57"/>
        <v>0.90355590840321065</v>
      </c>
      <c r="L64" s="2963">
        <f t="shared" si="57"/>
        <v>0</v>
      </c>
      <c r="M64" s="3026">
        <f t="shared" si="57"/>
        <v>0</v>
      </c>
      <c r="N64" s="2965">
        <f t="shared" si="57"/>
        <v>0</v>
      </c>
      <c r="O64" s="2965">
        <f t="shared" si="57"/>
        <v>0</v>
      </c>
      <c r="P64" s="2965">
        <f t="shared" si="57"/>
        <v>0</v>
      </c>
      <c r="Q64" s="2965">
        <f t="shared" si="57"/>
        <v>0</v>
      </c>
      <c r="R64" s="2967">
        <f t="shared" si="57"/>
        <v>0</v>
      </c>
      <c r="S64" s="2963">
        <f t="shared" si="57"/>
        <v>0</v>
      </c>
      <c r="T64" s="2964">
        <f t="shared" si="57"/>
        <v>0</v>
      </c>
      <c r="U64" s="2965">
        <f t="shared" si="57"/>
        <v>0</v>
      </c>
      <c r="V64" s="2965">
        <f t="shared" si="57"/>
        <v>0</v>
      </c>
      <c r="W64" s="2965">
        <f t="shared" si="57"/>
        <v>0</v>
      </c>
      <c r="X64" s="2965">
        <f t="shared" si="57"/>
        <v>0</v>
      </c>
      <c r="Y64" s="2967">
        <f t="shared" si="57"/>
        <v>0</v>
      </c>
      <c r="Z64" s="2963">
        <f t="shared" si="57"/>
        <v>0</v>
      </c>
      <c r="AA64" s="2964">
        <f t="shared" si="57"/>
        <v>0</v>
      </c>
      <c r="AB64" s="2965">
        <f t="shared" si="57"/>
        <v>0</v>
      </c>
      <c r="AC64" s="2965">
        <f t="shared" si="57"/>
        <v>0</v>
      </c>
      <c r="AD64" s="2965">
        <f t="shared" si="57"/>
        <v>0</v>
      </c>
      <c r="AE64" s="2965">
        <f t="shared" si="57"/>
        <v>0</v>
      </c>
      <c r="AF64" s="2967">
        <f t="shared" si="57"/>
        <v>0</v>
      </c>
      <c r="AG64" s="2963">
        <f t="shared" si="57"/>
        <v>0</v>
      </c>
      <c r="AH64" s="2964">
        <f t="shared" si="57"/>
        <v>2.1269091596789219E-2</v>
      </c>
      <c r="AI64" s="2965">
        <f t="shared" si="57"/>
        <v>2.1269091596789219E-2</v>
      </c>
      <c r="AJ64" s="2965">
        <f t="shared" si="57"/>
        <v>2.1269091596789219E-2</v>
      </c>
      <c r="AK64" s="2965">
        <f t="shared" si="57"/>
        <v>2.1269091596789219E-2</v>
      </c>
      <c r="AL64" s="2965">
        <f t="shared" si="57"/>
        <v>2.1269091596789219E-2</v>
      </c>
      <c r="AM64" s="2967">
        <f t="shared" si="57"/>
        <v>2.1269091596789219E-2</v>
      </c>
      <c r="AN64" s="4344">
        <f t="shared" si="57"/>
        <v>0</v>
      </c>
      <c r="AO64" s="3103"/>
      <c r="AP64" s="3104"/>
      <c r="AQ64" s="3104"/>
      <c r="AR64" s="3104"/>
      <c r="AS64" s="3104"/>
      <c r="AT64" s="3105"/>
      <c r="AU64" s="1377"/>
    </row>
    <row r="65" spans="1:47" s="682" customFormat="1">
      <c r="A65" s="2968"/>
      <c r="B65" s="2968">
        <v>20201</v>
      </c>
      <c r="C65" s="3027">
        <v>0.03</v>
      </c>
      <c r="D65" s="3028" t="s">
        <v>1259</v>
      </c>
      <c r="E65" s="434"/>
      <c r="F65" s="3020">
        <f>($E16*$C65)-(F16*$C65)</f>
        <v>0</v>
      </c>
      <c r="G65" s="3018">
        <f t="shared" ref="G65:K66" si="58">F65-(G16*$C65)</f>
        <v>0</v>
      </c>
      <c r="H65" s="3018">
        <f t="shared" si="58"/>
        <v>0</v>
      </c>
      <c r="I65" s="3018">
        <f t="shared" si="58"/>
        <v>0</v>
      </c>
      <c r="J65" s="3018">
        <f t="shared" si="58"/>
        <v>0</v>
      </c>
      <c r="K65" s="3019">
        <f t="shared" si="58"/>
        <v>0</v>
      </c>
      <c r="L65" s="434"/>
      <c r="M65" s="3020">
        <f>($L16*$C65)-(M16*$C65)</f>
        <v>0</v>
      </c>
      <c r="N65" s="3018">
        <f t="shared" ref="N65:R66" si="59">M65-(N16*$C65)</f>
        <v>0</v>
      </c>
      <c r="O65" s="3018">
        <f t="shared" si="59"/>
        <v>0</v>
      </c>
      <c r="P65" s="3018">
        <f t="shared" si="59"/>
        <v>0</v>
      </c>
      <c r="Q65" s="3018">
        <f t="shared" si="59"/>
        <v>0</v>
      </c>
      <c r="R65" s="3021">
        <f t="shared" si="59"/>
        <v>0</v>
      </c>
      <c r="S65" s="434"/>
      <c r="T65" s="3020">
        <f>($S16*$C65)-(T16*$C65)</f>
        <v>0</v>
      </c>
      <c r="U65" s="3018">
        <f t="shared" ref="U65:Y66" si="60">T65-(U16*$C65)</f>
        <v>0</v>
      </c>
      <c r="V65" s="3018">
        <f t="shared" si="60"/>
        <v>0</v>
      </c>
      <c r="W65" s="3018">
        <f t="shared" si="60"/>
        <v>0</v>
      </c>
      <c r="X65" s="3018">
        <f t="shared" si="60"/>
        <v>0</v>
      </c>
      <c r="Y65" s="3021">
        <f t="shared" si="60"/>
        <v>0</v>
      </c>
      <c r="Z65" s="434"/>
      <c r="AA65" s="3020">
        <f t="shared" ref="AA65:AA66" si="61">($Z16*$C65)-(AA16*$C65)</f>
        <v>0</v>
      </c>
      <c r="AB65" s="3018">
        <f t="shared" ref="AB65:AF66" si="62">AA65-(AB16*$C65)</f>
        <v>0</v>
      </c>
      <c r="AC65" s="3018">
        <f t="shared" si="62"/>
        <v>0</v>
      </c>
      <c r="AD65" s="3018">
        <f t="shared" si="62"/>
        <v>0</v>
      </c>
      <c r="AE65" s="3018">
        <f t="shared" si="62"/>
        <v>0</v>
      </c>
      <c r="AF65" s="3021">
        <f t="shared" si="62"/>
        <v>0</v>
      </c>
      <c r="AG65" s="434"/>
      <c r="AH65" s="3020">
        <f t="shared" ref="AH65:AH66" si="63">($AG16*$C65)-(AH16*$C65)</f>
        <v>0</v>
      </c>
      <c r="AI65" s="3018">
        <f t="shared" ref="AI65:AM66" si="64">AH65-(AI16*$C65)</f>
        <v>0</v>
      </c>
      <c r="AJ65" s="3018">
        <f t="shared" si="64"/>
        <v>0</v>
      </c>
      <c r="AK65" s="3018">
        <f t="shared" si="64"/>
        <v>0</v>
      </c>
      <c r="AL65" s="3018">
        <f t="shared" si="64"/>
        <v>0</v>
      </c>
      <c r="AM65" s="3021">
        <f t="shared" si="64"/>
        <v>0</v>
      </c>
      <c r="AN65" s="4337">
        <f t="shared" ref="AN65:AN66" si="65">+E65+L65+S65+Z65+AG65</f>
        <v>0</v>
      </c>
      <c r="AO65" s="3103"/>
      <c r="AP65" s="3104"/>
      <c r="AQ65" s="3104"/>
      <c r="AR65" s="3104"/>
      <c r="AS65" s="3104"/>
      <c r="AT65" s="3105"/>
      <c r="AU65" s="1376"/>
    </row>
    <row r="66" spans="1:47" s="682" customFormat="1">
      <c r="A66" s="2968"/>
      <c r="B66" s="2968">
        <v>20202</v>
      </c>
      <c r="C66" s="3027">
        <v>0.03</v>
      </c>
      <c r="D66" s="3028" t="s">
        <v>1287</v>
      </c>
      <c r="E66" s="434"/>
      <c r="F66" s="3020">
        <f>($E17*$C66)-(F17*$C66)</f>
        <v>0.90355590840321065</v>
      </c>
      <c r="G66" s="3018">
        <f t="shared" si="58"/>
        <v>0.90355590840321065</v>
      </c>
      <c r="H66" s="3018">
        <f t="shared" si="58"/>
        <v>0.90355590840321065</v>
      </c>
      <c r="I66" s="3018">
        <f t="shared" si="58"/>
        <v>0.90355590840321065</v>
      </c>
      <c r="J66" s="3018">
        <f t="shared" si="58"/>
        <v>0.90355590840321065</v>
      </c>
      <c r="K66" s="3019">
        <f t="shared" si="58"/>
        <v>0.90355590840321065</v>
      </c>
      <c r="L66" s="434"/>
      <c r="M66" s="3020">
        <f>($L17*$C66)-(M17*$C66)</f>
        <v>0</v>
      </c>
      <c r="N66" s="3018">
        <f t="shared" si="59"/>
        <v>0</v>
      </c>
      <c r="O66" s="3018">
        <f t="shared" si="59"/>
        <v>0</v>
      </c>
      <c r="P66" s="3018">
        <f t="shared" si="59"/>
        <v>0</v>
      </c>
      <c r="Q66" s="3018">
        <f t="shared" si="59"/>
        <v>0</v>
      </c>
      <c r="R66" s="3021">
        <f t="shared" si="59"/>
        <v>0</v>
      </c>
      <c r="S66" s="434"/>
      <c r="T66" s="3020">
        <f>($S17*$C66)-(T17*$C66)</f>
        <v>0</v>
      </c>
      <c r="U66" s="3018">
        <f t="shared" si="60"/>
        <v>0</v>
      </c>
      <c r="V66" s="3018">
        <f t="shared" si="60"/>
        <v>0</v>
      </c>
      <c r="W66" s="3018">
        <f t="shared" si="60"/>
        <v>0</v>
      </c>
      <c r="X66" s="3018">
        <f t="shared" si="60"/>
        <v>0</v>
      </c>
      <c r="Y66" s="3021">
        <f t="shared" si="60"/>
        <v>0</v>
      </c>
      <c r="Z66" s="434"/>
      <c r="AA66" s="3020">
        <f t="shared" si="61"/>
        <v>0</v>
      </c>
      <c r="AB66" s="3018">
        <f t="shared" si="62"/>
        <v>0</v>
      </c>
      <c r="AC66" s="3018">
        <f t="shared" si="62"/>
        <v>0</v>
      </c>
      <c r="AD66" s="3018">
        <f t="shared" si="62"/>
        <v>0</v>
      </c>
      <c r="AE66" s="3018">
        <f t="shared" si="62"/>
        <v>0</v>
      </c>
      <c r="AF66" s="3021">
        <f t="shared" si="62"/>
        <v>0</v>
      </c>
      <c r="AG66" s="434"/>
      <c r="AH66" s="3020">
        <f t="shared" si="63"/>
        <v>2.1269091596789219E-2</v>
      </c>
      <c r="AI66" s="3018">
        <f t="shared" si="64"/>
        <v>2.1269091596789219E-2</v>
      </c>
      <c r="AJ66" s="3018">
        <f t="shared" si="64"/>
        <v>2.1269091596789219E-2</v>
      </c>
      <c r="AK66" s="3018">
        <f t="shared" si="64"/>
        <v>2.1269091596789219E-2</v>
      </c>
      <c r="AL66" s="3018">
        <f t="shared" si="64"/>
        <v>2.1269091596789219E-2</v>
      </c>
      <c r="AM66" s="3021">
        <f t="shared" si="64"/>
        <v>2.1269091596789219E-2</v>
      </c>
      <c r="AN66" s="4337">
        <f t="shared" si="65"/>
        <v>0</v>
      </c>
      <c r="AO66" s="3103"/>
      <c r="AP66" s="3104"/>
      <c r="AQ66" s="3104"/>
      <c r="AR66" s="3104"/>
      <c r="AS66" s="3104"/>
      <c r="AT66" s="3105"/>
      <c r="AU66" s="1376"/>
    </row>
    <row r="67" spans="1:47" s="41" customFormat="1" ht="12.75" customHeight="1">
      <c r="A67" s="2959">
        <v>3</v>
      </c>
      <c r="B67" s="2959">
        <v>203</v>
      </c>
      <c r="C67" s="3023"/>
      <c r="D67" s="3029" t="s">
        <v>1260</v>
      </c>
      <c r="E67" s="3025">
        <f t="shared" ref="E67" si="66">SUM(E68:E78)-E71-E74</f>
        <v>3.1766391316311671</v>
      </c>
      <c r="F67" s="3025">
        <f t="shared" ref="F67:AN67" si="67">SUM(F68:F78)-F71-F74</f>
        <v>21.57341074716496</v>
      </c>
      <c r="G67" s="2965">
        <f t="shared" si="67"/>
        <v>21.57341074716496</v>
      </c>
      <c r="H67" s="2965">
        <f t="shared" si="67"/>
        <v>21.57341074716496</v>
      </c>
      <c r="I67" s="2965">
        <f t="shared" si="67"/>
        <v>19.449470747164955</v>
      </c>
      <c r="J67" s="2965">
        <f t="shared" si="67"/>
        <v>13.40298374716496</v>
      </c>
      <c r="K67" s="2966">
        <f t="shared" si="67"/>
        <v>10.24963374716496</v>
      </c>
      <c r="L67" s="2963">
        <f t="shared" si="67"/>
        <v>0.3811328125393762</v>
      </c>
      <c r="M67" s="3026">
        <f t="shared" si="67"/>
        <v>0.95190184968407709</v>
      </c>
      <c r="N67" s="2965">
        <f t="shared" si="67"/>
        <v>0.66903284968407706</v>
      </c>
      <c r="O67" s="2965">
        <f t="shared" si="67"/>
        <v>0.66903284968407706</v>
      </c>
      <c r="P67" s="2965">
        <f t="shared" si="67"/>
        <v>-19.103257150315926</v>
      </c>
      <c r="Q67" s="2965">
        <f t="shared" si="67"/>
        <v>-34.720058150315921</v>
      </c>
      <c r="R67" s="2967">
        <f t="shared" si="67"/>
        <v>-36.018768150315921</v>
      </c>
      <c r="S67" s="2963">
        <f t="shared" si="67"/>
        <v>1.1213931554359093</v>
      </c>
      <c r="T67" s="2964">
        <f t="shared" si="67"/>
        <v>2.7140901441568541</v>
      </c>
      <c r="U67" s="2965">
        <f t="shared" si="67"/>
        <v>2.7140901441568541</v>
      </c>
      <c r="V67" s="2965">
        <f t="shared" si="67"/>
        <v>2.6769991441568539</v>
      </c>
      <c r="W67" s="2965">
        <f t="shared" si="67"/>
        <v>2.4795541441568538</v>
      </c>
      <c r="X67" s="2965">
        <f t="shared" si="67"/>
        <v>2.4795541441568538</v>
      </c>
      <c r="Y67" s="2967">
        <f t="shared" si="67"/>
        <v>2.3797991441568538</v>
      </c>
      <c r="Z67" s="2963">
        <f t="shared" ref="Z67:AM67" si="68">SUM(Z68:Z78)-Z71-Z74</f>
        <v>2.8539226802833124E-3</v>
      </c>
      <c r="AA67" s="2964">
        <f t="shared" si="68"/>
        <v>7.2058589768865828E-3</v>
      </c>
      <c r="AB67" s="2965">
        <f t="shared" si="68"/>
        <v>7.2058589768865828E-3</v>
      </c>
      <c r="AC67" s="2965">
        <f t="shared" si="68"/>
        <v>7.0858589768865825E-3</v>
      </c>
      <c r="AD67" s="2965">
        <f t="shared" si="68"/>
        <v>6.4618589768865829E-3</v>
      </c>
      <c r="AE67" s="2965">
        <f t="shared" si="68"/>
        <v>6.4606089768865834E-3</v>
      </c>
      <c r="AF67" s="2967">
        <f t="shared" si="68"/>
        <v>6.300608976886583E-3</v>
      </c>
      <c r="AG67" s="2963">
        <f t="shared" si="68"/>
        <v>0.21864907165248842</v>
      </c>
      <c r="AH67" s="2964">
        <f t="shared" si="68"/>
        <v>0.6886918941963851</v>
      </c>
      <c r="AI67" s="2965">
        <f t="shared" si="68"/>
        <v>0.6886918941963851</v>
      </c>
      <c r="AJ67" s="2965">
        <f t="shared" si="68"/>
        <v>0.6886918941963851</v>
      </c>
      <c r="AK67" s="2965">
        <f t="shared" si="68"/>
        <v>0.6886918941963851</v>
      </c>
      <c r="AL67" s="2965">
        <f t="shared" si="68"/>
        <v>0.6886918941963851</v>
      </c>
      <c r="AM67" s="2967">
        <f t="shared" si="68"/>
        <v>0.65306089419638513</v>
      </c>
      <c r="AN67" s="4353">
        <f t="shared" si="67"/>
        <v>4.9006680939392258</v>
      </c>
      <c r="AO67" s="3103"/>
      <c r="AP67" s="3104"/>
      <c r="AQ67" s="3104"/>
      <c r="AR67" s="3104"/>
      <c r="AS67" s="3104"/>
      <c r="AT67" s="3105"/>
      <c r="AU67" s="1378"/>
    </row>
    <row r="68" spans="1:47" s="682" customFormat="1">
      <c r="A68" s="2968"/>
      <c r="B68" s="2968">
        <v>20301</v>
      </c>
      <c r="C68" s="3027">
        <v>0.1</v>
      </c>
      <c r="D68" s="3030" t="s">
        <v>1261</v>
      </c>
      <c r="E68" s="4335">
        <v>3.7499999999999999E-3</v>
      </c>
      <c r="F68" s="3020">
        <f>($E19*$C68)-(F19*$C68)</f>
        <v>0.52933300000000005</v>
      </c>
      <c r="G68" s="3018">
        <f t="shared" ref="G68:K70" si="69">F68-(G19*$C68)</f>
        <v>0.52933300000000005</v>
      </c>
      <c r="H68" s="3018">
        <f t="shared" si="69"/>
        <v>0.52933300000000005</v>
      </c>
      <c r="I68" s="3018">
        <f t="shared" si="69"/>
        <v>-1.5946070000000001</v>
      </c>
      <c r="J68" s="3018">
        <f t="shared" si="69"/>
        <v>-7.6410939999999998</v>
      </c>
      <c r="K68" s="3019">
        <f t="shared" si="69"/>
        <v>-7.6410939999999998</v>
      </c>
      <c r="L68" s="434"/>
      <c r="M68" s="3020">
        <f>($L19*$C68)-(M19*$C68)</f>
        <v>0</v>
      </c>
      <c r="N68" s="3018">
        <f t="shared" ref="N68:R70" si="70">M68-(N19*$C68)</f>
        <v>0</v>
      </c>
      <c r="O68" s="3018">
        <f t="shared" si="70"/>
        <v>0</v>
      </c>
      <c r="P68" s="3018">
        <f t="shared" si="70"/>
        <v>0</v>
      </c>
      <c r="Q68" s="3018">
        <f t="shared" si="70"/>
        <v>-4.0000000000000003E-5</v>
      </c>
      <c r="R68" s="3021">
        <f t="shared" si="70"/>
        <v>-2.129E-2</v>
      </c>
      <c r="S68" s="434"/>
      <c r="T68" s="3020">
        <f>($S19*$C68)-(T19*$C68)</f>
        <v>0</v>
      </c>
      <c r="U68" s="3018">
        <f t="shared" ref="U68:Y70" si="71">T68-(U19*$C68)</f>
        <v>0</v>
      </c>
      <c r="V68" s="3018">
        <f t="shared" si="71"/>
        <v>0</v>
      </c>
      <c r="W68" s="3018">
        <f t="shared" si="71"/>
        <v>0</v>
      </c>
      <c r="X68" s="3018">
        <f t="shared" si="71"/>
        <v>0</v>
      </c>
      <c r="Y68" s="3021">
        <f t="shared" si="71"/>
        <v>-9.975500000000001E-2</v>
      </c>
      <c r="Z68" s="434"/>
      <c r="AA68" s="3020">
        <f t="shared" ref="AA68:AA70" si="72">($Z19*$C68)-(AA19*$C68)</f>
        <v>0</v>
      </c>
      <c r="AB68" s="3018">
        <f t="shared" ref="AB68:AF70" si="73">AA68-(AB19*$C68)</f>
        <v>0</v>
      </c>
      <c r="AC68" s="3018">
        <f t="shared" si="73"/>
        <v>0</v>
      </c>
      <c r="AD68" s="3018">
        <f t="shared" si="73"/>
        <v>0</v>
      </c>
      <c r="AE68" s="3018">
        <f t="shared" si="73"/>
        <v>-2.5000000000000004E-7</v>
      </c>
      <c r="AF68" s="3021">
        <f t="shared" si="73"/>
        <v>-1.6025000000000002E-4</v>
      </c>
      <c r="AG68" s="434"/>
      <c r="AH68" s="3020">
        <f t="shared" ref="AH68:AH70" si="74">($AG19*$C68)-(AH19*$C68)</f>
        <v>0</v>
      </c>
      <c r="AI68" s="3018">
        <f t="shared" ref="AI68:AM70" si="75">AH68-(AI19*$C68)</f>
        <v>0</v>
      </c>
      <c r="AJ68" s="3018">
        <f t="shared" si="75"/>
        <v>0</v>
      </c>
      <c r="AK68" s="3018">
        <f t="shared" si="75"/>
        <v>0</v>
      </c>
      <c r="AL68" s="3018">
        <f t="shared" si="75"/>
        <v>0</v>
      </c>
      <c r="AM68" s="3021">
        <f t="shared" si="75"/>
        <v>-3.5631000000000003E-2</v>
      </c>
      <c r="AN68" s="4337">
        <f t="shared" ref="AN68:AN70" si="76">+E68+L68+S68+Z68+AG68</f>
        <v>3.7499999999999999E-3</v>
      </c>
      <c r="AO68" s="3103"/>
      <c r="AP68" s="3104"/>
      <c r="AQ68" s="3104"/>
      <c r="AR68" s="3104"/>
      <c r="AS68" s="3104"/>
      <c r="AT68" s="3105"/>
      <c r="AU68" s="1372"/>
    </row>
    <row r="69" spans="1:47" s="682" customFormat="1">
      <c r="A69" s="2968"/>
      <c r="B69" s="2968">
        <v>20302</v>
      </c>
      <c r="C69" s="3027">
        <v>0.1</v>
      </c>
      <c r="D69" s="3030" t="s">
        <v>1262</v>
      </c>
      <c r="E69" s="434">
        <v>2.904E-2</v>
      </c>
      <c r="F69" s="3020">
        <f>($E20*$C69)-(F20*$C69)</f>
        <v>8.7127999999999997E-2</v>
      </c>
      <c r="G69" s="3018">
        <f t="shared" si="69"/>
        <v>8.7127999999999997E-2</v>
      </c>
      <c r="H69" s="3018">
        <f t="shared" si="69"/>
        <v>8.7127999999999997E-2</v>
      </c>
      <c r="I69" s="3018">
        <f t="shared" si="69"/>
        <v>8.7127999999999997E-2</v>
      </c>
      <c r="J69" s="3018">
        <f t="shared" si="69"/>
        <v>8.7127999999999997E-2</v>
      </c>
      <c r="K69" s="3019">
        <f t="shared" si="69"/>
        <v>8.7127999999999997E-2</v>
      </c>
      <c r="L69" s="434"/>
      <c r="M69" s="3020">
        <f>($L20*$C69)-(M20*$C69)</f>
        <v>-1.0419000000000001E-2</v>
      </c>
      <c r="N69" s="3018">
        <f t="shared" si="70"/>
        <v>-0.29328799999999999</v>
      </c>
      <c r="O69" s="3018">
        <f t="shared" si="70"/>
        <v>-0.29328799999999999</v>
      </c>
      <c r="P69" s="3018">
        <f t="shared" si="70"/>
        <v>-0.29328799999999999</v>
      </c>
      <c r="Q69" s="3018">
        <f t="shared" si="70"/>
        <v>-0.29328899999999997</v>
      </c>
      <c r="R69" s="3021">
        <f t="shared" si="70"/>
        <v>-0.29328899999999997</v>
      </c>
      <c r="S69" s="434"/>
      <c r="T69" s="3020">
        <f>($S20*$C69)-(T20*$C69)</f>
        <v>0</v>
      </c>
      <c r="U69" s="3018">
        <f t="shared" si="71"/>
        <v>0</v>
      </c>
      <c r="V69" s="3018">
        <f t="shared" si="71"/>
        <v>-3.7091000000000006E-2</v>
      </c>
      <c r="W69" s="3018">
        <f t="shared" si="71"/>
        <v>-0.23453600000000002</v>
      </c>
      <c r="X69" s="3018">
        <f t="shared" si="71"/>
        <v>-0.23453600000000002</v>
      </c>
      <c r="Y69" s="3021">
        <f t="shared" si="71"/>
        <v>-0.23453600000000002</v>
      </c>
      <c r="Z69" s="434"/>
      <c r="AA69" s="3020">
        <f t="shared" si="72"/>
        <v>0</v>
      </c>
      <c r="AB69" s="3018">
        <f t="shared" si="73"/>
        <v>0</v>
      </c>
      <c r="AC69" s="3018">
        <f t="shared" si="73"/>
        <v>-1.1999999999999999E-4</v>
      </c>
      <c r="AD69" s="3018">
        <f t="shared" si="73"/>
        <v>-7.4399999999999998E-4</v>
      </c>
      <c r="AE69" s="3018">
        <f t="shared" si="73"/>
        <v>-7.45E-4</v>
      </c>
      <c r="AF69" s="3021">
        <f t="shared" si="73"/>
        <v>-7.45E-4</v>
      </c>
      <c r="AG69" s="434"/>
      <c r="AH69" s="3020">
        <f t="shared" si="74"/>
        <v>0</v>
      </c>
      <c r="AI69" s="3018">
        <f t="shared" si="75"/>
        <v>0</v>
      </c>
      <c r="AJ69" s="3018">
        <f t="shared" si="75"/>
        <v>0</v>
      </c>
      <c r="AK69" s="3018">
        <f t="shared" si="75"/>
        <v>0</v>
      </c>
      <c r="AL69" s="3018">
        <f t="shared" si="75"/>
        <v>0</v>
      </c>
      <c r="AM69" s="3021">
        <f t="shared" si="75"/>
        <v>0</v>
      </c>
      <c r="AN69" s="4337">
        <f t="shared" si="76"/>
        <v>2.904E-2</v>
      </c>
      <c r="AO69" s="3103"/>
      <c r="AP69" s="3104"/>
      <c r="AQ69" s="3104"/>
      <c r="AR69" s="3104"/>
      <c r="AS69" s="3104"/>
      <c r="AT69" s="3105"/>
      <c r="AU69" s="1372"/>
    </row>
    <row r="70" spans="1:47" s="682" customFormat="1">
      <c r="A70" s="2968"/>
      <c r="B70" s="2968">
        <v>20303</v>
      </c>
      <c r="C70" s="3027">
        <v>0.1</v>
      </c>
      <c r="D70" s="3030" t="s">
        <v>1142</v>
      </c>
      <c r="E70" s="434">
        <v>0</v>
      </c>
      <c r="F70" s="3020">
        <f>($E21*$C70)-(F21*$C70)</f>
        <v>2.9990000000000001</v>
      </c>
      <c r="G70" s="3018">
        <f t="shared" si="69"/>
        <v>2.9990000000000001</v>
      </c>
      <c r="H70" s="3018">
        <f t="shared" si="69"/>
        <v>2.9990000000000001</v>
      </c>
      <c r="I70" s="3018">
        <f t="shared" si="69"/>
        <v>2.9990000000000001</v>
      </c>
      <c r="J70" s="3018">
        <f t="shared" si="69"/>
        <v>2.9990000000000001</v>
      </c>
      <c r="K70" s="3019">
        <f t="shared" si="69"/>
        <v>2.9990000000000001</v>
      </c>
      <c r="L70" s="434"/>
      <c r="M70" s="3020">
        <f>($L21*$C70)-(M21*$C70)</f>
        <v>0</v>
      </c>
      <c r="N70" s="3018">
        <f t="shared" si="70"/>
        <v>0</v>
      </c>
      <c r="O70" s="3018">
        <f t="shared" si="70"/>
        <v>0</v>
      </c>
      <c r="P70" s="3018">
        <f t="shared" si="70"/>
        <v>-19.772290000000002</v>
      </c>
      <c r="Q70" s="3018">
        <f t="shared" si="70"/>
        <v>-35.373959999999997</v>
      </c>
      <c r="R70" s="3021">
        <f t="shared" si="70"/>
        <v>-35.373959999999997</v>
      </c>
      <c r="S70" s="434"/>
      <c r="T70" s="3020">
        <f>($S21*$C70)-(T21*$C70)</f>
        <v>0</v>
      </c>
      <c r="U70" s="3018">
        <f t="shared" si="71"/>
        <v>0</v>
      </c>
      <c r="V70" s="3018">
        <f t="shared" si="71"/>
        <v>0</v>
      </c>
      <c r="W70" s="3018">
        <f t="shared" si="71"/>
        <v>0</v>
      </c>
      <c r="X70" s="3018">
        <f t="shared" si="71"/>
        <v>0</v>
      </c>
      <c r="Y70" s="3021">
        <f t="shared" si="71"/>
        <v>0</v>
      </c>
      <c r="Z70" s="434"/>
      <c r="AA70" s="3020">
        <f t="shared" si="72"/>
        <v>0</v>
      </c>
      <c r="AB70" s="3018">
        <f t="shared" si="73"/>
        <v>0</v>
      </c>
      <c r="AC70" s="3018">
        <f t="shared" si="73"/>
        <v>0</v>
      </c>
      <c r="AD70" s="3018">
        <f t="shared" si="73"/>
        <v>0</v>
      </c>
      <c r="AE70" s="3018">
        <f t="shared" si="73"/>
        <v>0</v>
      </c>
      <c r="AF70" s="3021">
        <f t="shared" si="73"/>
        <v>0</v>
      </c>
      <c r="AG70" s="434"/>
      <c r="AH70" s="3020">
        <f t="shared" si="74"/>
        <v>0</v>
      </c>
      <c r="AI70" s="3018">
        <f t="shared" si="75"/>
        <v>0</v>
      </c>
      <c r="AJ70" s="3018">
        <f t="shared" si="75"/>
        <v>0</v>
      </c>
      <c r="AK70" s="3018">
        <f t="shared" si="75"/>
        <v>0</v>
      </c>
      <c r="AL70" s="3018">
        <f t="shared" si="75"/>
        <v>0</v>
      </c>
      <c r="AM70" s="3021">
        <f t="shared" si="75"/>
        <v>0</v>
      </c>
      <c r="AN70" s="4337">
        <f t="shared" si="76"/>
        <v>0</v>
      </c>
      <c r="AO70" s="3103"/>
      <c r="AP70" s="3104"/>
      <c r="AQ70" s="3104"/>
      <c r="AR70" s="3104"/>
      <c r="AS70" s="3104"/>
      <c r="AT70" s="3105"/>
      <c r="AU70" s="1372"/>
    </row>
    <row r="71" spans="1:47" s="682" customFormat="1">
      <c r="A71" s="2968"/>
      <c r="B71" s="2968">
        <v>20304</v>
      </c>
      <c r="C71" s="3031">
        <v>0.1</v>
      </c>
      <c r="D71" s="3030" t="s">
        <v>1310</v>
      </c>
      <c r="E71" s="3032">
        <f t="shared" ref="E71" si="77">SUM(E72:E73)</f>
        <v>1.7507039063600722</v>
      </c>
      <c r="F71" s="3032">
        <f t="shared" ref="F71:AN71" si="78">SUM(F72:F73)</f>
        <v>6.1598158954317066</v>
      </c>
      <c r="G71" s="2975">
        <f t="shared" si="78"/>
        <v>6.1598158954317066</v>
      </c>
      <c r="H71" s="2975">
        <f t="shared" si="78"/>
        <v>6.1598158954317066</v>
      </c>
      <c r="I71" s="2975">
        <f t="shared" si="78"/>
        <v>6.1598158954317066</v>
      </c>
      <c r="J71" s="2975">
        <f t="shared" si="78"/>
        <v>6.1598158954317066</v>
      </c>
      <c r="K71" s="2976">
        <f t="shared" si="78"/>
        <v>6.1598158954317066</v>
      </c>
      <c r="L71" s="2973">
        <f t="shared" si="78"/>
        <v>0</v>
      </c>
      <c r="M71" s="3033">
        <f t="shared" si="78"/>
        <v>0</v>
      </c>
      <c r="N71" s="2975">
        <f t="shared" si="78"/>
        <v>0</v>
      </c>
      <c r="O71" s="2975">
        <f t="shared" si="78"/>
        <v>0</v>
      </c>
      <c r="P71" s="2975">
        <f t="shared" si="78"/>
        <v>0</v>
      </c>
      <c r="Q71" s="2975">
        <f t="shared" si="78"/>
        <v>0</v>
      </c>
      <c r="R71" s="2977">
        <f t="shared" si="78"/>
        <v>0</v>
      </c>
      <c r="S71" s="2973">
        <f t="shared" si="78"/>
        <v>0.22338</v>
      </c>
      <c r="T71" s="2974">
        <f t="shared" si="78"/>
        <v>0.44669999999999999</v>
      </c>
      <c r="U71" s="2975">
        <f t="shared" si="78"/>
        <v>0.44669999999999999</v>
      </c>
      <c r="V71" s="2975">
        <f t="shared" si="78"/>
        <v>0.44669999999999999</v>
      </c>
      <c r="W71" s="2975">
        <f t="shared" si="78"/>
        <v>0.44669999999999999</v>
      </c>
      <c r="X71" s="2975">
        <f t="shared" si="78"/>
        <v>0.44669999999999999</v>
      </c>
      <c r="Y71" s="2977">
        <f t="shared" si="78"/>
        <v>0.44669999999999999</v>
      </c>
      <c r="Z71" s="2973">
        <f t="shared" si="78"/>
        <v>0</v>
      </c>
      <c r="AA71" s="2974">
        <f t="shared" si="78"/>
        <v>0</v>
      </c>
      <c r="AB71" s="2975">
        <f t="shared" si="78"/>
        <v>0</v>
      </c>
      <c r="AC71" s="2975">
        <f t="shared" si="78"/>
        <v>0</v>
      </c>
      <c r="AD71" s="2975">
        <f t="shared" si="78"/>
        <v>0</v>
      </c>
      <c r="AE71" s="2975">
        <f t="shared" si="78"/>
        <v>0</v>
      </c>
      <c r="AF71" s="2977">
        <f t="shared" si="78"/>
        <v>0</v>
      </c>
      <c r="AG71" s="2973">
        <f t="shared" si="78"/>
        <v>0.1065060936399278</v>
      </c>
      <c r="AH71" s="2974">
        <f t="shared" si="78"/>
        <v>0.3328111045682936</v>
      </c>
      <c r="AI71" s="2975">
        <f t="shared" si="78"/>
        <v>0.3328111045682936</v>
      </c>
      <c r="AJ71" s="2975">
        <f t="shared" si="78"/>
        <v>0.3328111045682936</v>
      </c>
      <c r="AK71" s="2975">
        <f t="shared" si="78"/>
        <v>0.3328111045682936</v>
      </c>
      <c r="AL71" s="2975">
        <f t="shared" si="78"/>
        <v>0.3328111045682936</v>
      </c>
      <c r="AM71" s="2977">
        <f t="shared" si="78"/>
        <v>0.3328111045682936</v>
      </c>
      <c r="AN71" s="4345">
        <f t="shared" si="78"/>
        <v>2.0805899999999999</v>
      </c>
      <c r="AO71" s="3103"/>
      <c r="AP71" s="3104"/>
      <c r="AQ71" s="3104"/>
      <c r="AR71" s="3104"/>
      <c r="AS71" s="3104"/>
      <c r="AT71" s="3105"/>
      <c r="AU71" s="1372"/>
    </row>
    <row r="72" spans="1:47" s="682" customFormat="1">
      <c r="A72" s="2968"/>
      <c r="B72" s="3034">
        <v>2030401</v>
      </c>
      <c r="C72" s="3035">
        <v>0.1</v>
      </c>
      <c r="D72" s="3036" t="s">
        <v>1341</v>
      </c>
      <c r="E72" s="434">
        <v>1.7507039063600722</v>
      </c>
      <c r="F72" s="3020">
        <f>($E23*$C72)-(F23*$C72)</f>
        <v>4.8286816529995784</v>
      </c>
      <c r="G72" s="3018">
        <f t="shared" ref="G72:K73" si="79">F72-(G23*$C72)</f>
        <v>4.8286816529995784</v>
      </c>
      <c r="H72" s="3018">
        <f t="shared" si="79"/>
        <v>4.8286816529995784</v>
      </c>
      <c r="I72" s="3018">
        <f t="shared" si="79"/>
        <v>4.8286816529995784</v>
      </c>
      <c r="J72" s="3018">
        <f t="shared" si="79"/>
        <v>4.8286816529995784</v>
      </c>
      <c r="K72" s="3019">
        <f t="shared" si="79"/>
        <v>4.8286816529995784</v>
      </c>
      <c r="L72" s="434"/>
      <c r="M72" s="3020">
        <f>($L23*$C72)-(M23*$C72)</f>
        <v>0</v>
      </c>
      <c r="N72" s="3018">
        <f t="shared" ref="N72:R73" si="80">M72-(N23*$C72)</f>
        <v>0</v>
      </c>
      <c r="O72" s="3018">
        <f t="shared" si="80"/>
        <v>0</v>
      </c>
      <c r="P72" s="3018">
        <f t="shared" si="80"/>
        <v>0</v>
      </c>
      <c r="Q72" s="3018">
        <f t="shared" si="80"/>
        <v>0</v>
      </c>
      <c r="R72" s="3021">
        <f t="shared" si="80"/>
        <v>0</v>
      </c>
      <c r="S72" s="434">
        <v>0.22338</v>
      </c>
      <c r="T72" s="3020">
        <f>($S23*$C72)-(T23*$C72)</f>
        <v>0.44669999999999999</v>
      </c>
      <c r="U72" s="3018">
        <f t="shared" ref="U72:Y73" si="81">T72-(U23*$C72)</f>
        <v>0.44669999999999999</v>
      </c>
      <c r="V72" s="3018">
        <f t="shared" si="81"/>
        <v>0.44669999999999999</v>
      </c>
      <c r="W72" s="3018">
        <f t="shared" si="81"/>
        <v>0.44669999999999999</v>
      </c>
      <c r="X72" s="3018">
        <f t="shared" si="81"/>
        <v>0.44669999999999999</v>
      </c>
      <c r="Y72" s="3021">
        <f t="shared" si="81"/>
        <v>0.44669999999999999</v>
      </c>
      <c r="Z72" s="434"/>
      <c r="AA72" s="3020">
        <f t="shared" ref="AA72:AA73" si="82">($Z23*$C72)-(AA23*$C72)</f>
        <v>0</v>
      </c>
      <c r="AB72" s="3018">
        <f t="shared" ref="AB72:AF73" si="83">AA72-(AB23*$C72)</f>
        <v>0</v>
      </c>
      <c r="AC72" s="3018">
        <f t="shared" si="83"/>
        <v>0</v>
      </c>
      <c r="AD72" s="3018">
        <f t="shared" si="83"/>
        <v>0</v>
      </c>
      <c r="AE72" s="3018">
        <f t="shared" si="83"/>
        <v>0</v>
      </c>
      <c r="AF72" s="3021">
        <f t="shared" si="83"/>
        <v>0</v>
      </c>
      <c r="AG72" s="434">
        <v>0.1065060936399278</v>
      </c>
      <c r="AH72" s="3020">
        <f t="shared" ref="AH72:AH73" si="84">($AG23*$C72)-(AH23*$C72)</f>
        <v>0.26794534700042155</v>
      </c>
      <c r="AI72" s="3018">
        <f t="shared" ref="AI72:AM73" si="85">AH72-(AI23*$C72)</f>
        <v>0.26794534700042155</v>
      </c>
      <c r="AJ72" s="3018">
        <f t="shared" si="85"/>
        <v>0.26794534700042155</v>
      </c>
      <c r="AK72" s="3018">
        <f t="shared" si="85"/>
        <v>0.26794534700042155</v>
      </c>
      <c r="AL72" s="3018">
        <f t="shared" si="85"/>
        <v>0.26794534700042155</v>
      </c>
      <c r="AM72" s="3021">
        <f t="shared" si="85"/>
        <v>0.26794534700042155</v>
      </c>
      <c r="AN72" s="4337">
        <f t="shared" ref="AN72:AN73" si="86">+E72+L72+S72+Z72+AG72</f>
        <v>2.0805899999999999</v>
      </c>
      <c r="AO72" s="3103"/>
      <c r="AP72" s="3104"/>
      <c r="AQ72" s="3104"/>
      <c r="AR72" s="3104"/>
      <c r="AS72" s="3104"/>
      <c r="AT72" s="3105"/>
      <c r="AU72" s="1372"/>
    </row>
    <row r="73" spans="1:47" s="682" customFormat="1">
      <c r="A73" s="2968"/>
      <c r="B73" s="3034">
        <v>2030402</v>
      </c>
      <c r="C73" s="3035">
        <v>0.1</v>
      </c>
      <c r="D73" s="3036" t="s">
        <v>1289</v>
      </c>
      <c r="E73" s="434">
        <v>0</v>
      </c>
      <c r="F73" s="3020">
        <f>($E24*$C73)-(F24*$C73)</f>
        <v>1.3311342424321282</v>
      </c>
      <c r="G73" s="3018">
        <f t="shared" si="79"/>
        <v>1.3311342424321282</v>
      </c>
      <c r="H73" s="3018">
        <f t="shared" si="79"/>
        <v>1.3311342424321282</v>
      </c>
      <c r="I73" s="3018">
        <f t="shared" si="79"/>
        <v>1.3311342424321282</v>
      </c>
      <c r="J73" s="3018">
        <f t="shared" si="79"/>
        <v>1.3311342424321282</v>
      </c>
      <c r="K73" s="3019">
        <f t="shared" si="79"/>
        <v>1.3311342424321282</v>
      </c>
      <c r="L73" s="434"/>
      <c r="M73" s="3020">
        <f>($L24*$C73)-(M24*$C73)</f>
        <v>0</v>
      </c>
      <c r="N73" s="3018">
        <f t="shared" si="80"/>
        <v>0</v>
      </c>
      <c r="O73" s="3018">
        <f t="shared" si="80"/>
        <v>0</v>
      </c>
      <c r="P73" s="3018">
        <f t="shared" si="80"/>
        <v>0</v>
      </c>
      <c r="Q73" s="3018">
        <f t="shared" si="80"/>
        <v>0</v>
      </c>
      <c r="R73" s="3021">
        <f t="shared" si="80"/>
        <v>0</v>
      </c>
      <c r="S73" s="434">
        <v>0</v>
      </c>
      <c r="T73" s="3020">
        <f>($S24*$C73)-(T24*$C73)</f>
        <v>0</v>
      </c>
      <c r="U73" s="3018">
        <f t="shared" si="81"/>
        <v>0</v>
      </c>
      <c r="V73" s="3018">
        <f t="shared" si="81"/>
        <v>0</v>
      </c>
      <c r="W73" s="3018">
        <f t="shared" si="81"/>
        <v>0</v>
      </c>
      <c r="X73" s="3018">
        <f t="shared" si="81"/>
        <v>0</v>
      </c>
      <c r="Y73" s="3021">
        <f t="shared" si="81"/>
        <v>0</v>
      </c>
      <c r="Z73" s="434"/>
      <c r="AA73" s="3020">
        <f t="shared" si="82"/>
        <v>0</v>
      </c>
      <c r="AB73" s="3018">
        <f t="shared" si="83"/>
        <v>0</v>
      </c>
      <c r="AC73" s="3018">
        <f t="shared" si="83"/>
        <v>0</v>
      </c>
      <c r="AD73" s="3018">
        <f t="shared" si="83"/>
        <v>0</v>
      </c>
      <c r="AE73" s="3018">
        <f t="shared" si="83"/>
        <v>0</v>
      </c>
      <c r="AF73" s="3021">
        <f t="shared" si="83"/>
        <v>0</v>
      </c>
      <c r="AG73" s="434">
        <v>0</v>
      </c>
      <c r="AH73" s="3020">
        <f t="shared" si="84"/>
        <v>6.4865757567872051E-2</v>
      </c>
      <c r="AI73" s="3018">
        <f t="shared" si="85"/>
        <v>6.4865757567872051E-2</v>
      </c>
      <c r="AJ73" s="3018">
        <f t="shared" si="85"/>
        <v>6.4865757567872051E-2</v>
      </c>
      <c r="AK73" s="3018">
        <f t="shared" si="85"/>
        <v>6.4865757567872051E-2</v>
      </c>
      <c r="AL73" s="3018">
        <f t="shared" si="85"/>
        <v>6.4865757567872051E-2</v>
      </c>
      <c r="AM73" s="3021">
        <f t="shared" si="85"/>
        <v>6.4865757567872051E-2</v>
      </c>
      <c r="AN73" s="4337">
        <f t="shared" si="86"/>
        <v>0</v>
      </c>
      <c r="AO73" s="3103"/>
      <c r="AP73" s="3104"/>
      <c r="AQ73" s="3104"/>
      <c r="AR73" s="3104"/>
      <c r="AS73" s="3104"/>
      <c r="AT73" s="3105"/>
      <c r="AU73" s="1372"/>
    </row>
    <row r="74" spans="1:47" s="682" customFormat="1">
      <c r="A74" s="2968"/>
      <c r="B74" s="2968">
        <v>20305</v>
      </c>
      <c r="C74" s="3031"/>
      <c r="D74" s="3030" t="s">
        <v>1342</v>
      </c>
      <c r="E74" s="3032">
        <f>SUM(E75:E77)</f>
        <v>0.75972200773300358</v>
      </c>
      <c r="F74" s="3032">
        <f t="shared" ref="F74:AN74" si="87">SUM(F75:F77)</f>
        <v>9.5884732538934578</v>
      </c>
      <c r="G74" s="2975">
        <f t="shared" si="87"/>
        <v>9.5884732538934578</v>
      </c>
      <c r="H74" s="2975">
        <f t="shared" si="87"/>
        <v>9.5884732538934578</v>
      </c>
      <c r="I74" s="2975">
        <f t="shared" si="87"/>
        <v>9.5884732538934578</v>
      </c>
      <c r="J74" s="2975">
        <f t="shared" si="87"/>
        <v>9.5884732538934578</v>
      </c>
      <c r="K74" s="2976">
        <f t="shared" si="87"/>
        <v>9.5884732538934578</v>
      </c>
      <c r="L74" s="2973">
        <f t="shared" si="87"/>
        <v>0.3518413789323917</v>
      </c>
      <c r="M74" s="3033">
        <f t="shared" si="87"/>
        <v>0.84516206829954454</v>
      </c>
      <c r="N74" s="2975">
        <f t="shared" si="87"/>
        <v>0.84516206829954454</v>
      </c>
      <c r="O74" s="2975">
        <f t="shared" si="87"/>
        <v>0.84516206829954454</v>
      </c>
      <c r="P74" s="2975">
        <f t="shared" si="87"/>
        <v>0.84516206829954454</v>
      </c>
      <c r="Q74" s="2975">
        <f t="shared" si="87"/>
        <v>0.84516206829954454</v>
      </c>
      <c r="R74" s="2977">
        <f t="shared" si="87"/>
        <v>0.84516206829954454</v>
      </c>
      <c r="S74" s="2973">
        <f t="shared" si="87"/>
        <v>0.82899760008292589</v>
      </c>
      <c r="T74" s="2974">
        <f t="shared" si="87"/>
        <v>1.9913443052872861</v>
      </c>
      <c r="U74" s="2975">
        <f t="shared" si="87"/>
        <v>1.9913443052872861</v>
      </c>
      <c r="V74" s="2975">
        <f t="shared" si="87"/>
        <v>1.9913443052872861</v>
      </c>
      <c r="W74" s="2975">
        <f t="shared" si="87"/>
        <v>1.9913443052872861</v>
      </c>
      <c r="X74" s="2975">
        <f t="shared" si="87"/>
        <v>1.9913443052872861</v>
      </c>
      <c r="Y74" s="2977">
        <f t="shared" si="87"/>
        <v>1.9913443052872861</v>
      </c>
      <c r="Z74" s="2973">
        <f t="shared" si="87"/>
        <v>2.6345884116014484E-3</v>
      </c>
      <c r="AA74" s="2974">
        <f t="shared" si="87"/>
        <v>6.3285739665514332E-3</v>
      </c>
      <c r="AB74" s="2975">
        <f t="shared" si="87"/>
        <v>6.3285739665514332E-3</v>
      </c>
      <c r="AC74" s="2975">
        <f t="shared" si="87"/>
        <v>6.3285739665514332E-3</v>
      </c>
      <c r="AD74" s="2975">
        <f t="shared" si="87"/>
        <v>6.3285739665514332E-3</v>
      </c>
      <c r="AE74" s="2975">
        <f t="shared" si="87"/>
        <v>6.3285739665514332E-3</v>
      </c>
      <c r="AF74" s="2977">
        <f t="shared" si="87"/>
        <v>6.3285739665514332E-3</v>
      </c>
      <c r="AG74" s="2973">
        <f t="shared" si="87"/>
        <v>7.8170151960898507E-2</v>
      </c>
      <c r="AH74" s="2974">
        <f t="shared" si="87"/>
        <v>0.22509377142436288</v>
      </c>
      <c r="AI74" s="2975">
        <f t="shared" si="87"/>
        <v>0.22509377142436288</v>
      </c>
      <c r="AJ74" s="2975">
        <f t="shared" si="87"/>
        <v>0.22509377142436288</v>
      </c>
      <c r="AK74" s="2975">
        <f t="shared" si="87"/>
        <v>0.22509377142436288</v>
      </c>
      <c r="AL74" s="2975">
        <f t="shared" si="87"/>
        <v>0.22509377142436288</v>
      </c>
      <c r="AM74" s="2977">
        <f t="shared" si="87"/>
        <v>0.22509377142436288</v>
      </c>
      <c r="AN74" s="4345">
        <f t="shared" si="87"/>
        <v>2.0213657271208212</v>
      </c>
      <c r="AO74" s="3103"/>
      <c r="AP74" s="3104"/>
      <c r="AQ74" s="3104"/>
      <c r="AR74" s="3104"/>
      <c r="AS74" s="3104"/>
      <c r="AT74" s="3105"/>
      <c r="AU74" s="1372"/>
    </row>
    <row r="75" spans="1:47" s="682" customFormat="1">
      <c r="A75" s="2968"/>
      <c r="B75" s="2968">
        <v>2030501</v>
      </c>
      <c r="C75" s="3037">
        <v>0.1</v>
      </c>
      <c r="D75" s="3036" t="s">
        <v>1290</v>
      </c>
      <c r="E75" s="434">
        <v>0.75972200773300358</v>
      </c>
      <c r="F75" s="3020">
        <f>($E26*$C75)-(F26*$C75)</f>
        <v>9.5884732538934578</v>
      </c>
      <c r="G75" s="3018">
        <f t="shared" ref="G75:K78" si="88">F75-(G26*$C75)</f>
        <v>9.5884732538934578</v>
      </c>
      <c r="H75" s="3018">
        <f t="shared" si="88"/>
        <v>9.5884732538934578</v>
      </c>
      <c r="I75" s="3018">
        <f t="shared" si="88"/>
        <v>9.5884732538934578</v>
      </c>
      <c r="J75" s="3018">
        <f t="shared" si="88"/>
        <v>9.5884732538934578</v>
      </c>
      <c r="K75" s="3019">
        <f t="shared" si="88"/>
        <v>9.5884732538934578</v>
      </c>
      <c r="L75" s="4346">
        <v>0.3518413789323917</v>
      </c>
      <c r="M75" s="3020">
        <f>($L26*$C75)-(M26*$C75)</f>
        <v>0.84516206829954454</v>
      </c>
      <c r="N75" s="3018">
        <f t="shared" ref="N75:R78" si="89">M75-(N26*$C75)</f>
        <v>0.84516206829954454</v>
      </c>
      <c r="O75" s="3018">
        <f t="shared" si="89"/>
        <v>0.84516206829954454</v>
      </c>
      <c r="P75" s="3018">
        <f t="shared" si="89"/>
        <v>0.84516206829954454</v>
      </c>
      <c r="Q75" s="3018">
        <f t="shared" si="89"/>
        <v>0.84516206829954454</v>
      </c>
      <c r="R75" s="3021">
        <f t="shared" si="89"/>
        <v>0.84516206829954454</v>
      </c>
      <c r="S75" s="434">
        <v>0.82899760008292589</v>
      </c>
      <c r="T75" s="3020">
        <f>($S26*$C75)-(T26*$C75)</f>
        <v>1.9913443052872861</v>
      </c>
      <c r="U75" s="3018">
        <f t="shared" ref="U75:Y78" si="90">T75-(U26*$C75)</f>
        <v>1.9913443052872861</v>
      </c>
      <c r="V75" s="3018">
        <f t="shared" si="90"/>
        <v>1.9913443052872861</v>
      </c>
      <c r="W75" s="3018">
        <f t="shared" si="90"/>
        <v>1.9913443052872861</v>
      </c>
      <c r="X75" s="3018">
        <f t="shared" si="90"/>
        <v>1.9913443052872861</v>
      </c>
      <c r="Y75" s="3021">
        <f t="shared" si="90"/>
        <v>1.9913443052872861</v>
      </c>
      <c r="Z75" s="434">
        <v>2.6345884116014484E-3</v>
      </c>
      <c r="AA75" s="3020">
        <f t="shared" ref="AA75:AA78" si="91">($Z26*$C75)-(AA26*$C75)</f>
        <v>6.3285739665514332E-3</v>
      </c>
      <c r="AB75" s="3018">
        <f t="shared" ref="AB75:AF78" si="92">AA75-(AB26*$C75)</f>
        <v>6.3285739665514332E-3</v>
      </c>
      <c r="AC75" s="3018">
        <f t="shared" si="92"/>
        <v>6.3285739665514332E-3</v>
      </c>
      <c r="AD75" s="3018">
        <f t="shared" si="92"/>
        <v>6.3285739665514332E-3</v>
      </c>
      <c r="AE75" s="3018">
        <f t="shared" si="92"/>
        <v>6.3285739665514332E-3</v>
      </c>
      <c r="AF75" s="3021">
        <f t="shared" si="92"/>
        <v>6.3285739665514332E-3</v>
      </c>
      <c r="AG75" s="434">
        <v>7.8170151960898507E-2</v>
      </c>
      <c r="AH75" s="3020">
        <f t="shared" ref="AH75:AH79" si="93">($AG26*$C75)-(AH26*$C75)</f>
        <v>0.22509377142436288</v>
      </c>
      <c r="AI75" s="3018">
        <f t="shared" ref="AI75:AM78" si="94">AH75-(AI26*$C75)</f>
        <v>0.22509377142436288</v>
      </c>
      <c r="AJ75" s="3018">
        <f t="shared" si="94"/>
        <v>0.22509377142436288</v>
      </c>
      <c r="AK75" s="3018">
        <f t="shared" si="94"/>
        <v>0.22509377142436288</v>
      </c>
      <c r="AL75" s="3018">
        <f t="shared" si="94"/>
        <v>0.22509377142436288</v>
      </c>
      <c r="AM75" s="3021">
        <f t="shared" si="94"/>
        <v>0.22509377142436288</v>
      </c>
      <c r="AN75" s="4337">
        <f t="shared" ref="AN75:AN78" si="95">+E75+L75+S75+Z75+AG75</f>
        <v>2.0213657271208212</v>
      </c>
      <c r="AO75" s="3103"/>
      <c r="AP75" s="3104"/>
      <c r="AQ75" s="3104"/>
      <c r="AR75" s="3104"/>
      <c r="AS75" s="3104"/>
      <c r="AT75" s="3105"/>
      <c r="AU75" s="1372"/>
    </row>
    <row r="76" spans="1:47" s="682" customFormat="1" ht="25.5">
      <c r="A76" s="2968"/>
      <c r="B76" s="2688">
        <v>2030502</v>
      </c>
      <c r="C76" s="2982">
        <v>0.1</v>
      </c>
      <c r="D76" s="3038" t="s">
        <v>1291</v>
      </c>
      <c r="E76" s="434">
        <v>0</v>
      </c>
      <c r="F76" s="3020">
        <f>($E27*$C76)-(F27*$C76)</f>
        <v>0</v>
      </c>
      <c r="G76" s="3018">
        <f t="shared" si="88"/>
        <v>0</v>
      </c>
      <c r="H76" s="3018">
        <f t="shared" si="88"/>
        <v>0</v>
      </c>
      <c r="I76" s="3018">
        <f t="shared" si="88"/>
        <v>0</v>
      </c>
      <c r="J76" s="3018">
        <f t="shared" si="88"/>
        <v>0</v>
      </c>
      <c r="K76" s="3019">
        <f t="shared" si="88"/>
        <v>0</v>
      </c>
      <c r="L76" s="434">
        <v>0</v>
      </c>
      <c r="M76" s="3020">
        <f>($L27*$C76)-(M27*$C76)</f>
        <v>0</v>
      </c>
      <c r="N76" s="3018">
        <f t="shared" si="89"/>
        <v>0</v>
      </c>
      <c r="O76" s="3018">
        <f t="shared" si="89"/>
        <v>0</v>
      </c>
      <c r="P76" s="3018">
        <f t="shared" si="89"/>
        <v>0</v>
      </c>
      <c r="Q76" s="3018">
        <f t="shared" si="89"/>
        <v>0</v>
      </c>
      <c r="R76" s="3021">
        <f t="shared" si="89"/>
        <v>0</v>
      </c>
      <c r="S76" s="434">
        <v>0</v>
      </c>
      <c r="T76" s="3020">
        <f>($S27*$C76)-(T27*$C76)</f>
        <v>0</v>
      </c>
      <c r="U76" s="3018">
        <f t="shared" si="90"/>
        <v>0</v>
      </c>
      <c r="V76" s="3018">
        <f t="shared" si="90"/>
        <v>0</v>
      </c>
      <c r="W76" s="3018">
        <f t="shared" si="90"/>
        <v>0</v>
      </c>
      <c r="X76" s="3018">
        <f t="shared" si="90"/>
        <v>0</v>
      </c>
      <c r="Y76" s="3021">
        <f t="shared" si="90"/>
        <v>0</v>
      </c>
      <c r="Z76" s="434">
        <v>0</v>
      </c>
      <c r="AA76" s="3020">
        <f t="shared" si="91"/>
        <v>0</v>
      </c>
      <c r="AB76" s="3018">
        <f t="shared" si="92"/>
        <v>0</v>
      </c>
      <c r="AC76" s="3018">
        <f t="shared" si="92"/>
        <v>0</v>
      </c>
      <c r="AD76" s="3018">
        <f t="shared" si="92"/>
        <v>0</v>
      </c>
      <c r="AE76" s="3018">
        <f t="shared" si="92"/>
        <v>0</v>
      </c>
      <c r="AF76" s="3021">
        <f t="shared" si="92"/>
        <v>0</v>
      </c>
      <c r="AG76" s="434">
        <v>0</v>
      </c>
      <c r="AH76" s="3020">
        <f t="shared" si="93"/>
        <v>0</v>
      </c>
      <c r="AI76" s="3018">
        <f t="shared" si="94"/>
        <v>0</v>
      </c>
      <c r="AJ76" s="3018">
        <f t="shared" si="94"/>
        <v>0</v>
      </c>
      <c r="AK76" s="3018">
        <f t="shared" si="94"/>
        <v>0</v>
      </c>
      <c r="AL76" s="3018">
        <f t="shared" si="94"/>
        <v>0</v>
      </c>
      <c r="AM76" s="3021">
        <f t="shared" si="94"/>
        <v>0</v>
      </c>
      <c r="AN76" s="4337">
        <f t="shared" si="95"/>
        <v>0</v>
      </c>
      <c r="AO76" s="3103"/>
      <c r="AP76" s="3104"/>
      <c r="AQ76" s="3104"/>
      <c r="AR76" s="3104"/>
      <c r="AS76" s="3104"/>
      <c r="AT76" s="3105"/>
      <c r="AU76" s="1372"/>
    </row>
    <row r="77" spans="1:47" s="682" customFormat="1">
      <c r="A77" s="2968"/>
      <c r="B77" s="2688">
        <v>2030503</v>
      </c>
      <c r="C77" s="2982">
        <v>0.1</v>
      </c>
      <c r="D77" s="3038" t="s">
        <v>1292</v>
      </c>
      <c r="E77" s="434">
        <v>0</v>
      </c>
      <c r="F77" s="3020">
        <f>($E28*$C77)-(F28*$C77)</f>
        <v>0</v>
      </c>
      <c r="G77" s="3018">
        <f t="shared" si="88"/>
        <v>0</v>
      </c>
      <c r="H77" s="3018">
        <f t="shared" si="88"/>
        <v>0</v>
      </c>
      <c r="I77" s="3018">
        <f t="shared" si="88"/>
        <v>0</v>
      </c>
      <c r="J77" s="3018">
        <f t="shared" si="88"/>
        <v>0</v>
      </c>
      <c r="K77" s="3019">
        <f t="shared" si="88"/>
        <v>0</v>
      </c>
      <c r="L77" s="434">
        <v>0</v>
      </c>
      <c r="M77" s="3020">
        <f>($L28*$C77)-(M28*$C77)</f>
        <v>0</v>
      </c>
      <c r="N77" s="3018">
        <f t="shared" si="89"/>
        <v>0</v>
      </c>
      <c r="O77" s="3018">
        <f t="shared" si="89"/>
        <v>0</v>
      </c>
      <c r="P77" s="3018">
        <f t="shared" si="89"/>
        <v>0</v>
      </c>
      <c r="Q77" s="3018">
        <f t="shared" si="89"/>
        <v>0</v>
      </c>
      <c r="R77" s="3021">
        <f t="shared" si="89"/>
        <v>0</v>
      </c>
      <c r="S77" s="434">
        <v>0</v>
      </c>
      <c r="T77" s="3020">
        <f>($S28*$C77)-(T28*$C77)</f>
        <v>0</v>
      </c>
      <c r="U77" s="3018">
        <f t="shared" si="90"/>
        <v>0</v>
      </c>
      <c r="V77" s="3018">
        <f t="shared" si="90"/>
        <v>0</v>
      </c>
      <c r="W77" s="3018">
        <f t="shared" si="90"/>
        <v>0</v>
      </c>
      <c r="X77" s="3018">
        <f t="shared" si="90"/>
        <v>0</v>
      </c>
      <c r="Y77" s="3021">
        <f t="shared" si="90"/>
        <v>0</v>
      </c>
      <c r="Z77" s="434">
        <v>0</v>
      </c>
      <c r="AA77" s="3020">
        <f t="shared" si="91"/>
        <v>0</v>
      </c>
      <c r="AB77" s="3018">
        <f t="shared" si="92"/>
        <v>0</v>
      </c>
      <c r="AC77" s="3018">
        <f t="shared" si="92"/>
        <v>0</v>
      </c>
      <c r="AD77" s="3018">
        <f t="shared" si="92"/>
        <v>0</v>
      </c>
      <c r="AE77" s="3018">
        <f t="shared" si="92"/>
        <v>0</v>
      </c>
      <c r="AF77" s="3021">
        <f t="shared" si="92"/>
        <v>0</v>
      </c>
      <c r="AG77" s="434">
        <v>0</v>
      </c>
      <c r="AH77" s="3020">
        <f t="shared" si="93"/>
        <v>0</v>
      </c>
      <c r="AI77" s="3018">
        <f t="shared" si="94"/>
        <v>0</v>
      </c>
      <c r="AJ77" s="3018">
        <f t="shared" si="94"/>
        <v>0</v>
      </c>
      <c r="AK77" s="3018">
        <f t="shared" si="94"/>
        <v>0</v>
      </c>
      <c r="AL77" s="3018">
        <f t="shared" si="94"/>
        <v>0</v>
      </c>
      <c r="AM77" s="3021">
        <f t="shared" si="94"/>
        <v>0</v>
      </c>
      <c r="AN77" s="4337">
        <f t="shared" si="95"/>
        <v>0</v>
      </c>
      <c r="AO77" s="3103"/>
      <c r="AP77" s="3104"/>
      <c r="AQ77" s="3104"/>
      <c r="AR77" s="3104"/>
      <c r="AS77" s="3104"/>
      <c r="AT77" s="3105"/>
      <c r="AU77" s="1372"/>
    </row>
    <row r="78" spans="1:47" s="682" customFormat="1">
      <c r="A78" s="2968"/>
      <c r="B78" s="2688">
        <v>20306</v>
      </c>
      <c r="C78" s="2969">
        <v>0.1</v>
      </c>
      <c r="D78" s="2985" t="s">
        <v>1263</v>
      </c>
      <c r="E78" s="434">
        <v>0.63342321753809094</v>
      </c>
      <c r="F78" s="3020">
        <f>($E29*$C78)-(F29*$C78)</f>
        <v>2.2096605978397923</v>
      </c>
      <c r="G78" s="3018">
        <f t="shared" si="88"/>
        <v>2.2096605978397923</v>
      </c>
      <c r="H78" s="3018">
        <f t="shared" si="88"/>
        <v>2.2096605978397923</v>
      </c>
      <c r="I78" s="3018">
        <f t="shared" si="88"/>
        <v>2.2096605978397923</v>
      </c>
      <c r="J78" s="3018">
        <f t="shared" si="88"/>
        <v>2.2096605978397923</v>
      </c>
      <c r="K78" s="3019">
        <f t="shared" si="88"/>
        <v>-0.9436894021602078</v>
      </c>
      <c r="L78" s="434">
        <v>2.9291433606984503E-2</v>
      </c>
      <c r="M78" s="3020">
        <f>($L29*$C78)-(M29*$C78)</f>
        <v>0.11715878138453242</v>
      </c>
      <c r="N78" s="3018">
        <f t="shared" si="89"/>
        <v>0.11715878138453242</v>
      </c>
      <c r="O78" s="3018">
        <f t="shared" si="89"/>
        <v>0.11715878138453242</v>
      </c>
      <c r="P78" s="3018">
        <f t="shared" si="89"/>
        <v>0.11715878138453242</v>
      </c>
      <c r="Q78" s="3018">
        <f t="shared" si="89"/>
        <v>0.10206878138453242</v>
      </c>
      <c r="R78" s="3021">
        <f t="shared" si="89"/>
        <v>-1.1753912186154676</v>
      </c>
      <c r="S78" s="434">
        <v>6.9015555352983482E-2</v>
      </c>
      <c r="T78" s="3020">
        <f>($S29*$C78)-(T29*$C78)</f>
        <v>0.27604583886956779</v>
      </c>
      <c r="U78" s="3018">
        <f t="shared" si="90"/>
        <v>0.27604583886956779</v>
      </c>
      <c r="V78" s="3018">
        <f t="shared" si="90"/>
        <v>0.27604583886956779</v>
      </c>
      <c r="W78" s="3018">
        <f t="shared" si="90"/>
        <v>0.27604583886956779</v>
      </c>
      <c r="X78" s="3018">
        <f t="shared" si="90"/>
        <v>0.27604583886956779</v>
      </c>
      <c r="Y78" s="3021">
        <f t="shared" si="90"/>
        <v>0.27604583886956779</v>
      </c>
      <c r="Z78" s="434">
        <v>2.1933426868186361E-4</v>
      </c>
      <c r="AA78" s="3020">
        <f t="shared" si="91"/>
        <v>8.7728501033514962E-4</v>
      </c>
      <c r="AB78" s="3018">
        <f t="shared" si="92"/>
        <v>8.7728501033514962E-4</v>
      </c>
      <c r="AC78" s="3018">
        <f t="shared" si="92"/>
        <v>8.7728501033514962E-4</v>
      </c>
      <c r="AD78" s="3018">
        <f t="shared" si="92"/>
        <v>8.7728501033514962E-4</v>
      </c>
      <c r="AE78" s="3018">
        <f t="shared" si="92"/>
        <v>8.7728501033514962E-4</v>
      </c>
      <c r="AF78" s="3021">
        <f t="shared" si="92"/>
        <v>8.7728501033514962E-4</v>
      </c>
      <c r="AG78" s="434">
        <v>3.3972826051662131E-2</v>
      </c>
      <c r="AH78" s="3020">
        <f t="shared" si="93"/>
        <v>0.13078701820372848</v>
      </c>
      <c r="AI78" s="3018">
        <f t="shared" si="94"/>
        <v>0.13078701820372848</v>
      </c>
      <c r="AJ78" s="3018">
        <f t="shared" si="94"/>
        <v>0.13078701820372848</v>
      </c>
      <c r="AK78" s="3018">
        <f t="shared" si="94"/>
        <v>0.13078701820372848</v>
      </c>
      <c r="AL78" s="3018">
        <f t="shared" si="94"/>
        <v>0.13078701820372848</v>
      </c>
      <c r="AM78" s="3021">
        <f t="shared" si="94"/>
        <v>0.13078701820372848</v>
      </c>
      <c r="AN78" s="4337">
        <f t="shared" si="95"/>
        <v>0.76592236681840276</v>
      </c>
      <c r="AO78" s="3103"/>
      <c r="AP78" s="3104"/>
      <c r="AQ78" s="3104"/>
      <c r="AR78" s="3104"/>
      <c r="AS78" s="3104"/>
      <c r="AT78" s="3105"/>
      <c r="AU78" s="1372"/>
    </row>
    <row r="79" spans="1:47" s="682" customFormat="1" ht="14.25" customHeight="1">
      <c r="A79" s="2959">
        <v>4</v>
      </c>
      <c r="B79" s="2960">
        <v>204</v>
      </c>
      <c r="C79" s="2961"/>
      <c r="D79" s="3039" t="s">
        <v>1343</v>
      </c>
      <c r="E79" s="3025">
        <f>E80+E83+E92+E93</f>
        <v>0.1621204529957978</v>
      </c>
      <c r="F79" s="3025">
        <f t="shared" ref="F79:AN79" si="96">F80+F83+F92+F93</f>
        <v>20.261497919655923</v>
      </c>
      <c r="G79" s="2965">
        <f t="shared" si="96"/>
        <v>20.261497919655923</v>
      </c>
      <c r="H79" s="2965">
        <f t="shared" si="96"/>
        <v>20.261497919655923</v>
      </c>
      <c r="I79" s="2965">
        <f t="shared" si="96"/>
        <v>20.261497919655923</v>
      </c>
      <c r="J79" s="2965">
        <f t="shared" si="96"/>
        <v>20.261497919655923</v>
      </c>
      <c r="K79" s="2966">
        <f t="shared" si="96"/>
        <v>20.261497919655923</v>
      </c>
      <c r="L79" s="2963">
        <f t="shared" si="96"/>
        <v>0</v>
      </c>
      <c r="M79" s="3026">
        <f t="shared" si="96"/>
        <v>0</v>
      </c>
      <c r="N79" s="2965">
        <f t="shared" si="96"/>
        <v>0</v>
      </c>
      <c r="O79" s="2965">
        <f t="shared" si="96"/>
        <v>0</v>
      </c>
      <c r="P79" s="2965">
        <f t="shared" si="96"/>
        <v>0</v>
      </c>
      <c r="Q79" s="2965">
        <f t="shared" si="96"/>
        <v>0</v>
      </c>
      <c r="R79" s="2967">
        <f t="shared" si="96"/>
        <v>0</v>
      </c>
      <c r="S79" s="2963">
        <f t="shared" si="96"/>
        <v>2.2800000000000001E-2</v>
      </c>
      <c r="T79" s="2964">
        <f t="shared" si="96"/>
        <v>0.14391999999999999</v>
      </c>
      <c r="U79" s="2965">
        <f t="shared" si="96"/>
        <v>0.14391999999999999</v>
      </c>
      <c r="V79" s="2965">
        <f t="shared" si="96"/>
        <v>0.14391999999999999</v>
      </c>
      <c r="W79" s="2965">
        <f t="shared" si="96"/>
        <v>0.14391999999999999</v>
      </c>
      <c r="X79" s="2965">
        <f t="shared" si="96"/>
        <v>0.14391999999999999</v>
      </c>
      <c r="Y79" s="2967">
        <f t="shared" si="96"/>
        <v>0.14391999999999999</v>
      </c>
      <c r="Z79" s="2963">
        <f t="shared" si="96"/>
        <v>0</v>
      </c>
      <c r="AA79" s="2964">
        <f t="shared" si="96"/>
        <v>0.2495618</v>
      </c>
      <c r="AB79" s="2965">
        <f t="shared" si="96"/>
        <v>0.2495618</v>
      </c>
      <c r="AC79" s="2965">
        <f t="shared" si="96"/>
        <v>0.2495618</v>
      </c>
      <c r="AD79" s="2965">
        <f t="shared" si="96"/>
        <v>0.2495618</v>
      </c>
      <c r="AE79" s="2965">
        <f t="shared" si="96"/>
        <v>0.2495618</v>
      </c>
      <c r="AF79" s="2967">
        <f t="shared" si="96"/>
        <v>0.2495618</v>
      </c>
      <c r="AG79" s="2963">
        <f t="shared" si="96"/>
        <v>1.8595470042021773E-3</v>
      </c>
      <c r="AH79" s="2964">
        <f t="shared" si="93"/>
        <v>0</v>
      </c>
      <c r="AI79" s="2965">
        <f t="shared" si="96"/>
        <v>9.911208034407698E-2</v>
      </c>
      <c r="AJ79" s="2965">
        <f t="shared" si="96"/>
        <v>9.911208034407698E-2</v>
      </c>
      <c r="AK79" s="2965">
        <f t="shared" si="96"/>
        <v>9.911208034407698E-2</v>
      </c>
      <c r="AL79" s="2965">
        <f t="shared" si="96"/>
        <v>9.911208034407698E-2</v>
      </c>
      <c r="AM79" s="2967">
        <f t="shared" si="96"/>
        <v>-3.679196559230255E-4</v>
      </c>
      <c r="AN79" s="4353">
        <f t="shared" si="96"/>
        <v>0.18678</v>
      </c>
      <c r="AO79" s="3103"/>
      <c r="AP79" s="3104"/>
      <c r="AQ79" s="3104"/>
      <c r="AR79" s="3104"/>
      <c r="AS79" s="3104"/>
      <c r="AT79" s="3105"/>
      <c r="AU79" s="1372"/>
    </row>
    <row r="80" spans="1:47" s="682" customFormat="1">
      <c r="A80" s="2968"/>
      <c r="B80" s="2688">
        <v>20401</v>
      </c>
      <c r="C80" s="2981"/>
      <c r="D80" s="3040" t="s">
        <v>1344</v>
      </c>
      <c r="E80" s="3032">
        <f t="shared" ref="E80" si="97">SUM(E81:E82)</f>
        <v>3.8160452995797824E-2</v>
      </c>
      <c r="F80" s="3032">
        <f t="shared" ref="F80:AN80" si="98">SUM(F81:F82)</f>
        <v>1.2388788204482091</v>
      </c>
      <c r="G80" s="2975">
        <f t="shared" si="98"/>
        <v>1.2388788204482091</v>
      </c>
      <c r="H80" s="2975">
        <f t="shared" si="98"/>
        <v>1.2388788204482091</v>
      </c>
      <c r="I80" s="2975">
        <f t="shared" si="98"/>
        <v>1.2388788204482091</v>
      </c>
      <c r="J80" s="2975">
        <f t="shared" si="98"/>
        <v>1.2388788204482091</v>
      </c>
      <c r="K80" s="2976">
        <f t="shared" si="98"/>
        <v>1.2388788204482091</v>
      </c>
      <c r="L80" s="2973">
        <f t="shared" si="98"/>
        <v>0</v>
      </c>
      <c r="M80" s="3033">
        <f t="shared" si="98"/>
        <v>0</v>
      </c>
      <c r="N80" s="2975">
        <f t="shared" si="98"/>
        <v>0</v>
      </c>
      <c r="O80" s="2975">
        <f t="shared" si="98"/>
        <v>0</v>
      </c>
      <c r="P80" s="2975">
        <f t="shared" si="98"/>
        <v>0</v>
      </c>
      <c r="Q80" s="2975">
        <f t="shared" si="98"/>
        <v>0</v>
      </c>
      <c r="R80" s="2977">
        <f t="shared" si="98"/>
        <v>0</v>
      </c>
      <c r="S80" s="2973">
        <f t="shared" si="98"/>
        <v>0</v>
      </c>
      <c r="T80" s="2974">
        <f t="shared" si="98"/>
        <v>0</v>
      </c>
      <c r="U80" s="2975">
        <f t="shared" si="98"/>
        <v>0</v>
      </c>
      <c r="V80" s="2975">
        <f t="shared" si="98"/>
        <v>0</v>
      </c>
      <c r="W80" s="2975">
        <f t="shared" si="98"/>
        <v>0</v>
      </c>
      <c r="X80" s="2975">
        <f t="shared" si="98"/>
        <v>0</v>
      </c>
      <c r="Y80" s="2977">
        <f t="shared" si="98"/>
        <v>0</v>
      </c>
      <c r="Z80" s="2973">
        <f t="shared" si="98"/>
        <v>0</v>
      </c>
      <c r="AA80" s="2974">
        <f t="shared" si="98"/>
        <v>0</v>
      </c>
      <c r="AB80" s="2975">
        <f t="shared" si="98"/>
        <v>0</v>
      </c>
      <c r="AC80" s="2975">
        <f t="shared" si="98"/>
        <v>0</v>
      </c>
      <c r="AD80" s="2975">
        <f t="shared" si="98"/>
        <v>0</v>
      </c>
      <c r="AE80" s="2975">
        <f t="shared" si="98"/>
        <v>0</v>
      </c>
      <c r="AF80" s="2977">
        <f t="shared" si="98"/>
        <v>0</v>
      </c>
      <c r="AG80" s="2973">
        <f t="shared" si="98"/>
        <v>1.8595470042021773E-3</v>
      </c>
      <c r="AH80" s="2974">
        <f t="shared" si="98"/>
        <v>6.037017955179097E-2</v>
      </c>
      <c r="AI80" s="2975">
        <f t="shared" si="98"/>
        <v>6.037017955179097E-2</v>
      </c>
      <c r="AJ80" s="2975">
        <f t="shared" si="98"/>
        <v>6.037017955179097E-2</v>
      </c>
      <c r="AK80" s="2975">
        <f t="shared" si="98"/>
        <v>6.037017955179097E-2</v>
      </c>
      <c r="AL80" s="2975">
        <f t="shared" si="98"/>
        <v>6.037017955179097E-2</v>
      </c>
      <c r="AM80" s="2977">
        <f t="shared" si="98"/>
        <v>6.037017955179097E-2</v>
      </c>
      <c r="AN80" s="4354">
        <f t="shared" si="98"/>
        <v>4.002E-2</v>
      </c>
      <c r="AO80" s="3103"/>
      <c r="AP80" s="3104"/>
      <c r="AQ80" s="3104"/>
      <c r="AR80" s="3104"/>
      <c r="AS80" s="3104"/>
      <c r="AT80" s="3105"/>
      <c r="AU80" s="1372"/>
    </row>
    <row r="81" spans="1:47" s="682" customFormat="1">
      <c r="A81" s="2968"/>
      <c r="B81" s="2978">
        <v>2040101</v>
      </c>
      <c r="C81" s="2979">
        <v>0.1</v>
      </c>
      <c r="D81" s="3041" t="s">
        <v>1345</v>
      </c>
      <c r="E81" s="434">
        <v>3.8160452995797824E-2</v>
      </c>
      <c r="F81" s="3020">
        <f>($E32*$C81)-(F32*$C81)</f>
        <v>1.2388788204482091</v>
      </c>
      <c r="G81" s="3018">
        <f t="shared" ref="G81:K82" si="99">F81-(G32*$C81)</f>
        <v>1.2388788204482091</v>
      </c>
      <c r="H81" s="3018">
        <f t="shared" si="99"/>
        <v>1.2388788204482091</v>
      </c>
      <c r="I81" s="3018">
        <f t="shared" si="99"/>
        <v>1.2388788204482091</v>
      </c>
      <c r="J81" s="3018">
        <f t="shared" si="99"/>
        <v>1.2388788204482091</v>
      </c>
      <c r="K81" s="3019">
        <f t="shared" si="99"/>
        <v>1.2388788204482091</v>
      </c>
      <c r="L81" s="434"/>
      <c r="M81" s="3020">
        <f>($L32*$C81)-(M32*$C81)</f>
        <v>0</v>
      </c>
      <c r="N81" s="3018">
        <f t="shared" ref="N81:R82" si="100">M81-(N32*$C81)</f>
        <v>0</v>
      </c>
      <c r="O81" s="3018">
        <f t="shared" si="100"/>
        <v>0</v>
      </c>
      <c r="P81" s="3018">
        <f t="shared" si="100"/>
        <v>0</v>
      </c>
      <c r="Q81" s="3018">
        <f t="shared" si="100"/>
        <v>0</v>
      </c>
      <c r="R81" s="3021">
        <f t="shared" si="100"/>
        <v>0</v>
      </c>
      <c r="S81" s="434"/>
      <c r="T81" s="3020">
        <f>($S32*$C81)-(T32*$C81)</f>
        <v>0</v>
      </c>
      <c r="U81" s="3018">
        <f t="shared" ref="U81:Y82" si="101">T81-(U32*$C81)</f>
        <v>0</v>
      </c>
      <c r="V81" s="3018">
        <f t="shared" si="101"/>
        <v>0</v>
      </c>
      <c r="W81" s="3018">
        <f t="shared" si="101"/>
        <v>0</v>
      </c>
      <c r="X81" s="3018">
        <f t="shared" si="101"/>
        <v>0</v>
      </c>
      <c r="Y81" s="3021">
        <f t="shared" si="101"/>
        <v>0</v>
      </c>
      <c r="Z81" s="434"/>
      <c r="AA81" s="3020">
        <f t="shared" ref="AA81:AA82" si="102">($Z32*$C81)-(AA32*$C81)</f>
        <v>0</v>
      </c>
      <c r="AB81" s="3018">
        <f t="shared" ref="AB81:AF82" si="103">AA81-(AB32*$C81)</f>
        <v>0</v>
      </c>
      <c r="AC81" s="3018">
        <f t="shared" si="103"/>
        <v>0</v>
      </c>
      <c r="AD81" s="3018">
        <f t="shared" si="103"/>
        <v>0</v>
      </c>
      <c r="AE81" s="3018">
        <f t="shared" si="103"/>
        <v>0</v>
      </c>
      <c r="AF81" s="3021">
        <f t="shared" si="103"/>
        <v>0</v>
      </c>
      <c r="AG81" s="434">
        <v>1.8595470042021773E-3</v>
      </c>
      <c r="AH81" s="3020">
        <f t="shared" ref="AH81:AH82" si="104">($AG32*$C81)-(AH32*$C81)</f>
        <v>6.037017955179097E-2</v>
      </c>
      <c r="AI81" s="3018">
        <f t="shared" ref="AI81:AM82" si="105">AH81-(AI32*$C81)</f>
        <v>6.037017955179097E-2</v>
      </c>
      <c r="AJ81" s="3018">
        <f t="shared" si="105"/>
        <v>6.037017955179097E-2</v>
      </c>
      <c r="AK81" s="3018">
        <f t="shared" si="105"/>
        <v>6.037017955179097E-2</v>
      </c>
      <c r="AL81" s="3018">
        <f t="shared" si="105"/>
        <v>6.037017955179097E-2</v>
      </c>
      <c r="AM81" s="3021">
        <f t="shared" si="105"/>
        <v>6.037017955179097E-2</v>
      </c>
      <c r="AN81" s="4337">
        <f t="shared" ref="AN81:AN82" si="106">+E81+L81+S81+Z81+AG81</f>
        <v>4.002E-2</v>
      </c>
      <c r="AO81" s="3103"/>
      <c r="AP81" s="3104"/>
      <c r="AQ81" s="3104"/>
      <c r="AR81" s="3104"/>
      <c r="AS81" s="3104"/>
      <c r="AT81" s="3105"/>
      <c r="AU81" s="1372"/>
    </row>
    <row r="82" spans="1:47" s="682" customFormat="1">
      <c r="A82" s="2968"/>
      <c r="B82" s="2978">
        <v>2040102</v>
      </c>
      <c r="C82" s="2979">
        <v>0.04</v>
      </c>
      <c r="D82" s="3041" t="s">
        <v>1294</v>
      </c>
      <c r="E82" s="434">
        <v>0</v>
      </c>
      <c r="F82" s="3020">
        <f>($E33*$C82)-(F33*$C82)</f>
        <v>0</v>
      </c>
      <c r="G82" s="3018">
        <f t="shared" si="99"/>
        <v>0</v>
      </c>
      <c r="H82" s="3018">
        <f t="shared" si="99"/>
        <v>0</v>
      </c>
      <c r="I82" s="3018">
        <f t="shared" si="99"/>
        <v>0</v>
      </c>
      <c r="J82" s="3018">
        <f t="shared" si="99"/>
        <v>0</v>
      </c>
      <c r="K82" s="3019">
        <f t="shared" si="99"/>
        <v>0</v>
      </c>
      <c r="L82" s="434"/>
      <c r="M82" s="3020">
        <f>($L33*$C82)-(M33*$C82)</f>
        <v>0</v>
      </c>
      <c r="N82" s="3018">
        <f t="shared" si="100"/>
        <v>0</v>
      </c>
      <c r="O82" s="3018">
        <f t="shared" si="100"/>
        <v>0</v>
      </c>
      <c r="P82" s="3018">
        <f t="shared" si="100"/>
        <v>0</v>
      </c>
      <c r="Q82" s="3018">
        <f t="shared" si="100"/>
        <v>0</v>
      </c>
      <c r="R82" s="3021">
        <f t="shared" si="100"/>
        <v>0</v>
      </c>
      <c r="S82" s="434"/>
      <c r="T82" s="3020">
        <f>($S33*$C82)-(T33*$C82)</f>
        <v>0</v>
      </c>
      <c r="U82" s="3018">
        <f t="shared" si="101"/>
        <v>0</v>
      </c>
      <c r="V82" s="3018">
        <f t="shared" si="101"/>
        <v>0</v>
      </c>
      <c r="W82" s="3018">
        <f t="shared" si="101"/>
        <v>0</v>
      </c>
      <c r="X82" s="3018">
        <f t="shared" si="101"/>
        <v>0</v>
      </c>
      <c r="Y82" s="3021">
        <f t="shared" si="101"/>
        <v>0</v>
      </c>
      <c r="Z82" s="434"/>
      <c r="AA82" s="3020">
        <f t="shared" si="102"/>
        <v>0</v>
      </c>
      <c r="AB82" s="3018">
        <f t="shared" si="103"/>
        <v>0</v>
      </c>
      <c r="AC82" s="3018">
        <f t="shared" si="103"/>
        <v>0</v>
      </c>
      <c r="AD82" s="3018">
        <f t="shared" si="103"/>
        <v>0</v>
      </c>
      <c r="AE82" s="3018">
        <f t="shared" si="103"/>
        <v>0</v>
      </c>
      <c r="AF82" s="3021">
        <f t="shared" si="103"/>
        <v>0</v>
      </c>
      <c r="AG82" s="434">
        <v>0</v>
      </c>
      <c r="AH82" s="3020">
        <f t="shared" si="104"/>
        <v>0</v>
      </c>
      <c r="AI82" s="3018">
        <f t="shared" si="105"/>
        <v>0</v>
      </c>
      <c r="AJ82" s="3018">
        <f t="shared" si="105"/>
        <v>0</v>
      </c>
      <c r="AK82" s="3018">
        <f t="shared" si="105"/>
        <v>0</v>
      </c>
      <c r="AL82" s="3018">
        <f t="shared" si="105"/>
        <v>0</v>
      </c>
      <c r="AM82" s="3021">
        <f t="shared" si="105"/>
        <v>0</v>
      </c>
      <c r="AN82" s="4337">
        <f t="shared" si="106"/>
        <v>0</v>
      </c>
      <c r="AO82" s="3103"/>
      <c r="AP82" s="3104"/>
      <c r="AQ82" s="3104"/>
      <c r="AR82" s="3104"/>
      <c r="AS82" s="3104"/>
      <c r="AT82" s="3105"/>
      <c r="AU82" s="1372"/>
    </row>
    <row r="83" spans="1:47" s="682" customFormat="1">
      <c r="A83" s="2968"/>
      <c r="B83" s="2688">
        <v>20402</v>
      </c>
      <c r="C83" s="2981"/>
      <c r="D83" s="3040" t="s">
        <v>1346</v>
      </c>
      <c r="E83" s="3032">
        <f>SUM(E84:E91)</f>
        <v>0.11598</v>
      </c>
      <c r="F83" s="3032">
        <f t="shared" ref="F83:K83" si="107">SUM(F84:F91)</f>
        <v>17.935768199999998</v>
      </c>
      <c r="G83" s="2975">
        <f t="shared" si="107"/>
        <v>17.935768199999998</v>
      </c>
      <c r="H83" s="2975">
        <f t="shared" si="107"/>
        <v>17.935768199999998</v>
      </c>
      <c r="I83" s="2975">
        <f t="shared" si="107"/>
        <v>17.935768199999998</v>
      </c>
      <c r="J83" s="2975">
        <f t="shared" si="107"/>
        <v>17.935768199999998</v>
      </c>
      <c r="K83" s="2976">
        <f t="shared" si="107"/>
        <v>17.935768199999998</v>
      </c>
      <c r="L83" s="2973">
        <f>SUM(L84:L91)</f>
        <v>0</v>
      </c>
      <c r="M83" s="3033">
        <f t="shared" ref="M83:R83" si="108">SUM(M84:M91)</f>
        <v>0</v>
      </c>
      <c r="N83" s="2975">
        <f t="shared" si="108"/>
        <v>0</v>
      </c>
      <c r="O83" s="2975">
        <f t="shared" si="108"/>
        <v>0</v>
      </c>
      <c r="P83" s="2975">
        <f t="shared" si="108"/>
        <v>0</v>
      </c>
      <c r="Q83" s="2975">
        <f t="shared" si="108"/>
        <v>0</v>
      </c>
      <c r="R83" s="2977">
        <f t="shared" si="108"/>
        <v>0</v>
      </c>
      <c r="S83" s="2973">
        <f>SUM(S84:S91)</f>
        <v>2.2800000000000001E-2</v>
      </c>
      <c r="T83" s="2974">
        <f t="shared" ref="T83:Y83" si="109">SUM(T84:T91)</f>
        <v>0.14391999999999999</v>
      </c>
      <c r="U83" s="2975">
        <f t="shared" si="109"/>
        <v>0.14391999999999999</v>
      </c>
      <c r="V83" s="2975">
        <f t="shared" si="109"/>
        <v>0.14391999999999999</v>
      </c>
      <c r="W83" s="2975">
        <f t="shared" si="109"/>
        <v>0.14391999999999999</v>
      </c>
      <c r="X83" s="2975">
        <f t="shared" si="109"/>
        <v>0.14391999999999999</v>
      </c>
      <c r="Y83" s="2977">
        <f t="shared" si="109"/>
        <v>0.14391999999999999</v>
      </c>
      <c r="Z83" s="2973">
        <f>SUM(Z84:Z91)</f>
        <v>0</v>
      </c>
      <c r="AA83" s="2974">
        <f t="shared" ref="AA83:AF83" si="110">SUM(AA84:AA91)</f>
        <v>0.2495618</v>
      </c>
      <c r="AB83" s="2975">
        <f t="shared" si="110"/>
        <v>0.2495618</v>
      </c>
      <c r="AC83" s="2975">
        <f t="shared" si="110"/>
        <v>0.2495618</v>
      </c>
      <c r="AD83" s="2975">
        <f t="shared" si="110"/>
        <v>0.2495618</v>
      </c>
      <c r="AE83" s="2975">
        <f t="shared" si="110"/>
        <v>0.2495618</v>
      </c>
      <c r="AF83" s="2977">
        <f t="shared" si="110"/>
        <v>0.2495618</v>
      </c>
      <c r="AG83" s="2973">
        <f>SUM(AG84:AG91)</f>
        <v>0</v>
      </c>
      <c r="AH83" s="2974">
        <f t="shared" ref="AH83:AM83" si="111">SUM(AH84:AH91)</f>
        <v>0</v>
      </c>
      <c r="AI83" s="2975">
        <f t="shared" si="111"/>
        <v>0</v>
      </c>
      <c r="AJ83" s="2975">
        <f t="shared" si="111"/>
        <v>0</v>
      </c>
      <c r="AK83" s="2975">
        <f t="shared" si="111"/>
        <v>0</v>
      </c>
      <c r="AL83" s="2975">
        <f t="shared" si="111"/>
        <v>0</v>
      </c>
      <c r="AM83" s="2977">
        <f t="shared" si="111"/>
        <v>0</v>
      </c>
      <c r="AN83" s="4345">
        <f>SUM(AN84:AN91)</f>
        <v>0.13877999999999999</v>
      </c>
      <c r="AO83" s="3103"/>
      <c r="AP83" s="3104"/>
      <c r="AQ83" s="3104"/>
      <c r="AR83" s="3104"/>
      <c r="AS83" s="3104"/>
      <c r="AT83" s="3105"/>
      <c r="AU83" s="1372"/>
    </row>
    <row r="84" spans="1:47" s="682" customFormat="1">
      <c r="A84" s="2968"/>
      <c r="B84" s="2688">
        <v>2040201</v>
      </c>
      <c r="C84" s="2969">
        <v>0.02</v>
      </c>
      <c r="D84" s="3038" t="s">
        <v>1014</v>
      </c>
      <c r="E84" s="434">
        <v>0</v>
      </c>
      <c r="F84" s="3020">
        <f t="shared" ref="F84:F93" si="112">($E35*$C84)-(F35*$C84)</f>
        <v>0</v>
      </c>
      <c r="G84" s="3018">
        <f t="shared" ref="G84:K93" si="113">F84-(G35*$C84)</f>
        <v>0</v>
      </c>
      <c r="H84" s="3018">
        <f t="shared" si="113"/>
        <v>0</v>
      </c>
      <c r="I84" s="3018">
        <f t="shared" si="113"/>
        <v>0</v>
      </c>
      <c r="J84" s="3018">
        <f t="shared" si="113"/>
        <v>0</v>
      </c>
      <c r="K84" s="3019">
        <f t="shared" si="113"/>
        <v>0</v>
      </c>
      <c r="L84" s="434"/>
      <c r="M84" s="3020">
        <f t="shared" ref="M84:M93" si="114">($L35*$C84)-(M35*$C84)</f>
        <v>0</v>
      </c>
      <c r="N84" s="3018">
        <f t="shared" ref="N84:R93" si="115">M84-(N35*$C84)</f>
        <v>0</v>
      </c>
      <c r="O84" s="3018">
        <f t="shared" si="115"/>
        <v>0</v>
      </c>
      <c r="P84" s="3018">
        <f t="shared" si="115"/>
        <v>0</v>
      </c>
      <c r="Q84" s="3018">
        <f t="shared" si="115"/>
        <v>0</v>
      </c>
      <c r="R84" s="3021">
        <f t="shared" si="115"/>
        <v>0</v>
      </c>
      <c r="S84" s="434">
        <v>0</v>
      </c>
      <c r="T84" s="3020">
        <f t="shared" ref="T84:T93" si="116">($S35*$C84)-(T35*$C84)</f>
        <v>0</v>
      </c>
      <c r="U84" s="3018">
        <f t="shared" ref="U84:Y93" si="117">T84-(U35*$C84)</f>
        <v>0</v>
      </c>
      <c r="V84" s="3018">
        <f t="shared" si="117"/>
        <v>0</v>
      </c>
      <c r="W84" s="3018">
        <f t="shared" si="117"/>
        <v>0</v>
      </c>
      <c r="X84" s="3018">
        <f t="shared" si="117"/>
        <v>0</v>
      </c>
      <c r="Y84" s="3021">
        <f t="shared" si="117"/>
        <v>0</v>
      </c>
      <c r="Z84" s="434"/>
      <c r="AA84" s="3020">
        <f t="shared" ref="AA84:AA108" si="118">($Z35*$C84)-(AA35*$C84)</f>
        <v>0</v>
      </c>
      <c r="AB84" s="3018">
        <f t="shared" ref="AB84:AF93" si="119">AA84-(AB35*$C84)</f>
        <v>0</v>
      </c>
      <c r="AC84" s="3018">
        <f t="shared" si="119"/>
        <v>0</v>
      </c>
      <c r="AD84" s="3018">
        <f t="shared" si="119"/>
        <v>0</v>
      </c>
      <c r="AE84" s="3018">
        <f t="shared" si="119"/>
        <v>0</v>
      </c>
      <c r="AF84" s="3021">
        <f t="shared" si="119"/>
        <v>0</v>
      </c>
      <c r="AG84" s="434">
        <v>0</v>
      </c>
      <c r="AH84" s="3020">
        <f t="shared" ref="AH84:AH93" si="120">($AG35*$C84)-(AH35*$C84)</f>
        <v>0</v>
      </c>
      <c r="AI84" s="3018">
        <f t="shared" ref="AI84:AM93" si="121">AH84-(AI35*$C84)</f>
        <v>0</v>
      </c>
      <c r="AJ84" s="3018">
        <f t="shared" si="121"/>
        <v>0</v>
      </c>
      <c r="AK84" s="3018">
        <f t="shared" si="121"/>
        <v>0</v>
      </c>
      <c r="AL84" s="3018">
        <f t="shared" si="121"/>
        <v>0</v>
      </c>
      <c r="AM84" s="3021">
        <f t="shared" si="121"/>
        <v>0</v>
      </c>
      <c r="AN84" s="4337">
        <f t="shared" ref="AN84:AN93" si="122">+E84+L84+S84+Z84+AG84</f>
        <v>0</v>
      </c>
      <c r="AO84" s="3103"/>
      <c r="AP84" s="3104"/>
      <c r="AQ84" s="3104"/>
      <c r="AR84" s="3104"/>
      <c r="AS84" s="3104"/>
      <c r="AT84" s="3105"/>
      <c r="AU84" s="1372"/>
    </row>
    <row r="85" spans="1:47" s="682" customFormat="1">
      <c r="A85" s="2968"/>
      <c r="B85" s="2688">
        <v>2040202</v>
      </c>
      <c r="C85" s="2969">
        <v>0.02</v>
      </c>
      <c r="D85" s="3038" t="s">
        <v>1295</v>
      </c>
      <c r="E85" s="434">
        <v>0</v>
      </c>
      <c r="F85" s="3020">
        <f t="shared" si="112"/>
        <v>6.1288387999999996</v>
      </c>
      <c r="G85" s="3018">
        <f t="shared" si="113"/>
        <v>6.1288387999999996</v>
      </c>
      <c r="H85" s="3018">
        <f t="shared" si="113"/>
        <v>6.1288387999999996</v>
      </c>
      <c r="I85" s="3018">
        <f t="shared" si="113"/>
        <v>6.1288387999999996</v>
      </c>
      <c r="J85" s="3018">
        <f t="shared" si="113"/>
        <v>6.1288387999999996</v>
      </c>
      <c r="K85" s="3019">
        <f t="shared" si="113"/>
        <v>6.1288387999999996</v>
      </c>
      <c r="L85" s="434"/>
      <c r="M85" s="3020">
        <f t="shared" si="114"/>
        <v>0</v>
      </c>
      <c r="N85" s="3018">
        <f t="shared" si="115"/>
        <v>0</v>
      </c>
      <c r="O85" s="3018">
        <f t="shared" si="115"/>
        <v>0</v>
      </c>
      <c r="P85" s="3018">
        <f t="shared" si="115"/>
        <v>0</v>
      </c>
      <c r="Q85" s="3018">
        <f t="shared" si="115"/>
        <v>0</v>
      </c>
      <c r="R85" s="3021">
        <f t="shared" si="115"/>
        <v>0</v>
      </c>
      <c r="S85" s="434">
        <v>0</v>
      </c>
      <c r="T85" s="3020">
        <f t="shared" si="116"/>
        <v>0</v>
      </c>
      <c r="U85" s="3018">
        <f t="shared" si="117"/>
        <v>0</v>
      </c>
      <c r="V85" s="3018">
        <f t="shared" si="117"/>
        <v>0</v>
      </c>
      <c r="W85" s="3018">
        <f t="shared" si="117"/>
        <v>0</v>
      </c>
      <c r="X85" s="3018">
        <f t="shared" si="117"/>
        <v>0</v>
      </c>
      <c r="Y85" s="3021">
        <f t="shared" si="117"/>
        <v>0</v>
      </c>
      <c r="Z85" s="434"/>
      <c r="AA85" s="3020">
        <f t="shared" si="118"/>
        <v>0</v>
      </c>
      <c r="AB85" s="3018">
        <f t="shared" si="119"/>
        <v>0</v>
      </c>
      <c r="AC85" s="3018">
        <f t="shared" si="119"/>
        <v>0</v>
      </c>
      <c r="AD85" s="3018">
        <f t="shared" si="119"/>
        <v>0</v>
      </c>
      <c r="AE85" s="3018">
        <f t="shared" si="119"/>
        <v>0</v>
      </c>
      <c r="AF85" s="3021">
        <f t="shared" si="119"/>
        <v>0</v>
      </c>
      <c r="AG85" s="434">
        <v>0</v>
      </c>
      <c r="AH85" s="3020">
        <f t="shared" si="120"/>
        <v>0</v>
      </c>
      <c r="AI85" s="3018">
        <f t="shared" si="121"/>
        <v>0</v>
      </c>
      <c r="AJ85" s="3018">
        <f t="shared" si="121"/>
        <v>0</v>
      </c>
      <c r="AK85" s="3018">
        <f t="shared" si="121"/>
        <v>0</v>
      </c>
      <c r="AL85" s="3018">
        <f t="shared" si="121"/>
        <v>0</v>
      </c>
      <c r="AM85" s="3021">
        <f t="shared" si="121"/>
        <v>0</v>
      </c>
      <c r="AN85" s="4337">
        <f t="shared" si="122"/>
        <v>0</v>
      </c>
      <c r="AO85" s="3103"/>
      <c r="AP85" s="3104"/>
      <c r="AQ85" s="3104"/>
      <c r="AR85" s="3104"/>
      <c r="AS85" s="3104"/>
      <c r="AT85" s="3105"/>
      <c r="AU85" s="1372"/>
    </row>
    <row r="86" spans="1:47" s="682" customFormat="1">
      <c r="A86" s="2968"/>
      <c r="B86" s="2688">
        <v>2040203</v>
      </c>
      <c r="C86" s="2969">
        <v>0.02</v>
      </c>
      <c r="D86" s="3038" t="s">
        <v>1296</v>
      </c>
      <c r="E86" s="434">
        <v>0</v>
      </c>
      <c r="F86" s="3020">
        <f t="shared" si="112"/>
        <v>0</v>
      </c>
      <c r="G86" s="3018">
        <f t="shared" si="113"/>
        <v>0</v>
      </c>
      <c r="H86" s="3018">
        <f t="shared" si="113"/>
        <v>0</v>
      </c>
      <c r="I86" s="3018">
        <f t="shared" si="113"/>
        <v>0</v>
      </c>
      <c r="J86" s="3018">
        <f t="shared" si="113"/>
        <v>0</v>
      </c>
      <c r="K86" s="3019">
        <f t="shared" si="113"/>
        <v>0</v>
      </c>
      <c r="L86" s="434"/>
      <c r="M86" s="3020">
        <f t="shared" si="114"/>
        <v>0</v>
      </c>
      <c r="N86" s="3018">
        <f t="shared" si="115"/>
        <v>0</v>
      </c>
      <c r="O86" s="3018">
        <f t="shared" si="115"/>
        <v>0</v>
      </c>
      <c r="P86" s="3018">
        <f t="shared" si="115"/>
        <v>0</v>
      </c>
      <c r="Q86" s="3018">
        <f t="shared" si="115"/>
        <v>0</v>
      </c>
      <c r="R86" s="3021">
        <f t="shared" si="115"/>
        <v>0</v>
      </c>
      <c r="S86" s="434">
        <v>0</v>
      </c>
      <c r="T86" s="3020">
        <f t="shared" si="116"/>
        <v>0</v>
      </c>
      <c r="U86" s="3018">
        <f t="shared" si="117"/>
        <v>0</v>
      </c>
      <c r="V86" s="3018">
        <f t="shared" si="117"/>
        <v>0</v>
      </c>
      <c r="W86" s="3018">
        <f t="shared" si="117"/>
        <v>0</v>
      </c>
      <c r="X86" s="3018">
        <f t="shared" si="117"/>
        <v>0</v>
      </c>
      <c r="Y86" s="3021">
        <f t="shared" si="117"/>
        <v>0</v>
      </c>
      <c r="Z86" s="434"/>
      <c r="AA86" s="3020">
        <f t="shared" si="118"/>
        <v>0</v>
      </c>
      <c r="AB86" s="3018">
        <f t="shared" si="119"/>
        <v>0</v>
      </c>
      <c r="AC86" s="3018">
        <f t="shared" si="119"/>
        <v>0</v>
      </c>
      <c r="AD86" s="3018">
        <f t="shared" si="119"/>
        <v>0</v>
      </c>
      <c r="AE86" s="3018">
        <f t="shared" si="119"/>
        <v>0</v>
      </c>
      <c r="AF86" s="3021">
        <f t="shared" si="119"/>
        <v>0</v>
      </c>
      <c r="AG86" s="434">
        <v>0</v>
      </c>
      <c r="AH86" s="3020">
        <f t="shared" si="120"/>
        <v>0</v>
      </c>
      <c r="AI86" s="3018">
        <f t="shared" si="121"/>
        <v>0</v>
      </c>
      <c r="AJ86" s="3018">
        <f t="shared" si="121"/>
        <v>0</v>
      </c>
      <c r="AK86" s="3018">
        <f t="shared" si="121"/>
        <v>0</v>
      </c>
      <c r="AL86" s="3018">
        <f t="shared" si="121"/>
        <v>0</v>
      </c>
      <c r="AM86" s="3021">
        <f t="shared" si="121"/>
        <v>0</v>
      </c>
      <c r="AN86" s="4337">
        <f t="shared" si="122"/>
        <v>0</v>
      </c>
      <c r="AO86" s="3103"/>
      <c r="AP86" s="3104"/>
      <c r="AQ86" s="3104"/>
      <c r="AR86" s="3104"/>
      <c r="AS86" s="3104"/>
      <c r="AT86" s="3105"/>
      <c r="AU86" s="1372"/>
    </row>
    <row r="87" spans="1:47" s="682" customFormat="1">
      <c r="A87" s="2968"/>
      <c r="B87" s="2688">
        <v>2040204</v>
      </c>
      <c r="C87" s="2969">
        <v>0.02</v>
      </c>
      <c r="D87" s="3041" t="s">
        <v>1297</v>
      </c>
      <c r="E87" s="434">
        <v>1.0529999999999999E-2</v>
      </c>
      <c r="F87" s="3020">
        <f t="shared" si="112"/>
        <v>0.64321280000000003</v>
      </c>
      <c r="G87" s="3018">
        <f t="shared" si="113"/>
        <v>0.64321280000000003</v>
      </c>
      <c r="H87" s="3018">
        <f t="shared" si="113"/>
        <v>0.64321280000000003</v>
      </c>
      <c r="I87" s="3018">
        <f t="shared" si="113"/>
        <v>0.64321280000000003</v>
      </c>
      <c r="J87" s="3018">
        <f t="shared" si="113"/>
        <v>0.64321280000000003</v>
      </c>
      <c r="K87" s="3019">
        <f t="shared" si="113"/>
        <v>0.64321280000000003</v>
      </c>
      <c r="L87" s="434"/>
      <c r="M87" s="3020">
        <f t="shared" si="114"/>
        <v>0</v>
      </c>
      <c r="N87" s="3018">
        <f t="shared" si="115"/>
        <v>0</v>
      </c>
      <c r="O87" s="3018">
        <f t="shared" si="115"/>
        <v>0</v>
      </c>
      <c r="P87" s="3018">
        <f t="shared" si="115"/>
        <v>0</v>
      </c>
      <c r="Q87" s="3018">
        <f t="shared" si="115"/>
        <v>0</v>
      </c>
      <c r="R87" s="3021">
        <f t="shared" si="115"/>
        <v>0</v>
      </c>
      <c r="S87" s="434">
        <v>0</v>
      </c>
      <c r="T87" s="3020">
        <f t="shared" si="116"/>
        <v>0</v>
      </c>
      <c r="U87" s="3018">
        <f t="shared" si="117"/>
        <v>0</v>
      </c>
      <c r="V87" s="3018">
        <f t="shared" si="117"/>
        <v>0</v>
      </c>
      <c r="W87" s="3018">
        <f t="shared" si="117"/>
        <v>0</v>
      </c>
      <c r="X87" s="3018">
        <f t="shared" si="117"/>
        <v>0</v>
      </c>
      <c r="Y87" s="3021">
        <f t="shared" si="117"/>
        <v>0</v>
      </c>
      <c r="Z87" s="434"/>
      <c r="AA87" s="3020">
        <f t="shared" si="118"/>
        <v>0</v>
      </c>
      <c r="AB87" s="3018">
        <f t="shared" si="119"/>
        <v>0</v>
      </c>
      <c r="AC87" s="3018">
        <f t="shared" si="119"/>
        <v>0</v>
      </c>
      <c r="AD87" s="3018">
        <f t="shared" si="119"/>
        <v>0</v>
      </c>
      <c r="AE87" s="3018">
        <f t="shared" si="119"/>
        <v>0</v>
      </c>
      <c r="AF87" s="3021">
        <f t="shared" si="119"/>
        <v>0</v>
      </c>
      <c r="AG87" s="434">
        <v>0</v>
      </c>
      <c r="AH87" s="3020">
        <f t="shared" si="120"/>
        <v>0</v>
      </c>
      <c r="AI87" s="3018">
        <f t="shared" si="121"/>
        <v>0</v>
      </c>
      <c r="AJ87" s="3018">
        <f t="shared" si="121"/>
        <v>0</v>
      </c>
      <c r="AK87" s="3018">
        <f t="shared" si="121"/>
        <v>0</v>
      </c>
      <c r="AL87" s="3018">
        <f t="shared" si="121"/>
        <v>0</v>
      </c>
      <c r="AM87" s="3021">
        <f t="shared" si="121"/>
        <v>0</v>
      </c>
      <c r="AN87" s="4337">
        <f t="shared" si="122"/>
        <v>1.0529999999999999E-2</v>
      </c>
      <c r="AO87" s="3103"/>
      <c r="AP87" s="3104"/>
      <c r="AQ87" s="3104"/>
      <c r="AR87" s="3104"/>
      <c r="AS87" s="3104"/>
      <c r="AT87" s="3105"/>
      <c r="AU87" s="1372"/>
    </row>
    <row r="88" spans="1:47" s="682" customFormat="1">
      <c r="A88" s="2968"/>
      <c r="B88" s="2688">
        <v>2040205</v>
      </c>
      <c r="C88" s="2969">
        <v>0.02</v>
      </c>
      <c r="D88" s="3038" t="s">
        <v>1298</v>
      </c>
      <c r="E88" s="434">
        <v>9.2490000000000003E-2</v>
      </c>
      <c r="F88" s="3020">
        <f t="shared" si="112"/>
        <v>9.5489101999999999</v>
      </c>
      <c r="G88" s="3018">
        <f t="shared" si="113"/>
        <v>9.5489101999999999</v>
      </c>
      <c r="H88" s="3018">
        <f t="shared" si="113"/>
        <v>9.5489101999999999</v>
      </c>
      <c r="I88" s="3018">
        <f t="shared" si="113"/>
        <v>9.5489101999999999</v>
      </c>
      <c r="J88" s="3018">
        <f t="shared" si="113"/>
        <v>9.5489101999999999</v>
      </c>
      <c r="K88" s="3019">
        <f t="shared" si="113"/>
        <v>9.5489101999999999</v>
      </c>
      <c r="L88" s="434"/>
      <c r="M88" s="3020">
        <f t="shared" si="114"/>
        <v>0</v>
      </c>
      <c r="N88" s="3018">
        <f t="shared" si="115"/>
        <v>0</v>
      </c>
      <c r="O88" s="3018">
        <f t="shared" si="115"/>
        <v>0</v>
      </c>
      <c r="P88" s="3018">
        <f t="shared" si="115"/>
        <v>0</v>
      </c>
      <c r="Q88" s="3018">
        <f t="shared" si="115"/>
        <v>0</v>
      </c>
      <c r="R88" s="3021">
        <f t="shared" si="115"/>
        <v>0</v>
      </c>
      <c r="S88" s="434">
        <v>0</v>
      </c>
      <c r="T88" s="3020">
        <f t="shared" si="116"/>
        <v>0</v>
      </c>
      <c r="U88" s="3018">
        <f t="shared" si="117"/>
        <v>0</v>
      </c>
      <c r="V88" s="3018">
        <f t="shared" si="117"/>
        <v>0</v>
      </c>
      <c r="W88" s="3018">
        <f t="shared" si="117"/>
        <v>0</v>
      </c>
      <c r="X88" s="3018">
        <f t="shared" si="117"/>
        <v>0</v>
      </c>
      <c r="Y88" s="3021">
        <f t="shared" si="117"/>
        <v>0</v>
      </c>
      <c r="Z88" s="434"/>
      <c r="AA88" s="3020">
        <f t="shared" si="118"/>
        <v>0.2495618</v>
      </c>
      <c r="AB88" s="3018">
        <f t="shared" si="119"/>
        <v>0.2495618</v>
      </c>
      <c r="AC88" s="3018">
        <f t="shared" si="119"/>
        <v>0.2495618</v>
      </c>
      <c r="AD88" s="3018">
        <f t="shared" si="119"/>
        <v>0.2495618</v>
      </c>
      <c r="AE88" s="3018">
        <f t="shared" si="119"/>
        <v>0.2495618</v>
      </c>
      <c r="AF88" s="3021">
        <f t="shared" si="119"/>
        <v>0.2495618</v>
      </c>
      <c r="AG88" s="434">
        <v>0</v>
      </c>
      <c r="AH88" s="3020">
        <f t="shared" si="120"/>
        <v>0</v>
      </c>
      <c r="AI88" s="3018">
        <f t="shared" si="121"/>
        <v>0</v>
      </c>
      <c r="AJ88" s="3018">
        <f t="shared" si="121"/>
        <v>0</v>
      </c>
      <c r="AK88" s="3018">
        <f t="shared" si="121"/>
        <v>0</v>
      </c>
      <c r="AL88" s="3018">
        <f t="shared" si="121"/>
        <v>0</v>
      </c>
      <c r="AM88" s="3021">
        <f t="shared" si="121"/>
        <v>0</v>
      </c>
      <c r="AN88" s="4337">
        <f t="shared" si="122"/>
        <v>9.2490000000000003E-2</v>
      </c>
      <c r="AO88" s="3103"/>
      <c r="AP88" s="3104"/>
      <c r="AQ88" s="3104"/>
      <c r="AR88" s="3104"/>
      <c r="AS88" s="3104"/>
      <c r="AT88" s="3105"/>
      <c r="AU88" s="1372"/>
    </row>
    <row r="89" spans="1:47" s="682" customFormat="1">
      <c r="A89" s="2968"/>
      <c r="B89" s="2688">
        <v>2040206</v>
      </c>
      <c r="C89" s="2969">
        <v>0.02</v>
      </c>
      <c r="D89" s="3038" t="s">
        <v>1299</v>
      </c>
      <c r="E89" s="434">
        <v>0</v>
      </c>
      <c r="F89" s="3020">
        <f t="shared" si="112"/>
        <v>0</v>
      </c>
      <c r="G89" s="3018">
        <f t="shared" si="113"/>
        <v>0</v>
      </c>
      <c r="H89" s="3018">
        <f t="shared" si="113"/>
        <v>0</v>
      </c>
      <c r="I89" s="3018">
        <f t="shared" si="113"/>
        <v>0</v>
      </c>
      <c r="J89" s="3018">
        <f t="shared" si="113"/>
        <v>0</v>
      </c>
      <c r="K89" s="3019">
        <f t="shared" si="113"/>
        <v>0</v>
      </c>
      <c r="L89" s="434"/>
      <c r="M89" s="3020">
        <f t="shared" si="114"/>
        <v>0</v>
      </c>
      <c r="N89" s="3018">
        <f t="shared" si="115"/>
        <v>0</v>
      </c>
      <c r="O89" s="3018">
        <f t="shared" si="115"/>
        <v>0</v>
      </c>
      <c r="P89" s="3018">
        <f t="shared" si="115"/>
        <v>0</v>
      </c>
      <c r="Q89" s="3018">
        <f t="shared" si="115"/>
        <v>0</v>
      </c>
      <c r="R89" s="3021">
        <f t="shared" si="115"/>
        <v>0</v>
      </c>
      <c r="S89" s="434">
        <v>0</v>
      </c>
      <c r="T89" s="3020">
        <f t="shared" si="116"/>
        <v>0</v>
      </c>
      <c r="U89" s="3018">
        <f t="shared" si="117"/>
        <v>0</v>
      </c>
      <c r="V89" s="3018">
        <f t="shared" si="117"/>
        <v>0</v>
      </c>
      <c r="W89" s="3018">
        <f t="shared" si="117"/>
        <v>0</v>
      </c>
      <c r="X89" s="3018">
        <f t="shared" si="117"/>
        <v>0</v>
      </c>
      <c r="Y89" s="3021">
        <f t="shared" si="117"/>
        <v>0</v>
      </c>
      <c r="Z89" s="434"/>
      <c r="AA89" s="3020">
        <f t="shared" si="118"/>
        <v>0</v>
      </c>
      <c r="AB89" s="3018">
        <f t="shared" si="119"/>
        <v>0</v>
      </c>
      <c r="AC89" s="3018">
        <f t="shared" si="119"/>
        <v>0</v>
      </c>
      <c r="AD89" s="3018">
        <f t="shared" si="119"/>
        <v>0</v>
      </c>
      <c r="AE89" s="3018">
        <f t="shared" si="119"/>
        <v>0</v>
      </c>
      <c r="AF89" s="3021">
        <f t="shared" si="119"/>
        <v>0</v>
      </c>
      <c r="AG89" s="434">
        <v>0</v>
      </c>
      <c r="AH89" s="3020">
        <f t="shared" si="120"/>
        <v>0</v>
      </c>
      <c r="AI89" s="3018">
        <f t="shared" si="121"/>
        <v>0</v>
      </c>
      <c r="AJ89" s="3018">
        <f t="shared" si="121"/>
        <v>0</v>
      </c>
      <c r="AK89" s="3018">
        <f t="shared" si="121"/>
        <v>0</v>
      </c>
      <c r="AL89" s="3018">
        <f t="shared" si="121"/>
        <v>0</v>
      </c>
      <c r="AM89" s="3021">
        <f t="shared" si="121"/>
        <v>0</v>
      </c>
      <c r="AN89" s="4337">
        <f t="shared" si="122"/>
        <v>0</v>
      </c>
      <c r="AO89" s="3103"/>
      <c r="AP89" s="3104"/>
      <c r="AQ89" s="3104"/>
      <c r="AR89" s="3104"/>
      <c r="AS89" s="3104"/>
      <c r="AT89" s="3105"/>
      <c r="AU89" s="1372"/>
    </row>
    <row r="90" spans="1:47" s="682" customFormat="1" ht="25.5">
      <c r="A90" s="2968"/>
      <c r="B90" s="2688">
        <v>2040207</v>
      </c>
      <c r="C90" s="2969">
        <v>0.04</v>
      </c>
      <c r="D90" s="3038" t="s">
        <v>1300</v>
      </c>
      <c r="E90" s="434">
        <v>0</v>
      </c>
      <c r="F90" s="3020">
        <f t="shared" si="112"/>
        <v>0</v>
      </c>
      <c r="G90" s="3018">
        <f t="shared" si="113"/>
        <v>0</v>
      </c>
      <c r="H90" s="3018">
        <f t="shared" si="113"/>
        <v>0</v>
      </c>
      <c r="I90" s="3018">
        <f t="shared" si="113"/>
        <v>0</v>
      </c>
      <c r="J90" s="3018">
        <f t="shared" si="113"/>
        <v>0</v>
      </c>
      <c r="K90" s="3019">
        <f t="shared" si="113"/>
        <v>0</v>
      </c>
      <c r="L90" s="434"/>
      <c r="M90" s="3020">
        <f t="shared" si="114"/>
        <v>0</v>
      </c>
      <c r="N90" s="3018">
        <f t="shared" si="115"/>
        <v>0</v>
      </c>
      <c r="O90" s="3018">
        <f t="shared" si="115"/>
        <v>0</v>
      </c>
      <c r="P90" s="3018">
        <f t="shared" si="115"/>
        <v>0</v>
      </c>
      <c r="Q90" s="3018">
        <f t="shared" si="115"/>
        <v>0</v>
      </c>
      <c r="R90" s="3021">
        <f t="shared" si="115"/>
        <v>0</v>
      </c>
      <c r="S90" s="434">
        <v>2.2800000000000001E-2</v>
      </c>
      <c r="T90" s="3020">
        <f t="shared" si="116"/>
        <v>0.14391999999999999</v>
      </c>
      <c r="U90" s="3018">
        <f t="shared" si="117"/>
        <v>0.14391999999999999</v>
      </c>
      <c r="V90" s="3018">
        <f t="shared" si="117"/>
        <v>0.14391999999999999</v>
      </c>
      <c r="W90" s="3018">
        <f t="shared" si="117"/>
        <v>0.14391999999999999</v>
      </c>
      <c r="X90" s="3018">
        <f t="shared" si="117"/>
        <v>0.14391999999999999</v>
      </c>
      <c r="Y90" s="3021">
        <f t="shared" si="117"/>
        <v>0.14391999999999999</v>
      </c>
      <c r="Z90" s="434"/>
      <c r="AA90" s="3020">
        <f t="shared" si="118"/>
        <v>0</v>
      </c>
      <c r="AB90" s="3018">
        <f t="shared" si="119"/>
        <v>0</v>
      </c>
      <c r="AC90" s="3018">
        <f t="shared" si="119"/>
        <v>0</v>
      </c>
      <c r="AD90" s="3018">
        <f t="shared" si="119"/>
        <v>0</v>
      </c>
      <c r="AE90" s="3018">
        <f t="shared" si="119"/>
        <v>0</v>
      </c>
      <c r="AF90" s="3021">
        <f t="shared" si="119"/>
        <v>0</v>
      </c>
      <c r="AG90" s="434">
        <v>0</v>
      </c>
      <c r="AH90" s="3020">
        <f t="shared" si="120"/>
        <v>0</v>
      </c>
      <c r="AI90" s="3018">
        <f t="shared" si="121"/>
        <v>0</v>
      </c>
      <c r="AJ90" s="3018">
        <f t="shared" si="121"/>
        <v>0</v>
      </c>
      <c r="AK90" s="3018">
        <f t="shared" si="121"/>
        <v>0</v>
      </c>
      <c r="AL90" s="3018">
        <f t="shared" si="121"/>
        <v>0</v>
      </c>
      <c r="AM90" s="3021">
        <f t="shared" si="121"/>
        <v>0</v>
      </c>
      <c r="AN90" s="4337">
        <f t="shared" si="122"/>
        <v>2.2800000000000001E-2</v>
      </c>
      <c r="AO90" s="3103"/>
      <c r="AP90" s="3104"/>
      <c r="AQ90" s="3104"/>
      <c r="AR90" s="3104"/>
      <c r="AS90" s="3104"/>
      <c r="AT90" s="3105"/>
      <c r="AU90" s="1372"/>
    </row>
    <row r="91" spans="1:47" s="682" customFormat="1">
      <c r="A91" s="2968"/>
      <c r="B91" s="2688">
        <v>2040208</v>
      </c>
      <c r="C91" s="2969">
        <v>0.04</v>
      </c>
      <c r="D91" s="3038" t="s">
        <v>1301</v>
      </c>
      <c r="E91" s="434">
        <v>1.2960000000000001E-2</v>
      </c>
      <c r="F91" s="3020">
        <f t="shared" si="112"/>
        <v>1.6148064</v>
      </c>
      <c r="G91" s="3018">
        <f t="shared" si="113"/>
        <v>1.6148064</v>
      </c>
      <c r="H91" s="3018">
        <f t="shared" si="113"/>
        <v>1.6148064</v>
      </c>
      <c r="I91" s="3018">
        <f t="shared" si="113"/>
        <v>1.6148064</v>
      </c>
      <c r="J91" s="3018">
        <f t="shared" si="113"/>
        <v>1.6148064</v>
      </c>
      <c r="K91" s="3019">
        <f t="shared" si="113"/>
        <v>1.6148064</v>
      </c>
      <c r="L91" s="434"/>
      <c r="M91" s="3020">
        <f t="shared" si="114"/>
        <v>0</v>
      </c>
      <c r="N91" s="3018">
        <f t="shared" si="115"/>
        <v>0</v>
      </c>
      <c r="O91" s="3018">
        <f t="shared" si="115"/>
        <v>0</v>
      </c>
      <c r="P91" s="3018">
        <f t="shared" si="115"/>
        <v>0</v>
      </c>
      <c r="Q91" s="3018">
        <f t="shared" si="115"/>
        <v>0</v>
      </c>
      <c r="R91" s="3021">
        <f t="shared" si="115"/>
        <v>0</v>
      </c>
      <c r="S91" s="434">
        <v>0</v>
      </c>
      <c r="T91" s="3020">
        <f t="shared" si="116"/>
        <v>0</v>
      </c>
      <c r="U91" s="3018">
        <f t="shared" si="117"/>
        <v>0</v>
      </c>
      <c r="V91" s="3018">
        <f t="shared" si="117"/>
        <v>0</v>
      </c>
      <c r="W91" s="3018">
        <f t="shared" si="117"/>
        <v>0</v>
      </c>
      <c r="X91" s="3018">
        <f t="shared" si="117"/>
        <v>0</v>
      </c>
      <c r="Y91" s="3021">
        <f t="shared" si="117"/>
        <v>0</v>
      </c>
      <c r="Z91" s="434"/>
      <c r="AA91" s="3020">
        <f t="shared" si="118"/>
        <v>0</v>
      </c>
      <c r="AB91" s="3018">
        <f t="shared" si="119"/>
        <v>0</v>
      </c>
      <c r="AC91" s="3018">
        <f t="shared" si="119"/>
        <v>0</v>
      </c>
      <c r="AD91" s="3018">
        <f t="shared" si="119"/>
        <v>0</v>
      </c>
      <c r="AE91" s="3018">
        <f t="shared" si="119"/>
        <v>0</v>
      </c>
      <c r="AF91" s="3021">
        <f t="shared" si="119"/>
        <v>0</v>
      </c>
      <c r="AG91" s="434">
        <v>0</v>
      </c>
      <c r="AH91" s="3020">
        <f t="shared" si="120"/>
        <v>0</v>
      </c>
      <c r="AI91" s="3018">
        <f t="shared" si="121"/>
        <v>0</v>
      </c>
      <c r="AJ91" s="3018">
        <f t="shared" si="121"/>
        <v>0</v>
      </c>
      <c r="AK91" s="3018">
        <f t="shared" si="121"/>
        <v>0</v>
      </c>
      <c r="AL91" s="3018">
        <f t="shared" si="121"/>
        <v>0</v>
      </c>
      <c r="AM91" s="3021">
        <f t="shared" si="121"/>
        <v>0</v>
      </c>
      <c r="AN91" s="4337">
        <f t="shared" si="122"/>
        <v>1.2960000000000001E-2</v>
      </c>
      <c r="AO91" s="3103"/>
      <c r="AP91" s="3104"/>
      <c r="AQ91" s="3104"/>
      <c r="AR91" s="3104"/>
      <c r="AS91" s="3104"/>
      <c r="AT91" s="3105"/>
      <c r="AU91" s="1372"/>
    </row>
    <row r="92" spans="1:47" s="682" customFormat="1">
      <c r="A92" s="2968"/>
      <c r="B92" s="2688">
        <v>20403</v>
      </c>
      <c r="C92" s="2969">
        <v>0.04</v>
      </c>
      <c r="D92" s="2985" t="s">
        <v>1347</v>
      </c>
      <c r="E92" s="434">
        <v>0</v>
      </c>
      <c r="F92" s="3020">
        <f t="shared" si="112"/>
        <v>0</v>
      </c>
      <c r="G92" s="3018">
        <f t="shared" si="113"/>
        <v>0</v>
      </c>
      <c r="H92" s="3018">
        <f t="shared" si="113"/>
        <v>0</v>
      </c>
      <c r="I92" s="3018">
        <f t="shared" si="113"/>
        <v>0</v>
      </c>
      <c r="J92" s="3018">
        <f t="shared" si="113"/>
        <v>0</v>
      </c>
      <c r="K92" s="3019">
        <f t="shared" si="113"/>
        <v>0</v>
      </c>
      <c r="L92" s="434"/>
      <c r="M92" s="3020">
        <f t="shared" si="114"/>
        <v>0</v>
      </c>
      <c r="N92" s="3018">
        <f t="shared" si="115"/>
        <v>0</v>
      </c>
      <c r="O92" s="3018">
        <f t="shared" si="115"/>
        <v>0</v>
      </c>
      <c r="P92" s="3018">
        <f t="shared" si="115"/>
        <v>0</v>
      </c>
      <c r="Q92" s="3018">
        <f t="shared" si="115"/>
        <v>0</v>
      </c>
      <c r="R92" s="3021">
        <f t="shared" si="115"/>
        <v>0</v>
      </c>
      <c r="S92" s="434">
        <v>0</v>
      </c>
      <c r="T92" s="3020">
        <f t="shared" si="116"/>
        <v>0</v>
      </c>
      <c r="U92" s="3018">
        <f t="shared" si="117"/>
        <v>0</v>
      </c>
      <c r="V92" s="3018">
        <f t="shared" si="117"/>
        <v>0</v>
      </c>
      <c r="W92" s="3018">
        <f t="shared" si="117"/>
        <v>0</v>
      </c>
      <c r="X92" s="3018">
        <f t="shared" si="117"/>
        <v>0</v>
      </c>
      <c r="Y92" s="3021">
        <f t="shared" si="117"/>
        <v>0</v>
      </c>
      <c r="Z92" s="434"/>
      <c r="AA92" s="3020">
        <f t="shared" si="118"/>
        <v>0</v>
      </c>
      <c r="AB92" s="3018">
        <f t="shared" si="119"/>
        <v>0</v>
      </c>
      <c r="AC92" s="3018">
        <f t="shared" si="119"/>
        <v>0</v>
      </c>
      <c r="AD92" s="3018">
        <f t="shared" si="119"/>
        <v>0</v>
      </c>
      <c r="AE92" s="3018">
        <f t="shared" si="119"/>
        <v>0</v>
      </c>
      <c r="AF92" s="3021">
        <f t="shared" si="119"/>
        <v>0</v>
      </c>
      <c r="AG92" s="434">
        <v>0</v>
      </c>
      <c r="AH92" s="3020">
        <f t="shared" si="120"/>
        <v>0</v>
      </c>
      <c r="AI92" s="3018">
        <f t="shared" si="121"/>
        <v>0</v>
      </c>
      <c r="AJ92" s="3018">
        <f t="shared" si="121"/>
        <v>0</v>
      </c>
      <c r="AK92" s="3018">
        <f t="shared" si="121"/>
        <v>0</v>
      </c>
      <c r="AL92" s="3018">
        <f t="shared" si="121"/>
        <v>0</v>
      </c>
      <c r="AM92" s="3021">
        <f t="shared" si="121"/>
        <v>-9.9480000000000013E-2</v>
      </c>
      <c r="AN92" s="4337">
        <f t="shared" si="122"/>
        <v>0</v>
      </c>
      <c r="AO92" s="3103"/>
      <c r="AP92" s="3104"/>
      <c r="AQ92" s="3104"/>
      <c r="AR92" s="3104"/>
      <c r="AS92" s="3104"/>
      <c r="AT92" s="3105"/>
      <c r="AU92" s="1372"/>
    </row>
    <row r="93" spans="1:47" s="682" customFormat="1" ht="25.5">
      <c r="A93" s="2968"/>
      <c r="B93" s="2688" t="s">
        <v>1302</v>
      </c>
      <c r="C93" s="2969">
        <v>0.04</v>
      </c>
      <c r="D93" s="2985" t="s">
        <v>1348</v>
      </c>
      <c r="E93" s="434">
        <v>7.980000000000001E-3</v>
      </c>
      <c r="F93" s="3020">
        <f t="shared" si="112"/>
        <v>1.0868508992077142</v>
      </c>
      <c r="G93" s="3018">
        <f t="shared" si="113"/>
        <v>1.0868508992077142</v>
      </c>
      <c r="H93" s="3018">
        <f t="shared" si="113"/>
        <v>1.0868508992077142</v>
      </c>
      <c r="I93" s="3018">
        <f t="shared" si="113"/>
        <v>1.0868508992077142</v>
      </c>
      <c r="J93" s="3018">
        <f t="shared" si="113"/>
        <v>1.0868508992077142</v>
      </c>
      <c r="K93" s="3019">
        <f t="shared" si="113"/>
        <v>1.0868508992077142</v>
      </c>
      <c r="L93" s="434"/>
      <c r="M93" s="3020">
        <f t="shared" si="114"/>
        <v>0</v>
      </c>
      <c r="N93" s="3018">
        <f t="shared" si="115"/>
        <v>0</v>
      </c>
      <c r="O93" s="3018">
        <f t="shared" si="115"/>
        <v>0</v>
      </c>
      <c r="P93" s="3018">
        <f t="shared" si="115"/>
        <v>0</v>
      </c>
      <c r="Q93" s="3018">
        <f t="shared" si="115"/>
        <v>0</v>
      </c>
      <c r="R93" s="3021">
        <f t="shared" si="115"/>
        <v>0</v>
      </c>
      <c r="S93" s="434">
        <v>0</v>
      </c>
      <c r="T93" s="3020">
        <f t="shared" si="116"/>
        <v>0</v>
      </c>
      <c r="U93" s="3018">
        <f t="shared" si="117"/>
        <v>0</v>
      </c>
      <c r="V93" s="3018">
        <f t="shared" si="117"/>
        <v>0</v>
      </c>
      <c r="W93" s="3018">
        <f t="shared" si="117"/>
        <v>0</v>
      </c>
      <c r="X93" s="3018">
        <f t="shared" si="117"/>
        <v>0</v>
      </c>
      <c r="Y93" s="3021">
        <f t="shared" si="117"/>
        <v>0</v>
      </c>
      <c r="Z93" s="434"/>
      <c r="AA93" s="3020">
        <f t="shared" si="118"/>
        <v>0</v>
      </c>
      <c r="AB93" s="3018">
        <f t="shared" si="119"/>
        <v>0</v>
      </c>
      <c r="AC93" s="3018">
        <f t="shared" si="119"/>
        <v>0</v>
      </c>
      <c r="AD93" s="3018">
        <f t="shared" si="119"/>
        <v>0</v>
      </c>
      <c r="AE93" s="3018">
        <f t="shared" si="119"/>
        <v>0</v>
      </c>
      <c r="AF93" s="3021">
        <f t="shared" si="119"/>
        <v>0</v>
      </c>
      <c r="AG93" s="434">
        <v>0</v>
      </c>
      <c r="AH93" s="3020">
        <f t="shared" si="120"/>
        <v>3.8741900792286017E-2</v>
      </c>
      <c r="AI93" s="3018">
        <f t="shared" si="121"/>
        <v>3.8741900792286017E-2</v>
      </c>
      <c r="AJ93" s="3018">
        <f t="shared" si="121"/>
        <v>3.8741900792286017E-2</v>
      </c>
      <c r="AK93" s="3018">
        <f t="shared" si="121"/>
        <v>3.8741900792286017E-2</v>
      </c>
      <c r="AL93" s="3018">
        <f t="shared" si="121"/>
        <v>3.8741900792286017E-2</v>
      </c>
      <c r="AM93" s="3021">
        <f t="shared" si="121"/>
        <v>3.8741900792286017E-2</v>
      </c>
      <c r="AN93" s="4337">
        <f t="shared" si="122"/>
        <v>7.980000000000001E-3</v>
      </c>
      <c r="AO93" s="3103"/>
      <c r="AP93" s="3104"/>
      <c r="AQ93" s="3104"/>
      <c r="AR93" s="3104"/>
      <c r="AS93" s="3104"/>
      <c r="AT93" s="3105"/>
      <c r="AU93" s="1372"/>
    </row>
    <row r="94" spans="1:47" s="682" customFormat="1">
      <c r="A94" s="2959">
        <v>5</v>
      </c>
      <c r="B94" s="2960">
        <v>205</v>
      </c>
      <c r="C94" s="2960"/>
      <c r="D94" s="3042" t="s">
        <v>1265</v>
      </c>
      <c r="E94" s="3043">
        <f>SUM(E95:E98)</f>
        <v>0</v>
      </c>
      <c r="F94" s="3043">
        <f>SUM(F95:F98)</f>
        <v>2.3839999999999999</v>
      </c>
      <c r="G94" s="3044">
        <f>SUM(G95:G98)</f>
        <v>0.92990899999999987</v>
      </c>
      <c r="H94" s="3044">
        <f t="shared" ref="H94:K94" si="123">SUM(H95:H98)</f>
        <v>-0.52432100000000004</v>
      </c>
      <c r="I94" s="3044">
        <f t="shared" si="123"/>
        <v>-0.52432100000000004</v>
      </c>
      <c r="J94" s="3044">
        <f t="shared" si="123"/>
        <v>-20.293491400000001</v>
      </c>
      <c r="K94" s="3045">
        <f t="shared" si="123"/>
        <v>-25.365887399999998</v>
      </c>
      <c r="L94" s="3046">
        <f>SUM(L95:L98)</f>
        <v>0</v>
      </c>
      <c r="M94" s="3047">
        <f>SUM(M95:M98)</f>
        <v>0</v>
      </c>
      <c r="N94" s="3044">
        <f>SUM(N95:N98)</f>
        <v>-0.99643000000000004</v>
      </c>
      <c r="O94" s="3044">
        <f t="shared" ref="O94:R94" si="124">SUM(O95:O98)</f>
        <v>-1.4949600000000001</v>
      </c>
      <c r="P94" s="3044">
        <f t="shared" si="124"/>
        <v>-5.5138303999999998</v>
      </c>
      <c r="Q94" s="3044">
        <f t="shared" si="124"/>
        <v>-7.0639063999999996</v>
      </c>
      <c r="R94" s="3048">
        <f t="shared" si="124"/>
        <v>-8.3769863999999998</v>
      </c>
      <c r="S94" s="3046">
        <f>SUM(S95:S98)</f>
        <v>0</v>
      </c>
      <c r="T94" s="3049">
        <f>SUM(T95:T98)</f>
        <v>0</v>
      </c>
      <c r="U94" s="3044">
        <f>SUM(U95:U98)</f>
        <v>0</v>
      </c>
      <c r="V94" s="3044">
        <f t="shared" ref="V94:Y94" si="125">SUM(V95:V98)</f>
        <v>0</v>
      </c>
      <c r="W94" s="3044">
        <f t="shared" si="125"/>
        <v>-7.4090520000000009</v>
      </c>
      <c r="X94" s="3044">
        <f t="shared" si="125"/>
        <v>-10.8054624</v>
      </c>
      <c r="Y94" s="3048">
        <f t="shared" si="125"/>
        <v>-13.8993024</v>
      </c>
      <c r="Z94" s="3046">
        <f>SUM(Z95:Z98)</f>
        <v>0</v>
      </c>
      <c r="AA94" s="3049">
        <f>SUM(AA95:AA98)</f>
        <v>0</v>
      </c>
      <c r="AB94" s="3044">
        <f>SUM(AB95:AB98)</f>
        <v>0</v>
      </c>
      <c r="AC94" s="3044">
        <f t="shared" ref="AC94:AF94" si="126">SUM(AC95:AC98)</f>
        <v>0</v>
      </c>
      <c r="AD94" s="3044">
        <f t="shared" si="126"/>
        <v>-2.3400000000000001E-2</v>
      </c>
      <c r="AE94" s="3044">
        <f t="shared" si="126"/>
        <v>-3.4111992000000001E-2</v>
      </c>
      <c r="AF94" s="3048">
        <f t="shared" si="126"/>
        <v>-4.4011992E-2</v>
      </c>
      <c r="AG94" s="3046">
        <f>SUM(AG95:AG98)</f>
        <v>0</v>
      </c>
      <c r="AH94" s="3049">
        <f>SUM(AH95:AH98)</f>
        <v>0</v>
      </c>
      <c r="AI94" s="3044">
        <f>SUM(AI95:AI98)</f>
        <v>0</v>
      </c>
      <c r="AJ94" s="3044">
        <f t="shared" ref="AJ94:AM94" si="127">SUM(AJ95:AJ98)</f>
        <v>0</v>
      </c>
      <c r="AK94" s="3044">
        <f t="shared" si="127"/>
        <v>-0.69322159999999999</v>
      </c>
      <c r="AL94" s="3044">
        <f t="shared" si="127"/>
        <v>-1.0126535999999999</v>
      </c>
      <c r="AM94" s="3048">
        <f t="shared" si="127"/>
        <v>-1.3043886</v>
      </c>
      <c r="AN94" s="4348">
        <f>SUM(AN95:AN98)</f>
        <v>0</v>
      </c>
      <c r="AO94" s="3103"/>
      <c r="AP94" s="3104"/>
      <c r="AQ94" s="3104"/>
      <c r="AR94" s="3104"/>
      <c r="AS94" s="3104"/>
      <c r="AT94" s="3105"/>
      <c r="AU94" s="1372"/>
    </row>
    <row r="95" spans="1:47" s="682" customFormat="1">
      <c r="A95" s="2991"/>
      <c r="B95" s="2992">
        <v>20501</v>
      </c>
      <c r="C95" s="2993">
        <v>0.08</v>
      </c>
      <c r="D95" s="3050" t="s">
        <v>1349</v>
      </c>
      <c r="E95" s="434"/>
      <c r="F95" s="3020">
        <f>($E46*$C95)-(F46*$C95)</f>
        <v>2.3839999999999999</v>
      </c>
      <c r="G95" s="3018">
        <f t="shared" ref="G95:K98" si="128">F95-(G46*$C95)</f>
        <v>2.3839999999999999</v>
      </c>
      <c r="H95" s="3018">
        <f t="shared" si="128"/>
        <v>2.3839999999999999</v>
      </c>
      <c r="I95" s="3018">
        <f t="shared" si="128"/>
        <v>2.3839999999999999</v>
      </c>
      <c r="J95" s="3018">
        <f t="shared" si="128"/>
        <v>-17.3851704</v>
      </c>
      <c r="K95" s="3019">
        <f t="shared" si="128"/>
        <v>-18.262146399999999</v>
      </c>
      <c r="L95" s="434"/>
      <c r="M95" s="3020">
        <f>($L46*$C95)-(M46*$C95)</f>
        <v>0</v>
      </c>
      <c r="N95" s="3018">
        <f t="shared" ref="N95:R98" si="129">M95-(N46*$C95)</f>
        <v>0</v>
      </c>
      <c r="O95" s="3018">
        <f t="shared" si="129"/>
        <v>0</v>
      </c>
      <c r="P95" s="3018">
        <f t="shared" si="129"/>
        <v>-3.8449704000000002</v>
      </c>
      <c r="Q95" s="3018">
        <f t="shared" si="129"/>
        <v>-5.3950464</v>
      </c>
      <c r="R95" s="3021">
        <f t="shared" si="129"/>
        <v>-5.3950464</v>
      </c>
      <c r="S95" s="434"/>
      <c r="T95" s="3020">
        <f>($S46*$C95)-(T46*$C95)</f>
        <v>0</v>
      </c>
      <c r="U95" s="3018">
        <f t="shared" ref="U95:Y98" si="130">T95-(U46*$C95)</f>
        <v>0</v>
      </c>
      <c r="V95" s="3018">
        <f t="shared" si="130"/>
        <v>0</v>
      </c>
      <c r="W95" s="3018">
        <f t="shared" si="130"/>
        <v>-7.4090520000000009</v>
      </c>
      <c r="X95" s="3018">
        <f t="shared" si="130"/>
        <v>-10.8054624</v>
      </c>
      <c r="Y95" s="3021">
        <f t="shared" si="130"/>
        <v>-10.8054624</v>
      </c>
      <c r="Z95" s="434"/>
      <c r="AA95" s="3020">
        <f t="shared" si="118"/>
        <v>0</v>
      </c>
      <c r="AB95" s="3018">
        <f t="shared" ref="AB95:AF98" si="131">AA95-(AB46*$C95)</f>
        <v>0</v>
      </c>
      <c r="AC95" s="3018">
        <f t="shared" si="131"/>
        <v>0</v>
      </c>
      <c r="AD95" s="3018">
        <f t="shared" si="131"/>
        <v>-2.3400000000000001E-2</v>
      </c>
      <c r="AE95" s="3018">
        <f t="shared" si="131"/>
        <v>-3.4111992000000001E-2</v>
      </c>
      <c r="AF95" s="3021">
        <f t="shared" si="131"/>
        <v>-3.4111992000000001E-2</v>
      </c>
      <c r="AG95" s="434"/>
      <c r="AH95" s="3020">
        <f t="shared" ref="AH95:AH98" si="132">($AG46*$C95)-(AH46*$C95)</f>
        <v>0</v>
      </c>
      <c r="AI95" s="3018">
        <f t="shared" ref="AI95:AM98" si="133">AH95-(AI46*$C95)</f>
        <v>0</v>
      </c>
      <c r="AJ95" s="3018">
        <f t="shared" si="133"/>
        <v>0</v>
      </c>
      <c r="AK95" s="3018">
        <f t="shared" si="133"/>
        <v>-0.69322159999999999</v>
      </c>
      <c r="AL95" s="3018">
        <f t="shared" si="133"/>
        <v>-1.0126535999999999</v>
      </c>
      <c r="AM95" s="3021">
        <f t="shared" si="133"/>
        <v>-1.0126535999999999</v>
      </c>
      <c r="AN95" s="4347">
        <f t="shared" ref="AN95:AN98" si="134">+E95+L95+S95+Z95+AG95</f>
        <v>0</v>
      </c>
      <c r="AO95" s="3103"/>
      <c r="AP95" s="3104"/>
      <c r="AQ95" s="3104"/>
      <c r="AR95" s="3104"/>
      <c r="AS95" s="3104"/>
      <c r="AT95" s="3105"/>
      <c r="AU95" s="1372"/>
    </row>
    <row r="96" spans="1:47" s="682" customFormat="1">
      <c r="A96" s="2991"/>
      <c r="B96" s="2992">
        <v>20502</v>
      </c>
      <c r="C96" s="2993">
        <v>0.1</v>
      </c>
      <c r="D96" s="3050" t="s">
        <v>1267</v>
      </c>
      <c r="E96" s="434"/>
      <c r="F96" s="3020">
        <f>($E47*$C96)-(F47*$C96)</f>
        <v>0</v>
      </c>
      <c r="G96" s="3018">
        <f t="shared" si="128"/>
        <v>-1.454091</v>
      </c>
      <c r="H96" s="3018">
        <f t="shared" si="128"/>
        <v>-2.9083209999999999</v>
      </c>
      <c r="I96" s="3018">
        <f t="shared" si="128"/>
        <v>-2.9083209999999999</v>
      </c>
      <c r="J96" s="3018">
        <f t="shared" si="128"/>
        <v>-2.9083209999999999</v>
      </c>
      <c r="K96" s="3019">
        <f t="shared" si="128"/>
        <v>-2.9083209999999999</v>
      </c>
      <c r="L96" s="434"/>
      <c r="M96" s="3020">
        <f>($L47*$C96)-(M47*$C96)</f>
        <v>0</v>
      </c>
      <c r="N96" s="3018">
        <f t="shared" si="129"/>
        <v>0</v>
      </c>
      <c r="O96" s="3018">
        <f t="shared" si="129"/>
        <v>0</v>
      </c>
      <c r="P96" s="3018">
        <f t="shared" si="129"/>
        <v>-0.1739</v>
      </c>
      <c r="Q96" s="3018">
        <f t="shared" si="129"/>
        <v>-0.1739</v>
      </c>
      <c r="R96" s="3021">
        <f t="shared" si="129"/>
        <v>-0.1739</v>
      </c>
      <c r="S96" s="434"/>
      <c r="T96" s="3020">
        <f>($S47*$C96)-(T47*$C96)</f>
        <v>0</v>
      </c>
      <c r="U96" s="3018">
        <f t="shared" si="130"/>
        <v>0</v>
      </c>
      <c r="V96" s="3018">
        <f t="shared" si="130"/>
        <v>0</v>
      </c>
      <c r="W96" s="3018">
        <f t="shared" si="130"/>
        <v>0</v>
      </c>
      <c r="X96" s="3018">
        <f t="shared" si="130"/>
        <v>0</v>
      </c>
      <c r="Y96" s="3021">
        <f t="shared" si="130"/>
        <v>0</v>
      </c>
      <c r="Z96" s="434"/>
      <c r="AA96" s="3020">
        <f t="shared" si="118"/>
        <v>0</v>
      </c>
      <c r="AB96" s="3018">
        <f t="shared" si="131"/>
        <v>0</v>
      </c>
      <c r="AC96" s="3018">
        <f t="shared" si="131"/>
        <v>0</v>
      </c>
      <c r="AD96" s="3018">
        <f t="shared" si="131"/>
        <v>0</v>
      </c>
      <c r="AE96" s="3018">
        <f t="shared" si="131"/>
        <v>0</v>
      </c>
      <c r="AF96" s="3021">
        <f t="shared" si="131"/>
        <v>0</v>
      </c>
      <c r="AG96" s="434"/>
      <c r="AH96" s="3020">
        <f t="shared" si="132"/>
        <v>0</v>
      </c>
      <c r="AI96" s="3018">
        <f t="shared" si="133"/>
        <v>0</v>
      </c>
      <c r="AJ96" s="3018">
        <f t="shared" si="133"/>
        <v>0</v>
      </c>
      <c r="AK96" s="3018">
        <f t="shared" si="133"/>
        <v>0</v>
      </c>
      <c r="AL96" s="3018">
        <f t="shared" si="133"/>
        <v>0</v>
      </c>
      <c r="AM96" s="3021">
        <f t="shared" si="133"/>
        <v>0</v>
      </c>
      <c r="AN96" s="4347">
        <f t="shared" si="134"/>
        <v>0</v>
      </c>
      <c r="AO96" s="3103"/>
      <c r="AP96" s="3104"/>
      <c r="AQ96" s="3104"/>
      <c r="AR96" s="3104"/>
      <c r="AS96" s="3104"/>
      <c r="AT96" s="3105"/>
      <c r="AU96" s="1372"/>
    </row>
    <row r="97" spans="1:47" s="682" customFormat="1">
      <c r="A97" s="2991"/>
      <c r="B97" s="2992">
        <v>20503</v>
      </c>
      <c r="C97" s="2993">
        <v>0.1</v>
      </c>
      <c r="D97" s="2985" t="s">
        <v>1268</v>
      </c>
      <c r="E97" s="434"/>
      <c r="F97" s="3020">
        <f>($E48*$C97)-(F48*$C97)</f>
        <v>0</v>
      </c>
      <c r="G97" s="3018">
        <f t="shared" si="128"/>
        <v>0</v>
      </c>
      <c r="H97" s="3018">
        <f t="shared" si="128"/>
        <v>0</v>
      </c>
      <c r="I97" s="3018">
        <f t="shared" si="128"/>
        <v>0</v>
      </c>
      <c r="J97" s="3018">
        <f t="shared" si="128"/>
        <v>0</v>
      </c>
      <c r="K97" s="3019">
        <f t="shared" si="128"/>
        <v>-4.1954200000000004</v>
      </c>
      <c r="L97" s="434"/>
      <c r="M97" s="3020">
        <f>($L48*$C97)-(M48*$C97)</f>
        <v>0</v>
      </c>
      <c r="N97" s="3018">
        <f t="shared" si="129"/>
        <v>0</v>
      </c>
      <c r="O97" s="3018">
        <f t="shared" si="129"/>
        <v>0</v>
      </c>
      <c r="P97" s="3018">
        <f t="shared" si="129"/>
        <v>0</v>
      </c>
      <c r="Q97" s="3018">
        <f t="shared" si="129"/>
        <v>0</v>
      </c>
      <c r="R97" s="3021">
        <f t="shared" si="129"/>
        <v>-1.3130800000000002</v>
      </c>
      <c r="S97" s="434"/>
      <c r="T97" s="3020">
        <f>($S48*$C97)-(T48*$C97)</f>
        <v>0</v>
      </c>
      <c r="U97" s="3018">
        <f t="shared" si="130"/>
        <v>0</v>
      </c>
      <c r="V97" s="3018">
        <f t="shared" si="130"/>
        <v>0</v>
      </c>
      <c r="W97" s="3018">
        <f t="shared" si="130"/>
        <v>0</v>
      </c>
      <c r="X97" s="3018">
        <f t="shared" si="130"/>
        <v>0</v>
      </c>
      <c r="Y97" s="3021">
        <f t="shared" si="130"/>
        <v>-3.0938400000000001</v>
      </c>
      <c r="Z97" s="434"/>
      <c r="AA97" s="3020">
        <f t="shared" si="118"/>
        <v>0</v>
      </c>
      <c r="AB97" s="3018">
        <f t="shared" si="131"/>
        <v>0</v>
      </c>
      <c r="AC97" s="3018">
        <f t="shared" si="131"/>
        <v>0</v>
      </c>
      <c r="AD97" s="3018">
        <f t="shared" si="131"/>
        <v>0</v>
      </c>
      <c r="AE97" s="3018">
        <f t="shared" si="131"/>
        <v>0</v>
      </c>
      <c r="AF97" s="3021">
        <f t="shared" si="131"/>
        <v>-9.9000000000000008E-3</v>
      </c>
      <c r="AG97" s="434"/>
      <c r="AH97" s="3020">
        <f t="shared" si="132"/>
        <v>0</v>
      </c>
      <c r="AI97" s="3018">
        <f t="shared" si="133"/>
        <v>0</v>
      </c>
      <c r="AJ97" s="3018">
        <f t="shared" si="133"/>
        <v>0</v>
      </c>
      <c r="AK97" s="3018">
        <f t="shared" si="133"/>
        <v>0</v>
      </c>
      <c r="AL97" s="3018">
        <f t="shared" si="133"/>
        <v>0</v>
      </c>
      <c r="AM97" s="3021">
        <f t="shared" si="133"/>
        <v>-0.29173500000000002</v>
      </c>
      <c r="AN97" s="4347">
        <f t="shared" si="134"/>
        <v>0</v>
      </c>
      <c r="AO97" s="3103"/>
      <c r="AP97" s="3104"/>
      <c r="AQ97" s="3104"/>
      <c r="AR97" s="3104"/>
      <c r="AS97" s="3104"/>
      <c r="AT97" s="3105"/>
      <c r="AU97" s="1372"/>
    </row>
    <row r="98" spans="1:47" s="682" customFormat="1">
      <c r="A98" s="2991"/>
      <c r="B98" s="2992">
        <v>20504</v>
      </c>
      <c r="C98" s="2993">
        <v>0.1</v>
      </c>
      <c r="D98" s="2985" t="s">
        <v>1269</v>
      </c>
      <c r="E98" s="434"/>
      <c r="F98" s="3020">
        <f>($E49*$C98)-(F49*$C98)</f>
        <v>0</v>
      </c>
      <c r="G98" s="3018">
        <f t="shared" si="128"/>
        <v>0</v>
      </c>
      <c r="H98" s="3018">
        <f t="shared" si="128"/>
        <v>0</v>
      </c>
      <c r="I98" s="3018">
        <f t="shared" si="128"/>
        <v>0</v>
      </c>
      <c r="J98" s="3018">
        <f t="shared" si="128"/>
        <v>0</v>
      </c>
      <c r="K98" s="3019">
        <f t="shared" si="128"/>
        <v>0</v>
      </c>
      <c r="L98" s="434"/>
      <c r="M98" s="3020">
        <f>($L49*$C98)-(M49*$C98)</f>
        <v>0</v>
      </c>
      <c r="N98" s="3018">
        <f t="shared" si="129"/>
        <v>-0.99643000000000004</v>
      </c>
      <c r="O98" s="3018">
        <f t="shared" si="129"/>
        <v>-1.4949600000000001</v>
      </c>
      <c r="P98" s="3018">
        <f t="shared" si="129"/>
        <v>-1.4949600000000001</v>
      </c>
      <c r="Q98" s="3018">
        <f t="shared" si="129"/>
        <v>-1.4949600000000001</v>
      </c>
      <c r="R98" s="3021">
        <f t="shared" si="129"/>
        <v>-1.4949600000000001</v>
      </c>
      <c r="S98" s="434"/>
      <c r="T98" s="3020">
        <f>($S49*$C98)-(T49*$C98)</f>
        <v>0</v>
      </c>
      <c r="U98" s="3018">
        <f t="shared" si="130"/>
        <v>0</v>
      </c>
      <c r="V98" s="3018">
        <f t="shared" si="130"/>
        <v>0</v>
      </c>
      <c r="W98" s="3018">
        <f t="shared" si="130"/>
        <v>0</v>
      </c>
      <c r="X98" s="3018">
        <f t="shared" si="130"/>
        <v>0</v>
      </c>
      <c r="Y98" s="3021">
        <f t="shared" si="130"/>
        <v>0</v>
      </c>
      <c r="Z98" s="434"/>
      <c r="AA98" s="3020">
        <f t="shared" si="118"/>
        <v>0</v>
      </c>
      <c r="AB98" s="3018">
        <f t="shared" si="131"/>
        <v>0</v>
      </c>
      <c r="AC98" s="3018">
        <f t="shared" si="131"/>
        <v>0</v>
      </c>
      <c r="AD98" s="3018">
        <f t="shared" si="131"/>
        <v>0</v>
      </c>
      <c r="AE98" s="3018">
        <f t="shared" si="131"/>
        <v>0</v>
      </c>
      <c r="AF98" s="3021">
        <f t="shared" si="131"/>
        <v>0</v>
      </c>
      <c r="AG98" s="434"/>
      <c r="AH98" s="3020">
        <f t="shared" si="132"/>
        <v>0</v>
      </c>
      <c r="AI98" s="3018">
        <f t="shared" si="133"/>
        <v>0</v>
      </c>
      <c r="AJ98" s="3018">
        <f t="shared" si="133"/>
        <v>0</v>
      </c>
      <c r="AK98" s="3018">
        <f t="shared" si="133"/>
        <v>0</v>
      </c>
      <c r="AL98" s="3018">
        <f t="shared" si="133"/>
        <v>0</v>
      </c>
      <c r="AM98" s="3021">
        <f t="shared" si="133"/>
        <v>0</v>
      </c>
      <c r="AN98" s="4347">
        <f t="shared" si="134"/>
        <v>0</v>
      </c>
      <c r="AO98" s="3103"/>
      <c r="AP98" s="3104"/>
      <c r="AQ98" s="3104"/>
      <c r="AR98" s="3104"/>
      <c r="AS98" s="3104"/>
      <c r="AT98" s="3105"/>
      <c r="AU98" s="1372"/>
    </row>
    <row r="99" spans="1:47" s="41" customFormat="1">
      <c r="A99" s="2995">
        <v>6</v>
      </c>
      <c r="B99" s="2996">
        <v>206</v>
      </c>
      <c r="C99" s="2997">
        <v>0.1</v>
      </c>
      <c r="D99" s="3039" t="s">
        <v>1133</v>
      </c>
      <c r="E99" s="3043">
        <f>SUM(E100:E102)</f>
        <v>0.1463236092762947</v>
      </c>
      <c r="F99" s="3043">
        <f>SUM(F100:F102)</f>
        <v>0.49605179632898666</v>
      </c>
      <c r="G99" s="3044">
        <f>SUM(G100:G102)</f>
        <v>-0.1718682036710133</v>
      </c>
      <c r="H99" s="3044">
        <f t="shared" ref="H99:AN99" si="135">SUM(H100:H102)</f>
        <v>-0.1975932036710133</v>
      </c>
      <c r="I99" s="3044">
        <f t="shared" si="135"/>
        <v>-0.1975932036710133</v>
      </c>
      <c r="J99" s="3044">
        <f t="shared" si="135"/>
        <v>-0.1975932036710133</v>
      </c>
      <c r="K99" s="3045">
        <f t="shared" si="135"/>
        <v>-0.1975932036710133</v>
      </c>
      <c r="L99" s="3046">
        <f t="shared" si="135"/>
        <v>5.944852111796748E-2</v>
      </c>
      <c r="M99" s="3047">
        <f t="shared" si="135"/>
        <v>0.20932902007364221</v>
      </c>
      <c r="N99" s="3044">
        <f t="shared" si="135"/>
        <v>-9.9995979926357795E-2</v>
      </c>
      <c r="O99" s="3044">
        <f t="shared" si="135"/>
        <v>-0.1119109799263578</v>
      </c>
      <c r="P99" s="3044">
        <f t="shared" si="135"/>
        <v>-0.1119109799263578</v>
      </c>
      <c r="Q99" s="3044">
        <f t="shared" si="135"/>
        <v>-0.1119109799263578</v>
      </c>
      <c r="R99" s="3048">
        <f t="shared" si="135"/>
        <v>-0.23080097992635781</v>
      </c>
      <c r="S99" s="3046">
        <f t="shared" si="135"/>
        <v>0.16971073723055219</v>
      </c>
      <c r="T99" s="3049">
        <f t="shared" si="135"/>
        <v>0.62996445872944173</v>
      </c>
      <c r="U99" s="3044">
        <f t="shared" si="135"/>
        <v>-9.8855541270558289E-2</v>
      </c>
      <c r="V99" s="3044">
        <f t="shared" si="135"/>
        <v>-0.12693554127055834</v>
      </c>
      <c r="W99" s="3044">
        <f t="shared" si="135"/>
        <v>-0.12693554127055834</v>
      </c>
      <c r="X99" s="3044">
        <f t="shared" si="135"/>
        <v>-0.12693554127055834</v>
      </c>
      <c r="Y99" s="3048">
        <f t="shared" si="135"/>
        <v>-0.12693554127055834</v>
      </c>
      <c r="Z99" s="3046">
        <f t="shared" si="135"/>
        <v>4.4515055420566948E-4</v>
      </c>
      <c r="AA99" s="3049">
        <f t="shared" si="135"/>
        <v>1.5674558011662344E-3</v>
      </c>
      <c r="AB99" s="3044">
        <f t="shared" si="135"/>
        <v>-8.3254419883376537E-4</v>
      </c>
      <c r="AC99" s="3044">
        <f t="shared" si="135"/>
        <v>-8.3254419883376537E-4</v>
      </c>
      <c r="AD99" s="3044">
        <f t="shared" si="135"/>
        <v>-8.3254419883376537E-4</v>
      </c>
      <c r="AE99" s="3044">
        <f t="shared" si="135"/>
        <v>-8.3254419883376537E-4</v>
      </c>
      <c r="AF99" s="3048">
        <f t="shared" si="135"/>
        <v>-8.3254419883376537E-4</v>
      </c>
      <c r="AG99" s="3046">
        <f t="shared" si="135"/>
        <v>3.5599988181990228E-2</v>
      </c>
      <c r="AH99" s="3049">
        <f t="shared" si="135"/>
        <v>9.7363505710647544E-2</v>
      </c>
      <c r="AI99" s="3044">
        <f t="shared" si="135"/>
        <v>2.8633505710647544E-2</v>
      </c>
      <c r="AJ99" s="3044">
        <f t="shared" si="135"/>
        <v>2.5993505710647541E-2</v>
      </c>
      <c r="AK99" s="3044">
        <f t="shared" si="135"/>
        <v>2.5993505710647541E-2</v>
      </c>
      <c r="AL99" s="3044">
        <f t="shared" si="135"/>
        <v>2.5993505710647541E-2</v>
      </c>
      <c r="AM99" s="3048">
        <f t="shared" si="135"/>
        <v>2.5993505710647541E-2</v>
      </c>
      <c r="AN99" s="4352">
        <f t="shared" si="135"/>
        <v>0.41152800636101033</v>
      </c>
      <c r="AO99" s="3103"/>
      <c r="AP99" s="3104"/>
      <c r="AQ99" s="3104"/>
      <c r="AR99" s="3104"/>
      <c r="AS99" s="3104"/>
      <c r="AT99" s="3105"/>
      <c r="AU99" s="1372"/>
    </row>
    <row r="100" spans="1:47" s="682" customFormat="1">
      <c r="A100" s="2995"/>
      <c r="B100" s="2992">
        <v>20601</v>
      </c>
      <c r="C100" s="2993">
        <v>0.1</v>
      </c>
      <c r="D100" s="2985" t="s">
        <v>1271</v>
      </c>
      <c r="E100" s="434">
        <v>4.3270758901721579E-2</v>
      </c>
      <c r="F100" s="3020">
        <f t="shared" ref="F100:F108" si="136">($E51*$C100)-(F51*$C100)</f>
        <v>9.4636997544216089E-2</v>
      </c>
      <c r="G100" s="3018">
        <f t="shared" ref="G100:K108" si="137">F100-(G51*$C100)</f>
        <v>9.4636997544216089E-2</v>
      </c>
      <c r="H100" s="3018">
        <f t="shared" si="137"/>
        <v>9.4636997544216089E-2</v>
      </c>
      <c r="I100" s="3018">
        <f t="shared" si="137"/>
        <v>9.4636997544216089E-2</v>
      </c>
      <c r="J100" s="3018">
        <f t="shared" si="137"/>
        <v>9.4636997544216089E-2</v>
      </c>
      <c r="K100" s="3019">
        <f t="shared" si="137"/>
        <v>9.4636997544216089E-2</v>
      </c>
      <c r="L100" s="434">
        <v>1.172283118185885E-2</v>
      </c>
      <c r="M100" s="3051">
        <f t="shared" ref="M100:M108" si="138">($L51*$C100)-(M51*$C100)</f>
        <v>2.3426367668267136E-2</v>
      </c>
      <c r="N100" s="3018">
        <f t="shared" ref="N100:R108" si="139">M100-(N51*$C100)</f>
        <v>2.3426367668267136E-2</v>
      </c>
      <c r="O100" s="3018">
        <f t="shared" si="139"/>
        <v>2.3426367668267136E-2</v>
      </c>
      <c r="P100" s="3018">
        <f t="shared" si="139"/>
        <v>2.3426367668267136E-2</v>
      </c>
      <c r="Q100" s="3018">
        <f t="shared" si="139"/>
        <v>2.3426367668267136E-2</v>
      </c>
      <c r="R100" s="3021">
        <f t="shared" si="139"/>
        <v>-9.546363233173287E-2</v>
      </c>
      <c r="S100" s="434">
        <v>2.7620966429322925E-2</v>
      </c>
      <c r="T100" s="3051">
        <f t="shared" ref="T100:T108" si="140">($S51*$C100)-(T51*$C100)</f>
        <v>7.3446471303579799E-2</v>
      </c>
      <c r="U100" s="3018">
        <f t="shared" ref="U100:Y108" si="141">T100-(U51*$C100)</f>
        <v>7.3446471303579799E-2</v>
      </c>
      <c r="V100" s="3018">
        <f t="shared" si="141"/>
        <v>7.3446471303579799E-2</v>
      </c>
      <c r="W100" s="3018">
        <f t="shared" si="141"/>
        <v>7.3446471303579799E-2</v>
      </c>
      <c r="X100" s="3018">
        <f t="shared" si="141"/>
        <v>7.3446471303579799E-2</v>
      </c>
      <c r="Y100" s="3021">
        <f t="shared" si="141"/>
        <v>7.3446471303579799E-2</v>
      </c>
      <c r="Z100" s="434">
        <v>8.7780565425819721E-5</v>
      </c>
      <c r="AA100" s="3051">
        <f t="shared" si="118"/>
        <v>1.7541665216299376E-4</v>
      </c>
      <c r="AB100" s="3018">
        <f t="shared" ref="AB100:AF108" si="142">AA100-(AB51*$C100)</f>
        <v>1.7541665216299376E-4</v>
      </c>
      <c r="AC100" s="3018">
        <f t="shared" si="142"/>
        <v>1.7541665216299376E-4</v>
      </c>
      <c r="AD100" s="3018">
        <f t="shared" si="142"/>
        <v>1.7541665216299376E-4</v>
      </c>
      <c r="AE100" s="3018">
        <f t="shared" si="142"/>
        <v>1.7541665216299376E-4</v>
      </c>
      <c r="AF100" s="3021">
        <f t="shared" si="142"/>
        <v>1.7541665216299376E-4</v>
      </c>
      <c r="AG100" s="434">
        <v>2.4996561018122688E-2</v>
      </c>
      <c r="AH100" s="3051">
        <f t="shared" ref="AH100:AH108" si="143">($AG51*$C100)-(AH51*$C100)</f>
        <v>5.6060692969981597E-2</v>
      </c>
      <c r="AI100" s="3018">
        <f t="shared" ref="AI100:AM108" si="144">AH100-(AI51*$C100)</f>
        <v>5.6060692969981597E-2</v>
      </c>
      <c r="AJ100" s="3018">
        <f t="shared" si="144"/>
        <v>5.6060692969981597E-2</v>
      </c>
      <c r="AK100" s="3018">
        <f t="shared" si="144"/>
        <v>5.6060692969981597E-2</v>
      </c>
      <c r="AL100" s="3018">
        <f t="shared" si="144"/>
        <v>5.6060692969981597E-2</v>
      </c>
      <c r="AM100" s="3021">
        <f t="shared" si="144"/>
        <v>5.6060692969981597E-2</v>
      </c>
      <c r="AN100" s="4337">
        <f t="shared" ref="AN100:AN108" si="145">+E100+L100+S100+Z100+AG100</f>
        <v>0.10769889809645185</v>
      </c>
      <c r="AO100" s="3103"/>
      <c r="AP100" s="3104"/>
      <c r="AQ100" s="3104"/>
      <c r="AR100" s="3104"/>
      <c r="AS100" s="3104"/>
      <c r="AT100" s="3105"/>
      <c r="AU100" s="1372"/>
    </row>
    <row r="101" spans="1:47" s="682" customFormat="1">
      <c r="A101" s="2995"/>
      <c r="B101" s="2992">
        <v>20602</v>
      </c>
      <c r="C101" s="2993">
        <v>0.1</v>
      </c>
      <c r="D101" s="2985" t="s">
        <v>1272</v>
      </c>
      <c r="E101" s="434">
        <v>5.2213294054512201E-2</v>
      </c>
      <c r="F101" s="3020">
        <f t="shared" si="136"/>
        <v>0.16683782048185375</v>
      </c>
      <c r="G101" s="3018">
        <f t="shared" si="137"/>
        <v>0.16683782048185375</v>
      </c>
      <c r="H101" s="3018">
        <f t="shared" si="137"/>
        <v>0.16683782048185375</v>
      </c>
      <c r="I101" s="3018">
        <f t="shared" si="137"/>
        <v>0.16683782048185375</v>
      </c>
      <c r="J101" s="3018">
        <f t="shared" si="137"/>
        <v>0.16683782048185375</v>
      </c>
      <c r="K101" s="3019">
        <f t="shared" si="137"/>
        <v>0.16683782048185375</v>
      </c>
      <c r="L101" s="434">
        <v>2.4180946703860985E-2</v>
      </c>
      <c r="M101" s="3051">
        <f t="shared" si="138"/>
        <v>7.7265694844843705E-2</v>
      </c>
      <c r="N101" s="3018">
        <f t="shared" si="139"/>
        <v>7.7265694844843705E-2</v>
      </c>
      <c r="O101" s="3018">
        <f t="shared" si="139"/>
        <v>7.7265694844843705E-2</v>
      </c>
      <c r="P101" s="3018">
        <f t="shared" si="139"/>
        <v>7.7265694844843705E-2</v>
      </c>
      <c r="Q101" s="3018">
        <f t="shared" si="139"/>
        <v>7.7265694844843705E-2</v>
      </c>
      <c r="R101" s="3021">
        <f t="shared" si="139"/>
        <v>7.7265694844843705E-2</v>
      </c>
      <c r="S101" s="434">
        <v>8.6614386713865843E-2</v>
      </c>
      <c r="T101" s="3051">
        <f t="shared" si="140"/>
        <v>0.30055100204380247</v>
      </c>
      <c r="U101" s="3018">
        <f t="shared" si="141"/>
        <v>0.30055100204380247</v>
      </c>
      <c r="V101" s="3018">
        <f t="shared" si="141"/>
        <v>0.30055100204380247</v>
      </c>
      <c r="W101" s="3018">
        <f t="shared" si="141"/>
        <v>0.30055100204380247</v>
      </c>
      <c r="X101" s="3018">
        <f t="shared" si="141"/>
        <v>0.30055100204380247</v>
      </c>
      <c r="Y101" s="3021">
        <f t="shared" si="141"/>
        <v>0.30055100204380247</v>
      </c>
      <c r="Z101" s="434">
        <v>1.8106694033786749E-4</v>
      </c>
      <c r="AA101" s="3051">
        <f t="shared" si="118"/>
        <v>5.7856555948660848E-4</v>
      </c>
      <c r="AB101" s="3018">
        <f t="shared" si="142"/>
        <v>5.7856555948660848E-4</v>
      </c>
      <c r="AC101" s="3018">
        <f t="shared" si="142"/>
        <v>5.7856555948660848E-4</v>
      </c>
      <c r="AD101" s="3018">
        <f t="shared" si="142"/>
        <v>5.7856555948660848E-4</v>
      </c>
      <c r="AE101" s="3018">
        <f t="shared" si="142"/>
        <v>5.7856555948660848E-4</v>
      </c>
      <c r="AF101" s="3021">
        <f t="shared" si="142"/>
        <v>5.7856555948660848E-4</v>
      </c>
      <c r="AG101" s="434">
        <v>5.3723876484761592E-3</v>
      </c>
      <c r="AH101" s="3051">
        <f t="shared" si="143"/>
        <v>1.7166460425186204E-2</v>
      </c>
      <c r="AI101" s="3018">
        <f t="shared" si="144"/>
        <v>1.7166460425186204E-2</v>
      </c>
      <c r="AJ101" s="3018">
        <f t="shared" si="144"/>
        <v>1.7166460425186204E-2</v>
      </c>
      <c r="AK101" s="3018">
        <f t="shared" si="144"/>
        <v>1.7166460425186204E-2</v>
      </c>
      <c r="AL101" s="3018">
        <f t="shared" si="144"/>
        <v>1.7166460425186204E-2</v>
      </c>
      <c r="AM101" s="3021">
        <f t="shared" si="144"/>
        <v>1.7166460425186204E-2</v>
      </c>
      <c r="AN101" s="4337">
        <f t="shared" si="145"/>
        <v>0.16856208206105308</v>
      </c>
      <c r="AO101" s="3103"/>
      <c r="AP101" s="3104"/>
      <c r="AQ101" s="3104"/>
      <c r="AR101" s="3104"/>
      <c r="AS101" s="3104"/>
      <c r="AT101" s="3105"/>
      <c r="AU101" s="1372"/>
    </row>
    <row r="102" spans="1:47" s="682" customFormat="1">
      <c r="A102" s="2995"/>
      <c r="B102" s="2992">
        <v>20603</v>
      </c>
      <c r="C102" s="2993">
        <v>0.5</v>
      </c>
      <c r="D102" s="2985" t="s">
        <v>1273</v>
      </c>
      <c r="E102" s="434">
        <v>5.0839556320060937E-2</v>
      </c>
      <c r="F102" s="3020">
        <f t="shared" si="136"/>
        <v>0.23457697830291682</v>
      </c>
      <c r="G102" s="3018">
        <f t="shared" si="137"/>
        <v>-0.43334302169708316</v>
      </c>
      <c r="H102" s="3018">
        <f t="shared" si="137"/>
        <v>-0.45906802169708316</v>
      </c>
      <c r="I102" s="3018">
        <f t="shared" si="137"/>
        <v>-0.45906802169708316</v>
      </c>
      <c r="J102" s="3018">
        <f t="shared" si="137"/>
        <v>-0.45906802169708316</v>
      </c>
      <c r="K102" s="3019">
        <f t="shared" si="137"/>
        <v>-0.45906802169708316</v>
      </c>
      <c r="L102" s="434">
        <v>2.3544743232247645E-2</v>
      </c>
      <c r="M102" s="3051">
        <f t="shared" si="138"/>
        <v>0.10863695756053136</v>
      </c>
      <c r="N102" s="3018">
        <f t="shared" si="139"/>
        <v>-0.20068804243946864</v>
      </c>
      <c r="O102" s="3018">
        <f t="shared" si="139"/>
        <v>-0.21260304243946865</v>
      </c>
      <c r="P102" s="3018">
        <f t="shared" si="139"/>
        <v>-0.21260304243946865</v>
      </c>
      <c r="Q102" s="3018">
        <f t="shared" si="139"/>
        <v>-0.21260304243946865</v>
      </c>
      <c r="R102" s="3021">
        <f t="shared" si="139"/>
        <v>-0.21260304243946865</v>
      </c>
      <c r="S102" s="434">
        <v>5.5475384087363432E-2</v>
      </c>
      <c r="T102" s="3051">
        <f t="shared" si="140"/>
        <v>0.25596698538205948</v>
      </c>
      <c r="U102" s="3018">
        <f t="shared" si="141"/>
        <v>-0.47285301461794055</v>
      </c>
      <c r="V102" s="3018">
        <f t="shared" si="141"/>
        <v>-0.5009330146179406</v>
      </c>
      <c r="W102" s="3018">
        <f t="shared" si="141"/>
        <v>-0.5009330146179406</v>
      </c>
      <c r="X102" s="3018">
        <f t="shared" si="141"/>
        <v>-0.5009330146179406</v>
      </c>
      <c r="Y102" s="3021">
        <f t="shared" si="141"/>
        <v>-0.5009330146179406</v>
      </c>
      <c r="Z102" s="434">
        <v>1.7630304844198222E-4</v>
      </c>
      <c r="AA102" s="3051">
        <f t="shared" si="118"/>
        <v>8.1347358951663223E-4</v>
      </c>
      <c r="AB102" s="3018">
        <f t="shared" si="142"/>
        <v>-1.5865264104833676E-3</v>
      </c>
      <c r="AC102" s="3018">
        <f t="shared" si="142"/>
        <v>-1.5865264104833676E-3</v>
      </c>
      <c r="AD102" s="3018">
        <f t="shared" si="142"/>
        <v>-1.5865264104833676E-3</v>
      </c>
      <c r="AE102" s="3018">
        <f t="shared" si="142"/>
        <v>-1.5865264104833676E-3</v>
      </c>
      <c r="AF102" s="3021">
        <f t="shared" si="142"/>
        <v>-1.5865264104833676E-3</v>
      </c>
      <c r="AG102" s="434">
        <v>5.2310395153913856E-3</v>
      </c>
      <c r="AH102" s="3051">
        <f t="shared" si="143"/>
        <v>2.4136352315479743E-2</v>
      </c>
      <c r="AI102" s="3018">
        <f t="shared" si="144"/>
        <v>-4.459364768452026E-2</v>
      </c>
      <c r="AJ102" s="3018">
        <f t="shared" si="144"/>
        <v>-4.7233647684520264E-2</v>
      </c>
      <c r="AK102" s="3018">
        <f t="shared" si="144"/>
        <v>-4.7233647684520264E-2</v>
      </c>
      <c r="AL102" s="3018">
        <f t="shared" si="144"/>
        <v>-4.7233647684520264E-2</v>
      </c>
      <c r="AM102" s="3021">
        <f t="shared" si="144"/>
        <v>-4.7233647684520264E-2</v>
      </c>
      <c r="AN102" s="4337">
        <f t="shared" si="145"/>
        <v>0.13526702620350539</v>
      </c>
      <c r="AO102" s="3103"/>
      <c r="AP102" s="3104"/>
      <c r="AQ102" s="3104"/>
      <c r="AR102" s="3104"/>
      <c r="AS102" s="3104"/>
      <c r="AT102" s="3105"/>
      <c r="AU102" s="1372"/>
    </row>
    <row r="103" spans="1:47" s="41" customFormat="1">
      <c r="A103" s="2995">
        <v>7</v>
      </c>
      <c r="B103" s="2996">
        <v>208</v>
      </c>
      <c r="C103" s="2997">
        <v>0.2</v>
      </c>
      <c r="D103" s="3039" t="s">
        <v>1270</v>
      </c>
      <c r="E103" s="434">
        <v>8.4135806162457444E-2</v>
      </c>
      <c r="F103" s="3052">
        <f t="shared" si="136"/>
        <v>0.24509883346954858</v>
      </c>
      <c r="G103" s="3053">
        <f t="shared" si="137"/>
        <v>0.24509883346954858</v>
      </c>
      <c r="H103" s="3053">
        <f t="shared" si="137"/>
        <v>0.24509883346954858</v>
      </c>
      <c r="I103" s="3053">
        <f t="shared" si="137"/>
        <v>-0.30987516653045138</v>
      </c>
      <c r="J103" s="3053">
        <f t="shared" si="137"/>
        <v>-0.93618316653045142</v>
      </c>
      <c r="K103" s="3054">
        <f t="shared" si="137"/>
        <v>-4.0737631665304512</v>
      </c>
      <c r="L103" s="434">
        <v>3.8964855245039738E-2</v>
      </c>
      <c r="M103" s="3055">
        <f t="shared" si="138"/>
        <v>0.11350982420526817</v>
      </c>
      <c r="N103" s="3053">
        <f t="shared" si="139"/>
        <v>0.11350982420526817</v>
      </c>
      <c r="O103" s="3053">
        <f t="shared" si="139"/>
        <v>0.11350982420526817</v>
      </c>
      <c r="P103" s="3053">
        <f t="shared" si="139"/>
        <v>-0.1435101757947318</v>
      </c>
      <c r="Q103" s="3053">
        <f t="shared" si="139"/>
        <v>-0.4265901757947318</v>
      </c>
      <c r="R103" s="3056">
        <f t="shared" si="139"/>
        <v>-0.4265901757947318</v>
      </c>
      <c r="S103" s="434">
        <v>9.1807767419884737E-2</v>
      </c>
      <c r="T103" s="3057">
        <f t="shared" si="140"/>
        <v>0</v>
      </c>
      <c r="U103" s="3053">
        <f t="shared" si="141"/>
        <v>0</v>
      </c>
      <c r="V103" s="3053">
        <f t="shared" si="141"/>
        <v>0</v>
      </c>
      <c r="W103" s="3053">
        <f t="shared" si="141"/>
        <v>0</v>
      </c>
      <c r="X103" s="3053">
        <f t="shared" si="141"/>
        <v>-0.99995999999999996</v>
      </c>
      <c r="Y103" s="3056">
        <f t="shared" si="141"/>
        <v>-1.0969100000000001</v>
      </c>
      <c r="Z103" s="434">
        <v>2.9176885447585631E-4</v>
      </c>
      <c r="AA103" s="3057">
        <f t="shared" si="118"/>
        <v>8.4996161725361334E-4</v>
      </c>
      <c r="AB103" s="3053">
        <f t="shared" si="142"/>
        <v>8.4996161725361334E-4</v>
      </c>
      <c r="AC103" s="3053">
        <f t="shared" si="142"/>
        <v>8.4996161725361334E-4</v>
      </c>
      <c r="AD103" s="3053">
        <f t="shared" si="142"/>
        <v>-1.0780383827463866E-3</v>
      </c>
      <c r="AE103" s="3053">
        <f t="shared" si="142"/>
        <v>-3.1940383827463868E-3</v>
      </c>
      <c r="AF103" s="3056">
        <f t="shared" si="142"/>
        <v>-3.1940383827463868E-3</v>
      </c>
      <c r="AG103" s="434">
        <v>8.6569938558149363E-3</v>
      </c>
      <c r="AH103" s="3057">
        <f t="shared" si="143"/>
        <v>2.5218978603667022E-2</v>
      </c>
      <c r="AI103" s="3053">
        <f t="shared" si="144"/>
        <v>2.5218978603667022E-2</v>
      </c>
      <c r="AJ103" s="3053">
        <f t="shared" si="144"/>
        <v>2.5218978603667022E-2</v>
      </c>
      <c r="AK103" s="3053">
        <f t="shared" si="144"/>
        <v>-3.1901021396332982E-2</v>
      </c>
      <c r="AL103" s="3053">
        <f t="shared" si="144"/>
        <v>-0.11571902139633299</v>
      </c>
      <c r="AM103" s="3056">
        <f t="shared" si="144"/>
        <v>-0.11571902139633299</v>
      </c>
      <c r="AN103" s="4337">
        <f t="shared" si="145"/>
        <v>0.22385719153767272</v>
      </c>
      <c r="AO103" s="3103"/>
      <c r="AP103" s="3104"/>
      <c r="AQ103" s="3104"/>
      <c r="AR103" s="3104"/>
      <c r="AS103" s="3104"/>
      <c r="AT103" s="3105"/>
      <c r="AU103" s="1372"/>
    </row>
    <row r="104" spans="1:47" s="41" customFormat="1">
      <c r="A104" s="2995">
        <v>8</v>
      </c>
      <c r="B104" s="2996">
        <v>209</v>
      </c>
      <c r="C104" s="2997">
        <v>0.1</v>
      </c>
      <c r="D104" s="3039" t="s">
        <v>1274</v>
      </c>
      <c r="E104" s="434">
        <v>0</v>
      </c>
      <c r="F104" s="3052">
        <f t="shared" si="136"/>
        <v>0</v>
      </c>
      <c r="G104" s="3053">
        <f t="shared" si="137"/>
        <v>0</v>
      </c>
      <c r="H104" s="3053">
        <f t="shared" si="137"/>
        <v>0</v>
      </c>
      <c r="I104" s="3053">
        <f t="shared" si="137"/>
        <v>0</v>
      </c>
      <c r="J104" s="3053">
        <f t="shared" si="137"/>
        <v>0</v>
      </c>
      <c r="K104" s="3054">
        <f t="shared" si="137"/>
        <v>0</v>
      </c>
      <c r="L104" s="434">
        <v>0</v>
      </c>
      <c r="M104" s="3055">
        <f t="shared" si="138"/>
        <v>0</v>
      </c>
      <c r="N104" s="3053">
        <f t="shared" si="139"/>
        <v>0</v>
      </c>
      <c r="O104" s="3053">
        <f t="shared" si="139"/>
        <v>0</v>
      </c>
      <c r="P104" s="3053">
        <f t="shared" si="139"/>
        <v>0</v>
      </c>
      <c r="Q104" s="3053">
        <f t="shared" si="139"/>
        <v>0</v>
      </c>
      <c r="R104" s="3056">
        <f t="shared" si="139"/>
        <v>0</v>
      </c>
      <c r="S104" s="434">
        <v>0</v>
      </c>
      <c r="T104" s="3057">
        <f t="shared" si="140"/>
        <v>0</v>
      </c>
      <c r="U104" s="3053">
        <f t="shared" si="141"/>
        <v>0</v>
      </c>
      <c r="V104" s="3053">
        <f t="shared" si="141"/>
        <v>0</v>
      </c>
      <c r="W104" s="3053">
        <f t="shared" si="141"/>
        <v>0</v>
      </c>
      <c r="X104" s="3053">
        <f t="shared" si="141"/>
        <v>0</v>
      </c>
      <c r="Y104" s="3056">
        <f t="shared" si="141"/>
        <v>0</v>
      </c>
      <c r="Z104" s="434">
        <v>0</v>
      </c>
      <c r="AA104" s="3057">
        <f t="shared" si="118"/>
        <v>0</v>
      </c>
      <c r="AB104" s="3053">
        <f t="shared" si="142"/>
        <v>0</v>
      </c>
      <c r="AC104" s="3053">
        <f t="shared" si="142"/>
        <v>0</v>
      </c>
      <c r="AD104" s="3053">
        <f t="shared" si="142"/>
        <v>0</v>
      </c>
      <c r="AE104" s="3053">
        <f t="shared" si="142"/>
        <v>0</v>
      </c>
      <c r="AF104" s="3056">
        <f t="shared" si="142"/>
        <v>0</v>
      </c>
      <c r="AG104" s="434">
        <v>0</v>
      </c>
      <c r="AH104" s="3057">
        <f t="shared" si="143"/>
        <v>0</v>
      </c>
      <c r="AI104" s="3053">
        <f t="shared" si="144"/>
        <v>0</v>
      </c>
      <c r="AJ104" s="3053">
        <f t="shared" si="144"/>
        <v>0</v>
      </c>
      <c r="AK104" s="3053">
        <f t="shared" si="144"/>
        <v>0</v>
      </c>
      <c r="AL104" s="3053">
        <f t="shared" si="144"/>
        <v>0</v>
      </c>
      <c r="AM104" s="3056">
        <f t="shared" si="144"/>
        <v>0</v>
      </c>
      <c r="AN104" s="4337">
        <f t="shared" si="145"/>
        <v>0</v>
      </c>
      <c r="AO104" s="3103"/>
      <c r="AP104" s="3104"/>
      <c r="AQ104" s="3104"/>
      <c r="AR104" s="3104"/>
      <c r="AS104" s="3104"/>
      <c r="AT104" s="3105"/>
      <c r="AU104" s="1372"/>
    </row>
    <row r="105" spans="1:47" s="41" customFormat="1">
      <c r="A105" s="2995">
        <v>9</v>
      </c>
      <c r="B105" s="2996">
        <v>212</v>
      </c>
      <c r="C105" s="2997">
        <v>0.2</v>
      </c>
      <c r="D105" s="3058" t="s">
        <v>1276</v>
      </c>
      <c r="E105" s="434">
        <v>0.12240252845832369</v>
      </c>
      <c r="F105" s="3052">
        <f t="shared" si="136"/>
        <v>0.84574712336748803</v>
      </c>
      <c r="G105" s="3053">
        <f t="shared" si="137"/>
        <v>0.84574712336748803</v>
      </c>
      <c r="H105" s="3053">
        <f t="shared" si="137"/>
        <v>-3.1599248766325116</v>
      </c>
      <c r="I105" s="3053">
        <f t="shared" si="137"/>
        <v>-6.4014648766325113</v>
      </c>
      <c r="J105" s="3053">
        <f t="shared" si="137"/>
        <v>-6.4014648766325113</v>
      </c>
      <c r="K105" s="3054">
        <f t="shared" si="137"/>
        <v>-6.4014648766325113</v>
      </c>
      <c r="L105" s="434">
        <v>4.8615679492026741E-2</v>
      </c>
      <c r="M105" s="3055">
        <f t="shared" si="138"/>
        <v>0.34325784684816596</v>
      </c>
      <c r="N105" s="3053">
        <f t="shared" si="139"/>
        <v>0.34325784684816596</v>
      </c>
      <c r="O105" s="3053">
        <f t="shared" si="139"/>
        <v>-0.27834215315183408</v>
      </c>
      <c r="P105" s="3053">
        <f t="shared" si="139"/>
        <v>-2.1646721531518343</v>
      </c>
      <c r="Q105" s="3053">
        <f t="shared" si="139"/>
        <v>-2.1646721531518343</v>
      </c>
      <c r="R105" s="3056">
        <f t="shared" si="139"/>
        <v>-2.1646721531518343</v>
      </c>
      <c r="S105" s="434">
        <v>0.11454673622409602</v>
      </c>
      <c r="T105" s="3057">
        <f t="shared" si="140"/>
        <v>0.80877335153191821</v>
      </c>
      <c r="U105" s="3053">
        <f t="shared" si="141"/>
        <v>0.80877335153191821</v>
      </c>
      <c r="V105" s="3053">
        <f t="shared" si="141"/>
        <v>-0.6558146484680818</v>
      </c>
      <c r="W105" s="3053">
        <f t="shared" si="141"/>
        <v>-5.1003346484680812</v>
      </c>
      <c r="X105" s="3053">
        <f t="shared" si="141"/>
        <v>-5.1003346484680812</v>
      </c>
      <c r="Y105" s="3056">
        <f t="shared" si="141"/>
        <v>-5.1003346484680812</v>
      </c>
      <c r="Z105" s="434">
        <v>3.640342309948585E-4</v>
      </c>
      <c r="AA105" s="3057">
        <f t="shared" si="118"/>
        <v>2.5703149193012265E-3</v>
      </c>
      <c r="AB105" s="3053">
        <f t="shared" si="142"/>
        <v>2.5703149193012265E-3</v>
      </c>
      <c r="AC105" s="3053">
        <f t="shared" si="142"/>
        <v>-2.0876850806987742E-3</v>
      </c>
      <c r="AD105" s="3053">
        <f t="shared" si="142"/>
        <v>-1.6227685080698773E-2</v>
      </c>
      <c r="AE105" s="3053">
        <f t="shared" si="142"/>
        <v>-1.6227685080698773E-2</v>
      </c>
      <c r="AF105" s="3056">
        <f t="shared" si="142"/>
        <v>-1.6227685080698773E-2</v>
      </c>
      <c r="AG105" s="434">
        <v>3.5043213463118207E-2</v>
      </c>
      <c r="AH105" s="3057">
        <f t="shared" si="143"/>
        <v>0.22170379585129696</v>
      </c>
      <c r="AI105" s="3053">
        <f t="shared" si="144"/>
        <v>0.22170379585129696</v>
      </c>
      <c r="AJ105" s="3053">
        <f t="shared" si="144"/>
        <v>-0.43141620414870308</v>
      </c>
      <c r="AK105" s="3053">
        <f t="shared" si="144"/>
        <v>-0.99197620414870313</v>
      </c>
      <c r="AL105" s="3053">
        <f t="shared" si="144"/>
        <v>-0.99197620414870313</v>
      </c>
      <c r="AM105" s="3056">
        <f t="shared" si="144"/>
        <v>-0.99197620414870313</v>
      </c>
      <c r="AN105" s="4337">
        <f t="shared" si="145"/>
        <v>0.32097219186855952</v>
      </c>
      <c r="AO105" s="3103"/>
      <c r="AP105" s="3104"/>
      <c r="AQ105" s="3104"/>
      <c r="AR105" s="3104"/>
      <c r="AS105" s="3104"/>
      <c r="AT105" s="3105"/>
      <c r="AU105" s="1372"/>
    </row>
    <row r="106" spans="1:47" s="41" customFormat="1">
      <c r="A106" s="2995">
        <v>10</v>
      </c>
      <c r="B106" s="2996">
        <v>213</v>
      </c>
      <c r="C106" s="2997">
        <v>0.2</v>
      </c>
      <c r="D106" s="3042" t="s">
        <v>1277</v>
      </c>
      <c r="E106" s="434">
        <v>0</v>
      </c>
      <c r="F106" s="3052">
        <f t="shared" si="136"/>
        <v>0</v>
      </c>
      <c r="G106" s="3053">
        <f t="shared" si="137"/>
        <v>0</v>
      </c>
      <c r="H106" s="3053">
        <f t="shared" si="137"/>
        <v>0</v>
      </c>
      <c r="I106" s="3053">
        <f t="shared" si="137"/>
        <v>0</v>
      </c>
      <c r="J106" s="3053">
        <f t="shared" si="137"/>
        <v>0</v>
      </c>
      <c r="K106" s="3054">
        <f t="shared" si="137"/>
        <v>0</v>
      </c>
      <c r="L106" s="434">
        <v>0</v>
      </c>
      <c r="M106" s="3055">
        <f t="shared" si="138"/>
        <v>0</v>
      </c>
      <c r="N106" s="3053">
        <f t="shared" si="139"/>
        <v>0</v>
      </c>
      <c r="O106" s="3053">
        <f t="shared" si="139"/>
        <v>0</v>
      </c>
      <c r="P106" s="3053">
        <f t="shared" si="139"/>
        <v>0</v>
      </c>
      <c r="Q106" s="3053">
        <f t="shared" si="139"/>
        <v>0</v>
      </c>
      <c r="R106" s="3056">
        <f t="shared" si="139"/>
        <v>0</v>
      </c>
      <c r="S106" s="434">
        <v>0</v>
      </c>
      <c r="T106" s="3057">
        <f t="shared" si="140"/>
        <v>0</v>
      </c>
      <c r="U106" s="3053">
        <f t="shared" si="141"/>
        <v>0</v>
      </c>
      <c r="V106" s="3053">
        <f t="shared" si="141"/>
        <v>0</v>
      </c>
      <c r="W106" s="3053">
        <f t="shared" si="141"/>
        <v>0</v>
      </c>
      <c r="X106" s="3053">
        <f t="shared" si="141"/>
        <v>0</v>
      </c>
      <c r="Y106" s="3056">
        <f t="shared" si="141"/>
        <v>0</v>
      </c>
      <c r="Z106" s="434">
        <v>0</v>
      </c>
      <c r="AA106" s="3057">
        <f t="shared" si="118"/>
        <v>0</v>
      </c>
      <c r="AB106" s="3053">
        <f t="shared" si="142"/>
        <v>0</v>
      </c>
      <c r="AC106" s="3053">
        <f t="shared" si="142"/>
        <v>0</v>
      </c>
      <c r="AD106" s="3053">
        <f t="shared" si="142"/>
        <v>0</v>
      </c>
      <c r="AE106" s="3053">
        <f t="shared" si="142"/>
        <v>0</v>
      </c>
      <c r="AF106" s="3056">
        <f t="shared" si="142"/>
        <v>0</v>
      </c>
      <c r="AG106" s="434">
        <v>0</v>
      </c>
      <c r="AH106" s="3057">
        <f t="shared" si="143"/>
        <v>0</v>
      </c>
      <c r="AI106" s="3053">
        <f t="shared" si="144"/>
        <v>0</v>
      </c>
      <c r="AJ106" s="3053">
        <f t="shared" si="144"/>
        <v>0</v>
      </c>
      <c r="AK106" s="3053">
        <f t="shared" si="144"/>
        <v>0</v>
      </c>
      <c r="AL106" s="3053">
        <f t="shared" si="144"/>
        <v>0</v>
      </c>
      <c r="AM106" s="3056">
        <f t="shared" si="144"/>
        <v>0</v>
      </c>
      <c r="AN106" s="4337">
        <f t="shared" si="145"/>
        <v>0</v>
      </c>
      <c r="AO106" s="3103"/>
      <c r="AP106" s="3104"/>
      <c r="AQ106" s="3104"/>
      <c r="AR106" s="3104"/>
      <c r="AS106" s="3104"/>
      <c r="AT106" s="3105"/>
      <c r="AU106" s="1372"/>
    </row>
    <row r="107" spans="1:47" s="41" customFormat="1" ht="25.5">
      <c r="A107" s="3059">
        <v>11</v>
      </c>
      <c r="B107" s="2996">
        <v>215</v>
      </c>
      <c r="C107" s="2997">
        <v>0.2</v>
      </c>
      <c r="D107" s="3042" t="s">
        <v>1303</v>
      </c>
      <c r="E107" s="434">
        <v>1.2085964425376348</v>
      </c>
      <c r="F107" s="3052">
        <f t="shared" si="136"/>
        <v>2.4171778715481174</v>
      </c>
      <c r="G107" s="3053">
        <f t="shared" si="137"/>
        <v>2.4171778715481174</v>
      </c>
      <c r="H107" s="3053">
        <f t="shared" si="137"/>
        <v>2.4171778715481174</v>
      </c>
      <c r="I107" s="3053">
        <f t="shared" si="137"/>
        <v>2.4171778715481174</v>
      </c>
      <c r="J107" s="3053">
        <f t="shared" si="137"/>
        <v>1.2085778715481172</v>
      </c>
      <c r="K107" s="3054">
        <f t="shared" si="137"/>
        <v>1.8715481171494019E-6</v>
      </c>
      <c r="L107" s="434">
        <v>0.55972347067332651</v>
      </c>
      <c r="M107" s="3055">
        <f t="shared" si="138"/>
        <v>1.1194399883032475</v>
      </c>
      <c r="N107" s="3053">
        <f t="shared" si="139"/>
        <v>1.1194399883032475</v>
      </c>
      <c r="O107" s="3053">
        <f t="shared" si="139"/>
        <v>1.1194399883032475</v>
      </c>
      <c r="P107" s="3053">
        <f t="shared" si="139"/>
        <v>1.1194399883032475</v>
      </c>
      <c r="Q107" s="3053">
        <f t="shared" si="139"/>
        <v>0.55969998830324752</v>
      </c>
      <c r="R107" s="3056">
        <f t="shared" si="139"/>
        <v>-1.169675256651459E-8</v>
      </c>
      <c r="S107" s="434">
        <v>1.3188028517459727</v>
      </c>
      <c r="T107" s="3057">
        <f t="shared" si="140"/>
        <v>2.63758932094958</v>
      </c>
      <c r="U107" s="3053">
        <f t="shared" si="141"/>
        <v>2.63758932094958</v>
      </c>
      <c r="V107" s="3053">
        <f t="shared" si="141"/>
        <v>2.63758932094958</v>
      </c>
      <c r="W107" s="3053">
        <f t="shared" si="141"/>
        <v>2.63758932094958</v>
      </c>
      <c r="X107" s="3053">
        <f t="shared" si="141"/>
        <v>1.3187833209495798</v>
      </c>
      <c r="Y107" s="3056">
        <f t="shared" si="141"/>
        <v>1.3209495797195103E-6</v>
      </c>
      <c r="Z107" s="434">
        <v>4.1912096127290632E-3</v>
      </c>
      <c r="AA107" s="3057">
        <f t="shared" si="118"/>
        <v>8.3823671610658221E-3</v>
      </c>
      <c r="AB107" s="3053">
        <f t="shared" si="142"/>
        <v>8.3823671610658221E-3</v>
      </c>
      <c r="AC107" s="3053">
        <f t="shared" si="142"/>
        <v>8.3823671610658221E-3</v>
      </c>
      <c r="AD107" s="3053">
        <f t="shared" si="142"/>
        <v>8.3823671610658221E-3</v>
      </c>
      <c r="AE107" s="3053">
        <f t="shared" si="142"/>
        <v>4.1883671610658223E-3</v>
      </c>
      <c r="AF107" s="3056">
        <f t="shared" si="142"/>
        <v>-1.6328389341778785E-6</v>
      </c>
      <c r="AG107" s="434">
        <v>0.12435623374197541</v>
      </c>
      <c r="AH107" s="3057">
        <f t="shared" si="143"/>
        <v>0.24871092269561115</v>
      </c>
      <c r="AI107" s="3053">
        <f t="shared" si="144"/>
        <v>0.24871092269561115</v>
      </c>
      <c r="AJ107" s="3053">
        <f t="shared" si="144"/>
        <v>0.24871092269561115</v>
      </c>
      <c r="AK107" s="3053">
        <f t="shared" si="144"/>
        <v>0.24871092269561115</v>
      </c>
      <c r="AL107" s="3053">
        <f t="shared" si="144"/>
        <v>0.12435092269561114</v>
      </c>
      <c r="AM107" s="3056">
        <f t="shared" si="144"/>
        <v>9.2269561112467979E-7</v>
      </c>
      <c r="AN107" s="4337">
        <f t="shared" si="145"/>
        <v>3.2156702083116384</v>
      </c>
      <c r="AO107" s="3103"/>
      <c r="AP107" s="3104"/>
      <c r="AQ107" s="3104"/>
      <c r="AR107" s="3104"/>
      <c r="AS107" s="3104"/>
      <c r="AT107" s="3105"/>
      <c r="AU107" s="1372"/>
    </row>
    <row r="108" spans="1:47" s="41" customFormat="1" ht="13.5" thickBot="1">
      <c r="A108" s="2999">
        <v>12</v>
      </c>
      <c r="B108" s="2999">
        <v>219</v>
      </c>
      <c r="C108" s="3000">
        <v>0.1</v>
      </c>
      <c r="D108" s="3060" t="s">
        <v>1280</v>
      </c>
      <c r="E108" s="4332">
        <v>0.16002</v>
      </c>
      <c r="F108" s="3061">
        <f t="shared" si="136"/>
        <v>0.77</v>
      </c>
      <c r="G108" s="3062">
        <f t="shared" si="137"/>
        <v>0.77</v>
      </c>
      <c r="H108" s="3062">
        <f t="shared" si="137"/>
        <v>0.77</v>
      </c>
      <c r="I108" s="3062">
        <f t="shared" si="137"/>
        <v>0.77</v>
      </c>
      <c r="J108" s="3062">
        <f t="shared" si="137"/>
        <v>0.77</v>
      </c>
      <c r="K108" s="3063">
        <f t="shared" si="137"/>
        <v>0.77</v>
      </c>
      <c r="L108" s="4332">
        <v>0</v>
      </c>
      <c r="M108" s="3064">
        <f t="shared" si="138"/>
        <v>0</v>
      </c>
      <c r="N108" s="3062">
        <f t="shared" si="139"/>
        <v>0</v>
      </c>
      <c r="O108" s="3062">
        <f t="shared" si="139"/>
        <v>0</v>
      </c>
      <c r="P108" s="3062">
        <f t="shared" si="139"/>
        <v>0</v>
      </c>
      <c r="Q108" s="3062">
        <f t="shared" si="139"/>
        <v>0</v>
      </c>
      <c r="R108" s="3065">
        <f t="shared" si="139"/>
        <v>0</v>
      </c>
      <c r="S108" s="4332">
        <v>0</v>
      </c>
      <c r="T108" s="3066">
        <f t="shared" si="140"/>
        <v>0</v>
      </c>
      <c r="U108" s="3062">
        <f t="shared" si="141"/>
        <v>0</v>
      </c>
      <c r="V108" s="3062">
        <f t="shared" si="141"/>
        <v>0</v>
      </c>
      <c r="W108" s="3062">
        <f t="shared" si="141"/>
        <v>0</v>
      </c>
      <c r="X108" s="3062">
        <f t="shared" si="141"/>
        <v>0</v>
      </c>
      <c r="Y108" s="3065">
        <f t="shared" si="141"/>
        <v>0</v>
      </c>
      <c r="Z108" s="4332">
        <v>0</v>
      </c>
      <c r="AA108" s="3066">
        <f t="shared" si="118"/>
        <v>0</v>
      </c>
      <c r="AB108" s="3062">
        <f t="shared" si="142"/>
        <v>0</v>
      </c>
      <c r="AC108" s="3062">
        <f t="shared" si="142"/>
        <v>0</v>
      </c>
      <c r="AD108" s="3062">
        <f t="shared" si="142"/>
        <v>0</v>
      </c>
      <c r="AE108" s="3062">
        <f t="shared" si="142"/>
        <v>0</v>
      </c>
      <c r="AF108" s="3065">
        <f t="shared" si="142"/>
        <v>0</v>
      </c>
      <c r="AG108" s="4332"/>
      <c r="AH108" s="3066">
        <f t="shared" si="143"/>
        <v>0</v>
      </c>
      <c r="AI108" s="3062">
        <f t="shared" si="144"/>
        <v>0</v>
      </c>
      <c r="AJ108" s="3062">
        <f t="shared" si="144"/>
        <v>0</v>
      </c>
      <c r="AK108" s="3062">
        <f t="shared" si="144"/>
        <v>0</v>
      </c>
      <c r="AL108" s="3062">
        <f t="shared" si="144"/>
        <v>0</v>
      </c>
      <c r="AM108" s="3065">
        <f t="shared" si="144"/>
        <v>0</v>
      </c>
      <c r="AN108" s="4337">
        <f t="shared" si="145"/>
        <v>0.16002</v>
      </c>
      <c r="AO108" s="3106"/>
      <c r="AP108" s="3107"/>
      <c r="AQ108" s="3107"/>
      <c r="AR108" s="3107"/>
      <c r="AS108" s="3107"/>
      <c r="AT108" s="3108"/>
      <c r="AU108" s="1372"/>
    </row>
    <row r="109" spans="1:47" s="41" customFormat="1" ht="40.5" customHeight="1" thickBot="1">
      <c r="A109" s="2936" t="s">
        <v>1305</v>
      </c>
      <c r="B109" s="2936"/>
      <c r="C109" s="2936"/>
      <c r="D109" s="3067" t="s">
        <v>1306</v>
      </c>
      <c r="E109" s="3110"/>
      <c r="F109" s="3111"/>
      <c r="G109" s="3111"/>
      <c r="H109" s="3111"/>
      <c r="I109" s="3111"/>
      <c r="J109" s="3111"/>
      <c r="K109" s="3111"/>
      <c r="L109" s="3110"/>
      <c r="M109" s="3111"/>
      <c r="N109" s="3111"/>
      <c r="O109" s="3111"/>
      <c r="P109" s="3111"/>
      <c r="Q109" s="3111"/>
      <c r="R109" s="3112"/>
      <c r="S109" s="3110"/>
      <c r="T109" s="3111"/>
      <c r="U109" s="3111"/>
      <c r="V109" s="3111"/>
      <c r="W109" s="3111"/>
      <c r="X109" s="3111"/>
      <c r="Y109" s="3112"/>
      <c r="Z109" s="3110"/>
      <c r="AA109" s="3111"/>
      <c r="AB109" s="3111"/>
      <c r="AC109" s="3111"/>
      <c r="AD109" s="3111"/>
      <c r="AE109" s="3111"/>
      <c r="AF109" s="3112"/>
      <c r="AG109" s="3110"/>
      <c r="AH109" s="3111"/>
      <c r="AI109" s="3111"/>
      <c r="AJ109" s="3111"/>
      <c r="AK109" s="3111"/>
      <c r="AL109" s="3111"/>
      <c r="AM109" s="3112"/>
      <c r="AN109" s="3110"/>
      <c r="AO109" s="3111"/>
      <c r="AP109" s="3111"/>
      <c r="AQ109" s="3111"/>
      <c r="AR109" s="3111"/>
      <c r="AS109" s="3111"/>
      <c r="AT109" s="3112"/>
      <c r="AU109" s="1372"/>
    </row>
    <row r="110" spans="1:47" s="41" customFormat="1" ht="19.5" customHeight="1" thickBot="1">
      <c r="A110" s="2939" t="s">
        <v>662</v>
      </c>
      <c r="B110" s="2940"/>
      <c r="C110" s="2940"/>
      <c r="D110" s="2940" t="s">
        <v>1357</v>
      </c>
      <c r="E110" s="2944">
        <f>SUM(E111:E131)</f>
        <v>0</v>
      </c>
      <c r="F110" s="2941">
        <f>SUM(F111:F131)</f>
        <v>148.738</v>
      </c>
      <c r="G110" s="2942">
        <f t="shared" ref="G110:AT110" si="146">SUM(G111:G131)</f>
        <v>0</v>
      </c>
      <c r="H110" s="2942">
        <f t="shared" si="146"/>
        <v>0</v>
      </c>
      <c r="I110" s="2942">
        <f t="shared" si="146"/>
        <v>0</v>
      </c>
      <c r="J110" s="2942">
        <f t="shared" si="146"/>
        <v>0</v>
      </c>
      <c r="K110" s="2943">
        <f t="shared" si="146"/>
        <v>0</v>
      </c>
      <c r="L110" s="2944">
        <f t="shared" si="146"/>
        <v>0</v>
      </c>
      <c r="M110" s="2941">
        <f t="shared" si="146"/>
        <v>0</v>
      </c>
      <c r="N110" s="2942">
        <f t="shared" si="146"/>
        <v>0</v>
      </c>
      <c r="O110" s="2942">
        <f t="shared" si="146"/>
        <v>0</v>
      </c>
      <c r="P110" s="2942">
        <f t="shared" si="146"/>
        <v>0</v>
      </c>
      <c r="Q110" s="2942">
        <f t="shared" si="146"/>
        <v>0</v>
      </c>
      <c r="R110" s="2945">
        <f t="shared" si="146"/>
        <v>0</v>
      </c>
      <c r="S110" s="2944">
        <f t="shared" si="146"/>
        <v>0</v>
      </c>
      <c r="T110" s="2941">
        <f t="shared" si="146"/>
        <v>0</v>
      </c>
      <c r="U110" s="2942">
        <f t="shared" si="146"/>
        <v>0</v>
      </c>
      <c r="V110" s="2942">
        <f t="shared" si="146"/>
        <v>0</v>
      </c>
      <c r="W110" s="2942">
        <f t="shared" si="146"/>
        <v>0</v>
      </c>
      <c r="X110" s="2942">
        <f t="shared" si="146"/>
        <v>0</v>
      </c>
      <c r="Y110" s="2945">
        <f t="shared" si="146"/>
        <v>0</v>
      </c>
      <c r="Z110" s="2944">
        <f t="shared" si="146"/>
        <v>0</v>
      </c>
      <c r="AA110" s="2941">
        <f t="shared" si="146"/>
        <v>0</v>
      </c>
      <c r="AB110" s="2942">
        <f t="shared" si="146"/>
        <v>0</v>
      </c>
      <c r="AC110" s="2942">
        <f t="shared" si="146"/>
        <v>0</v>
      </c>
      <c r="AD110" s="2942">
        <f t="shared" si="146"/>
        <v>0</v>
      </c>
      <c r="AE110" s="2942">
        <f t="shared" si="146"/>
        <v>0</v>
      </c>
      <c r="AF110" s="2945">
        <f t="shared" si="146"/>
        <v>0</v>
      </c>
      <c r="AG110" s="2944">
        <f t="shared" si="146"/>
        <v>0</v>
      </c>
      <c r="AH110" s="2941">
        <f t="shared" si="146"/>
        <v>0</v>
      </c>
      <c r="AI110" s="2942">
        <f t="shared" si="146"/>
        <v>0</v>
      </c>
      <c r="AJ110" s="2942">
        <f t="shared" si="146"/>
        <v>0</v>
      </c>
      <c r="AK110" s="2942">
        <f t="shared" si="146"/>
        <v>0</v>
      </c>
      <c r="AL110" s="2942">
        <f t="shared" si="146"/>
        <v>0</v>
      </c>
      <c r="AM110" s="2945">
        <f t="shared" si="146"/>
        <v>0</v>
      </c>
      <c r="AN110" s="2944">
        <f t="shared" si="146"/>
        <v>0</v>
      </c>
      <c r="AO110" s="2941">
        <f t="shared" si="146"/>
        <v>0</v>
      </c>
      <c r="AP110" s="2942">
        <f t="shared" si="146"/>
        <v>0</v>
      </c>
      <c r="AQ110" s="2942">
        <f t="shared" si="146"/>
        <v>0</v>
      </c>
      <c r="AR110" s="2942">
        <f t="shared" si="146"/>
        <v>0</v>
      </c>
      <c r="AS110" s="2942">
        <f t="shared" si="146"/>
        <v>0</v>
      </c>
      <c r="AT110" s="2945">
        <f t="shared" si="146"/>
        <v>0</v>
      </c>
      <c r="AU110" s="1372"/>
    </row>
    <row r="111" spans="1:47" s="41" customFormat="1">
      <c r="A111" s="3068">
        <v>1</v>
      </c>
      <c r="B111" s="3069" t="s">
        <v>1307</v>
      </c>
      <c r="C111" s="3070">
        <v>0</v>
      </c>
      <c r="D111" s="2660" t="s">
        <v>1286</v>
      </c>
      <c r="E111" s="3113"/>
      <c r="F111" s="437"/>
      <c r="G111" s="435"/>
      <c r="H111" s="435"/>
      <c r="I111" s="435"/>
      <c r="J111" s="435"/>
      <c r="K111" s="282"/>
      <c r="L111" s="3113"/>
      <c r="M111" s="437"/>
      <c r="N111" s="435"/>
      <c r="O111" s="435"/>
      <c r="P111" s="435"/>
      <c r="Q111" s="435"/>
      <c r="R111" s="282"/>
      <c r="S111" s="3113"/>
      <c r="T111" s="437"/>
      <c r="U111" s="435"/>
      <c r="V111" s="435"/>
      <c r="W111" s="435"/>
      <c r="X111" s="435"/>
      <c r="Y111" s="436"/>
      <c r="Z111" s="3113"/>
      <c r="AA111" s="437"/>
      <c r="AB111" s="435"/>
      <c r="AC111" s="435"/>
      <c r="AD111" s="435"/>
      <c r="AE111" s="435"/>
      <c r="AF111" s="436"/>
      <c r="AG111" s="3113"/>
      <c r="AH111" s="437"/>
      <c r="AI111" s="435"/>
      <c r="AJ111" s="435"/>
      <c r="AK111" s="435"/>
      <c r="AL111" s="435"/>
      <c r="AM111" s="436"/>
      <c r="AN111" s="3114"/>
      <c r="AO111" s="3115"/>
      <c r="AP111" s="3116"/>
      <c r="AQ111" s="3116"/>
      <c r="AR111" s="3116"/>
      <c r="AS111" s="3116"/>
      <c r="AT111" s="3117"/>
      <c r="AU111" s="1372"/>
    </row>
    <row r="112" spans="1:47" s="41" customFormat="1">
      <c r="A112" s="3068">
        <v>2</v>
      </c>
      <c r="B112" s="3071" t="s">
        <v>1308</v>
      </c>
      <c r="C112" s="3070">
        <v>0.03</v>
      </c>
      <c r="D112" s="3072" t="s">
        <v>1287</v>
      </c>
      <c r="E112" s="3113"/>
      <c r="F112" s="437">
        <v>7.2</v>
      </c>
      <c r="G112" s="435"/>
      <c r="H112" s="435"/>
      <c r="I112" s="435"/>
      <c r="J112" s="435"/>
      <c r="K112" s="282"/>
      <c r="L112" s="3113"/>
      <c r="M112" s="437"/>
      <c r="N112" s="435"/>
      <c r="O112" s="435"/>
      <c r="P112" s="435"/>
      <c r="Q112" s="435"/>
      <c r="R112" s="282"/>
      <c r="S112" s="3113"/>
      <c r="T112" s="437"/>
      <c r="U112" s="435"/>
      <c r="V112" s="435"/>
      <c r="W112" s="435"/>
      <c r="X112" s="435"/>
      <c r="Y112" s="436"/>
      <c r="Z112" s="3113"/>
      <c r="AA112" s="437"/>
      <c r="AB112" s="435"/>
      <c r="AC112" s="435"/>
      <c r="AD112" s="435"/>
      <c r="AE112" s="435"/>
      <c r="AF112" s="436"/>
      <c r="AG112" s="3113"/>
      <c r="AH112" s="437"/>
      <c r="AI112" s="435"/>
      <c r="AJ112" s="435"/>
      <c r="AK112" s="435"/>
      <c r="AL112" s="435"/>
      <c r="AM112" s="436"/>
      <c r="AN112" s="3113"/>
      <c r="AO112" s="3118"/>
      <c r="AP112" s="3119"/>
      <c r="AQ112" s="3119"/>
      <c r="AR112" s="3119"/>
      <c r="AS112" s="3119"/>
      <c r="AT112" s="3120"/>
      <c r="AU112" s="1372"/>
    </row>
    <row r="113" spans="1:47" s="41" customFormat="1">
      <c r="A113" s="3068">
        <v>3</v>
      </c>
      <c r="B113" s="3071">
        <v>911301</v>
      </c>
      <c r="C113" s="3073">
        <v>0.1</v>
      </c>
      <c r="D113" s="3072" t="s">
        <v>1261</v>
      </c>
      <c r="E113" s="3113"/>
      <c r="F113" s="437"/>
      <c r="G113" s="435"/>
      <c r="H113" s="435"/>
      <c r="I113" s="435"/>
      <c r="J113" s="435"/>
      <c r="K113" s="282"/>
      <c r="L113" s="3113"/>
      <c r="M113" s="437"/>
      <c r="N113" s="435"/>
      <c r="O113" s="435"/>
      <c r="P113" s="435"/>
      <c r="Q113" s="435"/>
      <c r="R113" s="282"/>
      <c r="S113" s="3113"/>
      <c r="T113" s="437"/>
      <c r="U113" s="435"/>
      <c r="V113" s="435"/>
      <c r="W113" s="435"/>
      <c r="X113" s="435"/>
      <c r="Y113" s="436"/>
      <c r="Z113" s="3113"/>
      <c r="AA113" s="437"/>
      <c r="AB113" s="435"/>
      <c r="AC113" s="435"/>
      <c r="AD113" s="435"/>
      <c r="AE113" s="435"/>
      <c r="AF113" s="436"/>
      <c r="AG113" s="3113"/>
      <c r="AH113" s="437"/>
      <c r="AI113" s="435"/>
      <c r="AJ113" s="435"/>
      <c r="AK113" s="435"/>
      <c r="AL113" s="435"/>
      <c r="AM113" s="436"/>
      <c r="AN113" s="3113"/>
      <c r="AO113" s="3118"/>
      <c r="AP113" s="3119"/>
      <c r="AQ113" s="3119"/>
      <c r="AR113" s="3119"/>
      <c r="AS113" s="3119"/>
      <c r="AT113" s="3120"/>
      <c r="AU113" s="1372"/>
    </row>
    <row r="114" spans="1:47" s="41" customFormat="1">
      <c r="A114" s="3068">
        <v>4</v>
      </c>
      <c r="B114" s="3071">
        <v>911302</v>
      </c>
      <c r="C114" s="3073">
        <v>0.1</v>
      </c>
      <c r="D114" s="3072" t="s">
        <v>1262</v>
      </c>
      <c r="E114" s="3113"/>
      <c r="F114" s="437"/>
      <c r="G114" s="435"/>
      <c r="H114" s="435"/>
      <c r="I114" s="435"/>
      <c r="J114" s="435"/>
      <c r="K114" s="282"/>
      <c r="L114" s="3113"/>
      <c r="M114" s="437"/>
      <c r="N114" s="435"/>
      <c r="O114" s="435"/>
      <c r="P114" s="435"/>
      <c r="Q114" s="435"/>
      <c r="R114" s="282"/>
      <c r="S114" s="3113"/>
      <c r="T114" s="437"/>
      <c r="U114" s="435"/>
      <c r="V114" s="435"/>
      <c r="W114" s="435"/>
      <c r="X114" s="435"/>
      <c r="Y114" s="436"/>
      <c r="Z114" s="3113"/>
      <c r="AA114" s="437"/>
      <c r="AB114" s="435"/>
      <c r="AC114" s="435"/>
      <c r="AD114" s="435"/>
      <c r="AE114" s="435"/>
      <c r="AF114" s="436"/>
      <c r="AG114" s="3113"/>
      <c r="AH114" s="437"/>
      <c r="AI114" s="435"/>
      <c r="AJ114" s="435"/>
      <c r="AK114" s="435"/>
      <c r="AL114" s="435"/>
      <c r="AM114" s="436"/>
      <c r="AN114" s="3113"/>
      <c r="AO114" s="3118"/>
      <c r="AP114" s="3119"/>
      <c r="AQ114" s="3119"/>
      <c r="AR114" s="3119"/>
      <c r="AS114" s="3119"/>
      <c r="AT114" s="3120"/>
      <c r="AU114" s="1372"/>
    </row>
    <row r="115" spans="1:47" s="41" customFormat="1">
      <c r="A115" s="3068">
        <v>5</v>
      </c>
      <c r="B115" s="3071" t="s">
        <v>1309</v>
      </c>
      <c r="C115" s="3073">
        <v>0.1</v>
      </c>
      <c r="D115" s="2666" t="s">
        <v>1310</v>
      </c>
      <c r="E115" s="3113"/>
      <c r="F115" s="437">
        <v>1</v>
      </c>
      <c r="G115" s="435"/>
      <c r="H115" s="435"/>
      <c r="I115" s="435"/>
      <c r="J115" s="435"/>
      <c r="K115" s="282"/>
      <c r="L115" s="3113"/>
      <c r="M115" s="437"/>
      <c r="N115" s="435"/>
      <c r="O115" s="435"/>
      <c r="P115" s="435"/>
      <c r="Q115" s="435"/>
      <c r="R115" s="282"/>
      <c r="S115" s="3113"/>
      <c r="T115" s="437"/>
      <c r="U115" s="435"/>
      <c r="V115" s="435"/>
      <c r="W115" s="435"/>
      <c r="X115" s="435"/>
      <c r="Y115" s="436"/>
      <c r="Z115" s="3113"/>
      <c r="AA115" s="437"/>
      <c r="AB115" s="435"/>
      <c r="AC115" s="435"/>
      <c r="AD115" s="435"/>
      <c r="AE115" s="435"/>
      <c r="AF115" s="436"/>
      <c r="AG115" s="3113"/>
      <c r="AH115" s="437"/>
      <c r="AI115" s="435"/>
      <c r="AJ115" s="435"/>
      <c r="AK115" s="435"/>
      <c r="AL115" s="435"/>
      <c r="AM115" s="436"/>
      <c r="AN115" s="3113"/>
      <c r="AO115" s="3118"/>
      <c r="AP115" s="3119"/>
      <c r="AQ115" s="3119"/>
      <c r="AR115" s="3119"/>
      <c r="AS115" s="3119"/>
      <c r="AT115" s="3120"/>
      <c r="AU115" s="1372"/>
    </row>
    <row r="116" spans="1:47" s="41" customFormat="1">
      <c r="A116" s="3068">
        <v>6</v>
      </c>
      <c r="B116" s="3071" t="s">
        <v>1311</v>
      </c>
      <c r="C116" s="3073">
        <v>0.1</v>
      </c>
      <c r="D116" s="2666" t="s">
        <v>1304</v>
      </c>
      <c r="E116" s="3113"/>
      <c r="F116" s="437"/>
      <c r="G116" s="435"/>
      <c r="H116" s="435"/>
      <c r="I116" s="435"/>
      <c r="J116" s="435"/>
      <c r="K116" s="282"/>
      <c r="L116" s="3113"/>
      <c r="M116" s="437"/>
      <c r="N116" s="435"/>
      <c r="O116" s="435"/>
      <c r="P116" s="435"/>
      <c r="Q116" s="435"/>
      <c r="R116" s="282"/>
      <c r="S116" s="3113"/>
      <c r="T116" s="437"/>
      <c r="U116" s="435"/>
      <c r="V116" s="435"/>
      <c r="W116" s="435"/>
      <c r="X116" s="435"/>
      <c r="Y116" s="436"/>
      <c r="Z116" s="3113"/>
      <c r="AA116" s="437"/>
      <c r="AB116" s="435"/>
      <c r="AC116" s="435"/>
      <c r="AD116" s="435"/>
      <c r="AE116" s="435"/>
      <c r="AF116" s="436"/>
      <c r="AG116" s="3113"/>
      <c r="AH116" s="437"/>
      <c r="AI116" s="435"/>
      <c r="AJ116" s="435"/>
      <c r="AK116" s="435"/>
      <c r="AL116" s="435"/>
      <c r="AM116" s="436"/>
      <c r="AN116" s="3113"/>
      <c r="AO116" s="3118"/>
      <c r="AP116" s="3119"/>
      <c r="AQ116" s="3119"/>
      <c r="AR116" s="3119"/>
      <c r="AS116" s="3119"/>
      <c r="AT116" s="3120"/>
      <c r="AU116" s="1372"/>
    </row>
    <row r="117" spans="1:47" s="41" customFormat="1" ht="24">
      <c r="A117" s="3068">
        <v>7</v>
      </c>
      <c r="B117" s="3071" t="s">
        <v>1312</v>
      </c>
      <c r="C117" s="3073">
        <v>0.1</v>
      </c>
      <c r="D117" s="2666" t="s">
        <v>1291</v>
      </c>
      <c r="E117" s="3113"/>
      <c r="F117" s="437"/>
      <c r="G117" s="435"/>
      <c r="H117" s="435"/>
      <c r="I117" s="435"/>
      <c r="J117" s="435"/>
      <c r="K117" s="282"/>
      <c r="L117" s="3113"/>
      <c r="M117" s="437"/>
      <c r="N117" s="435"/>
      <c r="O117" s="435"/>
      <c r="P117" s="435"/>
      <c r="Q117" s="435"/>
      <c r="R117" s="282"/>
      <c r="S117" s="3113"/>
      <c r="T117" s="437"/>
      <c r="U117" s="435"/>
      <c r="V117" s="435"/>
      <c r="W117" s="435"/>
      <c r="X117" s="435"/>
      <c r="Y117" s="436"/>
      <c r="Z117" s="3113"/>
      <c r="AA117" s="437"/>
      <c r="AB117" s="435"/>
      <c r="AC117" s="435"/>
      <c r="AD117" s="435"/>
      <c r="AE117" s="435"/>
      <c r="AF117" s="436"/>
      <c r="AG117" s="3113"/>
      <c r="AH117" s="437"/>
      <c r="AI117" s="435"/>
      <c r="AJ117" s="435"/>
      <c r="AK117" s="435"/>
      <c r="AL117" s="435"/>
      <c r="AM117" s="436"/>
      <c r="AN117" s="3113"/>
      <c r="AO117" s="3118"/>
      <c r="AP117" s="3119"/>
      <c r="AQ117" s="3119"/>
      <c r="AR117" s="3119"/>
      <c r="AS117" s="3119"/>
      <c r="AT117" s="3120"/>
      <c r="AU117" s="1372"/>
    </row>
    <row r="118" spans="1:47" s="41" customFormat="1">
      <c r="A118" s="3068">
        <v>8</v>
      </c>
      <c r="B118" s="3071" t="s">
        <v>1313</v>
      </c>
      <c r="C118" s="3073">
        <v>0.1</v>
      </c>
      <c r="D118" s="2666" t="s">
        <v>1292</v>
      </c>
      <c r="E118" s="3113"/>
      <c r="F118" s="437"/>
      <c r="G118" s="435"/>
      <c r="H118" s="435"/>
      <c r="I118" s="435"/>
      <c r="J118" s="435"/>
      <c r="K118" s="282"/>
      <c r="L118" s="3113"/>
      <c r="M118" s="437"/>
      <c r="N118" s="435"/>
      <c r="O118" s="435"/>
      <c r="P118" s="435"/>
      <c r="Q118" s="435"/>
      <c r="R118" s="282"/>
      <c r="S118" s="3113"/>
      <c r="T118" s="437"/>
      <c r="U118" s="435"/>
      <c r="V118" s="435"/>
      <c r="W118" s="435"/>
      <c r="X118" s="435"/>
      <c r="Y118" s="436"/>
      <c r="Z118" s="3113"/>
      <c r="AA118" s="437"/>
      <c r="AB118" s="435"/>
      <c r="AC118" s="435"/>
      <c r="AD118" s="435"/>
      <c r="AE118" s="435"/>
      <c r="AF118" s="436"/>
      <c r="AG118" s="3113"/>
      <c r="AH118" s="437"/>
      <c r="AI118" s="435"/>
      <c r="AJ118" s="435"/>
      <c r="AK118" s="435"/>
      <c r="AL118" s="435"/>
      <c r="AM118" s="436"/>
      <c r="AN118" s="3113"/>
      <c r="AO118" s="3118"/>
      <c r="AP118" s="3119"/>
      <c r="AQ118" s="3119"/>
      <c r="AR118" s="3119"/>
      <c r="AS118" s="3119"/>
      <c r="AT118" s="3120"/>
      <c r="AU118" s="1372"/>
    </row>
    <row r="119" spans="1:47" s="41" customFormat="1">
      <c r="A119" s="3074">
        <v>9</v>
      </c>
      <c r="B119" s="3071">
        <v>911306</v>
      </c>
      <c r="C119" s="3073">
        <v>0.1</v>
      </c>
      <c r="D119" s="3072" t="s">
        <v>1144</v>
      </c>
      <c r="E119" s="3113"/>
      <c r="F119" s="437"/>
      <c r="G119" s="435"/>
      <c r="H119" s="435"/>
      <c r="I119" s="435"/>
      <c r="J119" s="435"/>
      <c r="K119" s="282"/>
      <c r="L119" s="3113"/>
      <c r="M119" s="437"/>
      <c r="N119" s="435"/>
      <c r="O119" s="435"/>
      <c r="P119" s="435"/>
      <c r="Q119" s="435"/>
      <c r="R119" s="282"/>
      <c r="S119" s="3113"/>
      <c r="T119" s="437"/>
      <c r="U119" s="435"/>
      <c r="V119" s="435"/>
      <c r="W119" s="435"/>
      <c r="X119" s="435"/>
      <c r="Y119" s="436"/>
      <c r="Z119" s="3113"/>
      <c r="AA119" s="437"/>
      <c r="AB119" s="435"/>
      <c r="AC119" s="435"/>
      <c r="AD119" s="435"/>
      <c r="AE119" s="435"/>
      <c r="AF119" s="436"/>
      <c r="AG119" s="3113"/>
      <c r="AH119" s="437"/>
      <c r="AI119" s="435"/>
      <c r="AJ119" s="435"/>
      <c r="AK119" s="435"/>
      <c r="AL119" s="435"/>
      <c r="AM119" s="436"/>
      <c r="AN119" s="3113"/>
      <c r="AO119" s="3118"/>
      <c r="AP119" s="3119"/>
      <c r="AQ119" s="3119"/>
      <c r="AR119" s="3119"/>
      <c r="AS119" s="3119"/>
      <c r="AT119" s="3120"/>
      <c r="AU119" s="1372"/>
    </row>
    <row r="120" spans="1:47" s="41" customFormat="1">
      <c r="A120" s="3074">
        <v>10</v>
      </c>
      <c r="B120" s="3071">
        <v>91140101</v>
      </c>
      <c r="C120" s="3075">
        <v>0.1</v>
      </c>
      <c r="D120" s="2660" t="s">
        <v>1293</v>
      </c>
      <c r="E120" s="3113"/>
      <c r="F120" s="437"/>
      <c r="G120" s="435"/>
      <c r="H120" s="435"/>
      <c r="I120" s="435"/>
      <c r="J120" s="435"/>
      <c r="K120" s="282"/>
      <c r="L120" s="3113"/>
      <c r="M120" s="437"/>
      <c r="N120" s="435"/>
      <c r="O120" s="435"/>
      <c r="P120" s="435"/>
      <c r="Q120" s="435"/>
      <c r="R120" s="282"/>
      <c r="S120" s="3113"/>
      <c r="T120" s="437"/>
      <c r="U120" s="435"/>
      <c r="V120" s="435"/>
      <c r="W120" s="435"/>
      <c r="X120" s="435"/>
      <c r="Y120" s="436"/>
      <c r="Z120" s="3113"/>
      <c r="AA120" s="437"/>
      <c r="AB120" s="435"/>
      <c r="AC120" s="435"/>
      <c r="AD120" s="435"/>
      <c r="AE120" s="435"/>
      <c r="AF120" s="436"/>
      <c r="AG120" s="3113"/>
      <c r="AH120" s="437"/>
      <c r="AI120" s="435"/>
      <c r="AJ120" s="435"/>
      <c r="AK120" s="435"/>
      <c r="AL120" s="435"/>
      <c r="AM120" s="436"/>
      <c r="AN120" s="3113"/>
      <c r="AO120" s="3118"/>
      <c r="AP120" s="3119"/>
      <c r="AQ120" s="3119"/>
      <c r="AR120" s="3119"/>
      <c r="AS120" s="3119"/>
      <c r="AT120" s="3120"/>
      <c r="AU120" s="1372"/>
    </row>
    <row r="121" spans="1:47" s="41" customFormat="1">
      <c r="A121" s="3074">
        <v>11</v>
      </c>
      <c r="B121" s="3071">
        <v>91140102</v>
      </c>
      <c r="C121" s="3075">
        <v>0.04</v>
      </c>
      <c r="D121" s="2660" t="s">
        <v>1294</v>
      </c>
      <c r="E121" s="3113"/>
      <c r="F121" s="437"/>
      <c r="G121" s="435"/>
      <c r="H121" s="435"/>
      <c r="I121" s="435"/>
      <c r="J121" s="435"/>
      <c r="K121" s="282"/>
      <c r="L121" s="3113"/>
      <c r="M121" s="437"/>
      <c r="N121" s="435"/>
      <c r="O121" s="435"/>
      <c r="P121" s="435"/>
      <c r="Q121" s="435"/>
      <c r="R121" s="282"/>
      <c r="S121" s="3113"/>
      <c r="T121" s="437"/>
      <c r="U121" s="435"/>
      <c r="V121" s="435"/>
      <c r="W121" s="435"/>
      <c r="X121" s="435"/>
      <c r="Y121" s="436"/>
      <c r="Z121" s="3113"/>
      <c r="AA121" s="437"/>
      <c r="AB121" s="435"/>
      <c r="AC121" s="435"/>
      <c r="AD121" s="435"/>
      <c r="AE121" s="435"/>
      <c r="AF121" s="436"/>
      <c r="AG121" s="3113"/>
      <c r="AH121" s="437"/>
      <c r="AI121" s="435"/>
      <c r="AJ121" s="435"/>
      <c r="AK121" s="435"/>
      <c r="AL121" s="435"/>
      <c r="AM121" s="436"/>
      <c r="AN121" s="3113"/>
      <c r="AO121" s="3118"/>
      <c r="AP121" s="3119"/>
      <c r="AQ121" s="3119"/>
      <c r="AR121" s="3119"/>
      <c r="AS121" s="3119"/>
      <c r="AT121" s="3120"/>
      <c r="AU121" s="1372"/>
    </row>
    <row r="122" spans="1:47" s="41" customFormat="1">
      <c r="A122" s="3074">
        <v>12</v>
      </c>
      <c r="B122" s="3071" t="s">
        <v>1314</v>
      </c>
      <c r="C122" s="3073">
        <v>0.02</v>
      </c>
      <c r="D122" s="2661" t="s">
        <v>1014</v>
      </c>
      <c r="E122" s="3113"/>
      <c r="F122" s="437"/>
      <c r="G122" s="435"/>
      <c r="H122" s="435"/>
      <c r="I122" s="435"/>
      <c r="J122" s="435"/>
      <c r="K122" s="282"/>
      <c r="L122" s="3113"/>
      <c r="M122" s="437"/>
      <c r="N122" s="435"/>
      <c r="O122" s="435"/>
      <c r="P122" s="435"/>
      <c r="Q122" s="435"/>
      <c r="R122" s="282"/>
      <c r="S122" s="3113"/>
      <c r="T122" s="437"/>
      <c r="U122" s="435"/>
      <c r="V122" s="435"/>
      <c r="W122" s="435"/>
      <c r="X122" s="435"/>
      <c r="Y122" s="436"/>
      <c r="Z122" s="3113"/>
      <c r="AA122" s="437"/>
      <c r="AB122" s="435"/>
      <c r="AC122" s="435"/>
      <c r="AD122" s="435"/>
      <c r="AE122" s="435"/>
      <c r="AF122" s="436"/>
      <c r="AG122" s="3113"/>
      <c r="AH122" s="437"/>
      <c r="AI122" s="435"/>
      <c r="AJ122" s="435"/>
      <c r="AK122" s="435"/>
      <c r="AL122" s="435"/>
      <c r="AM122" s="436"/>
      <c r="AN122" s="3113"/>
      <c r="AO122" s="3118"/>
      <c r="AP122" s="3119"/>
      <c r="AQ122" s="3119"/>
      <c r="AR122" s="3119"/>
      <c r="AS122" s="3119"/>
      <c r="AT122" s="3120"/>
      <c r="AU122" s="1372"/>
    </row>
    <row r="123" spans="1:47" s="41" customFormat="1">
      <c r="A123" s="3074">
        <v>13</v>
      </c>
      <c r="B123" s="3071" t="s">
        <v>1315</v>
      </c>
      <c r="C123" s="3073">
        <v>0.02</v>
      </c>
      <c r="D123" s="2661" t="s">
        <v>1295</v>
      </c>
      <c r="E123" s="3113"/>
      <c r="F123" s="437">
        <v>8</v>
      </c>
      <c r="G123" s="435"/>
      <c r="H123" s="435"/>
      <c r="I123" s="435"/>
      <c r="J123" s="435"/>
      <c r="K123" s="282"/>
      <c r="L123" s="3113"/>
      <c r="M123" s="437"/>
      <c r="N123" s="435"/>
      <c r="O123" s="435"/>
      <c r="P123" s="435"/>
      <c r="Q123" s="435"/>
      <c r="R123" s="282"/>
      <c r="S123" s="3113"/>
      <c r="T123" s="437"/>
      <c r="U123" s="435"/>
      <c r="V123" s="435"/>
      <c r="W123" s="435"/>
      <c r="X123" s="435"/>
      <c r="Y123" s="436"/>
      <c r="Z123" s="3113"/>
      <c r="AA123" s="437"/>
      <c r="AB123" s="435"/>
      <c r="AC123" s="435"/>
      <c r="AD123" s="435"/>
      <c r="AE123" s="435"/>
      <c r="AF123" s="436"/>
      <c r="AG123" s="3113"/>
      <c r="AH123" s="437"/>
      <c r="AI123" s="435"/>
      <c r="AJ123" s="435"/>
      <c r="AK123" s="435"/>
      <c r="AL123" s="435"/>
      <c r="AM123" s="436"/>
      <c r="AN123" s="3113"/>
      <c r="AO123" s="3118"/>
      <c r="AP123" s="3119"/>
      <c r="AQ123" s="3119"/>
      <c r="AR123" s="3119"/>
      <c r="AS123" s="3119"/>
      <c r="AT123" s="3120"/>
      <c r="AU123" s="1372"/>
    </row>
    <row r="124" spans="1:47" s="41" customFormat="1">
      <c r="A124" s="3074">
        <v>14</v>
      </c>
      <c r="B124" s="3071" t="s">
        <v>1316</v>
      </c>
      <c r="C124" s="3073">
        <v>0.02</v>
      </c>
      <c r="D124" s="2661" t="s">
        <v>1296</v>
      </c>
      <c r="E124" s="3113"/>
      <c r="F124" s="437"/>
      <c r="G124" s="435"/>
      <c r="H124" s="435"/>
      <c r="I124" s="435"/>
      <c r="J124" s="435"/>
      <c r="K124" s="282"/>
      <c r="L124" s="3113"/>
      <c r="M124" s="437"/>
      <c r="N124" s="435"/>
      <c r="O124" s="435"/>
      <c r="P124" s="435"/>
      <c r="Q124" s="435"/>
      <c r="R124" s="282"/>
      <c r="S124" s="3113"/>
      <c r="T124" s="437"/>
      <c r="U124" s="435"/>
      <c r="V124" s="435"/>
      <c r="W124" s="435"/>
      <c r="X124" s="435"/>
      <c r="Y124" s="436"/>
      <c r="Z124" s="3113"/>
      <c r="AA124" s="437"/>
      <c r="AB124" s="435"/>
      <c r="AC124" s="435"/>
      <c r="AD124" s="435"/>
      <c r="AE124" s="435"/>
      <c r="AF124" s="436"/>
      <c r="AG124" s="3113"/>
      <c r="AH124" s="437"/>
      <c r="AI124" s="435"/>
      <c r="AJ124" s="435"/>
      <c r="AK124" s="435"/>
      <c r="AL124" s="435"/>
      <c r="AM124" s="436"/>
      <c r="AN124" s="3113"/>
      <c r="AO124" s="3118"/>
      <c r="AP124" s="3119"/>
      <c r="AQ124" s="3119"/>
      <c r="AR124" s="3119"/>
      <c r="AS124" s="3119"/>
      <c r="AT124" s="3120"/>
      <c r="AU124" s="1372"/>
    </row>
    <row r="125" spans="1:47" s="41" customFormat="1">
      <c r="A125" s="3074">
        <v>15</v>
      </c>
      <c r="B125" s="3071" t="s">
        <v>1317</v>
      </c>
      <c r="C125" s="3073">
        <v>0.02</v>
      </c>
      <c r="D125" s="2660" t="s">
        <v>1297</v>
      </c>
      <c r="E125" s="3113"/>
      <c r="F125" s="437">
        <v>1.5</v>
      </c>
      <c r="G125" s="435"/>
      <c r="H125" s="435"/>
      <c r="I125" s="435"/>
      <c r="J125" s="435"/>
      <c r="K125" s="282"/>
      <c r="L125" s="3113"/>
      <c r="M125" s="437"/>
      <c r="N125" s="435"/>
      <c r="O125" s="435"/>
      <c r="P125" s="435"/>
      <c r="Q125" s="435"/>
      <c r="R125" s="282"/>
      <c r="S125" s="3113"/>
      <c r="T125" s="437"/>
      <c r="U125" s="435"/>
      <c r="V125" s="435"/>
      <c r="W125" s="435"/>
      <c r="X125" s="435"/>
      <c r="Y125" s="436"/>
      <c r="Z125" s="3113"/>
      <c r="AA125" s="437"/>
      <c r="AB125" s="435"/>
      <c r="AC125" s="435"/>
      <c r="AD125" s="435"/>
      <c r="AE125" s="435"/>
      <c r="AF125" s="436"/>
      <c r="AG125" s="3113"/>
      <c r="AH125" s="437"/>
      <c r="AI125" s="435"/>
      <c r="AJ125" s="435"/>
      <c r="AK125" s="435"/>
      <c r="AL125" s="435"/>
      <c r="AM125" s="436"/>
      <c r="AN125" s="3113"/>
      <c r="AO125" s="3118"/>
      <c r="AP125" s="3119"/>
      <c r="AQ125" s="3119"/>
      <c r="AR125" s="3119"/>
      <c r="AS125" s="3119"/>
      <c r="AT125" s="3120"/>
      <c r="AU125" s="1372"/>
    </row>
    <row r="126" spans="1:47" s="41" customFormat="1">
      <c r="A126" s="3074">
        <v>16</v>
      </c>
      <c r="B126" s="3071" t="s">
        <v>1318</v>
      </c>
      <c r="C126" s="3073">
        <v>0.02</v>
      </c>
      <c r="D126" s="2661" t="s">
        <v>1298</v>
      </c>
      <c r="E126" s="3113"/>
      <c r="F126" s="437">
        <v>129.41300000000001</v>
      </c>
      <c r="G126" s="435"/>
      <c r="H126" s="435"/>
      <c r="I126" s="435"/>
      <c r="J126" s="435"/>
      <c r="K126" s="282"/>
      <c r="L126" s="3113"/>
      <c r="M126" s="437"/>
      <c r="N126" s="435"/>
      <c r="O126" s="435"/>
      <c r="P126" s="435"/>
      <c r="Q126" s="435"/>
      <c r="R126" s="282"/>
      <c r="S126" s="3113"/>
      <c r="T126" s="437"/>
      <c r="U126" s="435"/>
      <c r="V126" s="435"/>
      <c r="W126" s="435"/>
      <c r="X126" s="435"/>
      <c r="Y126" s="436"/>
      <c r="Z126" s="3113"/>
      <c r="AA126" s="437"/>
      <c r="AB126" s="435"/>
      <c r="AC126" s="435"/>
      <c r="AD126" s="435"/>
      <c r="AE126" s="435"/>
      <c r="AF126" s="436"/>
      <c r="AG126" s="3113"/>
      <c r="AH126" s="437"/>
      <c r="AI126" s="435"/>
      <c r="AJ126" s="435"/>
      <c r="AK126" s="435"/>
      <c r="AL126" s="435"/>
      <c r="AM126" s="436"/>
      <c r="AN126" s="3113"/>
      <c r="AO126" s="3118"/>
      <c r="AP126" s="3119"/>
      <c r="AQ126" s="3119"/>
      <c r="AR126" s="3119"/>
      <c r="AS126" s="3119"/>
      <c r="AT126" s="3120"/>
      <c r="AU126" s="1372"/>
    </row>
    <row r="127" spans="1:47" s="41" customFormat="1">
      <c r="A127" s="3074">
        <v>17</v>
      </c>
      <c r="B127" s="3071" t="s">
        <v>1319</v>
      </c>
      <c r="C127" s="3073">
        <v>0.02</v>
      </c>
      <c r="D127" s="2666" t="s">
        <v>1299</v>
      </c>
      <c r="E127" s="3113"/>
      <c r="F127" s="437"/>
      <c r="G127" s="435"/>
      <c r="H127" s="435"/>
      <c r="I127" s="435"/>
      <c r="J127" s="435"/>
      <c r="K127" s="282"/>
      <c r="L127" s="3113"/>
      <c r="M127" s="437"/>
      <c r="N127" s="435"/>
      <c r="O127" s="435"/>
      <c r="P127" s="435"/>
      <c r="Q127" s="435"/>
      <c r="R127" s="282"/>
      <c r="S127" s="3113"/>
      <c r="T127" s="437"/>
      <c r="U127" s="435"/>
      <c r="V127" s="435"/>
      <c r="W127" s="435"/>
      <c r="X127" s="435"/>
      <c r="Y127" s="436"/>
      <c r="Z127" s="3113"/>
      <c r="AA127" s="437"/>
      <c r="AB127" s="435"/>
      <c r="AC127" s="435"/>
      <c r="AD127" s="435"/>
      <c r="AE127" s="435"/>
      <c r="AF127" s="436"/>
      <c r="AG127" s="3113"/>
      <c r="AH127" s="437"/>
      <c r="AI127" s="435"/>
      <c r="AJ127" s="435"/>
      <c r="AK127" s="435"/>
      <c r="AL127" s="435"/>
      <c r="AM127" s="436"/>
      <c r="AN127" s="3113"/>
      <c r="AO127" s="3118"/>
      <c r="AP127" s="3119"/>
      <c r="AQ127" s="3119"/>
      <c r="AR127" s="3119"/>
      <c r="AS127" s="3119"/>
      <c r="AT127" s="3120"/>
      <c r="AU127" s="1372"/>
    </row>
    <row r="128" spans="1:47" s="41" customFormat="1" ht="24">
      <c r="A128" s="3074">
        <v>18</v>
      </c>
      <c r="B128" s="3071" t="s">
        <v>1320</v>
      </c>
      <c r="C128" s="3073">
        <v>0.04</v>
      </c>
      <c r="D128" s="2666" t="s">
        <v>1300</v>
      </c>
      <c r="E128" s="3113"/>
      <c r="F128" s="437"/>
      <c r="G128" s="435"/>
      <c r="H128" s="435"/>
      <c r="I128" s="435"/>
      <c r="J128" s="435"/>
      <c r="K128" s="282"/>
      <c r="L128" s="3113"/>
      <c r="M128" s="437"/>
      <c r="N128" s="435"/>
      <c r="O128" s="435"/>
      <c r="P128" s="435"/>
      <c r="Q128" s="435"/>
      <c r="R128" s="282"/>
      <c r="S128" s="3113"/>
      <c r="T128" s="437"/>
      <c r="U128" s="435"/>
      <c r="V128" s="435"/>
      <c r="W128" s="435"/>
      <c r="X128" s="435"/>
      <c r="Y128" s="436"/>
      <c r="Z128" s="3113"/>
      <c r="AA128" s="437"/>
      <c r="AB128" s="435"/>
      <c r="AC128" s="435"/>
      <c r="AD128" s="435"/>
      <c r="AE128" s="435"/>
      <c r="AF128" s="436"/>
      <c r="AG128" s="3113"/>
      <c r="AH128" s="437"/>
      <c r="AI128" s="435"/>
      <c r="AJ128" s="435"/>
      <c r="AK128" s="435"/>
      <c r="AL128" s="435"/>
      <c r="AM128" s="436"/>
      <c r="AN128" s="3113"/>
      <c r="AO128" s="3118"/>
      <c r="AP128" s="3119"/>
      <c r="AQ128" s="3119"/>
      <c r="AR128" s="3119"/>
      <c r="AS128" s="3119"/>
      <c r="AT128" s="3120"/>
      <c r="AU128" s="1372"/>
    </row>
    <row r="129" spans="1:47" s="41" customFormat="1">
      <c r="A129" s="3074">
        <v>19</v>
      </c>
      <c r="B129" s="3071" t="s">
        <v>1321</v>
      </c>
      <c r="C129" s="3073">
        <v>0.04</v>
      </c>
      <c r="D129" s="2666" t="s">
        <v>1301</v>
      </c>
      <c r="E129" s="3113"/>
      <c r="F129" s="437"/>
      <c r="G129" s="435"/>
      <c r="H129" s="435"/>
      <c r="I129" s="435"/>
      <c r="J129" s="435"/>
      <c r="K129" s="282"/>
      <c r="L129" s="3113"/>
      <c r="M129" s="437"/>
      <c r="N129" s="435"/>
      <c r="O129" s="435"/>
      <c r="P129" s="435"/>
      <c r="Q129" s="435"/>
      <c r="R129" s="282"/>
      <c r="S129" s="3113"/>
      <c r="T129" s="437"/>
      <c r="U129" s="435"/>
      <c r="V129" s="435"/>
      <c r="W129" s="435"/>
      <c r="X129" s="435"/>
      <c r="Y129" s="436"/>
      <c r="Z129" s="3113"/>
      <c r="AA129" s="437"/>
      <c r="AB129" s="435"/>
      <c r="AC129" s="435"/>
      <c r="AD129" s="435"/>
      <c r="AE129" s="435"/>
      <c r="AF129" s="436"/>
      <c r="AG129" s="3113"/>
      <c r="AH129" s="437"/>
      <c r="AI129" s="435"/>
      <c r="AJ129" s="435"/>
      <c r="AK129" s="435"/>
      <c r="AL129" s="435"/>
      <c r="AM129" s="436"/>
      <c r="AN129" s="3113"/>
      <c r="AO129" s="3118"/>
      <c r="AP129" s="3119"/>
      <c r="AQ129" s="3119"/>
      <c r="AR129" s="3119"/>
      <c r="AS129" s="3119"/>
      <c r="AT129" s="3120"/>
      <c r="AU129" s="1372"/>
    </row>
    <row r="130" spans="1:47" s="41" customFormat="1">
      <c r="A130" s="3074">
        <v>20</v>
      </c>
      <c r="B130" s="3071" t="s">
        <v>1322</v>
      </c>
      <c r="C130" s="3073">
        <v>0.04</v>
      </c>
      <c r="D130" s="3072" t="s">
        <v>1264</v>
      </c>
      <c r="E130" s="3113"/>
      <c r="F130" s="437">
        <v>1.625</v>
      </c>
      <c r="G130" s="435"/>
      <c r="H130" s="435"/>
      <c r="I130" s="435"/>
      <c r="J130" s="435"/>
      <c r="K130" s="282"/>
      <c r="L130" s="3113"/>
      <c r="M130" s="437"/>
      <c r="N130" s="435"/>
      <c r="O130" s="435"/>
      <c r="P130" s="435"/>
      <c r="Q130" s="435"/>
      <c r="R130" s="282"/>
      <c r="S130" s="3113"/>
      <c r="T130" s="437"/>
      <c r="U130" s="435"/>
      <c r="V130" s="435"/>
      <c r="W130" s="435"/>
      <c r="X130" s="435"/>
      <c r="Y130" s="436"/>
      <c r="Z130" s="3113"/>
      <c r="AA130" s="437"/>
      <c r="AB130" s="435"/>
      <c r="AC130" s="435"/>
      <c r="AD130" s="435"/>
      <c r="AE130" s="435"/>
      <c r="AF130" s="436"/>
      <c r="AG130" s="3113"/>
      <c r="AH130" s="437"/>
      <c r="AI130" s="435"/>
      <c r="AJ130" s="435"/>
      <c r="AK130" s="435"/>
      <c r="AL130" s="435"/>
      <c r="AM130" s="436"/>
      <c r="AN130" s="3113"/>
      <c r="AO130" s="3118"/>
      <c r="AP130" s="3119"/>
      <c r="AQ130" s="3119"/>
      <c r="AR130" s="3119"/>
      <c r="AS130" s="3119"/>
      <c r="AT130" s="3120"/>
      <c r="AU130" s="1372"/>
    </row>
    <row r="131" spans="1:47" s="41" customFormat="1" ht="24.75" thickBot="1">
      <c r="A131" s="3074">
        <v>21</v>
      </c>
      <c r="B131" s="3071" t="s">
        <v>1323</v>
      </c>
      <c r="C131" s="2997">
        <v>0.2</v>
      </c>
      <c r="D131" s="2666" t="s">
        <v>1303</v>
      </c>
      <c r="E131" s="3113"/>
      <c r="F131" s="437"/>
      <c r="G131" s="435"/>
      <c r="H131" s="435"/>
      <c r="I131" s="435"/>
      <c r="J131" s="435"/>
      <c r="K131" s="282"/>
      <c r="L131" s="3113"/>
      <c r="M131" s="437"/>
      <c r="N131" s="435"/>
      <c r="O131" s="435"/>
      <c r="P131" s="435"/>
      <c r="Q131" s="435"/>
      <c r="R131" s="282"/>
      <c r="S131" s="3113"/>
      <c r="T131" s="437"/>
      <c r="U131" s="435"/>
      <c r="V131" s="435"/>
      <c r="W131" s="435"/>
      <c r="X131" s="435"/>
      <c r="Y131" s="436"/>
      <c r="Z131" s="3113"/>
      <c r="AA131" s="437"/>
      <c r="AB131" s="435"/>
      <c r="AC131" s="435"/>
      <c r="AD131" s="435"/>
      <c r="AE131" s="435"/>
      <c r="AF131" s="436"/>
      <c r="AG131" s="3113"/>
      <c r="AH131" s="437"/>
      <c r="AI131" s="435"/>
      <c r="AJ131" s="435"/>
      <c r="AK131" s="435"/>
      <c r="AL131" s="435"/>
      <c r="AM131" s="436"/>
      <c r="AN131" s="3121"/>
      <c r="AO131" s="3122"/>
      <c r="AP131" s="3123"/>
      <c r="AQ131" s="3123"/>
      <c r="AR131" s="3123"/>
      <c r="AS131" s="3123"/>
      <c r="AT131" s="3124"/>
      <c r="AU131" s="1372"/>
    </row>
    <row r="132" spans="1:47" s="41" customFormat="1" ht="30" customHeight="1" thickBot="1">
      <c r="A132" s="2939" t="s">
        <v>663</v>
      </c>
      <c r="B132" s="2940"/>
      <c r="C132" s="2940"/>
      <c r="D132" s="3076" t="s">
        <v>1358</v>
      </c>
      <c r="E132" s="2944">
        <f>SUM(E133:E153)</f>
        <v>0</v>
      </c>
      <c r="F132" s="2941">
        <f>SUM(F133:F153)</f>
        <v>0</v>
      </c>
      <c r="G132" s="2942">
        <f t="shared" ref="G132:AT132" si="147">SUM(G133:G153)</f>
        <v>0</v>
      </c>
      <c r="H132" s="2942">
        <f t="shared" si="147"/>
        <v>171.47139999999999</v>
      </c>
      <c r="I132" s="2942">
        <f t="shared" si="147"/>
        <v>117.4722</v>
      </c>
      <c r="J132" s="2942">
        <f t="shared" si="147"/>
        <v>1.4970000000000001</v>
      </c>
      <c r="K132" s="2943">
        <f t="shared" si="147"/>
        <v>15.398399999999999</v>
      </c>
      <c r="L132" s="2944">
        <f t="shared" si="147"/>
        <v>0</v>
      </c>
      <c r="M132" s="2941">
        <f t="shared" si="147"/>
        <v>0</v>
      </c>
      <c r="N132" s="2942">
        <f t="shared" si="147"/>
        <v>11.8003</v>
      </c>
      <c r="O132" s="2942">
        <f t="shared" si="147"/>
        <v>3.4817</v>
      </c>
      <c r="P132" s="2942">
        <f t="shared" si="147"/>
        <v>0</v>
      </c>
      <c r="Q132" s="2942">
        <f t="shared" si="147"/>
        <v>0</v>
      </c>
      <c r="R132" s="2945">
        <f t="shared" si="147"/>
        <v>0</v>
      </c>
      <c r="S132" s="2944">
        <f t="shared" si="147"/>
        <v>0</v>
      </c>
      <c r="T132" s="2941">
        <f t="shared" si="147"/>
        <v>0</v>
      </c>
      <c r="U132" s="2942">
        <f t="shared" si="147"/>
        <v>0</v>
      </c>
      <c r="V132" s="2942">
        <f t="shared" si="147"/>
        <v>0</v>
      </c>
      <c r="W132" s="2942">
        <f t="shared" si="147"/>
        <v>0.92230000000000001</v>
      </c>
      <c r="X132" s="2942">
        <f t="shared" si="147"/>
        <v>3.8153000000000001</v>
      </c>
      <c r="Y132" s="2945">
        <f t="shared" si="147"/>
        <v>8.0000000000000002E-3</v>
      </c>
      <c r="Z132" s="2944">
        <f t="shared" si="147"/>
        <v>0</v>
      </c>
      <c r="AA132" s="2941">
        <f t="shared" si="147"/>
        <v>0</v>
      </c>
      <c r="AB132" s="2942">
        <f t="shared" si="147"/>
        <v>0</v>
      </c>
      <c r="AC132" s="2942">
        <f t="shared" si="147"/>
        <v>0</v>
      </c>
      <c r="AD132" s="2942">
        <f t="shared" si="147"/>
        <v>0</v>
      </c>
      <c r="AE132" s="2942">
        <f t="shared" si="147"/>
        <v>0</v>
      </c>
      <c r="AF132" s="2945">
        <f t="shared" si="147"/>
        <v>0</v>
      </c>
      <c r="AG132" s="2944">
        <f t="shared" si="147"/>
        <v>0</v>
      </c>
      <c r="AH132" s="2941">
        <f t="shared" si="147"/>
        <v>3.5108999999999999</v>
      </c>
      <c r="AI132" s="2942">
        <f t="shared" si="147"/>
        <v>51.440829999999991</v>
      </c>
      <c r="AJ132" s="2942">
        <f t="shared" si="147"/>
        <v>42.557700000000004</v>
      </c>
      <c r="AK132" s="2942">
        <f t="shared" si="147"/>
        <v>18.142900000000001</v>
      </c>
      <c r="AL132" s="2942">
        <f t="shared" si="147"/>
        <v>5.1253000000000002</v>
      </c>
      <c r="AM132" s="2945">
        <f t="shared" si="147"/>
        <v>5.3149899999999999</v>
      </c>
      <c r="AN132" s="2944">
        <f t="shared" si="147"/>
        <v>0</v>
      </c>
      <c r="AO132" s="2941">
        <f t="shared" si="147"/>
        <v>0</v>
      </c>
      <c r="AP132" s="2942">
        <f t="shared" si="147"/>
        <v>0</v>
      </c>
      <c r="AQ132" s="2942">
        <f t="shared" si="147"/>
        <v>0</v>
      </c>
      <c r="AR132" s="2942">
        <f t="shared" si="147"/>
        <v>0</v>
      </c>
      <c r="AS132" s="2942">
        <f t="shared" si="147"/>
        <v>0</v>
      </c>
      <c r="AT132" s="2945">
        <f t="shared" si="147"/>
        <v>0</v>
      </c>
      <c r="AU132" s="1372"/>
    </row>
    <row r="133" spans="1:47" s="41" customFormat="1">
      <c r="A133" s="3068">
        <v>1</v>
      </c>
      <c r="B133" s="3069" t="s">
        <v>1307</v>
      </c>
      <c r="C133" s="3070">
        <v>0</v>
      </c>
      <c r="D133" s="2660" t="s">
        <v>1286</v>
      </c>
      <c r="E133" s="3113"/>
      <c r="F133" s="437"/>
      <c r="G133" s="435"/>
      <c r="H133" s="435"/>
      <c r="I133" s="435"/>
      <c r="J133" s="435"/>
      <c r="K133" s="282"/>
      <c r="L133" s="3113"/>
      <c r="M133" s="437"/>
      <c r="N133" s="435"/>
      <c r="O133" s="435"/>
      <c r="P133" s="435"/>
      <c r="Q133" s="435"/>
      <c r="R133" s="282"/>
      <c r="S133" s="3113"/>
      <c r="T133" s="437"/>
      <c r="U133" s="435"/>
      <c r="V133" s="435"/>
      <c r="W133" s="435"/>
      <c r="X133" s="435"/>
      <c r="Y133" s="436"/>
      <c r="Z133" s="3113"/>
      <c r="AA133" s="437"/>
      <c r="AB133" s="435"/>
      <c r="AC133" s="435"/>
      <c r="AD133" s="435"/>
      <c r="AE133" s="435"/>
      <c r="AF133" s="436"/>
      <c r="AG133" s="3113"/>
      <c r="AH133" s="437"/>
      <c r="AI133" s="435"/>
      <c r="AJ133" s="435"/>
      <c r="AK133" s="435"/>
      <c r="AL133" s="435"/>
      <c r="AM133" s="436"/>
      <c r="AN133" s="3114"/>
      <c r="AO133" s="3115"/>
      <c r="AP133" s="3116"/>
      <c r="AQ133" s="3116"/>
      <c r="AR133" s="3116"/>
      <c r="AS133" s="3116"/>
      <c r="AT133" s="3117"/>
      <c r="AU133" s="1372"/>
    </row>
    <row r="134" spans="1:47" s="41" customFormat="1">
      <c r="A134" s="3068">
        <v>2</v>
      </c>
      <c r="B134" s="3071" t="s">
        <v>1308</v>
      </c>
      <c r="C134" s="3070">
        <v>0.03</v>
      </c>
      <c r="D134" s="3072" t="s">
        <v>1287</v>
      </c>
      <c r="E134" s="3113"/>
      <c r="F134" s="437"/>
      <c r="G134" s="435"/>
      <c r="H134" s="435"/>
      <c r="I134" s="435"/>
      <c r="J134" s="435"/>
      <c r="K134" s="282"/>
      <c r="L134" s="3113"/>
      <c r="M134" s="437"/>
      <c r="N134" s="435"/>
      <c r="O134" s="435"/>
      <c r="P134" s="435"/>
      <c r="Q134" s="435"/>
      <c r="R134" s="282"/>
      <c r="S134" s="3113"/>
      <c r="T134" s="437"/>
      <c r="U134" s="435"/>
      <c r="V134" s="435"/>
      <c r="W134" s="435"/>
      <c r="X134" s="435"/>
      <c r="Y134" s="436"/>
      <c r="Z134" s="3113"/>
      <c r="AA134" s="437"/>
      <c r="AB134" s="435"/>
      <c r="AC134" s="435"/>
      <c r="AD134" s="435"/>
      <c r="AE134" s="435"/>
      <c r="AF134" s="436"/>
      <c r="AG134" s="3113"/>
      <c r="AH134" s="437"/>
      <c r="AI134" s="435">
        <v>10.007999999999999</v>
      </c>
      <c r="AJ134" s="435">
        <v>6.4897999999999998</v>
      </c>
      <c r="AK134" s="435"/>
      <c r="AL134" s="435"/>
      <c r="AM134" s="436"/>
      <c r="AN134" s="3113"/>
      <c r="AO134" s="3118"/>
      <c r="AP134" s="3119"/>
      <c r="AQ134" s="3119"/>
      <c r="AR134" s="3119"/>
      <c r="AS134" s="3119"/>
      <c r="AT134" s="3120"/>
      <c r="AU134" s="1372"/>
    </row>
    <row r="135" spans="1:47" s="41" customFormat="1">
      <c r="A135" s="3068">
        <v>3</v>
      </c>
      <c r="B135" s="3071">
        <v>911301</v>
      </c>
      <c r="C135" s="3073">
        <v>0.1</v>
      </c>
      <c r="D135" s="3072" t="s">
        <v>1261</v>
      </c>
      <c r="E135" s="3113"/>
      <c r="F135" s="437"/>
      <c r="G135" s="435"/>
      <c r="H135" s="435"/>
      <c r="I135" s="435"/>
      <c r="J135" s="435"/>
      <c r="K135" s="282"/>
      <c r="L135" s="3113"/>
      <c r="M135" s="437"/>
      <c r="N135" s="435"/>
      <c r="O135" s="435"/>
      <c r="P135" s="435"/>
      <c r="Q135" s="435"/>
      <c r="R135" s="282"/>
      <c r="S135" s="3113"/>
      <c r="T135" s="437"/>
      <c r="U135" s="435"/>
      <c r="V135" s="435"/>
      <c r="W135" s="435"/>
      <c r="X135" s="435"/>
      <c r="Y135" s="436"/>
      <c r="Z135" s="3113"/>
      <c r="AA135" s="437"/>
      <c r="AB135" s="435"/>
      <c r="AC135" s="435"/>
      <c r="AD135" s="435"/>
      <c r="AE135" s="435"/>
      <c r="AF135" s="436"/>
      <c r="AG135" s="3113"/>
      <c r="AH135" s="437"/>
      <c r="AI135" s="435"/>
      <c r="AJ135" s="435"/>
      <c r="AK135" s="435"/>
      <c r="AL135" s="435"/>
      <c r="AM135" s="436"/>
      <c r="AN135" s="3113"/>
      <c r="AO135" s="3118"/>
      <c r="AP135" s="3119"/>
      <c r="AQ135" s="3119"/>
      <c r="AR135" s="3119"/>
      <c r="AS135" s="3119"/>
      <c r="AT135" s="3120"/>
      <c r="AU135" s="1372"/>
    </row>
    <row r="136" spans="1:47" s="41" customFormat="1">
      <c r="A136" s="3068">
        <v>4</v>
      </c>
      <c r="B136" s="3071">
        <v>911302</v>
      </c>
      <c r="C136" s="3073">
        <v>0.1</v>
      </c>
      <c r="D136" s="3072" t="s">
        <v>1262</v>
      </c>
      <c r="E136" s="3113"/>
      <c r="F136" s="437"/>
      <c r="G136" s="435"/>
      <c r="H136" s="435"/>
      <c r="I136" s="435"/>
      <c r="J136" s="435"/>
      <c r="K136" s="282"/>
      <c r="L136" s="3113"/>
      <c r="M136" s="437"/>
      <c r="N136" s="435"/>
      <c r="O136" s="435"/>
      <c r="P136" s="435"/>
      <c r="Q136" s="435"/>
      <c r="R136" s="282"/>
      <c r="S136" s="3113"/>
      <c r="T136" s="437"/>
      <c r="U136" s="435"/>
      <c r="V136" s="435"/>
      <c r="W136" s="435"/>
      <c r="X136" s="435"/>
      <c r="Y136" s="436"/>
      <c r="Z136" s="3113"/>
      <c r="AA136" s="437"/>
      <c r="AB136" s="435"/>
      <c r="AC136" s="435"/>
      <c r="AD136" s="435"/>
      <c r="AE136" s="435"/>
      <c r="AF136" s="436"/>
      <c r="AG136" s="3113"/>
      <c r="AH136" s="437"/>
      <c r="AI136" s="435"/>
      <c r="AJ136" s="435"/>
      <c r="AK136" s="435"/>
      <c r="AL136" s="435"/>
      <c r="AM136" s="436"/>
      <c r="AN136" s="3113"/>
      <c r="AO136" s="3118"/>
      <c r="AP136" s="3119"/>
      <c r="AQ136" s="3119"/>
      <c r="AR136" s="3119"/>
      <c r="AS136" s="3119"/>
      <c r="AT136" s="3120"/>
      <c r="AU136" s="1372"/>
    </row>
    <row r="137" spans="1:47" s="41" customFormat="1">
      <c r="A137" s="3068">
        <v>5</v>
      </c>
      <c r="B137" s="3071" t="s">
        <v>1309</v>
      </c>
      <c r="C137" s="3073">
        <v>0.1</v>
      </c>
      <c r="D137" s="2666" t="s">
        <v>1310</v>
      </c>
      <c r="E137" s="3113"/>
      <c r="F137" s="437"/>
      <c r="G137" s="435"/>
      <c r="H137" s="435">
        <v>55.9407</v>
      </c>
      <c r="I137" s="435">
        <v>18.166899999999998</v>
      </c>
      <c r="J137" s="435"/>
      <c r="K137" s="282"/>
      <c r="L137" s="3113"/>
      <c r="M137" s="437"/>
      <c r="N137" s="435">
        <v>11.8003</v>
      </c>
      <c r="O137" s="435">
        <v>3.4817</v>
      </c>
      <c r="P137" s="435"/>
      <c r="Q137" s="435"/>
      <c r="R137" s="282"/>
      <c r="S137" s="3113"/>
      <c r="T137" s="437"/>
      <c r="U137" s="435"/>
      <c r="V137" s="435"/>
      <c r="W137" s="435"/>
      <c r="X137" s="435"/>
      <c r="Y137" s="436"/>
      <c r="Z137" s="3113"/>
      <c r="AA137" s="437"/>
      <c r="AB137" s="435"/>
      <c r="AC137" s="435"/>
      <c r="AD137" s="435"/>
      <c r="AE137" s="435"/>
      <c r="AF137" s="436"/>
      <c r="AG137" s="3113"/>
      <c r="AH137" s="437"/>
      <c r="AI137" s="435"/>
      <c r="AJ137" s="435"/>
      <c r="AK137" s="435"/>
      <c r="AL137" s="435">
        <v>4.3224</v>
      </c>
      <c r="AM137" s="436">
        <v>1.28999</v>
      </c>
      <c r="AN137" s="3113"/>
      <c r="AO137" s="3118"/>
      <c r="AP137" s="3119"/>
      <c r="AQ137" s="3119"/>
      <c r="AR137" s="3119"/>
      <c r="AS137" s="3119"/>
      <c r="AT137" s="3120"/>
      <c r="AU137" s="1372"/>
    </row>
    <row r="138" spans="1:47" s="41" customFormat="1">
      <c r="A138" s="3068">
        <v>6</v>
      </c>
      <c r="B138" s="3071" t="s">
        <v>1311</v>
      </c>
      <c r="C138" s="3073">
        <v>0.1</v>
      </c>
      <c r="D138" s="2666" t="s">
        <v>1304</v>
      </c>
      <c r="E138" s="3113"/>
      <c r="F138" s="437"/>
      <c r="G138" s="435"/>
      <c r="H138" s="435">
        <v>30.653300000000002</v>
      </c>
      <c r="I138" s="435">
        <v>23.8978</v>
      </c>
      <c r="J138" s="435"/>
      <c r="K138" s="282"/>
      <c r="L138" s="3113"/>
      <c r="M138" s="437"/>
      <c r="N138" s="435"/>
      <c r="O138" s="435"/>
      <c r="P138" s="435"/>
      <c r="Q138" s="435"/>
      <c r="R138" s="282"/>
      <c r="S138" s="3113"/>
      <c r="T138" s="437"/>
      <c r="U138" s="435"/>
      <c r="V138" s="435"/>
      <c r="W138" s="435"/>
      <c r="X138" s="435"/>
      <c r="Y138" s="436">
        <v>8.0000000000000002E-3</v>
      </c>
      <c r="Z138" s="3113"/>
      <c r="AA138" s="437"/>
      <c r="AB138" s="435"/>
      <c r="AC138" s="435"/>
      <c r="AD138" s="435"/>
      <c r="AE138" s="435"/>
      <c r="AF138" s="436"/>
      <c r="AG138" s="3113"/>
      <c r="AH138" s="437">
        <v>3.5108999999999999</v>
      </c>
      <c r="AI138" s="435">
        <v>4.2148000000000003</v>
      </c>
      <c r="AJ138" s="435"/>
      <c r="AK138" s="435"/>
      <c r="AL138" s="435"/>
      <c r="AM138" s="436"/>
      <c r="AN138" s="3113"/>
      <c r="AO138" s="3118"/>
      <c r="AP138" s="3119"/>
      <c r="AQ138" s="3119"/>
      <c r="AR138" s="3119"/>
      <c r="AS138" s="3119"/>
      <c r="AT138" s="3120"/>
      <c r="AU138" s="1372"/>
    </row>
    <row r="139" spans="1:47" s="41" customFormat="1" ht="24">
      <c r="A139" s="3068">
        <v>7</v>
      </c>
      <c r="B139" s="3071" t="s">
        <v>1312</v>
      </c>
      <c r="C139" s="3073">
        <v>0.1</v>
      </c>
      <c r="D139" s="2666" t="s">
        <v>1291</v>
      </c>
      <c r="E139" s="3113"/>
      <c r="F139" s="437"/>
      <c r="G139" s="435"/>
      <c r="H139" s="435">
        <v>34.953299999999999</v>
      </c>
      <c r="I139" s="435">
        <v>38.259900000000002</v>
      </c>
      <c r="J139" s="435"/>
      <c r="K139" s="282"/>
      <c r="L139" s="3113"/>
      <c r="M139" s="437"/>
      <c r="N139" s="435"/>
      <c r="O139" s="435"/>
      <c r="P139" s="435"/>
      <c r="Q139" s="435"/>
      <c r="R139" s="282"/>
      <c r="S139" s="3113"/>
      <c r="T139" s="437"/>
      <c r="U139" s="435"/>
      <c r="V139" s="435"/>
      <c r="W139" s="435"/>
      <c r="X139" s="435"/>
      <c r="Y139" s="436"/>
      <c r="Z139" s="3113"/>
      <c r="AA139" s="437"/>
      <c r="AB139" s="435"/>
      <c r="AC139" s="435"/>
      <c r="AD139" s="435"/>
      <c r="AE139" s="435"/>
      <c r="AF139" s="436"/>
      <c r="AG139" s="3113"/>
      <c r="AH139" s="437"/>
      <c r="AI139" s="435">
        <f>36.32523+0.0271</f>
        <v>36.352329999999995</v>
      </c>
      <c r="AJ139" s="435">
        <v>26.725999999999999</v>
      </c>
      <c r="AK139" s="435"/>
      <c r="AL139" s="435"/>
      <c r="AM139" s="436"/>
      <c r="AN139" s="3113"/>
      <c r="AO139" s="3118"/>
      <c r="AP139" s="3119"/>
      <c r="AQ139" s="3119"/>
      <c r="AR139" s="3119"/>
      <c r="AS139" s="3119"/>
      <c r="AT139" s="3120"/>
      <c r="AU139" s="1372"/>
    </row>
    <row r="140" spans="1:47" s="41" customFormat="1">
      <c r="A140" s="3068">
        <v>8</v>
      </c>
      <c r="B140" s="3071" t="s">
        <v>1313</v>
      </c>
      <c r="C140" s="3073">
        <v>0.1</v>
      </c>
      <c r="D140" s="2666" t="s">
        <v>1292</v>
      </c>
      <c r="E140" s="3113"/>
      <c r="F140" s="437"/>
      <c r="G140" s="435"/>
      <c r="H140" s="435"/>
      <c r="I140" s="435"/>
      <c r="J140" s="435"/>
      <c r="K140" s="282"/>
      <c r="L140" s="3113"/>
      <c r="M140" s="437"/>
      <c r="N140" s="435"/>
      <c r="O140" s="435"/>
      <c r="P140" s="435"/>
      <c r="Q140" s="435"/>
      <c r="R140" s="282"/>
      <c r="S140" s="3113"/>
      <c r="T140" s="437"/>
      <c r="U140" s="435"/>
      <c r="V140" s="435"/>
      <c r="W140" s="435"/>
      <c r="X140" s="435"/>
      <c r="Y140" s="436"/>
      <c r="Z140" s="3113"/>
      <c r="AA140" s="437"/>
      <c r="AB140" s="435"/>
      <c r="AC140" s="435"/>
      <c r="AD140" s="435"/>
      <c r="AE140" s="435"/>
      <c r="AF140" s="436"/>
      <c r="AG140" s="3113"/>
      <c r="AH140" s="437"/>
      <c r="AI140" s="435"/>
      <c r="AJ140" s="435"/>
      <c r="AK140" s="435"/>
      <c r="AL140" s="435"/>
      <c r="AM140" s="436"/>
      <c r="AN140" s="3113"/>
      <c r="AO140" s="3118"/>
      <c r="AP140" s="3119"/>
      <c r="AQ140" s="3119"/>
      <c r="AR140" s="3119"/>
      <c r="AS140" s="3119"/>
      <c r="AT140" s="3120"/>
      <c r="AU140" s="1372"/>
    </row>
    <row r="141" spans="1:47" s="41" customFormat="1">
      <c r="A141" s="3074">
        <v>9</v>
      </c>
      <c r="B141" s="3071">
        <v>911306</v>
      </c>
      <c r="C141" s="3073">
        <v>0.1</v>
      </c>
      <c r="D141" s="3072" t="s">
        <v>1144</v>
      </c>
      <c r="E141" s="3113"/>
      <c r="F141" s="437"/>
      <c r="G141" s="435"/>
      <c r="H141" s="435">
        <v>49.924100000000003</v>
      </c>
      <c r="I141" s="435">
        <v>37.147599999999997</v>
      </c>
      <c r="J141" s="435"/>
      <c r="K141" s="282"/>
      <c r="L141" s="3113"/>
      <c r="M141" s="437"/>
      <c r="N141" s="435"/>
      <c r="O141" s="435"/>
      <c r="P141" s="435"/>
      <c r="Q141" s="435"/>
      <c r="R141" s="282"/>
      <c r="S141" s="3113"/>
      <c r="T141" s="437"/>
      <c r="U141" s="435"/>
      <c r="V141" s="435"/>
      <c r="W141" s="435">
        <v>0.92230000000000001</v>
      </c>
      <c r="X141" s="435">
        <v>3.8153000000000001</v>
      </c>
      <c r="Y141" s="436"/>
      <c r="Z141" s="3113"/>
      <c r="AA141" s="437"/>
      <c r="AB141" s="435"/>
      <c r="AC141" s="435"/>
      <c r="AD141" s="435"/>
      <c r="AE141" s="435"/>
      <c r="AF141" s="436"/>
      <c r="AG141" s="3113"/>
      <c r="AH141" s="437"/>
      <c r="AI141" s="435"/>
      <c r="AJ141" s="435">
        <v>9.0528999999999993</v>
      </c>
      <c r="AK141" s="435">
        <v>18.142900000000001</v>
      </c>
      <c r="AL141" s="435"/>
      <c r="AM141" s="436"/>
      <c r="AN141" s="3113"/>
      <c r="AO141" s="3118"/>
      <c r="AP141" s="3119"/>
      <c r="AQ141" s="3119"/>
      <c r="AR141" s="3119"/>
      <c r="AS141" s="3119"/>
      <c r="AT141" s="3120"/>
      <c r="AU141" s="1372"/>
    </row>
    <row r="142" spans="1:47" s="41" customFormat="1">
      <c r="A142" s="3074">
        <v>10</v>
      </c>
      <c r="B142" s="3071">
        <v>91140101</v>
      </c>
      <c r="C142" s="3075">
        <v>0.1</v>
      </c>
      <c r="D142" s="2660" t="s">
        <v>1293</v>
      </c>
      <c r="E142" s="3113"/>
      <c r="F142" s="437"/>
      <c r="G142" s="435"/>
      <c r="H142" s="435"/>
      <c r="I142" s="435"/>
      <c r="J142" s="435"/>
      <c r="K142" s="282">
        <v>13.2014</v>
      </c>
      <c r="L142" s="3113"/>
      <c r="M142" s="437"/>
      <c r="N142" s="435"/>
      <c r="O142" s="435"/>
      <c r="P142" s="435"/>
      <c r="Q142" s="435"/>
      <c r="R142" s="282"/>
      <c r="S142" s="3113"/>
      <c r="T142" s="437"/>
      <c r="U142" s="435"/>
      <c r="V142" s="435"/>
      <c r="W142" s="435"/>
      <c r="X142" s="435"/>
      <c r="Y142" s="436"/>
      <c r="Z142" s="3113"/>
      <c r="AA142" s="437"/>
      <c r="AB142" s="435"/>
      <c r="AC142" s="435"/>
      <c r="AD142" s="435"/>
      <c r="AE142" s="435"/>
      <c r="AF142" s="436"/>
      <c r="AG142" s="3113"/>
      <c r="AH142" s="437"/>
      <c r="AI142" s="435">
        <v>0.86570000000000003</v>
      </c>
      <c r="AJ142" s="435">
        <v>0.28899999999999998</v>
      </c>
      <c r="AK142" s="435"/>
      <c r="AL142" s="435"/>
      <c r="AM142" s="436"/>
      <c r="AN142" s="3113"/>
      <c r="AO142" s="3118"/>
      <c r="AP142" s="3119"/>
      <c r="AQ142" s="3119"/>
      <c r="AR142" s="3119"/>
      <c r="AS142" s="3119"/>
      <c r="AT142" s="3120"/>
      <c r="AU142" s="1372"/>
    </row>
    <row r="143" spans="1:47" s="41" customFormat="1">
      <c r="A143" s="3074">
        <v>11</v>
      </c>
      <c r="B143" s="3071">
        <v>91140102</v>
      </c>
      <c r="C143" s="3075">
        <v>0.04</v>
      </c>
      <c r="D143" s="2660" t="s">
        <v>1294</v>
      </c>
      <c r="E143" s="3113"/>
      <c r="F143" s="437"/>
      <c r="G143" s="435"/>
      <c r="H143" s="435"/>
      <c r="I143" s="435"/>
      <c r="J143" s="435">
        <v>1.4970000000000001</v>
      </c>
      <c r="K143" s="282">
        <v>2.1970000000000001</v>
      </c>
      <c r="L143" s="3113"/>
      <c r="M143" s="437"/>
      <c r="N143" s="435"/>
      <c r="O143" s="435"/>
      <c r="P143" s="435"/>
      <c r="Q143" s="435"/>
      <c r="R143" s="282"/>
      <c r="S143" s="3113"/>
      <c r="T143" s="437"/>
      <c r="U143" s="435"/>
      <c r="V143" s="435"/>
      <c r="W143" s="435"/>
      <c r="X143" s="435"/>
      <c r="Y143" s="436"/>
      <c r="Z143" s="3113"/>
      <c r="AA143" s="437"/>
      <c r="AB143" s="435"/>
      <c r="AC143" s="435"/>
      <c r="AD143" s="435"/>
      <c r="AE143" s="435"/>
      <c r="AF143" s="436"/>
      <c r="AG143" s="3113"/>
      <c r="AH143" s="437"/>
      <c r="AI143" s="435"/>
      <c r="AJ143" s="435"/>
      <c r="AK143" s="435"/>
      <c r="AL143" s="435">
        <v>0.80289999999999995</v>
      </c>
      <c r="AM143" s="436">
        <v>4.0250000000000004</v>
      </c>
      <c r="AN143" s="3113"/>
      <c r="AO143" s="3118"/>
      <c r="AP143" s="3119"/>
      <c r="AQ143" s="3119"/>
      <c r="AR143" s="3119"/>
      <c r="AS143" s="3119"/>
      <c r="AT143" s="3120"/>
      <c r="AU143" s="1372"/>
    </row>
    <row r="144" spans="1:47" s="41" customFormat="1">
      <c r="A144" s="3074">
        <v>12</v>
      </c>
      <c r="B144" s="3071" t="s">
        <v>1314</v>
      </c>
      <c r="C144" s="3073">
        <v>0.02</v>
      </c>
      <c r="D144" s="2661" t="s">
        <v>1014</v>
      </c>
      <c r="E144" s="3113"/>
      <c r="F144" s="437"/>
      <c r="G144" s="435"/>
      <c r="H144" s="435"/>
      <c r="I144" s="435"/>
      <c r="J144" s="435"/>
      <c r="K144" s="282"/>
      <c r="L144" s="3113"/>
      <c r="M144" s="437"/>
      <c r="N144" s="435"/>
      <c r="O144" s="435"/>
      <c r="P144" s="435"/>
      <c r="Q144" s="435"/>
      <c r="R144" s="282"/>
      <c r="S144" s="3113"/>
      <c r="T144" s="437"/>
      <c r="U144" s="435"/>
      <c r="V144" s="435"/>
      <c r="W144" s="435"/>
      <c r="X144" s="435"/>
      <c r="Y144" s="436"/>
      <c r="Z144" s="3113"/>
      <c r="AA144" s="437"/>
      <c r="AB144" s="435"/>
      <c r="AC144" s="435"/>
      <c r="AD144" s="435"/>
      <c r="AE144" s="435"/>
      <c r="AF144" s="436"/>
      <c r="AG144" s="3113"/>
      <c r="AH144" s="437"/>
      <c r="AI144" s="435"/>
      <c r="AJ144" s="435"/>
      <c r="AK144" s="435"/>
      <c r="AL144" s="435"/>
      <c r="AM144" s="436"/>
      <c r="AN144" s="3113"/>
      <c r="AO144" s="3118"/>
      <c r="AP144" s="3119"/>
      <c r="AQ144" s="3119"/>
      <c r="AR144" s="3119"/>
      <c r="AS144" s="3119"/>
      <c r="AT144" s="3120"/>
      <c r="AU144" s="1372"/>
    </row>
    <row r="145" spans="1:47" s="41" customFormat="1">
      <c r="A145" s="3074">
        <v>13</v>
      </c>
      <c r="B145" s="3071" t="s">
        <v>1315</v>
      </c>
      <c r="C145" s="3073">
        <v>0.02</v>
      </c>
      <c r="D145" s="2661" t="s">
        <v>1295</v>
      </c>
      <c r="E145" s="3113"/>
      <c r="F145" s="437"/>
      <c r="G145" s="435"/>
      <c r="H145" s="435"/>
      <c r="I145" s="435"/>
      <c r="J145" s="435"/>
      <c r="K145" s="282"/>
      <c r="L145" s="3113"/>
      <c r="M145" s="437"/>
      <c r="N145" s="435"/>
      <c r="O145" s="435"/>
      <c r="P145" s="435"/>
      <c r="Q145" s="435"/>
      <c r="R145" s="282"/>
      <c r="S145" s="3113"/>
      <c r="T145" s="437"/>
      <c r="U145" s="435"/>
      <c r="V145" s="435"/>
      <c r="W145" s="435"/>
      <c r="X145" s="435"/>
      <c r="Y145" s="436"/>
      <c r="Z145" s="3113"/>
      <c r="AA145" s="437"/>
      <c r="AB145" s="435"/>
      <c r="AC145" s="435"/>
      <c r="AD145" s="435"/>
      <c r="AE145" s="435"/>
      <c r="AF145" s="436"/>
      <c r="AG145" s="3113"/>
      <c r="AH145" s="437"/>
      <c r="AI145" s="435"/>
      <c r="AJ145" s="435"/>
      <c r="AK145" s="435"/>
      <c r="AL145" s="435"/>
      <c r="AM145" s="436"/>
      <c r="AN145" s="3113"/>
      <c r="AO145" s="3118"/>
      <c r="AP145" s="3119"/>
      <c r="AQ145" s="3119"/>
      <c r="AR145" s="3119"/>
      <c r="AS145" s="3119"/>
      <c r="AT145" s="3120"/>
      <c r="AU145" s="1372"/>
    </row>
    <row r="146" spans="1:47" s="41" customFormat="1">
      <c r="A146" s="3074">
        <v>14</v>
      </c>
      <c r="B146" s="3071" t="s">
        <v>1316</v>
      </c>
      <c r="C146" s="3073">
        <v>0.02</v>
      </c>
      <c r="D146" s="2661" t="s">
        <v>1296</v>
      </c>
      <c r="E146" s="3113"/>
      <c r="F146" s="437"/>
      <c r="G146" s="435"/>
      <c r="H146" s="435"/>
      <c r="I146" s="435"/>
      <c r="J146" s="435"/>
      <c r="K146" s="282"/>
      <c r="L146" s="3113"/>
      <c r="M146" s="437"/>
      <c r="N146" s="435"/>
      <c r="O146" s="435"/>
      <c r="P146" s="435"/>
      <c r="Q146" s="435"/>
      <c r="R146" s="282"/>
      <c r="S146" s="3113"/>
      <c r="T146" s="437"/>
      <c r="U146" s="435"/>
      <c r="V146" s="435"/>
      <c r="W146" s="435"/>
      <c r="X146" s="435"/>
      <c r="Y146" s="436"/>
      <c r="Z146" s="3113"/>
      <c r="AA146" s="437"/>
      <c r="AB146" s="435"/>
      <c r="AC146" s="435"/>
      <c r="AD146" s="435"/>
      <c r="AE146" s="435"/>
      <c r="AF146" s="436"/>
      <c r="AG146" s="3113"/>
      <c r="AH146" s="437"/>
      <c r="AI146" s="435"/>
      <c r="AJ146" s="435"/>
      <c r="AK146" s="435"/>
      <c r="AL146" s="435"/>
      <c r="AM146" s="436"/>
      <c r="AN146" s="3113"/>
      <c r="AO146" s="3118"/>
      <c r="AP146" s="3119"/>
      <c r="AQ146" s="3119"/>
      <c r="AR146" s="3119"/>
      <c r="AS146" s="3119"/>
      <c r="AT146" s="3120"/>
      <c r="AU146" s="1372"/>
    </row>
    <row r="147" spans="1:47" s="41" customFormat="1">
      <c r="A147" s="3074">
        <v>15</v>
      </c>
      <c r="B147" s="3071" t="s">
        <v>1317</v>
      </c>
      <c r="C147" s="3073">
        <v>0.02</v>
      </c>
      <c r="D147" s="2660" t="s">
        <v>1297</v>
      </c>
      <c r="E147" s="3113"/>
      <c r="F147" s="437"/>
      <c r="G147" s="435"/>
      <c r="H147" s="435"/>
      <c r="I147" s="435"/>
      <c r="J147" s="435"/>
      <c r="K147" s="282"/>
      <c r="L147" s="3113"/>
      <c r="M147" s="437"/>
      <c r="N147" s="435"/>
      <c r="O147" s="435"/>
      <c r="P147" s="435"/>
      <c r="Q147" s="435"/>
      <c r="R147" s="282"/>
      <c r="S147" s="3113"/>
      <c r="T147" s="437"/>
      <c r="U147" s="435"/>
      <c r="V147" s="435"/>
      <c r="W147" s="435"/>
      <c r="X147" s="435"/>
      <c r="Y147" s="436"/>
      <c r="Z147" s="3113"/>
      <c r="AA147" s="437"/>
      <c r="AB147" s="435"/>
      <c r="AC147" s="435"/>
      <c r="AD147" s="435"/>
      <c r="AE147" s="435"/>
      <c r="AF147" s="436"/>
      <c r="AG147" s="3113"/>
      <c r="AH147" s="437"/>
      <c r="AI147" s="435"/>
      <c r="AJ147" s="435"/>
      <c r="AK147" s="435"/>
      <c r="AL147" s="435"/>
      <c r="AM147" s="436"/>
      <c r="AN147" s="3113"/>
      <c r="AO147" s="3118"/>
      <c r="AP147" s="3119"/>
      <c r="AQ147" s="3119"/>
      <c r="AR147" s="3119"/>
      <c r="AS147" s="3119"/>
      <c r="AT147" s="3120"/>
      <c r="AU147" s="1372"/>
    </row>
    <row r="148" spans="1:47" s="41" customFormat="1">
      <c r="A148" s="3074">
        <v>16</v>
      </c>
      <c r="B148" s="3071" t="s">
        <v>1318</v>
      </c>
      <c r="C148" s="3073">
        <v>0.02</v>
      </c>
      <c r="D148" s="2661" t="s">
        <v>1298</v>
      </c>
      <c r="E148" s="3113"/>
      <c r="F148" s="437"/>
      <c r="G148" s="435"/>
      <c r="H148" s="435"/>
      <c r="I148" s="435"/>
      <c r="J148" s="435"/>
      <c r="K148" s="282"/>
      <c r="L148" s="3113"/>
      <c r="M148" s="437"/>
      <c r="N148" s="435"/>
      <c r="O148" s="435"/>
      <c r="P148" s="435"/>
      <c r="Q148" s="435"/>
      <c r="R148" s="282"/>
      <c r="S148" s="3113"/>
      <c r="T148" s="437"/>
      <c r="U148" s="435"/>
      <c r="V148" s="435"/>
      <c r="W148" s="435"/>
      <c r="X148" s="435"/>
      <c r="Y148" s="436"/>
      <c r="Z148" s="3113"/>
      <c r="AA148" s="437"/>
      <c r="AB148" s="435"/>
      <c r="AC148" s="435"/>
      <c r="AD148" s="435"/>
      <c r="AE148" s="435"/>
      <c r="AF148" s="436"/>
      <c r="AG148" s="3113"/>
      <c r="AH148" s="437"/>
      <c r="AI148" s="435"/>
      <c r="AJ148" s="435"/>
      <c r="AK148" s="435"/>
      <c r="AL148" s="435"/>
      <c r="AM148" s="436"/>
      <c r="AN148" s="3113"/>
      <c r="AO148" s="3118"/>
      <c r="AP148" s="3119"/>
      <c r="AQ148" s="3119"/>
      <c r="AR148" s="3119"/>
      <c r="AS148" s="3119"/>
      <c r="AT148" s="3120"/>
      <c r="AU148" s="1372"/>
    </row>
    <row r="149" spans="1:47" s="41" customFormat="1">
      <c r="A149" s="3074">
        <v>17</v>
      </c>
      <c r="B149" s="3071" t="s">
        <v>1319</v>
      </c>
      <c r="C149" s="3073">
        <v>0.02</v>
      </c>
      <c r="D149" s="2666" t="s">
        <v>1299</v>
      </c>
      <c r="E149" s="3113"/>
      <c r="F149" s="437"/>
      <c r="G149" s="435"/>
      <c r="H149" s="435"/>
      <c r="I149" s="435"/>
      <c r="J149" s="435"/>
      <c r="K149" s="282"/>
      <c r="L149" s="3113"/>
      <c r="M149" s="437"/>
      <c r="N149" s="435"/>
      <c r="O149" s="435"/>
      <c r="P149" s="435"/>
      <c r="Q149" s="435"/>
      <c r="R149" s="282"/>
      <c r="S149" s="3113"/>
      <c r="T149" s="437"/>
      <c r="U149" s="435"/>
      <c r="V149" s="435"/>
      <c r="W149" s="435"/>
      <c r="X149" s="435"/>
      <c r="Y149" s="436"/>
      <c r="Z149" s="3113"/>
      <c r="AA149" s="437"/>
      <c r="AB149" s="435"/>
      <c r="AC149" s="435"/>
      <c r="AD149" s="435"/>
      <c r="AE149" s="435"/>
      <c r="AF149" s="436"/>
      <c r="AG149" s="3113"/>
      <c r="AH149" s="437"/>
      <c r="AI149" s="435"/>
      <c r="AJ149" s="435"/>
      <c r="AK149" s="435"/>
      <c r="AL149" s="435"/>
      <c r="AM149" s="436"/>
      <c r="AN149" s="3113"/>
      <c r="AO149" s="3118"/>
      <c r="AP149" s="3119"/>
      <c r="AQ149" s="3119"/>
      <c r="AR149" s="3119"/>
      <c r="AS149" s="3119"/>
      <c r="AT149" s="3120"/>
      <c r="AU149" s="1372"/>
    </row>
    <row r="150" spans="1:47" s="41" customFormat="1" ht="24">
      <c r="A150" s="3074">
        <v>18</v>
      </c>
      <c r="B150" s="3071" t="s">
        <v>1320</v>
      </c>
      <c r="C150" s="3073">
        <v>0.04</v>
      </c>
      <c r="D150" s="2666" t="s">
        <v>1300</v>
      </c>
      <c r="E150" s="3113"/>
      <c r="F150" s="437"/>
      <c r="G150" s="435"/>
      <c r="H150" s="435"/>
      <c r="I150" s="435"/>
      <c r="J150" s="435"/>
      <c r="K150" s="282"/>
      <c r="L150" s="3113"/>
      <c r="M150" s="437"/>
      <c r="N150" s="435"/>
      <c r="O150" s="435"/>
      <c r="P150" s="435"/>
      <c r="Q150" s="435"/>
      <c r="R150" s="282"/>
      <c r="S150" s="3113"/>
      <c r="T150" s="437"/>
      <c r="U150" s="435"/>
      <c r="V150" s="435"/>
      <c r="W150" s="435"/>
      <c r="X150" s="435"/>
      <c r="Y150" s="436"/>
      <c r="Z150" s="3113"/>
      <c r="AA150" s="437"/>
      <c r="AB150" s="435"/>
      <c r="AC150" s="435"/>
      <c r="AD150" s="435"/>
      <c r="AE150" s="435"/>
      <c r="AF150" s="436"/>
      <c r="AG150" s="3113"/>
      <c r="AH150" s="437"/>
      <c r="AI150" s="435"/>
      <c r="AJ150" s="435"/>
      <c r="AK150" s="435"/>
      <c r="AL150" s="435"/>
      <c r="AM150" s="436"/>
      <c r="AN150" s="3113"/>
      <c r="AO150" s="3118"/>
      <c r="AP150" s="3119"/>
      <c r="AQ150" s="3119"/>
      <c r="AR150" s="3119"/>
      <c r="AS150" s="3119"/>
      <c r="AT150" s="3120"/>
      <c r="AU150" s="1372"/>
    </row>
    <row r="151" spans="1:47" s="41" customFormat="1">
      <c r="A151" s="3074">
        <v>19</v>
      </c>
      <c r="B151" s="3071" t="s">
        <v>1321</v>
      </c>
      <c r="C151" s="3073">
        <v>0.04</v>
      </c>
      <c r="D151" s="2666" t="s">
        <v>1301</v>
      </c>
      <c r="E151" s="3113"/>
      <c r="F151" s="437"/>
      <c r="G151" s="435"/>
      <c r="H151" s="435"/>
      <c r="I151" s="435"/>
      <c r="J151" s="435"/>
      <c r="K151" s="282"/>
      <c r="L151" s="3113"/>
      <c r="M151" s="437"/>
      <c r="N151" s="435"/>
      <c r="O151" s="435"/>
      <c r="P151" s="435"/>
      <c r="Q151" s="435"/>
      <c r="R151" s="282"/>
      <c r="S151" s="3113"/>
      <c r="T151" s="437"/>
      <c r="U151" s="435"/>
      <c r="V151" s="435"/>
      <c r="W151" s="435"/>
      <c r="X151" s="435"/>
      <c r="Y151" s="436"/>
      <c r="Z151" s="3113"/>
      <c r="AA151" s="437"/>
      <c r="AB151" s="435"/>
      <c r="AC151" s="435"/>
      <c r="AD151" s="435"/>
      <c r="AE151" s="435"/>
      <c r="AF151" s="436"/>
      <c r="AG151" s="3113"/>
      <c r="AH151" s="437"/>
      <c r="AI151" s="435"/>
      <c r="AJ151" s="435"/>
      <c r="AK151" s="435"/>
      <c r="AL151" s="435"/>
      <c r="AM151" s="436"/>
      <c r="AN151" s="3113"/>
      <c r="AO151" s="3118"/>
      <c r="AP151" s="3119"/>
      <c r="AQ151" s="3119"/>
      <c r="AR151" s="3119"/>
      <c r="AS151" s="3119"/>
      <c r="AT151" s="3120"/>
      <c r="AU151" s="1372"/>
    </row>
    <row r="152" spans="1:47" s="41" customFormat="1">
      <c r="A152" s="3074">
        <v>20</v>
      </c>
      <c r="B152" s="3071" t="s">
        <v>1322</v>
      </c>
      <c r="C152" s="3073">
        <v>0.04</v>
      </c>
      <c r="D152" s="3072" t="s">
        <v>1264</v>
      </c>
      <c r="E152" s="3113"/>
      <c r="F152" s="437"/>
      <c r="G152" s="435"/>
      <c r="H152" s="435"/>
      <c r="I152" s="435"/>
      <c r="J152" s="435"/>
      <c r="K152" s="282"/>
      <c r="L152" s="3113"/>
      <c r="M152" s="437"/>
      <c r="N152" s="435"/>
      <c r="O152" s="435"/>
      <c r="P152" s="435"/>
      <c r="Q152" s="435"/>
      <c r="R152" s="282"/>
      <c r="S152" s="3113"/>
      <c r="T152" s="437"/>
      <c r="U152" s="435"/>
      <c r="V152" s="435"/>
      <c r="W152" s="435"/>
      <c r="X152" s="435"/>
      <c r="Y152" s="436"/>
      <c r="Z152" s="3113"/>
      <c r="AA152" s="437"/>
      <c r="AB152" s="435"/>
      <c r="AC152" s="435"/>
      <c r="AD152" s="435"/>
      <c r="AE152" s="435"/>
      <c r="AF152" s="436"/>
      <c r="AG152" s="3113"/>
      <c r="AH152" s="437"/>
      <c r="AI152" s="435"/>
      <c r="AJ152" s="435"/>
      <c r="AK152" s="435"/>
      <c r="AL152" s="435"/>
      <c r="AM152" s="436"/>
      <c r="AN152" s="3113"/>
      <c r="AO152" s="3118"/>
      <c r="AP152" s="3119"/>
      <c r="AQ152" s="3119"/>
      <c r="AR152" s="3119"/>
      <c r="AS152" s="3119"/>
      <c r="AT152" s="3120"/>
      <c r="AU152" s="1372"/>
    </row>
    <row r="153" spans="1:47" s="41" customFormat="1" ht="24.75" thickBot="1">
      <c r="A153" s="3074">
        <v>21</v>
      </c>
      <c r="B153" s="3071" t="s">
        <v>1323</v>
      </c>
      <c r="C153" s="2997">
        <v>0.2</v>
      </c>
      <c r="D153" s="2666" t="s">
        <v>1303</v>
      </c>
      <c r="E153" s="3113"/>
      <c r="F153" s="437"/>
      <c r="G153" s="435"/>
      <c r="H153" s="435"/>
      <c r="I153" s="435"/>
      <c r="J153" s="435"/>
      <c r="K153" s="282"/>
      <c r="L153" s="3113"/>
      <c r="M153" s="437"/>
      <c r="N153" s="435"/>
      <c r="O153" s="435"/>
      <c r="P153" s="435"/>
      <c r="Q153" s="435"/>
      <c r="R153" s="282"/>
      <c r="S153" s="3113"/>
      <c r="T153" s="437"/>
      <c r="U153" s="435"/>
      <c r="V153" s="435"/>
      <c r="W153" s="435"/>
      <c r="X153" s="435"/>
      <c r="Y153" s="436"/>
      <c r="Z153" s="3113"/>
      <c r="AA153" s="437"/>
      <c r="AB153" s="435"/>
      <c r="AC153" s="435"/>
      <c r="AD153" s="435"/>
      <c r="AE153" s="435"/>
      <c r="AF153" s="436"/>
      <c r="AG153" s="3113"/>
      <c r="AH153" s="437"/>
      <c r="AI153" s="435"/>
      <c r="AJ153" s="435"/>
      <c r="AK153" s="435"/>
      <c r="AL153" s="435"/>
      <c r="AM153" s="436"/>
      <c r="AN153" s="3121"/>
      <c r="AO153" s="3122"/>
      <c r="AP153" s="3123"/>
      <c r="AQ153" s="3123"/>
      <c r="AR153" s="3123"/>
      <c r="AS153" s="3123"/>
      <c r="AT153" s="3124"/>
      <c r="AU153" s="1372"/>
    </row>
    <row r="154" spans="1:47" s="41" customFormat="1" ht="21.75" customHeight="1" thickBot="1">
      <c r="A154" s="3077">
        <v>2</v>
      </c>
      <c r="B154" s="3078"/>
      <c r="C154" s="3078"/>
      <c r="D154" s="2940" t="s">
        <v>1281</v>
      </c>
      <c r="E154" s="2944">
        <f>SUM(E155:E175)</f>
        <v>0</v>
      </c>
      <c r="F154" s="2941">
        <f>SUM(F155:F175)</f>
        <v>3.1592600000000002</v>
      </c>
      <c r="G154" s="2942">
        <f t="shared" ref="G154:AT154" si="148">SUM(G155:G175)</f>
        <v>3.1592600000000002</v>
      </c>
      <c r="H154" s="2942">
        <f t="shared" si="148"/>
        <v>-13.987880000000001</v>
      </c>
      <c r="I154" s="2942">
        <f t="shared" si="148"/>
        <v>-25.735099999999996</v>
      </c>
      <c r="J154" s="2942">
        <f t="shared" si="148"/>
        <v>-25.794979999999995</v>
      </c>
      <c r="K154" s="2943">
        <f t="shared" si="148"/>
        <v>-27.202999999999996</v>
      </c>
      <c r="L154" s="2944">
        <f t="shared" si="148"/>
        <v>0</v>
      </c>
      <c r="M154" s="2941">
        <f t="shared" si="148"/>
        <v>0</v>
      </c>
      <c r="N154" s="2942">
        <f t="shared" si="148"/>
        <v>-1.1800300000000001</v>
      </c>
      <c r="O154" s="2942">
        <f t="shared" si="148"/>
        <v>-1.5282000000000002</v>
      </c>
      <c r="P154" s="2942">
        <f t="shared" si="148"/>
        <v>-1.5282000000000002</v>
      </c>
      <c r="Q154" s="2942">
        <f t="shared" si="148"/>
        <v>-1.5282000000000002</v>
      </c>
      <c r="R154" s="2945">
        <f t="shared" si="148"/>
        <v>-1.5282000000000002</v>
      </c>
      <c r="S154" s="2944">
        <f t="shared" si="148"/>
        <v>0</v>
      </c>
      <c r="T154" s="2941">
        <f t="shared" si="148"/>
        <v>0</v>
      </c>
      <c r="U154" s="2942">
        <f t="shared" si="148"/>
        <v>0</v>
      </c>
      <c r="V154" s="2942">
        <f t="shared" si="148"/>
        <v>0</v>
      </c>
      <c r="W154" s="2942">
        <f t="shared" si="148"/>
        <v>-9.2230000000000006E-2</v>
      </c>
      <c r="X154" s="2942">
        <f t="shared" si="148"/>
        <v>-0.47376000000000007</v>
      </c>
      <c r="Y154" s="2945">
        <f t="shared" si="148"/>
        <v>-0.47456000000000009</v>
      </c>
      <c r="Z154" s="2944">
        <f t="shared" si="148"/>
        <v>0</v>
      </c>
      <c r="AA154" s="2941">
        <f t="shared" si="148"/>
        <v>0</v>
      </c>
      <c r="AB154" s="2942">
        <f t="shared" si="148"/>
        <v>0</v>
      </c>
      <c r="AC154" s="2942">
        <f t="shared" si="148"/>
        <v>0</v>
      </c>
      <c r="AD154" s="2942">
        <f t="shared" si="148"/>
        <v>0</v>
      </c>
      <c r="AE154" s="2942">
        <f t="shared" si="148"/>
        <v>0</v>
      </c>
      <c r="AF154" s="2945">
        <f t="shared" si="148"/>
        <v>0</v>
      </c>
      <c r="AG154" s="2944">
        <f t="shared" si="148"/>
        <v>0</v>
      </c>
      <c r="AH154" s="2941">
        <f t="shared" si="148"/>
        <v>-0.35109000000000001</v>
      </c>
      <c r="AI154" s="2942">
        <f t="shared" si="148"/>
        <v>-4.794613</v>
      </c>
      <c r="AJ154" s="2942">
        <f t="shared" si="148"/>
        <v>-8.5960969999999985</v>
      </c>
      <c r="AK154" s="2942">
        <f t="shared" si="148"/>
        <v>-10.410387</v>
      </c>
      <c r="AL154" s="2942">
        <f t="shared" si="148"/>
        <v>-10.874743</v>
      </c>
      <c r="AM154" s="2945">
        <f t="shared" si="148"/>
        <v>-11.164742</v>
      </c>
      <c r="AN154" s="2944">
        <f t="shared" si="148"/>
        <v>0</v>
      </c>
      <c r="AO154" s="2941">
        <f t="shared" si="148"/>
        <v>0</v>
      </c>
      <c r="AP154" s="2942">
        <f t="shared" si="148"/>
        <v>0</v>
      </c>
      <c r="AQ154" s="2942">
        <f t="shared" si="148"/>
        <v>0</v>
      </c>
      <c r="AR154" s="2942">
        <f t="shared" si="148"/>
        <v>0</v>
      </c>
      <c r="AS154" s="2942">
        <f t="shared" si="148"/>
        <v>0</v>
      </c>
      <c r="AT154" s="2945">
        <f t="shared" si="148"/>
        <v>0</v>
      </c>
      <c r="AU154" s="1372"/>
    </row>
    <row r="155" spans="1:47" s="41" customFormat="1">
      <c r="A155" s="3068">
        <v>1</v>
      </c>
      <c r="B155" s="3069" t="s">
        <v>1307</v>
      </c>
      <c r="C155" s="3070">
        <v>0</v>
      </c>
      <c r="D155" s="2660" t="s">
        <v>1286</v>
      </c>
      <c r="E155" s="3113"/>
      <c r="F155" s="3079">
        <f>(E111*$C111)+(F111*$C111)-(F133*$C111)</f>
        <v>0</v>
      </c>
      <c r="G155" s="3080">
        <f>F155+(G111*$C111)-(G133*$C111)</f>
        <v>0</v>
      </c>
      <c r="H155" s="3080">
        <f t="shared" ref="H155:K155" si="149">G155+(H111*$C111)-(H133*$C111)</f>
        <v>0</v>
      </c>
      <c r="I155" s="3080">
        <f t="shared" si="149"/>
        <v>0</v>
      </c>
      <c r="J155" s="3080">
        <f t="shared" si="149"/>
        <v>0</v>
      </c>
      <c r="K155" s="3081">
        <f t="shared" si="149"/>
        <v>0</v>
      </c>
      <c r="L155" s="3113"/>
      <c r="M155" s="3079">
        <f>(L111*$C111)+(M111*$C111)-(M133*$C111)</f>
        <v>0</v>
      </c>
      <c r="N155" s="3080">
        <f>M155+(N111*$C111)-(N133*$C111)</f>
        <v>0</v>
      </c>
      <c r="O155" s="3080">
        <f t="shared" ref="O155:R155" si="150">N155+(O111*$C111)-(O133*$C111)</f>
        <v>0</v>
      </c>
      <c r="P155" s="3080">
        <f t="shared" si="150"/>
        <v>0</v>
      </c>
      <c r="Q155" s="3080">
        <f t="shared" si="150"/>
        <v>0</v>
      </c>
      <c r="R155" s="3081">
        <f t="shared" si="150"/>
        <v>0</v>
      </c>
      <c r="S155" s="3113"/>
      <c r="T155" s="3079">
        <f>(S111*$C111)+(T111*$C111)-(T133*$C111)</f>
        <v>0</v>
      </c>
      <c r="U155" s="3080">
        <f>T155+(U111*$C111)-(U133*$C111)</f>
        <v>0</v>
      </c>
      <c r="V155" s="3080">
        <f t="shared" ref="V155:Y155" si="151">U155+(V111*$C111)-(V133*$C111)</f>
        <v>0</v>
      </c>
      <c r="W155" s="3080">
        <f t="shared" si="151"/>
        <v>0</v>
      </c>
      <c r="X155" s="3080">
        <f t="shared" si="151"/>
        <v>0</v>
      </c>
      <c r="Y155" s="3081">
        <f t="shared" si="151"/>
        <v>0</v>
      </c>
      <c r="Z155" s="3113"/>
      <c r="AA155" s="3079">
        <f>(Z111*$C111)+(AA111*$C111)-(AA133*$C111)</f>
        <v>0</v>
      </c>
      <c r="AB155" s="3080">
        <f>AA155+(AB111*$C111)-(AB133*$C111)</f>
        <v>0</v>
      </c>
      <c r="AC155" s="3080">
        <f t="shared" ref="AC155:AF170" si="152">AB155+(AC111*$C111)-(AC133*$C111)</f>
        <v>0</v>
      </c>
      <c r="AD155" s="3080">
        <f t="shared" si="152"/>
        <v>0</v>
      </c>
      <c r="AE155" s="3080">
        <f t="shared" si="152"/>
        <v>0</v>
      </c>
      <c r="AF155" s="3081">
        <f t="shared" si="152"/>
        <v>0</v>
      </c>
      <c r="AG155" s="3113"/>
      <c r="AH155" s="3079">
        <f>(AG111*$C111)+(AH111*$C111)-(AH133*$C111)</f>
        <v>0</v>
      </c>
      <c r="AI155" s="3080">
        <f>AH155+(AI111*$C111)-(AI133*$C111)</f>
        <v>0</v>
      </c>
      <c r="AJ155" s="3080">
        <f t="shared" ref="AJ155:AM170" si="153">AI155+(AJ111*$C111)-(AJ133*$C111)</f>
        <v>0</v>
      </c>
      <c r="AK155" s="3080">
        <f t="shared" si="153"/>
        <v>0</v>
      </c>
      <c r="AL155" s="3080">
        <f t="shared" si="153"/>
        <v>0</v>
      </c>
      <c r="AM155" s="3081">
        <f t="shared" si="153"/>
        <v>0</v>
      </c>
      <c r="AN155" s="3114"/>
      <c r="AO155" s="3115"/>
      <c r="AP155" s="3116"/>
      <c r="AQ155" s="3116"/>
      <c r="AR155" s="3116"/>
      <c r="AS155" s="3116"/>
      <c r="AT155" s="3117"/>
      <c r="AU155" s="1372"/>
    </row>
    <row r="156" spans="1:47" s="41" customFormat="1">
      <c r="A156" s="3068">
        <v>2</v>
      </c>
      <c r="B156" s="3071" t="s">
        <v>1308</v>
      </c>
      <c r="C156" s="3070">
        <v>0.03</v>
      </c>
      <c r="D156" s="3072" t="s">
        <v>1287</v>
      </c>
      <c r="E156" s="3113"/>
      <c r="F156" s="3082">
        <f t="shared" ref="F156:F175" si="154">(E112*$C112)+(F112*$C112)-(F134*$C112)</f>
        <v>0.216</v>
      </c>
      <c r="G156" s="3017">
        <f t="shared" ref="G156:K171" si="155">F156+(G112*$C112)-(G134*$C112)</f>
        <v>0.216</v>
      </c>
      <c r="H156" s="3017">
        <f t="shared" si="155"/>
        <v>0.216</v>
      </c>
      <c r="I156" s="3017">
        <f t="shared" si="155"/>
        <v>0.216</v>
      </c>
      <c r="J156" s="3017">
        <f t="shared" si="155"/>
        <v>0.216</v>
      </c>
      <c r="K156" s="3083">
        <f t="shared" si="155"/>
        <v>0.216</v>
      </c>
      <c r="L156" s="3113"/>
      <c r="M156" s="3082">
        <f t="shared" ref="M156:M175" si="156">(L112*$C112)+(M112*$C112)-(M134*$C112)</f>
        <v>0</v>
      </c>
      <c r="N156" s="3017">
        <f t="shared" ref="N156:R171" si="157">M156+(N112*$C112)-(N134*$C112)</f>
        <v>0</v>
      </c>
      <c r="O156" s="3017">
        <f t="shared" si="157"/>
        <v>0</v>
      </c>
      <c r="P156" s="3017">
        <f t="shared" si="157"/>
        <v>0</v>
      </c>
      <c r="Q156" s="3017">
        <f t="shared" si="157"/>
        <v>0</v>
      </c>
      <c r="R156" s="3083">
        <f t="shared" si="157"/>
        <v>0</v>
      </c>
      <c r="S156" s="3113"/>
      <c r="T156" s="3082">
        <f t="shared" ref="T156:T175" si="158">(S112*$C112)+(T112*$C112)-(T134*$C112)</f>
        <v>0</v>
      </c>
      <c r="U156" s="3017">
        <f t="shared" ref="U156:Y171" si="159">T156+(U112*$C112)-(U134*$C112)</f>
        <v>0</v>
      </c>
      <c r="V156" s="3017">
        <f t="shared" si="159"/>
        <v>0</v>
      </c>
      <c r="W156" s="3017">
        <f t="shared" si="159"/>
        <v>0</v>
      </c>
      <c r="X156" s="3017">
        <f t="shared" si="159"/>
        <v>0</v>
      </c>
      <c r="Y156" s="3083">
        <f t="shared" si="159"/>
        <v>0</v>
      </c>
      <c r="Z156" s="3113"/>
      <c r="AA156" s="3082">
        <f t="shared" ref="AA156:AA175" si="160">(Z112*$C112)+(AA112*$C112)-(AA134*$C112)</f>
        <v>0</v>
      </c>
      <c r="AB156" s="3017">
        <f t="shared" ref="AB156:AF171" si="161">AA156+(AB112*$C112)-(AB134*$C112)</f>
        <v>0</v>
      </c>
      <c r="AC156" s="3017">
        <f t="shared" si="152"/>
        <v>0</v>
      </c>
      <c r="AD156" s="3017">
        <f t="shared" si="152"/>
        <v>0</v>
      </c>
      <c r="AE156" s="3017">
        <f t="shared" si="152"/>
        <v>0</v>
      </c>
      <c r="AF156" s="3083">
        <f t="shared" si="152"/>
        <v>0</v>
      </c>
      <c r="AG156" s="3113"/>
      <c r="AH156" s="3082">
        <f t="shared" ref="AH156:AH175" si="162">(AG112*$C112)+(AH112*$C112)-(AH134*$C112)</f>
        <v>0</v>
      </c>
      <c r="AI156" s="3017">
        <f t="shared" ref="AI156:AM171" si="163">AH156+(AI112*$C112)-(AI134*$C112)</f>
        <v>-0.30023999999999995</v>
      </c>
      <c r="AJ156" s="3017">
        <f t="shared" si="153"/>
        <v>-0.49493399999999993</v>
      </c>
      <c r="AK156" s="3017">
        <f t="shared" si="153"/>
        <v>-0.49493399999999993</v>
      </c>
      <c r="AL156" s="3017">
        <f t="shared" si="153"/>
        <v>-0.49493399999999993</v>
      </c>
      <c r="AM156" s="3083">
        <f t="shared" si="153"/>
        <v>-0.49493399999999993</v>
      </c>
      <c r="AN156" s="3113"/>
      <c r="AO156" s="3118"/>
      <c r="AP156" s="3119"/>
      <c r="AQ156" s="3119"/>
      <c r="AR156" s="3119"/>
      <c r="AS156" s="3119"/>
      <c r="AT156" s="3120"/>
      <c r="AU156" s="1372"/>
    </row>
    <row r="157" spans="1:47" s="41" customFormat="1">
      <c r="A157" s="3068">
        <v>3</v>
      </c>
      <c r="B157" s="3071">
        <v>911301</v>
      </c>
      <c r="C157" s="3073">
        <v>0.1</v>
      </c>
      <c r="D157" s="3072" t="s">
        <v>1261</v>
      </c>
      <c r="E157" s="4173"/>
      <c r="F157" s="3082">
        <f t="shared" si="154"/>
        <v>0</v>
      </c>
      <c r="G157" s="3017">
        <f t="shared" si="155"/>
        <v>0</v>
      </c>
      <c r="H157" s="3017">
        <f t="shared" si="155"/>
        <v>0</v>
      </c>
      <c r="I157" s="3017">
        <f t="shared" si="155"/>
        <v>0</v>
      </c>
      <c r="J157" s="3017">
        <f t="shared" si="155"/>
        <v>0</v>
      </c>
      <c r="K157" s="3083">
        <f t="shared" si="155"/>
        <v>0</v>
      </c>
      <c r="L157" s="4173"/>
      <c r="M157" s="3082">
        <f t="shared" si="156"/>
        <v>0</v>
      </c>
      <c r="N157" s="3017">
        <f t="shared" si="157"/>
        <v>0</v>
      </c>
      <c r="O157" s="3017">
        <f t="shared" si="157"/>
        <v>0</v>
      </c>
      <c r="P157" s="3017">
        <f t="shared" si="157"/>
        <v>0</v>
      </c>
      <c r="Q157" s="3017">
        <f t="shared" si="157"/>
        <v>0</v>
      </c>
      <c r="R157" s="3083">
        <f t="shared" si="157"/>
        <v>0</v>
      </c>
      <c r="S157" s="4173"/>
      <c r="T157" s="3082">
        <f t="shared" si="158"/>
        <v>0</v>
      </c>
      <c r="U157" s="3017">
        <f t="shared" si="159"/>
        <v>0</v>
      </c>
      <c r="V157" s="3017">
        <f t="shared" si="159"/>
        <v>0</v>
      </c>
      <c r="W157" s="3017">
        <f t="shared" si="159"/>
        <v>0</v>
      </c>
      <c r="X157" s="3017">
        <f t="shared" si="159"/>
        <v>0</v>
      </c>
      <c r="Y157" s="3083">
        <f t="shared" si="159"/>
        <v>0</v>
      </c>
      <c r="Z157" s="4173"/>
      <c r="AA157" s="3082">
        <f t="shared" si="160"/>
        <v>0</v>
      </c>
      <c r="AB157" s="3017">
        <f t="shared" si="161"/>
        <v>0</v>
      </c>
      <c r="AC157" s="3017">
        <f t="shared" si="152"/>
        <v>0</v>
      </c>
      <c r="AD157" s="3017">
        <f t="shared" si="152"/>
        <v>0</v>
      </c>
      <c r="AE157" s="3017">
        <f t="shared" si="152"/>
        <v>0</v>
      </c>
      <c r="AF157" s="3083">
        <f t="shared" si="152"/>
        <v>0</v>
      </c>
      <c r="AG157" s="4173"/>
      <c r="AH157" s="3082">
        <f t="shared" si="162"/>
        <v>0</v>
      </c>
      <c r="AI157" s="3017">
        <f t="shared" si="163"/>
        <v>0</v>
      </c>
      <c r="AJ157" s="3017">
        <f t="shared" si="153"/>
        <v>0</v>
      </c>
      <c r="AK157" s="3017">
        <f t="shared" si="153"/>
        <v>0</v>
      </c>
      <c r="AL157" s="3017">
        <f t="shared" si="153"/>
        <v>0</v>
      </c>
      <c r="AM157" s="3083">
        <f t="shared" si="153"/>
        <v>0</v>
      </c>
      <c r="AN157" s="4173"/>
      <c r="AO157" s="4174"/>
      <c r="AP157" s="4175"/>
      <c r="AQ157" s="4175"/>
      <c r="AR157" s="4175"/>
      <c r="AS157" s="4175"/>
      <c r="AT157" s="4176"/>
      <c r="AU157" s="1372"/>
    </row>
    <row r="158" spans="1:47" s="41" customFormat="1">
      <c r="A158" s="4167">
        <v>4</v>
      </c>
      <c r="B158" s="3069">
        <v>911302</v>
      </c>
      <c r="C158" s="4168">
        <v>0.1</v>
      </c>
      <c r="D158" s="4177" t="s">
        <v>1262</v>
      </c>
      <c r="E158" s="4173"/>
      <c r="F158" s="4170">
        <f t="shared" si="154"/>
        <v>0</v>
      </c>
      <c r="G158" s="4171">
        <f t="shared" si="155"/>
        <v>0</v>
      </c>
      <c r="H158" s="4171">
        <f t="shared" si="155"/>
        <v>0</v>
      </c>
      <c r="I158" s="4171">
        <f t="shared" si="155"/>
        <v>0</v>
      </c>
      <c r="J158" s="4171">
        <f t="shared" si="155"/>
        <v>0</v>
      </c>
      <c r="K158" s="4172">
        <f t="shared" si="155"/>
        <v>0</v>
      </c>
      <c r="L158" s="4173"/>
      <c r="M158" s="4170">
        <f t="shared" si="156"/>
        <v>0</v>
      </c>
      <c r="N158" s="4171">
        <f t="shared" si="157"/>
        <v>0</v>
      </c>
      <c r="O158" s="4171">
        <f t="shared" si="157"/>
        <v>0</v>
      </c>
      <c r="P158" s="4171">
        <f t="shared" si="157"/>
        <v>0</v>
      </c>
      <c r="Q158" s="4171">
        <f t="shared" si="157"/>
        <v>0</v>
      </c>
      <c r="R158" s="4172">
        <f t="shared" si="157"/>
        <v>0</v>
      </c>
      <c r="S158" s="4173"/>
      <c r="T158" s="4170">
        <f t="shared" si="158"/>
        <v>0</v>
      </c>
      <c r="U158" s="4171">
        <f t="shared" si="159"/>
        <v>0</v>
      </c>
      <c r="V158" s="4171">
        <f t="shared" si="159"/>
        <v>0</v>
      </c>
      <c r="W158" s="4171">
        <f t="shared" si="159"/>
        <v>0</v>
      </c>
      <c r="X158" s="4171">
        <f t="shared" si="159"/>
        <v>0</v>
      </c>
      <c r="Y158" s="4172">
        <f t="shared" si="159"/>
        <v>0</v>
      </c>
      <c r="Z158" s="4173"/>
      <c r="AA158" s="4170">
        <f t="shared" si="160"/>
        <v>0</v>
      </c>
      <c r="AB158" s="4171">
        <f t="shared" si="161"/>
        <v>0</v>
      </c>
      <c r="AC158" s="4171">
        <f t="shared" si="152"/>
        <v>0</v>
      </c>
      <c r="AD158" s="4171">
        <f t="shared" si="152"/>
        <v>0</v>
      </c>
      <c r="AE158" s="4171">
        <f t="shared" si="152"/>
        <v>0</v>
      </c>
      <c r="AF158" s="4172">
        <f t="shared" si="152"/>
        <v>0</v>
      </c>
      <c r="AG158" s="4173"/>
      <c r="AH158" s="4170">
        <f t="shared" si="162"/>
        <v>0</v>
      </c>
      <c r="AI158" s="4171">
        <f t="shared" si="163"/>
        <v>0</v>
      </c>
      <c r="AJ158" s="4171">
        <f t="shared" si="153"/>
        <v>0</v>
      </c>
      <c r="AK158" s="4171">
        <f t="shared" si="153"/>
        <v>0</v>
      </c>
      <c r="AL158" s="4171">
        <f t="shared" si="153"/>
        <v>0</v>
      </c>
      <c r="AM158" s="4172">
        <f t="shared" si="153"/>
        <v>0</v>
      </c>
      <c r="AN158" s="4173"/>
      <c r="AO158" s="4174"/>
      <c r="AP158" s="4175"/>
      <c r="AQ158" s="4175"/>
      <c r="AR158" s="4175"/>
      <c r="AS158" s="4175"/>
      <c r="AT158" s="4176"/>
      <c r="AU158" s="1372"/>
    </row>
    <row r="159" spans="1:47" s="41" customFormat="1">
      <c r="A159" s="4167">
        <v>5</v>
      </c>
      <c r="B159" s="3069" t="s">
        <v>1309</v>
      </c>
      <c r="C159" s="4168">
        <v>0.1</v>
      </c>
      <c r="D159" s="4169" t="s">
        <v>1310</v>
      </c>
      <c r="E159" s="3113"/>
      <c r="F159" s="4170">
        <f t="shared" si="154"/>
        <v>0.1</v>
      </c>
      <c r="G159" s="4171">
        <f t="shared" si="155"/>
        <v>0.1</v>
      </c>
      <c r="H159" s="4171">
        <f t="shared" si="155"/>
        <v>-5.4940700000000007</v>
      </c>
      <c r="I159" s="4171">
        <f t="shared" si="155"/>
        <v>-7.3107600000000001</v>
      </c>
      <c r="J159" s="4171">
        <f t="shared" si="155"/>
        <v>-7.3107600000000001</v>
      </c>
      <c r="K159" s="4172">
        <f t="shared" si="155"/>
        <v>-7.3107600000000001</v>
      </c>
      <c r="L159" s="3113"/>
      <c r="M159" s="4170">
        <f t="shared" si="156"/>
        <v>0</v>
      </c>
      <c r="N159" s="4171">
        <f t="shared" si="157"/>
        <v>-1.1800300000000001</v>
      </c>
      <c r="O159" s="4171">
        <f t="shared" si="157"/>
        <v>-1.5282000000000002</v>
      </c>
      <c r="P159" s="4171">
        <f t="shared" si="157"/>
        <v>-1.5282000000000002</v>
      </c>
      <c r="Q159" s="4171">
        <f t="shared" si="157"/>
        <v>-1.5282000000000002</v>
      </c>
      <c r="R159" s="4172">
        <f t="shared" si="157"/>
        <v>-1.5282000000000002</v>
      </c>
      <c r="S159" s="3113"/>
      <c r="T159" s="4170">
        <f t="shared" si="158"/>
        <v>0</v>
      </c>
      <c r="U159" s="4171">
        <f t="shared" si="159"/>
        <v>0</v>
      </c>
      <c r="V159" s="4171">
        <f t="shared" si="159"/>
        <v>0</v>
      </c>
      <c r="W159" s="4171">
        <f t="shared" si="159"/>
        <v>0</v>
      </c>
      <c r="X159" s="4171">
        <f t="shared" si="159"/>
        <v>0</v>
      </c>
      <c r="Y159" s="4172">
        <f t="shared" si="159"/>
        <v>0</v>
      </c>
      <c r="Z159" s="3113"/>
      <c r="AA159" s="4170">
        <f t="shared" si="160"/>
        <v>0</v>
      </c>
      <c r="AB159" s="4171">
        <f t="shared" si="161"/>
        <v>0</v>
      </c>
      <c r="AC159" s="4171">
        <f t="shared" si="152"/>
        <v>0</v>
      </c>
      <c r="AD159" s="4171">
        <f t="shared" si="152"/>
        <v>0</v>
      </c>
      <c r="AE159" s="4171">
        <f t="shared" si="152"/>
        <v>0</v>
      </c>
      <c r="AF159" s="4172">
        <f t="shared" si="152"/>
        <v>0</v>
      </c>
      <c r="AG159" s="3113"/>
      <c r="AH159" s="4170">
        <f t="shared" si="162"/>
        <v>0</v>
      </c>
      <c r="AI159" s="4171">
        <f t="shared" si="163"/>
        <v>0</v>
      </c>
      <c r="AJ159" s="4171">
        <f t="shared" si="153"/>
        <v>0</v>
      </c>
      <c r="AK159" s="4171">
        <f t="shared" si="153"/>
        <v>0</v>
      </c>
      <c r="AL159" s="4171">
        <f t="shared" si="153"/>
        <v>-0.43224000000000001</v>
      </c>
      <c r="AM159" s="4172">
        <f t="shared" si="153"/>
        <v>-0.56123900000000004</v>
      </c>
      <c r="AN159" s="3113"/>
      <c r="AO159" s="3118"/>
      <c r="AP159" s="3119"/>
      <c r="AQ159" s="3119"/>
      <c r="AR159" s="3119"/>
      <c r="AS159" s="3119"/>
      <c r="AT159" s="3120"/>
      <c r="AU159" s="1372"/>
    </row>
    <row r="160" spans="1:47" s="41" customFormat="1">
      <c r="A160" s="3068">
        <v>6</v>
      </c>
      <c r="B160" s="3071" t="s">
        <v>1311</v>
      </c>
      <c r="C160" s="3073">
        <v>0.1</v>
      </c>
      <c r="D160" s="2666" t="s">
        <v>1304</v>
      </c>
      <c r="E160" s="3113"/>
      <c r="F160" s="3082">
        <f t="shared" si="154"/>
        <v>0</v>
      </c>
      <c r="G160" s="3017">
        <f t="shared" si="155"/>
        <v>0</v>
      </c>
      <c r="H160" s="3017">
        <f t="shared" si="155"/>
        <v>-3.0653300000000003</v>
      </c>
      <c r="I160" s="3017">
        <f t="shared" si="155"/>
        <v>-5.4551100000000003</v>
      </c>
      <c r="J160" s="3017">
        <f t="shared" si="155"/>
        <v>-5.4551100000000003</v>
      </c>
      <c r="K160" s="3083">
        <f t="shared" si="155"/>
        <v>-5.4551100000000003</v>
      </c>
      <c r="L160" s="3113"/>
      <c r="M160" s="3082">
        <f t="shared" si="156"/>
        <v>0</v>
      </c>
      <c r="N160" s="3017">
        <f t="shared" si="157"/>
        <v>0</v>
      </c>
      <c r="O160" s="3017">
        <f t="shared" si="157"/>
        <v>0</v>
      </c>
      <c r="P160" s="3017">
        <f t="shared" si="157"/>
        <v>0</v>
      </c>
      <c r="Q160" s="3017">
        <f t="shared" si="157"/>
        <v>0</v>
      </c>
      <c r="R160" s="3083">
        <f t="shared" si="157"/>
        <v>0</v>
      </c>
      <c r="S160" s="3113"/>
      <c r="T160" s="3082">
        <f t="shared" si="158"/>
        <v>0</v>
      </c>
      <c r="U160" s="3017">
        <f t="shared" si="159"/>
        <v>0</v>
      </c>
      <c r="V160" s="3017">
        <f t="shared" si="159"/>
        <v>0</v>
      </c>
      <c r="W160" s="3017">
        <f t="shared" si="159"/>
        <v>0</v>
      </c>
      <c r="X160" s="3017">
        <f t="shared" si="159"/>
        <v>0</v>
      </c>
      <c r="Y160" s="3083">
        <f t="shared" si="159"/>
        <v>-8.0000000000000004E-4</v>
      </c>
      <c r="Z160" s="3113"/>
      <c r="AA160" s="3082">
        <f t="shared" si="160"/>
        <v>0</v>
      </c>
      <c r="AB160" s="3017">
        <f t="shared" si="161"/>
        <v>0</v>
      </c>
      <c r="AC160" s="3017">
        <f t="shared" si="152"/>
        <v>0</v>
      </c>
      <c r="AD160" s="3017">
        <f t="shared" si="152"/>
        <v>0</v>
      </c>
      <c r="AE160" s="3017">
        <f t="shared" si="152"/>
        <v>0</v>
      </c>
      <c r="AF160" s="3083">
        <f t="shared" si="152"/>
        <v>0</v>
      </c>
      <c r="AG160" s="3113"/>
      <c r="AH160" s="3082">
        <f t="shared" si="162"/>
        <v>-0.35109000000000001</v>
      </c>
      <c r="AI160" s="3017">
        <f t="shared" si="163"/>
        <v>-0.77257000000000009</v>
      </c>
      <c r="AJ160" s="3017">
        <f t="shared" si="153"/>
        <v>-0.77257000000000009</v>
      </c>
      <c r="AK160" s="3017">
        <f t="shared" si="153"/>
        <v>-0.77257000000000009</v>
      </c>
      <c r="AL160" s="3017">
        <f t="shared" si="153"/>
        <v>-0.77257000000000009</v>
      </c>
      <c r="AM160" s="3083">
        <f t="shared" si="153"/>
        <v>-0.77257000000000009</v>
      </c>
      <c r="AN160" s="3113"/>
      <c r="AO160" s="3118"/>
      <c r="AP160" s="3119"/>
      <c r="AQ160" s="3119"/>
      <c r="AR160" s="3119"/>
      <c r="AS160" s="3119"/>
      <c r="AT160" s="3120"/>
      <c r="AU160" s="1372"/>
    </row>
    <row r="161" spans="1:47" s="41" customFormat="1" ht="21.75" customHeight="1">
      <c r="A161" s="3068">
        <v>7</v>
      </c>
      <c r="B161" s="3071" t="s">
        <v>1312</v>
      </c>
      <c r="C161" s="3073">
        <v>0.1</v>
      </c>
      <c r="D161" s="2666" t="s">
        <v>1291</v>
      </c>
      <c r="E161" s="3113"/>
      <c r="F161" s="3082">
        <f t="shared" si="154"/>
        <v>0</v>
      </c>
      <c r="G161" s="3017">
        <f t="shared" si="155"/>
        <v>0</v>
      </c>
      <c r="H161" s="3017">
        <f t="shared" si="155"/>
        <v>-3.49533</v>
      </c>
      <c r="I161" s="3017">
        <f t="shared" si="155"/>
        <v>-7.3213200000000001</v>
      </c>
      <c r="J161" s="3017">
        <f t="shared" si="155"/>
        <v>-7.3213200000000001</v>
      </c>
      <c r="K161" s="3083">
        <f t="shared" si="155"/>
        <v>-7.3213200000000001</v>
      </c>
      <c r="L161" s="3113"/>
      <c r="M161" s="3082">
        <f t="shared" si="156"/>
        <v>0</v>
      </c>
      <c r="N161" s="3017">
        <f t="shared" si="157"/>
        <v>0</v>
      </c>
      <c r="O161" s="3017">
        <f t="shared" si="157"/>
        <v>0</v>
      </c>
      <c r="P161" s="3017">
        <f t="shared" si="157"/>
        <v>0</v>
      </c>
      <c r="Q161" s="3017">
        <f t="shared" si="157"/>
        <v>0</v>
      </c>
      <c r="R161" s="3083">
        <f t="shared" si="157"/>
        <v>0</v>
      </c>
      <c r="S161" s="3113"/>
      <c r="T161" s="3082">
        <f t="shared" si="158"/>
        <v>0</v>
      </c>
      <c r="U161" s="3017">
        <f t="shared" si="159"/>
        <v>0</v>
      </c>
      <c r="V161" s="3017">
        <f t="shared" si="159"/>
        <v>0</v>
      </c>
      <c r="W161" s="3017">
        <f t="shared" si="159"/>
        <v>0</v>
      </c>
      <c r="X161" s="3017">
        <f t="shared" si="159"/>
        <v>0</v>
      </c>
      <c r="Y161" s="3083">
        <f t="shared" si="159"/>
        <v>0</v>
      </c>
      <c r="Z161" s="3113"/>
      <c r="AA161" s="3082">
        <f t="shared" si="160"/>
        <v>0</v>
      </c>
      <c r="AB161" s="3017">
        <f t="shared" si="161"/>
        <v>0</v>
      </c>
      <c r="AC161" s="3017">
        <f t="shared" si="152"/>
        <v>0</v>
      </c>
      <c r="AD161" s="3017">
        <f t="shared" si="152"/>
        <v>0</v>
      </c>
      <c r="AE161" s="3017">
        <f t="shared" si="152"/>
        <v>0</v>
      </c>
      <c r="AF161" s="3083">
        <f t="shared" si="152"/>
        <v>0</v>
      </c>
      <c r="AG161" s="3113"/>
      <c r="AH161" s="3082">
        <f t="shared" si="162"/>
        <v>0</v>
      </c>
      <c r="AI161" s="3017">
        <f t="shared" si="163"/>
        <v>-3.6352329999999995</v>
      </c>
      <c r="AJ161" s="3017">
        <f t="shared" si="153"/>
        <v>-6.3078329999999996</v>
      </c>
      <c r="AK161" s="3017">
        <f t="shared" si="153"/>
        <v>-6.3078329999999996</v>
      </c>
      <c r="AL161" s="3017">
        <f t="shared" si="153"/>
        <v>-6.3078329999999996</v>
      </c>
      <c r="AM161" s="3083">
        <f t="shared" si="153"/>
        <v>-6.3078329999999996</v>
      </c>
      <c r="AN161" s="3113"/>
      <c r="AO161" s="3118"/>
      <c r="AP161" s="3119"/>
      <c r="AQ161" s="3119"/>
      <c r="AR161" s="3119"/>
      <c r="AS161" s="3119"/>
      <c r="AT161" s="3120"/>
      <c r="AU161" s="1372"/>
    </row>
    <row r="162" spans="1:47" s="41" customFormat="1">
      <c r="A162" s="3068">
        <v>8</v>
      </c>
      <c r="B162" s="3071" t="s">
        <v>1313</v>
      </c>
      <c r="C162" s="3073">
        <v>0.1</v>
      </c>
      <c r="D162" s="2666" t="s">
        <v>1292</v>
      </c>
      <c r="E162" s="3113"/>
      <c r="F162" s="3082">
        <f t="shared" si="154"/>
        <v>0</v>
      </c>
      <c r="G162" s="3017">
        <f t="shared" si="155"/>
        <v>0</v>
      </c>
      <c r="H162" s="3017">
        <f t="shared" si="155"/>
        <v>0</v>
      </c>
      <c r="I162" s="3017">
        <f t="shared" si="155"/>
        <v>0</v>
      </c>
      <c r="J162" s="3017">
        <f t="shared" si="155"/>
        <v>0</v>
      </c>
      <c r="K162" s="3083">
        <f t="shared" si="155"/>
        <v>0</v>
      </c>
      <c r="L162" s="3113"/>
      <c r="M162" s="3082">
        <f t="shared" si="156"/>
        <v>0</v>
      </c>
      <c r="N162" s="3017">
        <f t="shared" si="157"/>
        <v>0</v>
      </c>
      <c r="O162" s="3017">
        <f t="shared" si="157"/>
        <v>0</v>
      </c>
      <c r="P162" s="3017">
        <f t="shared" si="157"/>
        <v>0</v>
      </c>
      <c r="Q162" s="3017">
        <f t="shared" si="157"/>
        <v>0</v>
      </c>
      <c r="R162" s="3083">
        <f t="shared" si="157"/>
        <v>0</v>
      </c>
      <c r="S162" s="3113"/>
      <c r="T162" s="3082">
        <f t="shared" si="158"/>
        <v>0</v>
      </c>
      <c r="U162" s="3017">
        <f t="shared" si="159"/>
        <v>0</v>
      </c>
      <c r="V162" s="3017">
        <f t="shared" si="159"/>
        <v>0</v>
      </c>
      <c r="W162" s="3017">
        <f t="shared" si="159"/>
        <v>0</v>
      </c>
      <c r="X162" s="3017">
        <f t="shared" si="159"/>
        <v>0</v>
      </c>
      <c r="Y162" s="3083">
        <f t="shared" si="159"/>
        <v>0</v>
      </c>
      <c r="Z162" s="3113"/>
      <c r="AA162" s="3082">
        <f t="shared" si="160"/>
        <v>0</v>
      </c>
      <c r="AB162" s="3017">
        <f t="shared" si="161"/>
        <v>0</v>
      </c>
      <c r="AC162" s="3017">
        <f t="shared" si="152"/>
        <v>0</v>
      </c>
      <c r="AD162" s="3017">
        <f t="shared" si="152"/>
        <v>0</v>
      </c>
      <c r="AE162" s="3017">
        <f t="shared" si="152"/>
        <v>0</v>
      </c>
      <c r="AF162" s="3083">
        <f t="shared" si="152"/>
        <v>0</v>
      </c>
      <c r="AG162" s="3113"/>
      <c r="AH162" s="3082">
        <f t="shared" si="162"/>
        <v>0</v>
      </c>
      <c r="AI162" s="3017">
        <f t="shared" si="163"/>
        <v>0</v>
      </c>
      <c r="AJ162" s="3017">
        <f t="shared" si="153"/>
        <v>0</v>
      </c>
      <c r="AK162" s="3017">
        <f t="shared" si="153"/>
        <v>0</v>
      </c>
      <c r="AL162" s="3017">
        <f t="shared" si="153"/>
        <v>0</v>
      </c>
      <c r="AM162" s="3083">
        <f t="shared" si="153"/>
        <v>0</v>
      </c>
      <c r="AN162" s="3113"/>
      <c r="AO162" s="3118"/>
      <c r="AP162" s="3119"/>
      <c r="AQ162" s="3119"/>
      <c r="AR162" s="3119"/>
      <c r="AS162" s="3119"/>
      <c r="AT162" s="3120"/>
      <c r="AU162" s="1372"/>
    </row>
    <row r="163" spans="1:47" s="41" customFormat="1">
      <c r="A163" s="3074">
        <v>9</v>
      </c>
      <c r="B163" s="3071">
        <v>911306</v>
      </c>
      <c r="C163" s="3073">
        <v>0.1</v>
      </c>
      <c r="D163" s="3072" t="s">
        <v>1144</v>
      </c>
      <c r="E163" s="3113"/>
      <c r="F163" s="3082">
        <f t="shared" si="154"/>
        <v>0</v>
      </c>
      <c r="G163" s="3017">
        <f t="shared" si="155"/>
        <v>0</v>
      </c>
      <c r="H163" s="3017">
        <f t="shared" si="155"/>
        <v>-4.9924100000000005</v>
      </c>
      <c r="I163" s="3017">
        <f t="shared" si="155"/>
        <v>-8.7071700000000014</v>
      </c>
      <c r="J163" s="3017">
        <f t="shared" si="155"/>
        <v>-8.7071700000000014</v>
      </c>
      <c r="K163" s="3083">
        <f t="shared" si="155"/>
        <v>-8.7071700000000014</v>
      </c>
      <c r="L163" s="3113"/>
      <c r="M163" s="3082">
        <f t="shared" si="156"/>
        <v>0</v>
      </c>
      <c r="N163" s="3017">
        <f t="shared" si="157"/>
        <v>0</v>
      </c>
      <c r="O163" s="3017">
        <f t="shared" si="157"/>
        <v>0</v>
      </c>
      <c r="P163" s="3017">
        <f t="shared" si="157"/>
        <v>0</v>
      </c>
      <c r="Q163" s="3017">
        <f t="shared" si="157"/>
        <v>0</v>
      </c>
      <c r="R163" s="3083">
        <f t="shared" si="157"/>
        <v>0</v>
      </c>
      <c r="S163" s="3113"/>
      <c r="T163" s="3082">
        <f t="shared" si="158"/>
        <v>0</v>
      </c>
      <c r="U163" s="3017">
        <f t="shared" si="159"/>
        <v>0</v>
      </c>
      <c r="V163" s="3017">
        <f t="shared" si="159"/>
        <v>0</v>
      </c>
      <c r="W163" s="3017">
        <f t="shared" si="159"/>
        <v>-9.2230000000000006E-2</v>
      </c>
      <c r="X163" s="3017">
        <f t="shared" si="159"/>
        <v>-0.47376000000000007</v>
      </c>
      <c r="Y163" s="3083">
        <f t="shared" si="159"/>
        <v>-0.47376000000000007</v>
      </c>
      <c r="Z163" s="3113"/>
      <c r="AA163" s="3082">
        <f t="shared" si="160"/>
        <v>0</v>
      </c>
      <c r="AB163" s="3017">
        <f t="shared" si="161"/>
        <v>0</v>
      </c>
      <c r="AC163" s="3017">
        <f t="shared" si="152"/>
        <v>0</v>
      </c>
      <c r="AD163" s="3017">
        <f t="shared" si="152"/>
        <v>0</v>
      </c>
      <c r="AE163" s="3017">
        <f t="shared" si="152"/>
        <v>0</v>
      </c>
      <c r="AF163" s="3083">
        <f t="shared" si="152"/>
        <v>0</v>
      </c>
      <c r="AG163" s="3113"/>
      <c r="AH163" s="3082">
        <f t="shared" si="162"/>
        <v>0</v>
      </c>
      <c r="AI163" s="3017">
        <f t="shared" si="163"/>
        <v>0</v>
      </c>
      <c r="AJ163" s="3017">
        <f t="shared" si="153"/>
        <v>-0.90528999999999993</v>
      </c>
      <c r="AK163" s="3017">
        <f t="shared" si="153"/>
        <v>-2.7195800000000001</v>
      </c>
      <c r="AL163" s="3017">
        <f t="shared" si="153"/>
        <v>-2.7195800000000001</v>
      </c>
      <c r="AM163" s="3083">
        <f t="shared" si="153"/>
        <v>-2.7195800000000001</v>
      </c>
      <c r="AN163" s="3113"/>
      <c r="AO163" s="3118"/>
      <c r="AP163" s="3119"/>
      <c r="AQ163" s="3119"/>
      <c r="AR163" s="3119"/>
      <c r="AS163" s="3119"/>
      <c r="AT163" s="3120"/>
      <c r="AU163" s="1372"/>
    </row>
    <row r="164" spans="1:47" s="41" customFormat="1">
      <c r="A164" s="3074">
        <v>10</v>
      </c>
      <c r="B164" s="3071">
        <v>91140101</v>
      </c>
      <c r="C164" s="3075">
        <v>0.1</v>
      </c>
      <c r="D164" s="2660" t="s">
        <v>1293</v>
      </c>
      <c r="E164" s="3113"/>
      <c r="F164" s="3082">
        <f t="shared" si="154"/>
        <v>0</v>
      </c>
      <c r="G164" s="3017">
        <f t="shared" si="155"/>
        <v>0</v>
      </c>
      <c r="H164" s="3017">
        <f t="shared" si="155"/>
        <v>0</v>
      </c>
      <c r="I164" s="3017">
        <f t="shared" si="155"/>
        <v>0</v>
      </c>
      <c r="J164" s="3017">
        <f t="shared" si="155"/>
        <v>0</v>
      </c>
      <c r="K164" s="3083">
        <f t="shared" si="155"/>
        <v>-1.3201400000000001</v>
      </c>
      <c r="L164" s="3113"/>
      <c r="M164" s="3082">
        <f t="shared" si="156"/>
        <v>0</v>
      </c>
      <c r="N164" s="3017">
        <f t="shared" si="157"/>
        <v>0</v>
      </c>
      <c r="O164" s="3017">
        <f t="shared" si="157"/>
        <v>0</v>
      </c>
      <c r="P164" s="3017">
        <f t="shared" si="157"/>
        <v>0</v>
      </c>
      <c r="Q164" s="3017">
        <f t="shared" si="157"/>
        <v>0</v>
      </c>
      <c r="R164" s="3083">
        <f t="shared" si="157"/>
        <v>0</v>
      </c>
      <c r="S164" s="3113"/>
      <c r="T164" s="3082">
        <f t="shared" si="158"/>
        <v>0</v>
      </c>
      <c r="U164" s="3017">
        <f t="shared" si="159"/>
        <v>0</v>
      </c>
      <c r="V164" s="3017">
        <f t="shared" si="159"/>
        <v>0</v>
      </c>
      <c r="W164" s="3017">
        <f t="shared" si="159"/>
        <v>0</v>
      </c>
      <c r="X164" s="3017">
        <f t="shared" si="159"/>
        <v>0</v>
      </c>
      <c r="Y164" s="3083">
        <f t="shared" si="159"/>
        <v>0</v>
      </c>
      <c r="Z164" s="3113"/>
      <c r="AA164" s="3082">
        <f t="shared" si="160"/>
        <v>0</v>
      </c>
      <c r="AB164" s="3017">
        <f t="shared" si="161"/>
        <v>0</v>
      </c>
      <c r="AC164" s="3017">
        <f t="shared" si="152"/>
        <v>0</v>
      </c>
      <c r="AD164" s="3017">
        <f t="shared" si="152"/>
        <v>0</v>
      </c>
      <c r="AE164" s="3017">
        <f t="shared" si="152"/>
        <v>0</v>
      </c>
      <c r="AF164" s="3083">
        <f t="shared" si="152"/>
        <v>0</v>
      </c>
      <c r="AG164" s="3113"/>
      <c r="AH164" s="3082">
        <f t="shared" si="162"/>
        <v>0</v>
      </c>
      <c r="AI164" s="3017">
        <f t="shared" si="163"/>
        <v>-8.6570000000000008E-2</v>
      </c>
      <c r="AJ164" s="3017">
        <f t="shared" si="153"/>
        <v>-0.11547</v>
      </c>
      <c r="AK164" s="3017">
        <f t="shared" si="153"/>
        <v>-0.11547</v>
      </c>
      <c r="AL164" s="3017">
        <f t="shared" si="153"/>
        <v>-0.11547</v>
      </c>
      <c r="AM164" s="3083">
        <f t="shared" si="153"/>
        <v>-0.11547</v>
      </c>
      <c r="AN164" s="3113"/>
      <c r="AO164" s="3118"/>
      <c r="AP164" s="3119"/>
      <c r="AQ164" s="3119"/>
      <c r="AR164" s="3119"/>
      <c r="AS164" s="3119"/>
      <c r="AT164" s="3120"/>
      <c r="AU164" s="1372"/>
    </row>
    <row r="165" spans="1:47" s="41" customFormat="1">
      <c r="A165" s="3074">
        <v>11</v>
      </c>
      <c r="B165" s="3071">
        <v>91140102</v>
      </c>
      <c r="C165" s="3075">
        <v>0.04</v>
      </c>
      <c r="D165" s="2660" t="s">
        <v>1294</v>
      </c>
      <c r="E165" s="3113"/>
      <c r="F165" s="3082">
        <f t="shared" si="154"/>
        <v>0</v>
      </c>
      <c r="G165" s="3017">
        <f t="shared" si="155"/>
        <v>0</v>
      </c>
      <c r="H165" s="3017">
        <f t="shared" si="155"/>
        <v>0</v>
      </c>
      <c r="I165" s="3017">
        <f t="shared" si="155"/>
        <v>0</v>
      </c>
      <c r="J165" s="3017">
        <f t="shared" si="155"/>
        <v>-5.9880000000000003E-2</v>
      </c>
      <c r="K165" s="3083">
        <f t="shared" si="155"/>
        <v>-0.14776</v>
      </c>
      <c r="L165" s="3113"/>
      <c r="M165" s="3082">
        <f t="shared" si="156"/>
        <v>0</v>
      </c>
      <c r="N165" s="3017">
        <f t="shared" si="157"/>
        <v>0</v>
      </c>
      <c r="O165" s="3017">
        <f t="shared" si="157"/>
        <v>0</v>
      </c>
      <c r="P165" s="3017">
        <f t="shared" si="157"/>
        <v>0</v>
      </c>
      <c r="Q165" s="3017">
        <f t="shared" si="157"/>
        <v>0</v>
      </c>
      <c r="R165" s="3083">
        <f t="shared" si="157"/>
        <v>0</v>
      </c>
      <c r="S165" s="3113"/>
      <c r="T165" s="3082">
        <f t="shared" si="158"/>
        <v>0</v>
      </c>
      <c r="U165" s="3017">
        <f t="shared" si="159"/>
        <v>0</v>
      </c>
      <c r="V165" s="3017">
        <f t="shared" si="159"/>
        <v>0</v>
      </c>
      <c r="W165" s="3017">
        <f t="shared" si="159"/>
        <v>0</v>
      </c>
      <c r="X165" s="3017">
        <f t="shared" si="159"/>
        <v>0</v>
      </c>
      <c r="Y165" s="3083">
        <f t="shared" si="159"/>
        <v>0</v>
      </c>
      <c r="Z165" s="3113"/>
      <c r="AA165" s="3082">
        <f t="shared" si="160"/>
        <v>0</v>
      </c>
      <c r="AB165" s="3017">
        <f t="shared" si="161"/>
        <v>0</v>
      </c>
      <c r="AC165" s="3017">
        <f t="shared" si="152"/>
        <v>0</v>
      </c>
      <c r="AD165" s="3017">
        <f t="shared" si="152"/>
        <v>0</v>
      </c>
      <c r="AE165" s="3017">
        <f t="shared" si="152"/>
        <v>0</v>
      </c>
      <c r="AF165" s="3083">
        <f t="shared" si="152"/>
        <v>0</v>
      </c>
      <c r="AG165" s="3113"/>
      <c r="AH165" s="3082">
        <f t="shared" si="162"/>
        <v>0</v>
      </c>
      <c r="AI165" s="3017">
        <f t="shared" si="163"/>
        <v>0</v>
      </c>
      <c r="AJ165" s="3017">
        <f t="shared" si="153"/>
        <v>0</v>
      </c>
      <c r="AK165" s="3017">
        <f t="shared" si="153"/>
        <v>0</v>
      </c>
      <c r="AL165" s="3017">
        <f t="shared" si="153"/>
        <v>-3.2115999999999999E-2</v>
      </c>
      <c r="AM165" s="3083">
        <f t="shared" si="153"/>
        <v>-0.19311600000000001</v>
      </c>
      <c r="AN165" s="3113"/>
      <c r="AO165" s="3118"/>
      <c r="AP165" s="3119"/>
      <c r="AQ165" s="3119"/>
      <c r="AR165" s="3119"/>
      <c r="AS165" s="3119"/>
      <c r="AT165" s="3120"/>
      <c r="AU165" s="1372"/>
    </row>
    <row r="166" spans="1:47" s="41" customFormat="1">
      <c r="A166" s="3074">
        <v>12</v>
      </c>
      <c r="B166" s="3071" t="s">
        <v>1314</v>
      </c>
      <c r="C166" s="3073">
        <v>0.02</v>
      </c>
      <c r="D166" s="2661" t="s">
        <v>1014</v>
      </c>
      <c r="E166" s="3113"/>
      <c r="F166" s="3082">
        <f t="shared" si="154"/>
        <v>0</v>
      </c>
      <c r="G166" s="3017">
        <f t="shared" si="155"/>
        <v>0</v>
      </c>
      <c r="H166" s="3017">
        <f t="shared" si="155"/>
        <v>0</v>
      </c>
      <c r="I166" s="3017">
        <f t="shared" si="155"/>
        <v>0</v>
      </c>
      <c r="J166" s="3017">
        <f t="shared" si="155"/>
        <v>0</v>
      </c>
      <c r="K166" s="3083">
        <f t="shared" si="155"/>
        <v>0</v>
      </c>
      <c r="L166" s="3113"/>
      <c r="M166" s="3082">
        <f t="shared" si="156"/>
        <v>0</v>
      </c>
      <c r="N166" s="3017">
        <f t="shared" si="157"/>
        <v>0</v>
      </c>
      <c r="O166" s="3017">
        <f t="shared" si="157"/>
        <v>0</v>
      </c>
      <c r="P166" s="3017">
        <f t="shared" si="157"/>
        <v>0</v>
      </c>
      <c r="Q166" s="3017">
        <f t="shared" si="157"/>
        <v>0</v>
      </c>
      <c r="R166" s="3083">
        <f t="shared" si="157"/>
        <v>0</v>
      </c>
      <c r="S166" s="3113"/>
      <c r="T166" s="3082">
        <f t="shared" si="158"/>
        <v>0</v>
      </c>
      <c r="U166" s="3017">
        <f t="shared" si="159"/>
        <v>0</v>
      </c>
      <c r="V166" s="3017">
        <f t="shared" si="159"/>
        <v>0</v>
      </c>
      <c r="W166" s="3017">
        <f t="shared" si="159"/>
        <v>0</v>
      </c>
      <c r="X166" s="3017">
        <f t="shared" si="159"/>
        <v>0</v>
      </c>
      <c r="Y166" s="3083">
        <f t="shared" si="159"/>
        <v>0</v>
      </c>
      <c r="Z166" s="3113"/>
      <c r="AA166" s="3082">
        <f t="shared" si="160"/>
        <v>0</v>
      </c>
      <c r="AB166" s="3017">
        <f t="shared" si="161"/>
        <v>0</v>
      </c>
      <c r="AC166" s="3017">
        <f t="shared" si="152"/>
        <v>0</v>
      </c>
      <c r="AD166" s="3017">
        <f t="shared" si="152"/>
        <v>0</v>
      </c>
      <c r="AE166" s="3017">
        <f t="shared" si="152"/>
        <v>0</v>
      </c>
      <c r="AF166" s="3083">
        <f t="shared" si="152"/>
        <v>0</v>
      </c>
      <c r="AG166" s="3113"/>
      <c r="AH166" s="3082">
        <f t="shared" si="162"/>
        <v>0</v>
      </c>
      <c r="AI166" s="3017">
        <f t="shared" si="163"/>
        <v>0</v>
      </c>
      <c r="AJ166" s="3017">
        <f t="shared" si="153"/>
        <v>0</v>
      </c>
      <c r="AK166" s="3017">
        <f t="shared" si="153"/>
        <v>0</v>
      </c>
      <c r="AL166" s="3017">
        <f t="shared" si="153"/>
        <v>0</v>
      </c>
      <c r="AM166" s="3083">
        <f t="shared" si="153"/>
        <v>0</v>
      </c>
      <c r="AN166" s="3113"/>
      <c r="AO166" s="3118"/>
      <c r="AP166" s="3119"/>
      <c r="AQ166" s="3119"/>
      <c r="AR166" s="3119"/>
      <c r="AS166" s="3119"/>
      <c r="AT166" s="3120"/>
      <c r="AU166" s="1372"/>
    </row>
    <row r="167" spans="1:47" s="41" customFormat="1">
      <c r="A167" s="3074">
        <v>13</v>
      </c>
      <c r="B167" s="3071" t="s">
        <v>1315</v>
      </c>
      <c r="C167" s="3073">
        <v>0.02</v>
      </c>
      <c r="D167" s="2661" t="s">
        <v>1295</v>
      </c>
      <c r="E167" s="3113"/>
      <c r="F167" s="3082">
        <f t="shared" si="154"/>
        <v>0.16</v>
      </c>
      <c r="G167" s="3017">
        <f t="shared" si="155"/>
        <v>0.16</v>
      </c>
      <c r="H167" s="3017">
        <f t="shared" si="155"/>
        <v>0.16</v>
      </c>
      <c r="I167" s="3017">
        <f t="shared" si="155"/>
        <v>0.16</v>
      </c>
      <c r="J167" s="3017">
        <f t="shared" si="155"/>
        <v>0.16</v>
      </c>
      <c r="K167" s="3083">
        <f t="shared" si="155"/>
        <v>0.16</v>
      </c>
      <c r="L167" s="3113"/>
      <c r="M167" s="3082">
        <f t="shared" si="156"/>
        <v>0</v>
      </c>
      <c r="N167" s="3017">
        <f t="shared" si="157"/>
        <v>0</v>
      </c>
      <c r="O167" s="3017">
        <f t="shared" si="157"/>
        <v>0</v>
      </c>
      <c r="P167" s="3017">
        <f t="shared" si="157"/>
        <v>0</v>
      </c>
      <c r="Q167" s="3017">
        <f t="shared" si="157"/>
        <v>0</v>
      </c>
      <c r="R167" s="3083">
        <f t="shared" si="157"/>
        <v>0</v>
      </c>
      <c r="S167" s="3113"/>
      <c r="T167" s="3082">
        <f t="shared" si="158"/>
        <v>0</v>
      </c>
      <c r="U167" s="3017">
        <f t="shared" si="159"/>
        <v>0</v>
      </c>
      <c r="V167" s="3017">
        <f t="shared" si="159"/>
        <v>0</v>
      </c>
      <c r="W167" s="3017">
        <f t="shared" si="159"/>
        <v>0</v>
      </c>
      <c r="X167" s="3017">
        <f t="shared" si="159"/>
        <v>0</v>
      </c>
      <c r="Y167" s="3083">
        <f t="shared" si="159"/>
        <v>0</v>
      </c>
      <c r="Z167" s="3113"/>
      <c r="AA167" s="3082">
        <f t="shared" si="160"/>
        <v>0</v>
      </c>
      <c r="AB167" s="3017">
        <f t="shared" si="161"/>
        <v>0</v>
      </c>
      <c r="AC167" s="3017">
        <f t="shared" si="152"/>
        <v>0</v>
      </c>
      <c r="AD167" s="3017">
        <f t="shared" si="152"/>
        <v>0</v>
      </c>
      <c r="AE167" s="3017">
        <f t="shared" si="152"/>
        <v>0</v>
      </c>
      <c r="AF167" s="3083">
        <f t="shared" si="152"/>
        <v>0</v>
      </c>
      <c r="AG167" s="3113"/>
      <c r="AH167" s="3082">
        <f t="shared" si="162"/>
        <v>0</v>
      </c>
      <c r="AI167" s="3017">
        <f t="shared" si="163"/>
        <v>0</v>
      </c>
      <c r="AJ167" s="3017">
        <f t="shared" si="153"/>
        <v>0</v>
      </c>
      <c r="AK167" s="3017">
        <f t="shared" si="153"/>
        <v>0</v>
      </c>
      <c r="AL167" s="3017">
        <f t="shared" si="153"/>
        <v>0</v>
      </c>
      <c r="AM167" s="3083">
        <f t="shared" si="153"/>
        <v>0</v>
      </c>
      <c r="AN167" s="3113"/>
      <c r="AO167" s="3118"/>
      <c r="AP167" s="3119"/>
      <c r="AQ167" s="3119"/>
      <c r="AR167" s="3119"/>
      <c r="AS167" s="3119"/>
      <c r="AT167" s="3120"/>
      <c r="AU167" s="1372"/>
    </row>
    <row r="168" spans="1:47" s="41" customFormat="1">
      <c r="A168" s="3074">
        <v>14</v>
      </c>
      <c r="B168" s="3071" t="s">
        <v>1316</v>
      </c>
      <c r="C168" s="3073">
        <v>0.02</v>
      </c>
      <c r="D168" s="2661" t="s">
        <v>1296</v>
      </c>
      <c r="E168" s="3113"/>
      <c r="F168" s="3082">
        <f t="shared" si="154"/>
        <v>0</v>
      </c>
      <c r="G168" s="3017">
        <f t="shared" si="155"/>
        <v>0</v>
      </c>
      <c r="H168" s="3017">
        <f t="shared" si="155"/>
        <v>0</v>
      </c>
      <c r="I168" s="3017">
        <f t="shared" si="155"/>
        <v>0</v>
      </c>
      <c r="J168" s="3017">
        <f t="shared" si="155"/>
        <v>0</v>
      </c>
      <c r="K168" s="3083">
        <f t="shared" si="155"/>
        <v>0</v>
      </c>
      <c r="L168" s="3113"/>
      <c r="M168" s="3082">
        <f t="shared" si="156"/>
        <v>0</v>
      </c>
      <c r="N168" s="3017">
        <f t="shared" si="157"/>
        <v>0</v>
      </c>
      <c r="O168" s="3017">
        <f t="shared" si="157"/>
        <v>0</v>
      </c>
      <c r="P168" s="3017">
        <f t="shared" si="157"/>
        <v>0</v>
      </c>
      <c r="Q168" s="3017">
        <f t="shared" si="157"/>
        <v>0</v>
      </c>
      <c r="R168" s="3083">
        <f t="shared" si="157"/>
        <v>0</v>
      </c>
      <c r="S168" s="3113"/>
      <c r="T168" s="3082">
        <f t="shared" si="158"/>
        <v>0</v>
      </c>
      <c r="U168" s="3017">
        <f t="shared" si="159"/>
        <v>0</v>
      </c>
      <c r="V168" s="3017">
        <f t="shared" si="159"/>
        <v>0</v>
      </c>
      <c r="W168" s="3017">
        <f t="shared" si="159"/>
        <v>0</v>
      </c>
      <c r="X168" s="3017">
        <f t="shared" si="159"/>
        <v>0</v>
      </c>
      <c r="Y168" s="3083">
        <f t="shared" si="159"/>
        <v>0</v>
      </c>
      <c r="Z168" s="3113"/>
      <c r="AA168" s="3082">
        <f t="shared" si="160"/>
        <v>0</v>
      </c>
      <c r="AB168" s="3017">
        <f t="shared" si="161"/>
        <v>0</v>
      </c>
      <c r="AC168" s="3017">
        <f t="shared" si="152"/>
        <v>0</v>
      </c>
      <c r="AD168" s="3017">
        <f t="shared" si="152"/>
        <v>0</v>
      </c>
      <c r="AE168" s="3017">
        <f t="shared" si="152"/>
        <v>0</v>
      </c>
      <c r="AF168" s="3083">
        <f t="shared" si="152"/>
        <v>0</v>
      </c>
      <c r="AG168" s="3113"/>
      <c r="AH168" s="3082">
        <f t="shared" si="162"/>
        <v>0</v>
      </c>
      <c r="AI168" s="3017">
        <f t="shared" si="163"/>
        <v>0</v>
      </c>
      <c r="AJ168" s="3017">
        <f t="shared" si="153"/>
        <v>0</v>
      </c>
      <c r="AK168" s="3017">
        <f t="shared" si="153"/>
        <v>0</v>
      </c>
      <c r="AL168" s="3017">
        <f t="shared" si="153"/>
        <v>0</v>
      </c>
      <c r="AM168" s="3083">
        <f t="shared" si="153"/>
        <v>0</v>
      </c>
      <c r="AN168" s="3113"/>
      <c r="AO168" s="3118"/>
      <c r="AP168" s="3119"/>
      <c r="AQ168" s="3119"/>
      <c r="AR168" s="3119"/>
      <c r="AS168" s="3119"/>
      <c r="AT168" s="3120"/>
      <c r="AU168" s="1372"/>
    </row>
    <row r="169" spans="1:47" s="41" customFormat="1">
      <c r="A169" s="3074">
        <v>15</v>
      </c>
      <c r="B169" s="3071" t="s">
        <v>1317</v>
      </c>
      <c r="C169" s="3073">
        <v>0.02</v>
      </c>
      <c r="D169" s="2660" t="s">
        <v>1297</v>
      </c>
      <c r="E169" s="3113"/>
      <c r="F169" s="3082">
        <f t="shared" si="154"/>
        <v>0.03</v>
      </c>
      <c r="G169" s="3017">
        <f t="shared" si="155"/>
        <v>0.03</v>
      </c>
      <c r="H169" s="3017">
        <f t="shared" si="155"/>
        <v>0.03</v>
      </c>
      <c r="I169" s="3017">
        <f t="shared" si="155"/>
        <v>0.03</v>
      </c>
      <c r="J169" s="3017">
        <f t="shared" si="155"/>
        <v>0.03</v>
      </c>
      <c r="K169" s="3083">
        <f t="shared" si="155"/>
        <v>0.03</v>
      </c>
      <c r="L169" s="3113"/>
      <c r="M169" s="3082">
        <f t="shared" si="156"/>
        <v>0</v>
      </c>
      <c r="N169" s="3017">
        <f t="shared" si="157"/>
        <v>0</v>
      </c>
      <c r="O169" s="3017">
        <f t="shared" si="157"/>
        <v>0</v>
      </c>
      <c r="P169" s="3017">
        <f t="shared" si="157"/>
        <v>0</v>
      </c>
      <c r="Q169" s="3017">
        <f t="shared" si="157"/>
        <v>0</v>
      </c>
      <c r="R169" s="3083">
        <f t="shared" si="157"/>
        <v>0</v>
      </c>
      <c r="S169" s="3113"/>
      <c r="T169" s="3082">
        <f t="shared" si="158"/>
        <v>0</v>
      </c>
      <c r="U169" s="3017">
        <f t="shared" si="159"/>
        <v>0</v>
      </c>
      <c r="V169" s="3017">
        <f t="shared" si="159"/>
        <v>0</v>
      </c>
      <c r="W169" s="3017">
        <f t="shared" si="159"/>
        <v>0</v>
      </c>
      <c r="X169" s="3017">
        <f t="shared" si="159"/>
        <v>0</v>
      </c>
      <c r="Y169" s="3083">
        <f t="shared" si="159"/>
        <v>0</v>
      </c>
      <c r="Z169" s="3113"/>
      <c r="AA169" s="3082">
        <f t="shared" si="160"/>
        <v>0</v>
      </c>
      <c r="AB169" s="3017">
        <f t="shared" si="161"/>
        <v>0</v>
      </c>
      <c r="AC169" s="3017">
        <f t="shared" si="152"/>
        <v>0</v>
      </c>
      <c r="AD169" s="3017">
        <f t="shared" si="152"/>
        <v>0</v>
      </c>
      <c r="AE169" s="3017">
        <f t="shared" si="152"/>
        <v>0</v>
      </c>
      <c r="AF169" s="3083">
        <f t="shared" si="152"/>
        <v>0</v>
      </c>
      <c r="AG169" s="3113"/>
      <c r="AH169" s="3082">
        <f t="shared" si="162"/>
        <v>0</v>
      </c>
      <c r="AI169" s="3017">
        <f t="shared" si="163"/>
        <v>0</v>
      </c>
      <c r="AJ169" s="3017">
        <f t="shared" si="153"/>
        <v>0</v>
      </c>
      <c r="AK169" s="3017">
        <f t="shared" si="153"/>
        <v>0</v>
      </c>
      <c r="AL169" s="3017">
        <f t="shared" si="153"/>
        <v>0</v>
      </c>
      <c r="AM169" s="3083">
        <f t="shared" si="153"/>
        <v>0</v>
      </c>
      <c r="AN169" s="3113"/>
      <c r="AO169" s="3118"/>
      <c r="AP169" s="3119"/>
      <c r="AQ169" s="3119"/>
      <c r="AR169" s="3119"/>
      <c r="AS169" s="3119"/>
      <c r="AT169" s="3120"/>
      <c r="AU169" s="1372"/>
    </row>
    <row r="170" spans="1:47" s="41" customFormat="1">
      <c r="A170" s="3074">
        <v>16</v>
      </c>
      <c r="B170" s="3071" t="s">
        <v>1318</v>
      </c>
      <c r="C170" s="3073">
        <v>0.02</v>
      </c>
      <c r="D170" s="2661" t="s">
        <v>1298</v>
      </c>
      <c r="E170" s="3113"/>
      <c r="F170" s="3082">
        <f t="shared" si="154"/>
        <v>2.5882600000000004</v>
      </c>
      <c r="G170" s="3017">
        <f t="shared" si="155"/>
        <v>2.5882600000000004</v>
      </c>
      <c r="H170" s="3017">
        <f t="shared" si="155"/>
        <v>2.5882600000000004</v>
      </c>
      <c r="I170" s="3017">
        <f t="shared" si="155"/>
        <v>2.5882600000000004</v>
      </c>
      <c r="J170" s="3017">
        <f t="shared" si="155"/>
        <v>2.5882600000000004</v>
      </c>
      <c r="K170" s="3083">
        <f t="shared" si="155"/>
        <v>2.5882600000000004</v>
      </c>
      <c r="L170" s="3113"/>
      <c r="M170" s="3082">
        <f t="shared" si="156"/>
        <v>0</v>
      </c>
      <c r="N170" s="3017">
        <f t="shared" si="157"/>
        <v>0</v>
      </c>
      <c r="O170" s="3017">
        <f t="shared" si="157"/>
        <v>0</v>
      </c>
      <c r="P170" s="3017">
        <f t="shared" si="157"/>
        <v>0</v>
      </c>
      <c r="Q170" s="3017">
        <f t="shared" si="157"/>
        <v>0</v>
      </c>
      <c r="R170" s="3083">
        <f t="shared" si="157"/>
        <v>0</v>
      </c>
      <c r="S170" s="3113"/>
      <c r="T170" s="3082">
        <f t="shared" si="158"/>
        <v>0</v>
      </c>
      <c r="U170" s="3017">
        <f t="shared" si="159"/>
        <v>0</v>
      </c>
      <c r="V170" s="3017">
        <f t="shared" si="159"/>
        <v>0</v>
      </c>
      <c r="W170" s="3017">
        <f t="shared" si="159"/>
        <v>0</v>
      </c>
      <c r="X170" s="3017">
        <f t="shared" si="159"/>
        <v>0</v>
      </c>
      <c r="Y170" s="3083">
        <f t="shared" si="159"/>
        <v>0</v>
      </c>
      <c r="Z170" s="3113"/>
      <c r="AA170" s="3082">
        <f t="shared" si="160"/>
        <v>0</v>
      </c>
      <c r="AB170" s="3017">
        <f t="shared" si="161"/>
        <v>0</v>
      </c>
      <c r="AC170" s="3017">
        <f t="shared" si="152"/>
        <v>0</v>
      </c>
      <c r="AD170" s="3017">
        <f t="shared" si="152"/>
        <v>0</v>
      </c>
      <c r="AE170" s="3017">
        <f t="shared" si="152"/>
        <v>0</v>
      </c>
      <c r="AF170" s="3083">
        <f t="shared" si="152"/>
        <v>0</v>
      </c>
      <c r="AG170" s="3113"/>
      <c r="AH170" s="3082">
        <f t="shared" si="162"/>
        <v>0</v>
      </c>
      <c r="AI170" s="3017">
        <f t="shared" si="163"/>
        <v>0</v>
      </c>
      <c r="AJ170" s="3017">
        <f t="shared" si="153"/>
        <v>0</v>
      </c>
      <c r="AK170" s="3017">
        <f t="shared" si="153"/>
        <v>0</v>
      </c>
      <c r="AL170" s="3017">
        <f t="shared" si="153"/>
        <v>0</v>
      </c>
      <c r="AM170" s="3083">
        <f t="shared" si="153"/>
        <v>0</v>
      </c>
      <c r="AN170" s="3113"/>
      <c r="AO170" s="3118"/>
      <c r="AP170" s="3119"/>
      <c r="AQ170" s="3119"/>
      <c r="AR170" s="3119"/>
      <c r="AS170" s="3119"/>
      <c r="AT170" s="3120"/>
      <c r="AU170" s="1372"/>
    </row>
    <row r="171" spans="1:47" s="41" customFormat="1">
      <c r="A171" s="3074">
        <v>17</v>
      </c>
      <c r="B171" s="3071" t="s">
        <v>1319</v>
      </c>
      <c r="C171" s="3073">
        <v>0.02</v>
      </c>
      <c r="D171" s="2666" t="s">
        <v>1299</v>
      </c>
      <c r="E171" s="3113"/>
      <c r="F171" s="3082">
        <f t="shared" si="154"/>
        <v>0</v>
      </c>
      <c r="G171" s="3017">
        <f t="shared" si="155"/>
        <v>0</v>
      </c>
      <c r="H171" s="3017">
        <f t="shared" si="155"/>
        <v>0</v>
      </c>
      <c r="I171" s="3017">
        <f t="shared" si="155"/>
        <v>0</v>
      </c>
      <c r="J171" s="3017">
        <f t="shared" si="155"/>
        <v>0</v>
      </c>
      <c r="K171" s="3083">
        <f t="shared" si="155"/>
        <v>0</v>
      </c>
      <c r="L171" s="3113"/>
      <c r="M171" s="3082">
        <f t="shared" si="156"/>
        <v>0</v>
      </c>
      <c r="N171" s="3017">
        <f t="shared" si="157"/>
        <v>0</v>
      </c>
      <c r="O171" s="3017">
        <f t="shared" si="157"/>
        <v>0</v>
      </c>
      <c r="P171" s="3017">
        <f t="shared" si="157"/>
        <v>0</v>
      </c>
      <c r="Q171" s="3017">
        <f t="shared" si="157"/>
        <v>0</v>
      </c>
      <c r="R171" s="3083">
        <f t="shared" si="157"/>
        <v>0</v>
      </c>
      <c r="S171" s="3113"/>
      <c r="T171" s="3082">
        <f t="shared" si="158"/>
        <v>0</v>
      </c>
      <c r="U171" s="3017">
        <f t="shared" si="159"/>
        <v>0</v>
      </c>
      <c r="V171" s="3017">
        <f t="shared" si="159"/>
        <v>0</v>
      </c>
      <c r="W171" s="3017">
        <f t="shared" si="159"/>
        <v>0</v>
      </c>
      <c r="X171" s="3017">
        <f t="shared" si="159"/>
        <v>0</v>
      </c>
      <c r="Y171" s="3083">
        <f t="shared" si="159"/>
        <v>0</v>
      </c>
      <c r="Z171" s="3113"/>
      <c r="AA171" s="3082">
        <f t="shared" si="160"/>
        <v>0</v>
      </c>
      <c r="AB171" s="3017">
        <f t="shared" si="161"/>
        <v>0</v>
      </c>
      <c r="AC171" s="3017">
        <f t="shared" si="161"/>
        <v>0</v>
      </c>
      <c r="AD171" s="3017">
        <f t="shared" si="161"/>
        <v>0</v>
      </c>
      <c r="AE171" s="3017">
        <f t="shared" si="161"/>
        <v>0</v>
      </c>
      <c r="AF171" s="3083">
        <f t="shared" si="161"/>
        <v>0</v>
      </c>
      <c r="AG171" s="3113"/>
      <c r="AH171" s="3082">
        <f t="shared" si="162"/>
        <v>0</v>
      </c>
      <c r="AI171" s="3017">
        <f t="shared" si="163"/>
        <v>0</v>
      </c>
      <c r="AJ171" s="3017">
        <f t="shared" si="163"/>
        <v>0</v>
      </c>
      <c r="AK171" s="3017">
        <f t="shared" si="163"/>
        <v>0</v>
      </c>
      <c r="AL171" s="3017">
        <f t="shared" si="163"/>
        <v>0</v>
      </c>
      <c r="AM171" s="3083">
        <f t="shared" si="163"/>
        <v>0</v>
      </c>
      <c r="AN171" s="3113"/>
      <c r="AO171" s="3118"/>
      <c r="AP171" s="3119"/>
      <c r="AQ171" s="3119"/>
      <c r="AR171" s="3119"/>
      <c r="AS171" s="3119"/>
      <c r="AT171" s="3120"/>
      <c r="AU171" s="1372"/>
    </row>
    <row r="172" spans="1:47" s="41" customFormat="1" ht="24">
      <c r="A172" s="3074">
        <v>18</v>
      </c>
      <c r="B172" s="3071" t="s">
        <v>1320</v>
      </c>
      <c r="C172" s="3073">
        <v>0.04</v>
      </c>
      <c r="D172" s="2666" t="s">
        <v>1300</v>
      </c>
      <c r="E172" s="3113"/>
      <c r="F172" s="3082">
        <f t="shared" si="154"/>
        <v>0</v>
      </c>
      <c r="G172" s="3017">
        <f t="shared" ref="G172:K175" si="164">F172+(G128*$C128)-(G150*$C128)</f>
        <v>0</v>
      </c>
      <c r="H172" s="3017">
        <f t="shared" si="164"/>
        <v>0</v>
      </c>
      <c r="I172" s="3017">
        <f t="shared" si="164"/>
        <v>0</v>
      </c>
      <c r="J172" s="3017">
        <f t="shared" si="164"/>
        <v>0</v>
      </c>
      <c r="K172" s="3083">
        <f t="shared" si="164"/>
        <v>0</v>
      </c>
      <c r="L172" s="3113"/>
      <c r="M172" s="3082">
        <f t="shared" si="156"/>
        <v>0</v>
      </c>
      <c r="N172" s="3017">
        <f t="shared" ref="N172:R175" si="165">M172+(N128*$C128)-(N150*$C128)</f>
        <v>0</v>
      </c>
      <c r="O172" s="3017">
        <f t="shared" si="165"/>
        <v>0</v>
      </c>
      <c r="P172" s="3017">
        <f t="shared" si="165"/>
        <v>0</v>
      </c>
      <c r="Q172" s="3017">
        <f t="shared" si="165"/>
        <v>0</v>
      </c>
      <c r="R172" s="3083">
        <f t="shared" si="165"/>
        <v>0</v>
      </c>
      <c r="S172" s="3113"/>
      <c r="T172" s="3082">
        <f t="shared" si="158"/>
        <v>0</v>
      </c>
      <c r="U172" s="3017">
        <f t="shared" ref="U172:Y175" si="166">T172+(U128*$C128)-(U150*$C128)</f>
        <v>0</v>
      </c>
      <c r="V172" s="3017">
        <f t="shared" si="166"/>
        <v>0</v>
      </c>
      <c r="W172" s="3017">
        <f t="shared" si="166"/>
        <v>0</v>
      </c>
      <c r="X172" s="3017">
        <f t="shared" si="166"/>
        <v>0</v>
      </c>
      <c r="Y172" s="3083">
        <f t="shared" si="166"/>
        <v>0</v>
      </c>
      <c r="Z172" s="3113"/>
      <c r="AA172" s="3082">
        <f t="shared" si="160"/>
        <v>0</v>
      </c>
      <c r="AB172" s="3017">
        <f t="shared" ref="AB172:AF175" si="167">AA172+(AB128*$C128)-(AB150*$C128)</f>
        <v>0</v>
      </c>
      <c r="AC172" s="3017">
        <f t="shared" si="167"/>
        <v>0</v>
      </c>
      <c r="AD172" s="3017">
        <f t="shared" si="167"/>
        <v>0</v>
      </c>
      <c r="AE172" s="3017">
        <f t="shared" si="167"/>
        <v>0</v>
      </c>
      <c r="AF172" s="3083">
        <f t="shared" si="167"/>
        <v>0</v>
      </c>
      <c r="AG172" s="3113"/>
      <c r="AH172" s="3082">
        <f t="shared" si="162"/>
        <v>0</v>
      </c>
      <c r="AI172" s="3017">
        <f t="shared" ref="AI172:AM175" si="168">AH172+(AI128*$C128)-(AI150*$C128)</f>
        <v>0</v>
      </c>
      <c r="AJ172" s="3017">
        <f t="shared" si="168"/>
        <v>0</v>
      </c>
      <c r="AK172" s="3017">
        <f t="shared" si="168"/>
        <v>0</v>
      </c>
      <c r="AL172" s="3017">
        <f t="shared" si="168"/>
        <v>0</v>
      </c>
      <c r="AM172" s="3083">
        <f t="shared" si="168"/>
        <v>0</v>
      </c>
      <c r="AN172" s="3113"/>
      <c r="AO172" s="3118"/>
      <c r="AP172" s="3119"/>
      <c r="AQ172" s="3119"/>
      <c r="AR172" s="3119"/>
      <c r="AS172" s="3119"/>
      <c r="AT172" s="3120"/>
      <c r="AU172" s="1372"/>
    </row>
    <row r="173" spans="1:47" s="41" customFormat="1">
      <c r="A173" s="3074">
        <v>19</v>
      </c>
      <c r="B173" s="3071" t="s">
        <v>1321</v>
      </c>
      <c r="C173" s="3073">
        <v>0.04</v>
      </c>
      <c r="D173" s="2666" t="s">
        <v>1301</v>
      </c>
      <c r="E173" s="3113"/>
      <c r="F173" s="3082">
        <f t="shared" si="154"/>
        <v>0</v>
      </c>
      <c r="G173" s="3017">
        <f t="shared" si="164"/>
        <v>0</v>
      </c>
      <c r="H173" s="3017">
        <f t="shared" si="164"/>
        <v>0</v>
      </c>
      <c r="I173" s="3017">
        <f t="shared" si="164"/>
        <v>0</v>
      </c>
      <c r="J173" s="3017">
        <f t="shared" si="164"/>
        <v>0</v>
      </c>
      <c r="K173" s="3083">
        <f t="shared" si="164"/>
        <v>0</v>
      </c>
      <c r="L173" s="3113"/>
      <c r="M173" s="3082">
        <f t="shared" si="156"/>
        <v>0</v>
      </c>
      <c r="N173" s="3017">
        <f t="shared" si="165"/>
        <v>0</v>
      </c>
      <c r="O173" s="3017">
        <f t="shared" si="165"/>
        <v>0</v>
      </c>
      <c r="P173" s="3017">
        <f t="shared" si="165"/>
        <v>0</v>
      </c>
      <c r="Q173" s="3017">
        <f t="shared" si="165"/>
        <v>0</v>
      </c>
      <c r="R173" s="3083">
        <f t="shared" si="165"/>
        <v>0</v>
      </c>
      <c r="S173" s="3113"/>
      <c r="T173" s="3082">
        <f t="shared" si="158"/>
        <v>0</v>
      </c>
      <c r="U173" s="3017">
        <f t="shared" si="166"/>
        <v>0</v>
      </c>
      <c r="V173" s="3017">
        <f t="shared" si="166"/>
        <v>0</v>
      </c>
      <c r="W173" s="3017">
        <f t="shared" si="166"/>
        <v>0</v>
      </c>
      <c r="X173" s="3017">
        <f t="shared" si="166"/>
        <v>0</v>
      </c>
      <c r="Y173" s="3083">
        <f t="shared" si="166"/>
        <v>0</v>
      </c>
      <c r="Z173" s="3113"/>
      <c r="AA173" s="3082">
        <f t="shared" si="160"/>
        <v>0</v>
      </c>
      <c r="AB173" s="3017">
        <f t="shared" si="167"/>
        <v>0</v>
      </c>
      <c r="AC173" s="3017">
        <f t="shared" si="167"/>
        <v>0</v>
      </c>
      <c r="AD173" s="3017">
        <f t="shared" si="167"/>
        <v>0</v>
      </c>
      <c r="AE173" s="3017">
        <f t="shared" si="167"/>
        <v>0</v>
      </c>
      <c r="AF173" s="3083">
        <f t="shared" si="167"/>
        <v>0</v>
      </c>
      <c r="AG173" s="3113"/>
      <c r="AH173" s="3082">
        <f t="shared" si="162"/>
        <v>0</v>
      </c>
      <c r="AI173" s="3017">
        <f t="shared" si="168"/>
        <v>0</v>
      </c>
      <c r="AJ173" s="3017">
        <f t="shared" si="168"/>
        <v>0</v>
      </c>
      <c r="AK173" s="3017">
        <f t="shared" si="168"/>
        <v>0</v>
      </c>
      <c r="AL173" s="3017">
        <f t="shared" si="168"/>
        <v>0</v>
      </c>
      <c r="AM173" s="3083">
        <f t="shared" si="168"/>
        <v>0</v>
      </c>
      <c r="AN173" s="3113"/>
      <c r="AO173" s="3118"/>
      <c r="AP173" s="3119"/>
      <c r="AQ173" s="3119"/>
      <c r="AR173" s="3119"/>
      <c r="AS173" s="3119"/>
      <c r="AT173" s="3120"/>
      <c r="AU173" s="1372"/>
    </row>
    <row r="174" spans="1:47" s="41" customFormat="1">
      <c r="A174" s="3074">
        <v>20</v>
      </c>
      <c r="B174" s="3071" t="s">
        <v>1322</v>
      </c>
      <c r="C174" s="3073">
        <v>0.04</v>
      </c>
      <c r="D174" s="3072" t="s">
        <v>1264</v>
      </c>
      <c r="E174" s="3113"/>
      <c r="F174" s="3082">
        <f t="shared" si="154"/>
        <v>6.5000000000000002E-2</v>
      </c>
      <c r="G174" s="3017">
        <f t="shared" si="164"/>
        <v>6.5000000000000002E-2</v>
      </c>
      <c r="H174" s="3017">
        <f t="shared" si="164"/>
        <v>6.5000000000000002E-2</v>
      </c>
      <c r="I174" s="3017">
        <f t="shared" si="164"/>
        <v>6.5000000000000002E-2</v>
      </c>
      <c r="J174" s="3017">
        <f t="shared" si="164"/>
        <v>6.5000000000000002E-2</v>
      </c>
      <c r="K174" s="3083">
        <f t="shared" si="164"/>
        <v>6.5000000000000002E-2</v>
      </c>
      <c r="L174" s="3113"/>
      <c r="M174" s="3082">
        <f t="shared" si="156"/>
        <v>0</v>
      </c>
      <c r="N174" s="3017">
        <f t="shared" si="165"/>
        <v>0</v>
      </c>
      <c r="O174" s="3017">
        <f t="shared" si="165"/>
        <v>0</v>
      </c>
      <c r="P174" s="3017">
        <f t="shared" si="165"/>
        <v>0</v>
      </c>
      <c r="Q174" s="3017">
        <f t="shared" si="165"/>
        <v>0</v>
      </c>
      <c r="R174" s="3083">
        <f t="shared" si="165"/>
        <v>0</v>
      </c>
      <c r="S174" s="3113"/>
      <c r="T174" s="3082">
        <f t="shared" si="158"/>
        <v>0</v>
      </c>
      <c r="U174" s="3017">
        <f t="shared" si="166"/>
        <v>0</v>
      </c>
      <c r="V174" s="3017">
        <f t="shared" si="166"/>
        <v>0</v>
      </c>
      <c r="W174" s="3017">
        <f t="shared" si="166"/>
        <v>0</v>
      </c>
      <c r="X174" s="3017">
        <f t="shared" si="166"/>
        <v>0</v>
      </c>
      <c r="Y174" s="3083">
        <f t="shared" si="166"/>
        <v>0</v>
      </c>
      <c r="Z174" s="3113"/>
      <c r="AA174" s="3082">
        <f t="shared" si="160"/>
        <v>0</v>
      </c>
      <c r="AB174" s="3017">
        <f t="shared" si="167"/>
        <v>0</v>
      </c>
      <c r="AC174" s="3017">
        <f t="shared" si="167"/>
        <v>0</v>
      </c>
      <c r="AD174" s="3017">
        <f t="shared" si="167"/>
        <v>0</v>
      </c>
      <c r="AE174" s="3017">
        <f t="shared" si="167"/>
        <v>0</v>
      </c>
      <c r="AF174" s="3083">
        <f t="shared" si="167"/>
        <v>0</v>
      </c>
      <c r="AG174" s="3113"/>
      <c r="AH174" s="3082">
        <f t="shared" si="162"/>
        <v>0</v>
      </c>
      <c r="AI174" s="3017">
        <f t="shared" si="168"/>
        <v>0</v>
      </c>
      <c r="AJ174" s="3017">
        <f t="shared" si="168"/>
        <v>0</v>
      </c>
      <c r="AK174" s="3017">
        <f t="shared" si="168"/>
        <v>0</v>
      </c>
      <c r="AL174" s="3017">
        <f t="shared" si="168"/>
        <v>0</v>
      </c>
      <c r="AM174" s="3083">
        <f t="shared" si="168"/>
        <v>0</v>
      </c>
      <c r="AN174" s="3113"/>
      <c r="AO174" s="3118"/>
      <c r="AP174" s="3119"/>
      <c r="AQ174" s="3119"/>
      <c r="AR174" s="3119"/>
      <c r="AS174" s="3119"/>
      <c r="AT174" s="3120"/>
      <c r="AU174" s="1372"/>
    </row>
    <row r="175" spans="1:47" s="41" customFormat="1" ht="24.75" thickBot="1">
      <c r="A175" s="3084">
        <v>21</v>
      </c>
      <c r="B175" s="3085" t="s">
        <v>1323</v>
      </c>
      <c r="C175" s="3086">
        <v>0.2</v>
      </c>
      <c r="D175" s="3087" t="s">
        <v>1303</v>
      </c>
      <c r="E175" s="3121"/>
      <c r="F175" s="3088">
        <f t="shared" si="154"/>
        <v>0</v>
      </c>
      <c r="G175" s="3089">
        <f t="shared" si="164"/>
        <v>0</v>
      </c>
      <c r="H175" s="3089">
        <f t="shared" si="164"/>
        <v>0</v>
      </c>
      <c r="I175" s="3089">
        <f t="shared" si="164"/>
        <v>0</v>
      </c>
      <c r="J175" s="3089">
        <f t="shared" si="164"/>
        <v>0</v>
      </c>
      <c r="K175" s="3090">
        <f t="shared" si="164"/>
        <v>0</v>
      </c>
      <c r="L175" s="3121"/>
      <c r="M175" s="3088">
        <f t="shared" si="156"/>
        <v>0</v>
      </c>
      <c r="N175" s="3089">
        <f t="shared" si="165"/>
        <v>0</v>
      </c>
      <c r="O175" s="3089">
        <f t="shared" si="165"/>
        <v>0</v>
      </c>
      <c r="P175" s="3089">
        <f t="shared" si="165"/>
        <v>0</v>
      </c>
      <c r="Q175" s="3089">
        <f t="shared" si="165"/>
        <v>0</v>
      </c>
      <c r="R175" s="3090">
        <f t="shared" si="165"/>
        <v>0</v>
      </c>
      <c r="S175" s="3121"/>
      <c r="T175" s="3088">
        <f t="shared" si="158"/>
        <v>0</v>
      </c>
      <c r="U175" s="3089">
        <f t="shared" si="166"/>
        <v>0</v>
      </c>
      <c r="V175" s="3089">
        <f t="shared" si="166"/>
        <v>0</v>
      </c>
      <c r="W175" s="3089">
        <f t="shared" si="166"/>
        <v>0</v>
      </c>
      <c r="X175" s="3089">
        <f t="shared" si="166"/>
        <v>0</v>
      </c>
      <c r="Y175" s="3090">
        <f t="shared" si="166"/>
        <v>0</v>
      </c>
      <c r="Z175" s="3121"/>
      <c r="AA175" s="3088">
        <f t="shared" si="160"/>
        <v>0</v>
      </c>
      <c r="AB175" s="3089">
        <f t="shared" si="167"/>
        <v>0</v>
      </c>
      <c r="AC175" s="3089">
        <f t="shared" si="167"/>
        <v>0</v>
      </c>
      <c r="AD175" s="3089">
        <f t="shared" si="167"/>
        <v>0</v>
      </c>
      <c r="AE175" s="3089">
        <f t="shared" si="167"/>
        <v>0</v>
      </c>
      <c r="AF175" s="3090">
        <f t="shared" si="167"/>
        <v>0</v>
      </c>
      <c r="AG175" s="3121"/>
      <c r="AH175" s="3088">
        <f t="shared" si="162"/>
        <v>0</v>
      </c>
      <c r="AI175" s="3089">
        <f t="shared" si="168"/>
        <v>0</v>
      </c>
      <c r="AJ175" s="3089">
        <f t="shared" si="168"/>
        <v>0</v>
      </c>
      <c r="AK175" s="3089">
        <f t="shared" si="168"/>
        <v>0</v>
      </c>
      <c r="AL175" s="3089">
        <f t="shared" si="168"/>
        <v>0</v>
      </c>
      <c r="AM175" s="3090">
        <f t="shared" si="168"/>
        <v>0</v>
      </c>
      <c r="AN175" s="3121"/>
      <c r="AO175" s="3122"/>
      <c r="AP175" s="3123"/>
      <c r="AQ175" s="3123"/>
      <c r="AR175" s="3123"/>
      <c r="AS175" s="3123"/>
      <c r="AT175" s="3124"/>
      <c r="AU175" s="1372"/>
    </row>
    <row r="176" spans="1:47" ht="15.75">
      <c r="A176" s="4721"/>
      <c r="B176" s="4721"/>
      <c r="C176" s="4721"/>
      <c r="D176" s="4721"/>
      <c r="E176" s="4721"/>
      <c r="F176" s="4721"/>
      <c r="G176" s="4721"/>
      <c r="H176" s="4721"/>
      <c r="I176" s="4721"/>
      <c r="J176" s="4721"/>
      <c r="K176" s="4721"/>
      <c r="L176" s="4721"/>
    </row>
    <row r="177" spans="1:43">
      <c r="A177" s="3091"/>
      <c r="B177" s="3092"/>
      <c r="C177" s="3092"/>
      <c r="D177" s="3092"/>
      <c r="E177" s="42"/>
      <c r="F177" s="42"/>
      <c r="G177" s="42"/>
      <c r="H177" s="42"/>
      <c r="I177" s="42"/>
      <c r="J177" s="42"/>
      <c r="K177" s="42"/>
      <c r="L177" s="42"/>
    </row>
    <row r="178" spans="1:43">
      <c r="A178" s="3091"/>
      <c r="B178" s="3092"/>
      <c r="C178" s="3092"/>
      <c r="D178" s="3092"/>
      <c r="E178" s="42"/>
      <c r="F178" s="42"/>
      <c r="G178" s="42"/>
      <c r="H178" s="42"/>
      <c r="I178" s="42"/>
      <c r="J178" s="42"/>
      <c r="K178" s="42"/>
      <c r="L178" s="42"/>
    </row>
    <row r="179" spans="1:43">
      <c r="C179" s="3093"/>
      <c r="J179" s="32"/>
      <c r="K179" s="32"/>
    </row>
    <row r="180" spans="1:43">
      <c r="J180" s="3094"/>
      <c r="K180" s="32"/>
      <c r="AA180" s="2061" t="str">
        <f>'Приложение '!B81</f>
        <v>Дата: 24.02.2022 г.</v>
      </c>
      <c r="AJ180" s="3095" t="str">
        <f>'Приложение '!C81</f>
        <v xml:space="preserve">Гл. счетоводител/Фин.директор: </v>
      </c>
      <c r="AK180" s="3096" t="str">
        <f>'Приложение '!D81</f>
        <v>..............................................</v>
      </c>
    </row>
    <row r="181" spans="1:43">
      <c r="J181" s="3094"/>
      <c r="K181" s="32"/>
      <c r="L181" s="3097"/>
      <c r="Y181" s="710"/>
      <c r="AD181" s="44"/>
      <c r="AE181" s="682"/>
      <c r="AF181" s="710"/>
      <c r="AJ181" s="3095"/>
      <c r="AK181" s="3098" t="str">
        <f>'Приложение '!D82</f>
        <v>(подпис)</v>
      </c>
      <c r="AN181" s="44"/>
      <c r="AO181" s="682"/>
      <c r="AP181" s="32"/>
      <c r="AQ181" s="682"/>
    </row>
    <row r="182" spans="1:43">
      <c r="J182" s="3094"/>
      <c r="K182" s="32"/>
      <c r="Y182" s="711"/>
      <c r="AD182" s="709"/>
      <c r="AE182" s="32"/>
      <c r="AF182" s="711"/>
      <c r="AJ182" s="3095"/>
      <c r="AK182" s="3095"/>
      <c r="AN182" s="709"/>
      <c r="AO182" s="32"/>
      <c r="AP182" s="32"/>
      <c r="AQ182" s="682"/>
    </row>
    <row r="183" spans="1:43">
      <c r="E183" s="715" t="s">
        <v>589</v>
      </c>
      <c r="J183" s="3094"/>
      <c r="K183" s="32"/>
      <c r="Y183" s="711"/>
      <c r="AD183" s="709"/>
      <c r="AE183" s="32"/>
      <c r="AF183" s="711"/>
      <c r="AJ183" s="3095"/>
      <c r="AK183" s="3095"/>
      <c r="AN183" s="709"/>
      <c r="AO183" s="32"/>
      <c r="AP183" s="32"/>
      <c r="AQ183" s="682"/>
    </row>
    <row r="184" spans="1:43">
      <c r="E184" s="2706" t="s">
        <v>1359</v>
      </c>
      <c r="J184" s="3094"/>
      <c r="K184" s="32"/>
      <c r="Y184" s="711"/>
      <c r="AD184" s="709"/>
      <c r="AE184" s="32"/>
      <c r="AF184" s="711"/>
      <c r="AJ184" s="3095" t="str">
        <f>'Приложение '!C85</f>
        <v xml:space="preserve">Управител/Изп.директор: </v>
      </c>
      <c r="AK184" s="3096" t="str">
        <f>'Приложение '!D85</f>
        <v>.............................................</v>
      </c>
      <c r="AN184" s="709"/>
      <c r="AO184" s="32"/>
      <c r="AP184" s="32"/>
      <c r="AQ184" s="682"/>
    </row>
    <row r="185" spans="1:43" ht="63" customHeight="1">
      <c r="E185" s="5485" t="s">
        <v>1360</v>
      </c>
      <c r="F185" s="5485"/>
      <c r="G185" s="5485"/>
      <c r="H185" s="5485"/>
      <c r="I185" s="5485"/>
      <c r="J185" s="5485"/>
      <c r="K185" s="5485"/>
      <c r="L185" s="5485"/>
      <c r="M185" s="5485"/>
      <c r="N185" s="5485"/>
      <c r="O185" s="5485"/>
      <c r="P185" s="5485"/>
      <c r="Q185" s="5485"/>
      <c r="R185" s="5485"/>
      <c r="S185" s="5485"/>
      <c r="T185" s="5485"/>
      <c r="U185" s="5485"/>
      <c r="V185" s="5485"/>
      <c r="W185" s="5485"/>
      <c r="X185" s="5485"/>
      <c r="Y185" s="5485"/>
      <c r="AD185" s="709"/>
      <c r="AE185" s="32"/>
      <c r="AF185" s="711"/>
      <c r="AK185" s="3098" t="str">
        <f>'Приложение '!D86</f>
        <v>(подпис и печат)</v>
      </c>
      <c r="AN185" s="709"/>
      <c r="AO185" s="32"/>
      <c r="AP185" s="32"/>
      <c r="AQ185" s="682"/>
    </row>
    <row r="186" spans="1:43" ht="28.5" customHeight="1">
      <c r="B186" s="715"/>
      <c r="C186" s="715"/>
      <c r="D186" s="715"/>
      <c r="E186" s="5485" t="s">
        <v>1361</v>
      </c>
      <c r="F186" s="5485"/>
      <c r="G186" s="5485"/>
      <c r="H186" s="5485"/>
      <c r="I186" s="5485"/>
      <c r="J186" s="5485"/>
      <c r="K186" s="5485"/>
      <c r="L186" s="5485"/>
      <c r="M186" s="5485"/>
      <c r="N186" s="5485"/>
      <c r="O186" s="5485"/>
      <c r="P186" s="5485"/>
      <c r="Q186" s="5485"/>
      <c r="R186" s="5485"/>
      <c r="S186" s="5485"/>
      <c r="T186" s="5485"/>
      <c r="U186" s="5485"/>
      <c r="V186" s="5485"/>
      <c r="W186" s="5485"/>
      <c r="X186" s="5485"/>
      <c r="Y186" s="5485"/>
      <c r="AD186" s="715"/>
      <c r="AE186" s="32"/>
      <c r="AF186" s="711"/>
      <c r="AN186" s="715"/>
      <c r="AO186" s="32"/>
      <c r="AP186" s="32"/>
      <c r="AQ186" s="682"/>
    </row>
    <row r="187" spans="1:43" ht="59.25" customHeight="1">
      <c r="B187" s="4718"/>
      <c r="C187" s="4718"/>
      <c r="D187" s="4718"/>
      <c r="E187" s="5485" t="s">
        <v>1362</v>
      </c>
      <c r="F187" s="5485"/>
      <c r="G187" s="5485"/>
      <c r="H187" s="5485"/>
      <c r="I187" s="5485"/>
      <c r="J187" s="5485"/>
      <c r="K187" s="5485"/>
      <c r="L187" s="5485"/>
      <c r="M187" s="5485"/>
      <c r="N187" s="5485"/>
      <c r="O187" s="5485"/>
      <c r="P187" s="5485"/>
      <c r="Q187" s="5485"/>
      <c r="R187" s="5485"/>
      <c r="S187" s="5485"/>
      <c r="T187" s="5485"/>
      <c r="U187" s="5485"/>
      <c r="V187" s="5485"/>
      <c r="W187" s="5485"/>
      <c r="X187" s="5485"/>
      <c r="Y187" s="5485"/>
      <c r="AD187" s="709"/>
      <c r="AE187" s="1787"/>
      <c r="AF187" s="709"/>
      <c r="AK187" s="709"/>
      <c r="AL187" s="1787"/>
      <c r="AM187" s="709"/>
      <c r="AN187" s="32"/>
      <c r="AO187" s="4729"/>
      <c r="AP187" s="32"/>
      <c r="AQ187" s="682"/>
    </row>
    <row r="188" spans="1:43" ht="20.25" customHeight="1">
      <c r="B188" s="4718"/>
      <c r="C188" s="4718"/>
      <c r="D188" s="4718"/>
      <c r="E188" s="2706" t="s">
        <v>1363</v>
      </c>
      <c r="F188" s="4718"/>
      <c r="G188" s="4718"/>
      <c r="H188" s="4718"/>
      <c r="I188" s="4718"/>
      <c r="J188" s="4718"/>
      <c r="K188" s="4718"/>
      <c r="L188" s="4718"/>
      <c r="M188" s="4718"/>
      <c r="N188" s="4718"/>
      <c r="O188" s="4718"/>
      <c r="P188" s="4718"/>
      <c r="Q188" s="4718"/>
      <c r="R188" s="4718"/>
      <c r="W188" s="709"/>
      <c r="X188" s="709"/>
      <c r="Y188" s="32"/>
      <c r="AD188" s="709"/>
      <c r="AE188" s="709"/>
      <c r="AF188" s="32"/>
      <c r="AK188" s="709"/>
      <c r="AL188" s="709"/>
      <c r="AM188" s="32"/>
      <c r="AN188" s="3099"/>
      <c r="AO188" s="682"/>
    </row>
    <row r="189" spans="1:43" ht="25.5" customHeight="1">
      <c r="B189" s="4718"/>
      <c r="C189" s="4718"/>
      <c r="D189" s="4718"/>
      <c r="E189" s="4718"/>
      <c r="F189" s="4718"/>
      <c r="G189" s="4718"/>
      <c r="H189" s="4718"/>
      <c r="I189" s="4718"/>
      <c r="J189" s="4718"/>
      <c r="K189" s="4718"/>
      <c r="L189" s="4718"/>
      <c r="M189" s="4718"/>
      <c r="N189" s="4718"/>
      <c r="O189" s="4718"/>
      <c r="P189" s="4718"/>
      <c r="Q189" s="4718"/>
      <c r="R189" s="4718"/>
      <c r="S189" s="1379"/>
    </row>
    <row r="190" spans="1:43" ht="54.75" customHeight="1">
      <c r="B190" s="4718"/>
      <c r="C190" s="4718"/>
      <c r="D190" s="4718"/>
      <c r="E190" s="4718"/>
      <c r="F190" s="4718"/>
      <c r="G190" s="4718"/>
      <c r="H190" s="4718"/>
      <c r="I190" s="4718"/>
      <c r="J190" s="4718"/>
      <c r="K190" s="4718"/>
      <c r="L190" s="4718"/>
      <c r="M190" s="4718"/>
      <c r="N190" s="4718"/>
      <c r="O190" s="4718"/>
      <c r="P190" s="4718"/>
      <c r="Q190" s="4718"/>
      <c r="R190" s="4718"/>
    </row>
    <row r="191" spans="1:43" ht="14.25" customHeight="1">
      <c r="B191" s="4718"/>
      <c r="C191" s="4718"/>
      <c r="D191" s="4718"/>
      <c r="E191" s="4718"/>
      <c r="F191" s="4718"/>
      <c r="G191" s="4718"/>
      <c r="H191" s="4718"/>
      <c r="I191" s="4718"/>
      <c r="J191" s="4718"/>
      <c r="K191" s="4718"/>
      <c r="L191" s="4718"/>
      <c r="M191" s="4718"/>
      <c r="N191" s="4718"/>
      <c r="O191" s="4718"/>
      <c r="P191" s="4718"/>
      <c r="Q191" s="4718"/>
      <c r="R191" s="4718"/>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topLeftCell="A7" zoomScale="110" zoomScaleNormal="90" zoomScaleSheetLayoutView="110" workbookViewId="0">
      <pane xSplit="2" ySplit="4" topLeftCell="AL68" activePane="bottomRight" state="frozen"/>
      <selection activeCell="A7" sqref="A7"/>
      <selection pane="topRight" activeCell="C1" sqref="C1"/>
      <selection pane="bottomLeft" activeCell="A11" sqref="A11"/>
      <selection pane="bottomRight" activeCell="AR94" sqref="AR94:AV94"/>
    </sheetView>
  </sheetViews>
  <sheetFormatPr defaultColWidth="9.140625" defaultRowHeight="15"/>
  <cols>
    <col min="1" max="1" width="5.85546875" style="45" customWidth="1"/>
    <col min="2" max="2" width="40" style="45" customWidth="1"/>
    <col min="3" max="3" width="9" style="46" customWidth="1"/>
    <col min="4" max="4" width="8.140625" style="46" customWidth="1"/>
    <col min="5" max="8" width="7.28515625" style="46" customWidth="1"/>
    <col min="9" max="9" width="7.28515625" style="872" customWidth="1"/>
    <col min="10" max="11" width="7.28515625" style="46" customWidth="1"/>
    <col min="12" max="12" width="8.28515625" style="46" customWidth="1"/>
    <col min="13" max="16" width="7.28515625" style="46" customWidth="1"/>
    <col min="17" max="17" width="7.28515625" style="872" customWidth="1"/>
    <col min="18" max="18" width="7.28515625" style="46" customWidth="1"/>
    <col min="19" max="24" width="10.140625" style="46" customWidth="1"/>
    <col min="25" max="25" width="7.28515625" style="872" customWidth="1"/>
    <col min="26" max="32" width="7.28515625" style="46" customWidth="1"/>
    <col min="33" max="33" width="6.5703125" style="872" customWidth="1"/>
    <col min="34" max="34" width="6.5703125" style="46" customWidth="1"/>
    <col min="35" max="35" width="11" style="46" customWidth="1"/>
    <col min="36" max="36" width="11.140625" style="46" customWidth="1"/>
    <col min="37" max="37" width="8.42578125" style="46" customWidth="1"/>
    <col min="38" max="38" width="8.85546875" style="46" customWidth="1"/>
    <col min="39" max="39" width="8.5703125" style="46" customWidth="1"/>
    <col min="40" max="40" width="8.140625" style="46" customWidth="1"/>
    <col min="41" max="41" width="11.28515625" style="872" customWidth="1"/>
    <col min="42" max="42" width="6.5703125" style="46" customWidth="1"/>
    <col min="43" max="44" width="11.5703125" style="46" customWidth="1"/>
    <col min="45" max="45" width="9.140625" style="46" customWidth="1"/>
    <col min="46" max="47" width="6.5703125" style="46" customWidth="1"/>
    <col min="48" max="49" width="10.28515625" style="46" customWidth="1"/>
    <col min="50" max="54" width="13" style="46" customWidth="1"/>
    <col min="55" max="55" width="16" style="46" customWidth="1"/>
    <col min="56" max="56" width="11.42578125" style="46" customWidth="1"/>
    <col min="57" max="60" width="7" style="46" customWidth="1"/>
    <col min="61" max="16384" width="9.140625" style="682"/>
  </cols>
  <sheetData>
    <row r="1" spans="1:60" ht="11.25" customHeight="1">
      <c r="Y1" s="2928" t="s">
        <v>998</v>
      </c>
      <c r="AU1" s="1197"/>
      <c r="AV1" s="3125"/>
    </row>
    <row r="2" spans="1:60" ht="11.25" customHeight="1">
      <c r="A2" s="5469" t="s">
        <v>1364</v>
      </c>
      <c r="B2" s="5469"/>
      <c r="C2" s="5469"/>
      <c r="D2" s="5469"/>
      <c r="E2" s="5469"/>
      <c r="F2" s="5469"/>
      <c r="G2" s="5469"/>
      <c r="H2" s="5469"/>
      <c r="I2" s="5469"/>
      <c r="J2" s="5469"/>
      <c r="K2" s="5469"/>
      <c r="L2" s="5469"/>
      <c r="M2" s="5469"/>
      <c r="N2" s="5469"/>
      <c r="O2" s="5469"/>
      <c r="P2" s="5469"/>
      <c r="Q2" s="5469"/>
      <c r="R2" s="5469"/>
      <c r="S2" s="5469"/>
      <c r="T2" s="5469"/>
      <c r="U2" s="5469"/>
      <c r="V2" s="5469"/>
      <c r="W2" s="5469"/>
      <c r="X2" s="5469"/>
      <c r="Y2" s="5469"/>
      <c r="Z2" s="5469"/>
      <c r="AA2" s="683"/>
      <c r="AB2" s="683"/>
      <c r="AC2" s="683"/>
      <c r="AD2" s="683"/>
      <c r="AE2" s="683"/>
      <c r="AF2" s="683"/>
      <c r="AG2" s="889"/>
      <c r="AH2" s="683"/>
      <c r="AI2" s="683"/>
      <c r="AJ2" s="683"/>
      <c r="AK2" s="683"/>
      <c r="AL2" s="683"/>
      <c r="AM2" s="683"/>
      <c r="AN2" s="683"/>
      <c r="AO2" s="889"/>
      <c r="AP2" s="683"/>
      <c r="AQ2" s="683"/>
      <c r="AR2" s="683"/>
      <c r="AS2" s="683"/>
      <c r="AT2" s="683"/>
      <c r="AU2" s="683"/>
      <c r="AV2" s="683"/>
      <c r="AW2" s="683"/>
      <c r="AX2" s="683"/>
      <c r="AY2" s="683"/>
      <c r="AZ2" s="683"/>
      <c r="BA2" s="683"/>
      <c r="BB2" s="683"/>
      <c r="BC2" s="683"/>
      <c r="BD2" s="683"/>
      <c r="BE2" s="683"/>
      <c r="BF2" s="683"/>
      <c r="BG2" s="683"/>
      <c r="BH2" s="683"/>
    </row>
    <row r="3" spans="1:60" ht="11.25" customHeight="1">
      <c r="A3" s="5469" t="s">
        <v>1365</v>
      </c>
      <c r="B3" s="5469"/>
      <c r="C3" s="5469"/>
      <c r="D3" s="5469"/>
      <c r="E3" s="5469"/>
      <c r="F3" s="5469"/>
      <c r="G3" s="5469"/>
      <c r="H3" s="5469"/>
      <c r="I3" s="5469"/>
      <c r="J3" s="5469"/>
      <c r="K3" s="5469"/>
      <c r="L3" s="5469"/>
      <c r="M3" s="5469"/>
      <c r="N3" s="5469"/>
      <c r="O3" s="5469"/>
      <c r="P3" s="5469"/>
      <c r="Q3" s="5469"/>
      <c r="R3" s="5469"/>
      <c r="S3" s="5469"/>
      <c r="T3" s="5469"/>
      <c r="U3" s="5469"/>
      <c r="V3" s="5469"/>
      <c r="W3" s="5469"/>
      <c r="X3" s="5469"/>
      <c r="Y3" s="5469"/>
      <c r="Z3" s="5469"/>
      <c r="AA3" s="3126"/>
      <c r="AB3" s="3126"/>
      <c r="AC3" s="3126"/>
      <c r="AD3" s="3126"/>
      <c r="AE3" s="3126"/>
      <c r="AF3" s="3126"/>
      <c r="AG3" s="3127"/>
      <c r="AH3" s="3126"/>
      <c r="AI3" s="3126"/>
      <c r="AJ3" s="3126"/>
      <c r="AK3" s="3126"/>
      <c r="AL3" s="3126"/>
      <c r="AM3" s="3126"/>
      <c r="AN3" s="3126"/>
      <c r="AO3" s="3127"/>
      <c r="AP3" s="3126"/>
      <c r="AQ3" s="3126"/>
      <c r="AR3" s="3126"/>
      <c r="AS3" s="3126"/>
      <c r="AT3" s="3126"/>
      <c r="AU3" s="3126"/>
      <c r="AV3" s="3126"/>
      <c r="AW3" s="3126"/>
      <c r="AX3" s="3126"/>
      <c r="AY3" s="3126"/>
      <c r="AZ3" s="3126"/>
      <c r="BA3" s="3126"/>
      <c r="BB3" s="3126"/>
      <c r="BC3" s="3126"/>
      <c r="BD3" s="3126"/>
      <c r="BE3" s="3126"/>
      <c r="BF3" s="3126"/>
      <c r="BG3" s="3126"/>
      <c r="BH3" s="3126"/>
    </row>
    <row r="4" spans="1:60" ht="11.25" customHeight="1">
      <c r="A4" s="5490" t="str">
        <f>'1. Обща информация'!A4:D4</f>
        <v>на "Водоснабдяване и канализация" ООД, гр. Монтана</v>
      </c>
      <c r="B4" s="5490"/>
      <c r="C4" s="5490"/>
      <c r="D4" s="5490"/>
      <c r="E4" s="5490"/>
      <c r="F4" s="5490"/>
      <c r="G4" s="5490"/>
      <c r="H4" s="5490"/>
      <c r="I4" s="5490"/>
      <c r="J4" s="5490"/>
      <c r="K4" s="5490"/>
      <c r="L4" s="5490"/>
      <c r="M4" s="5490"/>
      <c r="N4" s="5490"/>
      <c r="O4" s="5490"/>
      <c r="P4" s="5490"/>
      <c r="Q4" s="5490"/>
      <c r="R4" s="5490"/>
      <c r="S4" s="5490"/>
      <c r="T4" s="5490"/>
      <c r="U4" s="5490"/>
      <c r="V4" s="5490"/>
      <c r="W4" s="5490"/>
      <c r="X4" s="5490"/>
      <c r="Y4" s="5490"/>
      <c r="Z4" s="5490"/>
      <c r="AA4" s="3126"/>
      <c r="AB4" s="3126"/>
      <c r="AC4" s="3126"/>
      <c r="AD4" s="3126"/>
      <c r="AE4" s="3126"/>
      <c r="AF4" s="3126"/>
      <c r="AG4" s="3127"/>
      <c r="AH4" s="3126"/>
      <c r="AI4" s="3128"/>
      <c r="AJ4" s="3128"/>
      <c r="AK4" s="3128"/>
      <c r="AL4" s="3128"/>
      <c r="AM4" s="3128"/>
      <c r="AN4" s="3128"/>
      <c r="AO4" s="3127"/>
      <c r="AP4" s="3126"/>
      <c r="AQ4" s="3126"/>
      <c r="AR4" s="3126"/>
      <c r="AS4" s="3126"/>
      <c r="AT4" s="3126"/>
      <c r="AU4" s="3126"/>
      <c r="AV4" s="3126"/>
      <c r="AW4" s="3128"/>
      <c r="AX4" s="3128"/>
      <c r="AY4" s="3128"/>
      <c r="AZ4" s="3128"/>
      <c r="BA4" s="3128"/>
      <c r="BB4" s="3128"/>
      <c r="BC4" s="3128"/>
      <c r="BD4" s="3128"/>
      <c r="BE4" s="3128"/>
      <c r="BF4" s="3128"/>
      <c r="BG4" s="3128"/>
      <c r="BH4" s="3128"/>
    </row>
    <row r="5" spans="1:60" ht="11.25" customHeight="1">
      <c r="A5" s="5490" t="str">
        <f>'1. Обща информация'!A5:D5</f>
        <v>ЕИК по БУЛСТАТ: 821152916</v>
      </c>
      <c r="B5" s="5490"/>
      <c r="C5" s="5490"/>
      <c r="D5" s="5490"/>
      <c r="E5" s="5490"/>
      <c r="F5" s="5490"/>
      <c r="G5" s="5490"/>
      <c r="H5" s="5490"/>
      <c r="I5" s="5490"/>
      <c r="J5" s="5490"/>
      <c r="K5" s="5490"/>
      <c r="L5" s="5490"/>
      <c r="M5" s="5490"/>
      <c r="N5" s="5490"/>
      <c r="O5" s="5490"/>
      <c r="P5" s="5490"/>
      <c r="Q5" s="5490"/>
      <c r="R5" s="5490"/>
      <c r="S5" s="5490"/>
      <c r="T5" s="5490"/>
      <c r="U5" s="5490"/>
      <c r="V5" s="5490"/>
      <c r="W5" s="5490"/>
      <c r="X5" s="5490"/>
      <c r="Y5" s="5490"/>
      <c r="Z5" s="5490"/>
      <c r="AA5" s="4721"/>
      <c r="AB5" s="4721"/>
      <c r="AC5" s="4721"/>
      <c r="AD5" s="4721"/>
      <c r="AE5" s="4721"/>
      <c r="AF5" s="4721"/>
      <c r="AG5" s="3129"/>
      <c r="AH5" s="4721"/>
      <c r="AI5" s="3130"/>
      <c r="AJ5" s="3130"/>
      <c r="AK5" s="3130"/>
      <c r="AL5" s="3130"/>
      <c r="AM5" s="3130"/>
      <c r="AN5" s="3130"/>
      <c r="AO5" s="3129"/>
      <c r="AP5" s="4721"/>
      <c r="AQ5" s="4721"/>
      <c r="AR5" s="4721"/>
      <c r="AS5" s="4721"/>
      <c r="AT5" s="4721"/>
      <c r="AU5" s="4721"/>
      <c r="AV5" s="4721"/>
      <c r="AW5" s="3130"/>
      <c r="AX5" s="3130"/>
      <c r="AY5" s="3130"/>
      <c r="AZ5" s="3130"/>
      <c r="BA5" s="3130"/>
      <c r="BB5" s="3130"/>
      <c r="BC5" s="3130"/>
      <c r="BD5" s="3130"/>
      <c r="BE5" s="3130"/>
      <c r="BF5" s="3130"/>
      <c r="BG5" s="3130"/>
      <c r="BH5" s="3130"/>
    </row>
    <row r="6" spans="1:60" ht="11.25" customHeight="1">
      <c r="A6" s="686"/>
      <c r="B6" s="686"/>
      <c r="C6" s="686"/>
      <c r="D6" s="686"/>
      <c r="E6" s="686"/>
      <c r="F6" s="686"/>
      <c r="G6" s="686"/>
      <c r="H6" s="686"/>
      <c r="I6" s="877"/>
      <c r="J6" s="708"/>
      <c r="K6" s="686"/>
      <c r="L6" s="708"/>
      <c r="M6" s="708"/>
      <c r="N6" s="708"/>
      <c r="O6" s="708"/>
      <c r="P6" s="708"/>
      <c r="Q6" s="877"/>
      <c r="R6" s="708"/>
      <c r="S6" s="708"/>
      <c r="T6" s="708"/>
      <c r="U6" s="708"/>
      <c r="V6" s="708"/>
      <c r="W6" s="708"/>
      <c r="X6" s="708"/>
      <c r="Y6" s="877"/>
      <c r="Z6" s="708"/>
      <c r="AA6" s="708"/>
      <c r="AB6" s="708"/>
      <c r="AC6" s="708"/>
      <c r="AD6" s="708"/>
      <c r="AE6" s="708"/>
      <c r="AF6" s="708"/>
      <c r="AG6" s="877"/>
      <c r="AH6" s="708"/>
      <c r="AI6" s="3131"/>
      <c r="AJ6" s="3131"/>
      <c r="AK6" s="3131"/>
      <c r="AL6" s="3131"/>
      <c r="AM6" s="3131"/>
      <c r="AN6" s="3131"/>
      <c r="AO6" s="877"/>
      <c r="AP6" s="708"/>
      <c r="AQ6" s="708"/>
      <c r="AR6" s="708"/>
      <c r="AS6" s="708"/>
      <c r="AT6" s="708"/>
      <c r="AU6" s="708"/>
      <c r="AV6" s="708"/>
      <c r="AW6" s="3131"/>
      <c r="AX6" s="3131"/>
      <c r="AY6" s="3131"/>
      <c r="AZ6" s="3131"/>
      <c r="BA6" s="3131"/>
      <c r="BB6" s="3131"/>
      <c r="BC6" s="3131"/>
      <c r="BD6" s="3131"/>
      <c r="BE6" s="3131"/>
      <c r="BF6" s="3131"/>
      <c r="BG6" s="3131"/>
      <c r="BH6" s="3131"/>
    </row>
    <row r="7" spans="1:60" ht="11.25" customHeight="1" thickBot="1">
      <c r="A7" s="189"/>
      <c r="B7" s="189"/>
      <c r="C7" s="687"/>
      <c r="D7" s="688"/>
      <c r="E7" s="688"/>
      <c r="F7" s="689"/>
      <c r="G7" s="686"/>
      <c r="H7" s="686"/>
      <c r="K7" s="686"/>
      <c r="L7" s="688"/>
      <c r="M7" s="688"/>
      <c r="N7" s="688"/>
      <c r="O7" s="688"/>
      <c r="X7" s="688"/>
      <c r="Y7" s="3132" t="s">
        <v>1175</v>
      </c>
      <c r="AF7" s="688"/>
      <c r="AI7" s="3133"/>
      <c r="AJ7" s="3133"/>
      <c r="AK7" s="3133"/>
      <c r="AL7" s="3133"/>
      <c r="AM7" s="3133"/>
      <c r="AN7" s="690"/>
      <c r="AQ7" s="688"/>
      <c r="AR7" s="688"/>
      <c r="AS7" s="688"/>
      <c r="AT7" s="688"/>
      <c r="AU7" s="691"/>
      <c r="AW7" s="3133"/>
      <c r="AX7" s="3133"/>
      <c r="AY7" s="3133"/>
      <c r="AZ7" s="3133"/>
      <c r="BA7" s="3133"/>
      <c r="BB7" s="690"/>
      <c r="BC7" s="3133"/>
      <c r="BD7" s="3133"/>
      <c r="BE7" s="3133"/>
      <c r="BF7" s="3133"/>
      <c r="BG7" s="3133"/>
      <c r="BH7" s="690"/>
    </row>
    <row r="8" spans="1:60" ht="15.75" customHeight="1" thickBot="1">
      <c r="A8" s="5511" t="s">
        <v>1</v>
      </c>
      <c r="B8" s="5498" t="s">
        <v>1366</v>
      </c>
      <c r="C8" s="5514" t="s">
        <v>699</v>
      </c>
      <c r="D8" s="5515"/>
      <c r="E8" s="5515"/>
      <c r="F8" s="5515"/>
      <c r="G8" s="5515"/>
      <c r="H8" s="5515"/>
      <c r="I8" s="5515"/>
      <c r="J8" s="5515"/>
      <c r="K8" s="5515"/>
      <c r="L8" s="5515"/>
      <c r="M8" s="5515"/>
      <c r="N8" s="5515"/>
      <c r="O8" s="5515"/>
      <c r="P8" s="5515"/>
      <c r="Q8" s="5515"/>
      <c r="R8" s="5515"/>
      <c r="S8" s="5515"/>
      <c r="T8" s="5515"/>
      <c r="U8" s="5515"/>
      <c r="V8" s="5515"/>
      <c r="W8" s="5515"/>
      <c r="X8" s="5515"/>
      <c r="Y8" s="5515"/>
      <c r="Z8" s="5515"/>
      <c r="AA8" s="5515"/>
      <c r="AB8" s="5515"/>
      <c r="AC8" s="5515"/>
      <c r="AD8" s="5515"/>
      <c r="AE8" s="5515"/>
      <c r="AF8" s="5515"/>
      <c r="AG8" s="5515"/>
      <c r="AH8" s="5515"/>
      <c r="AI8" s="5515"/>
      <c r="AJ8" s="5515"/>
      <c r="AK8" s="5515"/>
      <c r="AL8" s="5515"/>
      <c r="AM8" s="5515"/>
      <c r="AN8" s="5515"/>
      <c r="AO8" s="5515"/>
      <c r="AP8" s="5516"/>
      <c r="AQ8" s="5436" t="s">
        <v>700</v>
      </c>
      <c r="AR8" s="5437"/>
      <c r="AS8" s="5437"/>
      <c r="AT8" s="5437"/>
      <c r="AU8" s="5437"/>
      <c r="AV8" s="5438"/>
      <c r="AW8" s="5436" t="s">
        <v>1367</v>
      </c>
      <c r="AX8" s="5437"/>
      <c r="AY8" s="5437"/>
      <c r="AZ8" s="5437"/>
      <c r="BA8" s="5437"/>
      <c r="BB8" s="5438"/>
      <c r="BC8" s="5436" t="s">
        <v>1368</v>
      </c>
      <c r="BD8" s="5437"/>
      <c r="BE8" s="5437"/>
      <c r="BF8" s="5437"/>
      <c r="BG8" s="5437"/>
      <c r="BH8" s="5438"/>
    </row>
    <row r="9" spans="1:60" ht="12.75" customHeight="1" thickBot="1">
      <c r="A9" s="5520"/>
      <c r="B9" s="5499"/>
      <c r="C9" s="5517" t="s">
        <v>703</v>
      </c>
      <c r="D9" s="5518"/>
      <c r="E9" s="5518"/>
      <c r="F9" s="5518"/>
      <c r="G9" s="5518"/>
      <c r="H9" s="5518"/>
      <c r="I9" s="5518"/>
      <c r="J9" s="5519"/>
      <c r="K9" s="5514" t="s">
        <v>704</v>
      </c>
      <c r="L9" s="5515"/>
      <c r="M9" s="5515"/>
      <c r="N9" s="5515"/>
      <c r="O9" s="5515"/>
      <c r="P9" s="5515"/>
      <c r="Q9" s="5515"/>
      <c r="R9" s="5516"/>
      <c r="S9" s="5514" t="s">
        <v>705</v>
      </c>
      <c r="T9" s="5515"/>
      <c r="U9" s="5515"/>
      <c r="V9" s="5515"/>
      <c r="W9" s="5515"/>
      <c r="X9" s="5515"/>
      <c r="Y9" s="5515"/>
      <c r="Z9" s="5516"/>
      <c r="AA9" s="5514" t="s">
        <v>1369</v>
      </c>
      <c r="AB9" s="5515"/>
      <c r="AC9" s="5515"/>
      <c r="AD9" s="5515"/>
      <c r="AE9" s="5515"/>
      <c r="AF9" s="5515"/>
      <c r="AG9" s="5515"/>
      <c r="AH9" s="5516"/>
      <c r="AI9" s="5514" t="s">
        <v>1370</v>
      </c>
      <c r="AJ9" s="5515"/>
      <c r="AK9" s="5515"/>
      <c r="AL9" s="5515"/>
      <c r="AM9" s="5515"/>
      <c r="AN9" s="5515"/>
      <c r="AO9" s="5515"/>
      <c r="AP9" s="5516"/>
      <c r="AQ9" s="5470"/>
      <c r="AR9" s="5501"/>
      <c r="AS9" s="5501"/>
      <c r="AT9" s="5501"/>
      <c r="AU9" s="5501"/>
      <c r="AV9" s="5502"/>
      <c r="AW9" s="5470"/>
      <c r="AX9" s="5501"/>
      <c r="AY9" s="5501"/>
      <c r="AZ9" s="5501"/>
      <c r="BA9" s="5501"/>
      <c r="BB9" s="5502"/>
      <c r="BC9" s="5470"/>
      <c r="BD9" s="5501"/>
      <c r="BE9" s="5501"/>
      <c r="BF9" s="5501"/>
      <c r="BG9" s="5501"/>
      <c r="BH9" s="5502"/>
    </row>
    <row r="10" spans="1:60" ht="29.25" customHeight="1" thickBot="1">
      <c r="A10" s="5521"/>
      <c r="B10" s="5500"/>
      <c r="C10" s="692" t="str">
        <f>'Приложение '!C12</f>
        <v>2020 г.</v>
      </c>
      <c r="D10" s="693" t="str">
        <f>'Приложение '!C14</f>
        <v>2022 г.</v>
      </c>
      <c r="E10" s="694" t="str">
        <f>'Приложение '!C15</f>
        <v>2023 г.</v>
      </c>
      <c r="F10" s="694" t="str">
        <f>'Приложение '!C16</f>
        <v>2024 г.</v>
      </c>
      <c r="G10" s="694" t="str">
        <f>'Приложение '!C17</f>
        <v>2025 г.</v>
      </c>
      <c r="H10" s="722" t="str">
        <f>'Приложение '!C18</f>
        <v>2026 г.</v>
      </c>
      <c r="I10" s="878" t="s">
        <v>1371</v>
      </c>
      <c r="J10" s="847" t="s">
        <v>1372</v>
      </c>
      <c r="K10" s="692" t="str">
        <f t="shared" ref="K10:P10" si="0">C10</f>
        <v>2020 г.</v>
      </c>
      <c r="L10" s="693" t="str">
        <f t="shared" si="0"/>
        <v>2022 г.</v>
      </c>
      <c r="M10" s="693" t="str">
        <f t="shared" si="0"/>
        <v>2023 г.</v>
      </c>
      <c r="N10" s="693" t="str">
        <f t="shared" si="0"/>
        <v>2024 г.</v>
      </c>
      <c r="O10" s="693" t="str">
        <f t="shared" si="0"/>
        <v>2025 г.</v>
      </c>
      <c r="P10" s="723" t="str">
        <f t="shared" si="0"/>
        <v>2026 г.</v>
      </c>
      <c r="Q10" s="878" t="s">
        <v>1371</v>
      </c>
      <c r="R10" s="847" t="s">
        <v>1372</v>
      </c>
      <c r="S10" s="692" t="str">
        <f t="shared" ref="S10:X10" si="1">K10</f>
        <v>2020 г.</v>
      </c>
      <c r="T10" s="4724" t="str">
        <f t="shared" si="1"/>
        <v>2022 г.</v>
      </c>
      <c r="U10" s="4724" t="str">
        <f t="shared" si="1"/>
        <v>2023 г.</v>
      </c>
      <c r="V10" s="4724" t="str">
        <f t="shared" si="1"/>
        <v>2024 г.</v>
      </c>
      <c r="W10" s="4724" t="str">
        <f t="shared" si="1"/>
        <v>2025 г.</v>
      </c>
      <c r="X10" s="724" t="str">
        <f t="shared" si="1"/>
        <v>2026 г.</v>
      </c>
      <c r="Y10" s="878" t="s">
        <v>1371</v>
      </c>
      <c r="Z10" s="847" t="s">
        <v>1372</v>
      </c>
      <c r="AA10" s="692" t="str">
        <f t="shared" ref="AA10:AF10" si="2">S10</f>
        <v>2020 г.</v>
      </c>
      <c r="AB10" s="4724" t="str">
        <f t="shared" si="2"/>
        <v>2022 г.</v>
      </c>
      <c r="AC10" s="4724" t="str">
        <f t="shared" si="2"/>
        <v>2023 г.</v>
      </c>
      <c r="AD10" s="4724" t="str">
        <f t="shared" si="2"/>
        <v>2024 г.</v>
      </c>
      <c r="AE10" s="4724" t="str">
        <f t="shared" si="2"/>
        <v>2025 г.</v>
      </c>
      <c r="AF10" s="724" t="str">
        <f t="shared" si="2"/>
        <v>2026 г.</v>
      </c>
      <c r="AG10" s="878" t="s">
        <v>1371</v>
      </c>
      <c r="AH10" s="847" t="s">
        <v>1372</v>
      </c>
      <c r="AI10" s="692" t="str">
        <f t="shared" ref="AI10:AN10" si="3">AA10</f>
        <v>2020 г.</v>
      </c>
      <c r="AJ10" s="4724" t="str">
        <f t="shared" si="3"/>
        <v>2022 г.</v>
      </c>
      <c r="AK10" s="4724" t="str">
        <f t="shared" si="3"/>
        <v>2023 г.</v>
      </c>
      <c r="AL10" s="4724" t="str">
        <f t="shared" si="3"/>
        <v>2024 г.</v>
      </c>
      <c r="AM10" s="4724" t="str">
        <f t="shared" si="3"/>
        <v>2025 г.</v>
      </c>
      <c r="AN10" s="695" t="str">
        <f t="shared" si="3"/>
        <v>2026 г.</v>
      </c>
      <c r="AO10" s="878" t="s">
        <v>1371</v>
      </c>
      <c r="AP10" s="847" t="s">
        <v>1372</v>
      </c>
      <c r="AQ10" s="692" t="str">
        <f t="shared" ref="AQ10:AV10" si="4">S10</f>
        <v>2020 г.</v>
      </c>
      <c r="AR10" s="4724" t="str">
        <f t="shared" si="4"/>
        <v>2022 г.</v>
      </c>
      <c r="AS10" s="4724" t="str">
        <f t="shared" si="4"/>
        <v>2023 г.</v>
      </c>
      <c r="AT10" s="4724" t="str">
        <f t="shared" si="4"/>
        <v>2024 г.</v>
      </c>
      <c r="AU10" s="4724" t="str">
        <f t="shared" si="4"/>
        <v>2025 г.</v>
      </c>
      <c r="AV10" s="695" t="str">
        <f t="shared" si="4"/>
        <v>2026 г.</v>
      </c>
      <c r="AW10" s="692" t="s">
        <v>17</v>
      </c>
      <c r="AX10" s="4724" t="s">
        <v>21</v>
      </c>
      <c r="AY10" s="4724" t="s">
        <v>22</v>
      </c>
      <c r="AZ10" s="4724" t="s">
        <v>23</v>
      </c>
      <c r="BA10" s="4724" t="s">
        <v>24</v>
      </c>
      <c r="BB10" s="695" t="s">
        <v>25</v>
      </c>
      <c r="BC10" s="692" t="s">
        <v>17</v>
      </c>
      <c r="BD10" s="4724" t="s">
        <v>21</v>
      </c>
      <c r="BE10" s="4724" t="s">
        <v>22</v>
      </c>
      <c r="BF10" s="4724" t="s">
        <v>23</v>
      </c>
      <c r="BG10" s="4724" t="s">
        <v>24</v>
      </c>
      <c r="BH10" s="695" t="s">
        <v>25</v>
      </c>
    </row>
    <row r="11" spans="1:60" ht="12.75">
      <c r="A11" s="115" t="s">
        <v>106</v>
      </c>
      <c r="B11" s="928" t="s">
        <v>1373</v>
      </c>
      <c r="C11" s="4794">
        <f>SUM(C12:C28)-C12-C18-C25</f>
        <v>3060.5895560928243</v>
      </c>
      <c r="D11" s="4795">
        <f t="shared" ref="D11:AV11" si="5">SUM(D12:D28)-D12-D18-D25</f>
        <v>2930.5123530530377</v>
      </c>
      <c r="E11" s="4796">
        <f t="shared" si="5"/>
        <v>2876.0659467932451</v>
      </c>
      <c r="F11" s="4796">
        <f t="shared" si="5"/>
        <v>2835.5803320798323</v>
      </c>
      <c r="G11" s="4796">
        <f t="shared" si="5"/>
        <v>2752.9268617796388</v>
      </c>
      <c r="H11" s="4797">
        <f t="shared" si="5"/>
        <v>2685.1786998580933</v>
      </c>
      <c r="I11" s="1289">
        <f t="shared" ref="I11:I42" si="6">H11-C11</f>
        <v>-375.410856234731</v>
      </c>
      <c r="J11" s="848">
        <f t="shared" ref="J11:J42" si="7">IFERROR((H11-C11)/C11,0)</f>
        <v>-0.12265965408115155</v>
      </c>
      <c r="K11" s="4794">
        <f t="shared" si="5"/>
        <v>48.78489710249579</v>
      </c>
      <c r="L11" s="4795">
        <f t="shared" si="5"/>
        <v>50.549174126050318</v>
      </c>
      <c r="M11" s="4796">
        <f t="shared" si="5"/>
        <v>50.549174126050318</v>
      </c>
      <c r="N11" s="4796">
        <f t="shared" si="5"/>
        <v>50.549174126050318</v>
      </c>
      <c r="O11" s="4796">
        <f t="shared" si="5"/>
        <v>50.549174126050318</v>
      </c>
      <c r="P11" s="4797">
        <f t="shared" si="5"/>
        <v>50.549174126050318</v>
      </c>
      <c r="Q11" s="1289">
        <f t="shared" ref="Q11:Q42" si="8">P11-K11</f>
        <v>1.7642770235545271</v>
      </c>
      <c r="R11" s="909">
        <f t="shared" ref="R11:R42" si="9">IFERROR((P11-K11)/K11,0)</f>
        <v>3.6164410060101744E-2</v>
      </c>
      <c r="S11" s="4794">
        <f t="shared" si="5"/>
        <v>630.66939659541163</v>
      </c>
      <c r="T11" s="4795">
        <f t="shared" si="5"/>
        <v>633.9948120570142</v>
      </c>
      <c r="U11" s="4796">
        <f t="shared" si="5"/>
        <v>634.09481205701422</v>
      </c>
      <c r="V11" s="4796">
        <f t="shared" si="5"/>
        <v>513.9852612843855</v>
      </c>
      <c r="W11" s="5009">
        <f t="shared" si="5"/>
        <v>513.9852612843855</v>
      </c>
      <c r="X11" s="5011">
        <f t="shared" si="5"/>
        <v>513.9852612843855</v>
      </c>
      <c r="Y11" s="1289">
        <f t="shared" ref="Y11:Y42" si="10">X11-S11</f>
        <v>-116.68413531102613</v>
      </c>
      <c r="Z11" s="909">
        <f t="shared" ref="Z11:Z42" si="11">IFERROR((X11-S11)/S11,0)</f>
        <v>-0.18501632700259527</v>
      </c>
      <c r="AA11" s="4794">
        <f t="shared" ref="AA11:AN11" si="12">SUM(AA12:AA28)-AA12-AA18-AA25</f>
        <v>14.380089518071387</v>
      </c>
      <c r="AB11" s="4795">
        <f t="shared" si="12"/>
        <v>15.962401182064461</v>
      </c>
      <c r="AC11" s="4796">
        <f t="shared" si="12"/>
        <v>15.962401182064461</v>
      </c>
      <c r="AD11" s="4796">
        <f t="shared" si="12"/>
        <v>15.863971991049086</v>
      </c>
      <c r="AE11" s="4796">
        <f t="shared" si="12"/>
        <v>15.765542800033705</v>
      </c>
      <c r="AF11" s="4797">
        <f t="shared" si="12"/>
        <v>15.765542800033705</v>
      </c>
      <c r="AG11" s="1289">
        <f t="shared" ref="AG11:AG42" si="13">AF11-AA11</f>
        <v>1.3854532819623184</v>
      </c>
      <c r="AH11" s="848">
        <f t="shared" ref="AH11:AH42" si="14">IFERROR((AF11-AA11)/AA11,0)</f>
        <v>9.6345247379804294E-2</v>
      </c>
      <c r="AI11" s="4794">
        <f t="shared" si="12"/>
        <v>453.85988856685975</v>
      </c>
      <c r="AJ11" s="4795">
        <f t="shared" si="12"/>
        <v>458.9353156972029</v>
      </c>
      <c r="AK11" s="4796">
        <f t="shared" si="12"/>
        <v>458.9353156972029</v>
      </c>
      <c r="AL11" s="4796">
        <f t="shared" si="12"/>
        <v>458.9353156972029</v>
      </c>
      <c r="AM11" s="4796">
        <f t="shared" si="12"/>
        <v>458.9353156972029</v>
      </c>
      <c r="AN11" s="4861">
        <f t="shared" si="12"/>
        <v>458.9353156972029</v>
      </c>
      <c r="AO11" s="1289">
        <f t="shared" ref="AO11:AO42" si="15">AN11-AI11</f>
        <v>5.0754271303431437</v>
      </c>
      <c r="AP11" s="848">
        <f t="shared" ref="AP11:AP42" si="16">IFERROR((AN11-AI11)/AI11,0)</f>
        <v>1.1182806099850933E-2</v>
      </c>
      <c r="AQ11" s="1146">
        <f t="shared" si="5"/>
        <v>7.8501876780519328</v>
      </c>
      <c r="AR11" s="940">
        <f t="shared" si="5"/>
        <v>7.966356424216265</v>
      </c>
      <c r="AS11" s="1183">
        <f t="shared" si="5"/>
        <v>7.966356424216265</v>
      </c>
      <c r="AT11" s="1183">
        <f t="shared" si="5"/>
        <v>7.966356424216265</v>
      </c>
      <c r="AU11" s="1183">
        <f t="shared" si="5"/>
        <v>7.966356424216265</v>
      </c>
      <c r="AV11" s="2739">
        <f t="shared" si="5"/>
        <v>7.966356424216265</v>
      </c>
      <c r="AW11" s="1146">
        <f t="shared" ref="AW11:BB11" si="17">SUM(AW12:AW28)-AW12-AW18-AW25</f>
        <v>4208.2838278756635</v>
      </c>
      <c r="AX11" s="940">
        <f t="shared" si="17"/>
        <v>4089.9540561153694</v>
      </c>
      <c r="AY11" s="1183">
        <f t="shared" si="17"/>
        <v>4035.6076498555772</v>
      </c>
      <c r="AZ11" s="1183">
        <f t="shared" si="17"/>
        <v>3874.9140551785199</v>
      </c>
      <c r="BA11" s="1183">
        <f t="shared" si="17"/>
        <v>3792.1621556873115</v>
      </c>
      <c r="BB11" s="2739">
        <f t="shared" si="17"/>
        <v>3724.413993765766</v>
      </c>
      <c r="BC11" s="1146">
        <f t="shared" ref="BC11:BH11" si="18">SUM(BC12:BC28)-BC12-BC18-BC25</f>
        <v>3528.8295341777543</v>
      </c>
      <c r="BD11" s="940">
        <f t="shared" si="18"/>
        <v>3405.4100699323044</v>
      </c>
      <c r="BE11" s="1183">
        <f t="shared" si="18"/>
        <v>3350.9636636725122</v>
      </c>
      <c r="BF11" s="1183">
        <f t="shared" si="18"/>
        <v>3310.3796197680836</v>
      </c>
      <c r="BG11" s="1183">
        <f t="shared" si="18"/>
        <v>3227.6277202768747</v>
      </c>
      <c r="BH11" s="2739">
        <f t="shared" si="18"/>
        <v>3159.8795583553292</v>
      </c>
    </row>
    <row r="12" spans="1:60" ht="12.75">
      <c r="A12" s="114" t="s">
        <v>7</v>
      </c>
      <c r="B12" s="929" t="s">
        <v>1374</v>
      </c>
      <c r="C12" s="4798">
        <f>SUM(C13:C16)</f>
        <v>67.88440743989878</v>
      </c>
      <c r="D12" s="4799">
        <f t="shared" ref="D12:AV12" si="19">SUM(D13:D16)</f>
        <v>64.963921658333192</v>
      </c>
      <c r="E12" s="4800">
        <f t="shared" si="19"/>
        <v>63.833785952498467</v>
      </c>
      <c r="F12" s="4800">
        <f t="shared" si="19"/>
        <v>62.914292889837888</v>
      </c>
      <c r="G12" s="4800">
        <f t="shared" si="19"/>
        <v>60.921513295903459</v>
      </c>
      <c r="H12" s="4801">
        <f t="shared" si="19"/>
        <v>59.73231033830173</v>
      </c>
      <c r="I12" s="1290">
        <f t="shared" si="6"/>
        <v>-8.1520971015970503</v>
      </c>
      <c r="J12" s="849">
        <f t="shared" si="7"/>
        <v>-0.12008791722627145</v>
      </c>
      <c r="K12" s="4798">
        <f t="shared" si="19"/>
        <v>0</v>
      </c>
      <c r="L12" s="4799">
        <f t="shared" si="19"/>
        <v>0</v>
      </c>
      <c r="M12" s="4800">
        <f t="shared" si="19"/>
        <v>0</v>
      </c>
      <c r="N12" s="4800">
        <f t="shared" si="19"/>
        <v>0</v>
      </c>
      <c r="O12" s="4800">
        <f t="shared" si="19"/>
        <v>0</v>
      </c>
      <c r="P12" s="4801">
        <f t="shared" si="19"/>
        <v>0</v>
      </c>
      <c r="Q12" s="1290">
        <f t="shared" si="8"/>
        <v>0</v>
      </c>
      <c r="R12" s="910">
        <f t="shared" si="9"/>
        <v>0</v>
      </c>
      <c r="S12" s="4798">
        <f t="shared" si="19"/>
        <v>11.024319999999999</v>
      </c>
      <c r="T12" s="4799">
        <f t="shared" si="19"/>
        <v>11.024319999999999</v>
      </c>
      <c r="U12" s="4800">
        <f t="shared" si="19"/>
        <v>11.124320000000001</v>
      </c>
      <c r="V12" s="4800">
        <f t="shared" si="19"/>
        <v>11.124320000000001</v>
      </c>
      <c r="W12" s="5012">
        <f t="shared" si="19"/>
        <v>11.124320000000001</v>
      </c>
      <c r="X12" s="5013">
        <f t="shared" si="19"/>
        <v>11.124320000000001</v>
      </c>
      <c r="Y12" s="1290">
        <f t="shared" si="10"/>
        <v>0.10000000000000142</v>
      </c>
      <c r="Z12" s="910">
        <f t="shared" si="11"/>
        <v>9.0708542567706149E-3</v>
      </c>
      <c r="AA12" s="4798">
        <f t="shared" si="19"/>
        <v>0</v>
      </c>
      <c r="AB12" s="4799">
        <f t="shared" si="19"/>
        <v>0</v>
      </c>
      <c r="AC12" s="4800">
        <f t="shared" si="19"/>
        <v>0</v>
      </c>
      <c r="AD12" s="4800">
        <f t="shared" si="19"/>
        <v>0</v>
      </c>
      <c r="AE12" s="4800">
        <f t="shared" si="19"/>
        <v>0</v>
      </c>
      <c r="AF12" s="4801">
        <f t="shared" si="19"/>
        <v>0</v>
      </c>
      <c r="AG12" s="1290">
        <f t="shared" si="13"/>
        <v>0</v>
      </c>
      <c r="AH12" s="849">
        <f t="shared" si="14"/>
        <v>0</v>
      </c>
      <c r="AI12" s="4798">
        <f t="shared" si="19"/>
        <v>11.806652560101211</v>
      </c>
      <c r="AJ12" s="4799">
        <f t="shared" si="19"/>
        <v>11.806652560101211</v>
      </c>
      <c r="AK12" s="4800">
        <f t="shared" si="19"/>
        <v>11.806652560101211</v>
      </c>
      <c r="AL12" s="4800">
        <f t="shared" si="19"/>
        <v>11.806652560101211</v>
      </c>
      <c r="AM12" s="4800">
        <f t="shared" si="19"/>
        <v>11.806652560101211</v>
      </c>
      <c r="AN12" s="4801">
        <f t="shared" si="19"/>
        <v>11.806652560101211</v>
      </c>
      <c r="AO12" s="1290">
        <f t="shared" si="15"/>
        <v>0</v>
      </c>
      <c r="AP12" s="849">
        <f t="shared" si="16"/>
        <v>0</v>
      </c>
      <c r="AQ12" s="1225">
        <f t="shared" si="19"/>
        <v>0</v>
      </c>
      <c r="AR12" s="1166">
        <f t="shared" si="19"/>
        <v>0</v>
      </c>
      <c r="AS12" s="1167">
        <f t="shared" si="19"/>
        <v>0</v>
      </c>
      <c r="AT12" s="1167">
        <f t="shared" si="19"/>
        <v>0</v>
      </c>
      <c r="AU12" s="1167">
        <f t="shared" si="19"/>
        <v>0</v>
      </c>
      <c r="AV12" s="3170">
        <f t="shared" si="19"/>
        <v>0</v>
      </c>
      <c r="AW12" s="1225">
        <f t="shared" ref="AW12:BB12" si="20">SUM(AW13:AW16)</f>
        <v>90.715379999999996</v>
      </c>
      <c r="AX12" s="1166">
        <f t="shared" si="20"/>
        <v>87.794894218434408</v>
      </c>
      <c r="AY12" s="1167">
        <f t="shared" si="20"/>
        <v>86.76475851259967</v>
      </c>
      <c r="AZ12" s="1167">
        <f t="shared" si="20"/>
        <v>85.845265449939092</v>
      </c>
      <c r="BA12" s="1167">
        <f t="shared" si="20"/>
        <v>83.852485856004662</v>
      </c>
      <c r="BB12" s="1180">
        <f t="shared" si="20"/>
        <v>82.66328289840294</v>
      </c>
      <c r="BC12" s="1225">
        <f t="shared" ref="BC12:BH12" si="21">SUM(BC13:BC16)</f>
        <v>79.691060000000007</v>
      </c>
      <c r="BD12" s="1166">
        <f t="shared" si="21"/>
        <v>76.770574218434419</v>
      </c>
      <c r="BE12" s="1167">
        <f t="shared" si="21"/>
        <v>75.640438512599687</v>
      </c>
      <c r="BF12" s="1167">
        <f t="shared" si="21"/>
        <v>74.720945449939109</v>
      </c>
      <c r="BG12" s="1167">
        <f t="shared" si="21"/>
        <v>72.728165856004679</v>
      </c>
      <c r="BH12" s="3170">
        <f t="shared" si="21"/>
        <v>71.538962898402943</v>
      </c>
    </row>
    <row r="13" spans="1:60" s="697" customFormat="1" ht="12.75">
      <c r="A13" s="868" t="s">
        <v>1375</v>
      </c>
      <c r="B13" s="4178" t="s">
        <v>1376</v>
      </c>
      <c r="C13" s="4802">
        <v>62.261523405041331</v>
      </c>
      <c r="D13" s="4803">
        <f>C13*'4. Отчет и прогн. потребление'!E9/'4. Отчет и прогн. потребление'!D9</f>
        <v>59.341037623475742</v>
      </c>
      <c r="E13" s="4804">
        <f>D13*'4. Отчет и прогн. потребление'!F9/'4. Отчет и прогн. потребление'!E9</f>
        <v>58.21090191764101</v>
      </c>
      <c r="F13" s="4804">
        <f>E13*'4. Отчет и прогн. потребление'!G9/'4. Отчет и прогн. потребление'!F9</f>
        <v>57.291408854980432</v>
      </c>
      <c r="G13" s="4804">
        <f>F13*'4. Отчет и прогн. потребление'!H9/'4. Отчет и прогн. потребление'!G9</f>
        <v>55.298629261046003</v>
      </c>
      <c r="H13" s="4804">
        <f>G13*'4. Отчет и прогн. потребление'!I9/'4. Отчет и прогн. потребление'!H9</f>
        <v>54.109426303444273</v>
      </c>
      <c r="I13" s="1291">
        <f t="shared" si="6"/>
        <v>-8.1520971015970574</v>
      </c>
      <c r="J13" s="1235">
        <f t="shared" si="7"/>
        <v>-0.13093314547676133</v>
      </c>
      <c r="K13" s="4802">
        <v>0</v>
      </c>
      <c r="L13" s="4803">
        <f>+K13*1.04</f>
        <v>0</v>
      </c>
      <c r="M13" s="4803">
        <f t="shared" ref="M13:P13" si="22">+L13</f>
        <v>0</v>
      </c>
      <c r="N13" s="4803">
        <f t="shared" si="22"/>
        <v>0</v>
      </c>
      <c r="O13" s="4803">
        <f t="shared" si="22"/>
        <v>0</v>
      </c>
      <c r="P13" s="4803">
        <f t="shared" si="22"/>
        <v>0</v>
      </c>
      <c r="Q13" s="1291">
        <f t="shared" si="8"/>
        <v>0</v>
      </c>
      <c r="R13" s="1231">
        <f t="shared" si="9"/>
        <v>0</v>
      </c>
      <c r="S13" s="4802">
        <v>0.48972000000000004</v>
      </c>
      <c r="T13" s="4803">
        <f t="shared" ref="T13:X13" si="23">+S13</f>
        <v>0.48972000000000004</v>
      </c>
      <c r="U13" s="4803">
        <f t="shared" si="23"/>
        <v>0.48972000000000004</v>
      </c>
      <c r="V13" s="4803">
        <f t="shared" si="23"/>
        <v>0.48972000000000004</v>
      </c>
      <c r="W13" s="4390">
        <f t="shared" si="23"/>
        <v>0.48972000000000004</v>
      </c>
      <c r="X13" s="4390">
        <f t="shared" si="23"/>
        <v>0.48972000000000004</v>
      </c>
      <c r="Y13" s="1291">
        <f t="shared" si="10"/>
        <v>0</v>
      </c>
      <c r="Z13" s="1231">
        <f t="shared" si="11"/>
        <v>0</v>
      </c>
      <c r="AA13" s="4802"/>
      <c r="AB13" s="4803">
        <f>+AA13</f>
        <v>0</v>
      </c>
      <c r="AC13" s="4803">
        <f>+AB13</f>
        <v>0</v>
      </c>
      <c r="AD13" s="4803">
        <f t="shared" ref="AD13:AF13" si="24">+AC13</f>
        <v>0</v>
      </c>
      <c r="AE13" s="4803">
        <f t="shared" si="24"/>
        <v>0</v>
      </c>
      <c r="AF13" s="4803">
        <f t="shared" si="24"/>
        <v>0</v>
      </c>
      <c r="AG13" s="1291">
        <f t="shared" si="13"/>
        <v>0</v>
      </c>
      <c r="AH13" s="1235">
        <f t="shared" si="14"/>
        <v>0</v>
      </c>
      <c r="AI13" s="4802">
        <v>11.13471659495867</v>
      </c>
      <c r="AJ13" s="4803">
        <f>AI13</f>
        <v>11.13471659495867</v>
      </c>
      <c r="AK13" s="4803">
        <f t="shared" ref="AK13:AN13" si="25">+AJ13</f>
        <v>11.13471659495867</v>
      </c>
      <c r="AL13" s="4803">
        <f t="shared" si="25"/>
        <v>11.13471659495867</v>
      </c>
      <c r="AM13" s="4803">
        <f t="shared" si="25"/>
        <v>11.13471659495867</v>
      </c>
      <c r="AN13" s="4803">
        <f t="shared" si="25"/>
        <v>11.13471659495867</v>
      </c>
      <c r="AO13" s="1291">
        <f t="shared" si="15"/>
        <v>0</v>
      </c>
      <c r="AP13" s="1235">
        <f t="shared" si="16"/>
        <v>0</v>
      </c>
      <c r="AQ13" s="434"/>
      <c r="AR13" s="437">
        <f>+AQ13</f>
        <v>0</v>
      </c>
      <c r="AS13" s="437">
        <f t="shared" ref="AS13:AV13" si="26">+AR13</f>
        <v>0</v>
      </c>
      <c r="AT13" s="437">
        <f t="shared" si="26"/>
        <v>0</v>
      </c>
      <c r="AU13" s="437">
        <f t="shared" si="26"/>
        <v>0</v>
      </c>
      <c r="AV13" s="437">
        <f t="shared" si="26"/>
        <v>0</v>
      </c>
      <c r="AW13" s="3171">
        <f>C13+K13+S13+AA13+AI13</f>
        <v>73.885959999999997</v>
      </c>
      <c r="AX13" s="3172">
        <f t="shared" ref="AX13:BB13" si="27">D13+L13+T13+AB13+AJ13</f>
        <v>70.965474218434409</v>
      </c>
      <c r="AY13" s="3173">
        <f t="shared" si="27"/>
        <v>69.835338512599677</v>
      </c>
      <c r="AZ13" s="3173">
        <f t="shared" si="27"/>
        <v>68.915845449939098</v>
      </c>
      <c r="BA13" s="3173">
        <f t="shared" si="27"/>
        <v>66.923065856004669</v>
      </c>
      <c r="BB13" s="3174">
        <f t="shared" si="27"/>
        <v>65.733862898402947</v>
      </c>
      <c r="BC13" s="3171">
        <f>C13+AA13+AI13</f>
        <v>73.396240000000006</v>
      </c>
      <c r="BD13" s="3172">
        <f t="shared" ref="BD13:BG13" si="28">D13+AB13+AJ13</f>
        <v>70.475754218434417</v>
      </c>
      <c r="BE13" s="3173">
        <f t="shared" si="28"/>
        <v>69.345618512599685</v>
      </c>
      <c r="BF13" s="3173">
        <f t="shared" si="28"/>
        <v>68.426125449939107</v>
      </c>
      <c r="BG13" s="3173">
        <f t="shared" si="28"/>
        <v>66.433345856004678</v>
      </c>
      <c r="BH13" s="3175">
        <f>H13+AF13+AN13</f>
        <v>65.244142898402941</v>
      </c>
    </row>
    <row r="14" spans="1:60" s="697" customFormat="1" ht="12.75">
      <c r="A14" s="868" t="s">
        <v>1377</v>
      </c>
      <c r="B14" s="4178" t="s">
        <v>1378</v>
      </c>
      <c r="C14" s="4802">
        <v>0.48306403485745925</v>
      </c>
      <c r="D14" s="4803">
        <f>C14</f>
        <v>0.48306403485745925</v>
      </c>
      <c r="E14" s="4803">
        <f t="shared" ref="D14:H16" si="29">+D14</f>
        <v>0.48306403485745925</v>
      </c>
      <c r="F14" s="4803">
        <f t="shared" si="29"/>
        <v>0.48306403485745925</v>
      </c>
      <c r="G14" s="4803">
        <f t="shared" si="29"/>
        <v>0.48306403485745925</v>
      </c>
      <c r="H14" s="4803">
        <f t="shared" si="29"/>
        <v>0.48306403485745925</v>
      </c>
      <c r="I14" s="1291">
        <f t="shared" si="6"/>
        <v>0</v>
      </c>
      <c r="J14" s="1235">
        <f t="shared" si="7"/>
        <v>0</v>
      </c>
      <c r="K14" s="4802">
        <v>0</v>
      </c>
      <c r="L14" s="4803">
        <f t="shared" ref="L14:P14" si="30">+K14</f>
        <v>0</v>
      </c>
      <c r="M14" s="4803">
        <f t="shared" si="30"/>
        <v>0</v>
      </c>
      <c r="N14" s="4803">
        <f t="shared" si="30"/>
        <v>0</v>
      </c>
      <c r="O14" s="4803">
        <f t="shared" si="30"/>
        <v>0</v>
      </c>
      <c r="P14" s="4803">
        <f t="shared" si="30"/>
        <v>0</v>
      </c>
      <c r="Q14" s="1291">
        <f t="shared" si="8"/>
        <v>0</v>
      </c>
      <c r="R14" s="1231">
        <f t="shared" si="9"/>
        <v>0</v>
      </c>
      <c r="S14" s="4802">
        <v>6.21</v>
      </c>
      <c r="T14" s="4803">
        <f>S14</f>
        <v>6.21</v>
      </c>
      <c r="U14" s="4803">
        <f>T14</f>
        <v>6.21</v>
      </c>
      <c r="V14" s="4803">
        <f>U14</f>
        <v>6.21</v>
      </c>
      <c r="W14" s="4390">
        <f>V14</f>
        <v>6.21</v>
      </c>
      <c r="X14" s="4390">
        <f>W14</f>
        <v>6.21</v>
      </c>
      <c r="Y14" s="1291">
        <f t="shared" si="10"/>
        <v>0</v>
      </c>
      <c r="Z14" s="1231">
        <f t="shared" si="11"/>
        <v>0</v>
      </c>
      <c r="AA14" s="4802"/>
      <c r="AB14" s="4803">
        <f t="shared" ref="AB14:AF14" si="31">+AA14</f>
        <v>0</v>
      </c>
      <c r="AC14" s="4803">
        <f t="shared" si="31"/>
        <v>0</v>
      </c>
      <c r="AD14" s="4803">
        <f t="shared" si="31"/>
        <v>0</v>
      </c>
      <c r="AE14" s="4803">
        <f t="shared" si="31"/>
        <v>0</v>
      </c>
      <c r="AF14" s="4803">
        <f t="shared" si="31"/>
        <v>0</v>
      </c>
      <c r="AG14" s="1291">
        <f t="shared" si="13"/>
        <v>0</v>
      </c>
      <c r="AH14" s="1235">
        <f t="shared" si="14"/>
        <v>0</v>
      </c>
      <c r="AI14" s="4802">
        <v>0.67193596514254084</v>
      </c>
      <c r="AJ14" s="4803">
        <f>AI14</f>
        <v>0.67193596514254084</v>
      </c>
      <c r="AK14" s="4803">
        <f t="shared" ref="AK14:AN14" si="32">+AJ14</f>
        <v>0.67193596514254084</v>
      </c>
      <c r="AL14" s="4803">
        <f t="shared" si="32"/>
        <v>0.67193596514254084</v>
      </c>
      <c r="AM14" s="4803">
        <f t="shared" si="32"/>
        <v>0.67193596514254084</v>
      </c>
      <c r="AN14" s="4803">
        <f t="shared" si="32"/>
        <v>0.67193596514254084</v>
      </c>
      <c r="AO14" s="1291">
        <f t="shared" si="15"/>
        <v>0</v>
      </c>
      <c r="AP14" s="1235">
        <f t="shared" si="16"/>
        <v>0</v>
      </c>
      <c r="AQ14" s="434"/>
      <c r="AR14" s="437">
        <f t="shared" ref="AR14:AV14" si="33">+AQ14</f>
        <v>0</v>
      </c>
      <c r="AS14" s="437">
        <f t="shared" si="33"/>
        <v>0</v>
      </c>
      <c r="AT14" s="437">
        <f t="shared" si="33"/>
        <v>0</v>
      </c>
      <c r="AU14" s="437">
        <f t="shared" si="33"/>
        <v>0</v>
      </c>
      <c r="AV14" s="437">
        <f t="shared" si="33"/>
        <v>0</v>
      </c>
      <c r="AW14" s="3171">
        <f t="shared" ref="AW14:AW17" si="34">C14+K14+S14+AA14+AI14</f>
        <v>7.3649999999999993</v>
      </c>
      <c r="AX14" s="3172">
        <f t="shared" ref="AX14:AX17" si="35">D14+L14+T14+AB14+AJ14</f>
        <v>7.3649999999999993</v>
      </c>
      <c r="AY14" s="3173">
        <f t="shared" ref="AY14:AY17" si="36">E14+M14+U14+AC14+AK14</f>
        <v>7.3649999999999993</v>
      </c>
      <c r="AZ14" s="3173">
        <f t="shared" ref="AZ14:AZ17" si="37">F14+N14+V14+AD14+AL14</f>
        <v>7.3649999999999993</v>
      </c>
      <c r="BA14" s="3173">
        <f t="shared" ref="BA14:BA17" si="38">G14+O14+W14+AE14+AM14</f>
        <v>7.3649999999999993</v>
      </c>
      <c r="BB14" s="3174">
        <f t="shared" ref="BB14:BB17" si="39">H14+P14+X14+AF14+AN14</f>
        <v>7.3649999999999993</v>
      </c>
      <c r="BC14" s="3171">
        <f t="shared" ref="BC14:BC17" si="40">C14+AA14+AI14</f>
        <v>1.155</v>
      </c>
      <c r="BD14" s="3172">
        <f t="shared" ref="BD14:BD17" si="41">D14+AB14+AJ14</f>
        <v>1.155</v>
      </c>
      <c r="BE14" s="3173">
        <f t="shared" ref="BE14:BE17" si="42">E14+AC14+AK14</f>
        <v>1.155</v>
      </c>
      <c r="BF14" s="3173">
        <f t="shared" ref="BF14:BF17" si="43">F14+AD14+AL14</f>
        <v>1.155</v>
      </c>
      <c r="BG14" s="3173">
        <f t="shared" ref="BG14:BG17" si="44">G14+AE14+AM14</f>
        <v>1.155</v>
      </c>
      <c r="BH14" s="3175">
        <f t="shared" ref="BH14:BH17" si="45">H14+AF14+AN14</f>
        <v>1.155</v>
      </c>
    </row>
    <row r="15" spans="1:60" s="697" customFormat="1" ht="12.75">
      <c r="A15" s="868" t="s">
        <v>1379</v>
      </c>
      <c r="B15" s="4179" t="s">
        <v>1380</v>
      </c>
      <c r="C15" s="4802">
        <v>0</v>
      </c>
      <c r="D15" s="4803">
        <f t="shared" si="29"/>
        <v>0</v>
      </c>
      <c r="E15" s="4803">
        <f t="shared" si="29"/>
        <v>0</v>
      </c>
      <c r="F15" s="4803">
        <f t="shared" si="29"/>
        <v>0</v>
      </c>
      <c r="G15" s="4803">
        <f t="shared" ref="G15" si="46">+F15</f>
        <v>0</v>
      </c>
      <c r="H15" s="4803">
        <f t="shared" ref="H15" si="47">+G15</f>
        <v>0</v>
      </c>
      <c r="I15" s="1291">
        <f t="shared" si="6"/>
        <v>0</v>
      </c>
      <c r="J15" s="1235">
        <f t="shared" si="7"/>
        <v>0</v>
      </c>
      <c r="K15" s="4802">
        <v>0</v>
      </c>
      <c r="L15" s="4803">
        <f t="shared" ref="L15:P15" si="48">+K15</f>
        <v>0</v>
      </c>
      <c r="M15" s="4803">
        <f t="shared" si="48"/>
        <v>0</v>
      </c>
      <c r="N15" s="4803">
        <f t="shared" si="48"/>
        <v>0</v>
      </c>
      <c r="O15" s="4803">
        <f t="shared" si="48"/>
        <v>0</v>
      </c>
      <c r="P15" s="4803">
        <f t="shared" si="48"/>
        <v>0</v>
      </c>
      <c r="Q15" s="1291">
        <f t="shared" si="8"/>
        <v>0</v>
      </c>
      <c r="R15" s="1231">
        <f t="shared" si="9"/>
        <v>0</v>
      </c>
      <c r="S15" s="4802">
        <v>0</v>
      </c>
      <c r="T15" s="4803">
        <f t="shared" ref="T15:X15" si="49">+S15</f>
        <v>0</v>
      </c>
      <c r="U15" s="4803">
        <f t="shared" si="49"/>
        <v>0</v>
      </c>
      <c r="V15" s="4803">
        <f t="shared" si="49"/>
        <v>0</v>
      </c>
      <c r="W15" s="4390">
        <f t="shared" si="49"/>
        <v>0</v>
      </c>
      <c r="X15" s="4390">
        <f t="shared" si="49"/>
        <v>0</v>
      </c>
      <c r="Y15" s="1291">
        <f t="shared" si="10"/>
        <v>0</v>
      </c>
      <c r="Z15" s="1231">
        <f t="shared" si="11"/>
        <v>0</v>
      </c>
      <c r="AA15" s="4802"/>
      <c r="AB15" s="4803">
        <f t="shared" ref="AB15:AF15" si="50">+AA15</f>
        <v>0</v>
      </c>
      <c r="AC15" s="4803">
        <f t="shared" si="50"/>
        <v>0</v>
      </c>
      <c r="AD15" s="4803">
        <f t="shared" si="50"/>
        <v>0</v>
      </c>
      <c r="AE15" s="4803">
        <f t="shared" si="50"/>
        <v>0</v>
      </c>
      <c r="AF15" s="4803">
        <f t="shared" si="50"/>
        <v>0</v>
      </c>
      <c r="AG15" s="1291">
        <f t="shared" si="13"/>
        <v>0</v>
      </c>
      <c r="AH15" s="1235">
        <f t="shared" si="14"/>
        <v>0</v>
      </c>
      <c r="AI15" s="4802">
        <v>0</v>
      </c>
      <c r="AJ15" s="4803">
        <v>0</v>
      </c>
      <c r="AK15" s="4803">
        <f t="shared" ref="AK15:AN15" si="51">+AJ15</f>
        <v>0</v>
      </c>
      <c r="AL15" s="4803">
        <f t="shared" si="51"/>
        <v>0</v>
      </c>
      <c r="AM15" s="4803">
        <f t="shared" si="51"/>
        <v>0</v>
      </c>
      <c r="AN15" s="4803">
        <f t="shared" si="51"/>
        <v>0</v>
      </c>
      <c r="AO15" s="1291">
        <f t="shared" si="15"/>
        <v>0</v>
      </c>
      <c r="AP15" s="1235">
        <f t="shared" si="16"/>
        <v>0</v>
      </c>
      <c r="AQ15" s="434"/>
      <c r="AR15" s="437">
        <f t="shared" ref="AR15:AV15" si="52">+AQ15</f>
        <v>0</v>
      </c>
      <c r="AS15" s="437">
        <f t="shared" si="52"/>
        <v>0</v>
      </c>
      <c r="AT15" s="437">
        <f t="shared" si="52"/>
        <v>0</v>
      </c>
      <c r="AU15" s="437">
        <f t="shared" si="52"/>
        <v>0</v>
      </c>
      <c r="AV15" s="437">
        <f t="shared" si="52"/>
        <v>0</v>
      </c>
      <c r="AW15" s="3171">
        <f t="shared" si="34"/>
        <v>0</v>
      </c>
      <c r="AX15" s="3172">
        <f t="shared" si="35"/>
        <v>0</v>
      </c>
      <c r="AY15" s="3173">
        <f t="shared" si="36"/>
        <v>0</v>
      </c>
      <c r="AZ15" s="3173">
        <f t="shared" si="37"/>
        <v>0</v>
      </c>
      <c r="BA15" s="3173">
        <f t="shared" si="38"/>
        <v>0</v>
      </c>
      <c r="BB15" s="3174">
        <f t="shared" si="39"/>
        <v>0</v>
      </c>
      <c r="BC15" s="3171">
        <f t="shared" si="40"/>
        <v>0</v>
      </c>
      <c r="BD15" s="3172">
        <f t="shared" si="41"/>
        <v>0</v>
      </c>
      <c r="BE15" s="3173">
        <f t="shared" si="42"/>
        <v>0</v>
      </c>
      <c r="BF15" s="3173">
        <f t="shared" si="43"/>
        <v>0</v>
      </c>
      <c r="BG15" s="3173">
        <f t="shared" si="44"/>
        <v>0</v>
      </c>
      <c r="BH15" s="3175">
        <f t="shared" si="45"/>
        <v>0</v>
      </c>
    </row>
    <row r="16" spans="1:60" s="697" customFormat="1" ht="12.75">
      <c r="A16" s="868" t="s">
        <v>1381</v>
      </c>
      <c r="B16" s="4179" t="s">
        <v>1382</v>
      </c>
      <c r="C16" s="4802">
        <v>5.1398199999999994</v>
      </c>
      <c r="D16" s="4803">
        <f>+C16</f>
        <v>5.1398199999999994</v>
      </c>
      <c r="E16" s="4803">
        <f t="shared" si="29"/>
        <v>5.1398199999999994</v>
      </c>
      <c r="F16" s="4803">
        <f t="shared" si="29"/>
        <v>5.1398199999999994</v>
      </c>
      <c r="G16" s="4803">
        <f t="shared" si="29"/>
        <v>5.1398199999999994</v>
      </c>
      <c r="H16" s="4803">
        <f t="shared" si="29"/>
        <v>5.1398199999999994</v>
      </c>
      <c r="I16" s="1291">
        <f>H16-C16</f>
        <v>0</v>
      </c>
      <c r="J16" s="1235">
        <f t="shared" si="7"/>
        <v>0</v>
      </c>
      <c r="K16" s="4802">
        <v>0</v>
      </c>
      <c r="L16" s="4803">
        <f t="shared" ref="L16:P16" si="53">+K16</f>
        <v>0</v>
      </c>
      <c r="M16" s="4803">
        <f t="shared" si="53"/>
        <v>0</v>
      </c>
      <c r="N16" s="4803">
        <f t="shared" si="53"/>
        <v>0</v>
      </c>
      <c r="O16" s="4803">
        <f t="shared" si="53"/>
        <v>0</v>
      </c>
      <c r="P16" s="4803">
        <f t="shared" si="53"/>
        <v>0</v>
      </c>
      <c r="Q16" s="1291">
        <f t="shared" si="8"/>
        <v>0</v>
      </c>
      <c r="R16" s="1231">
        <f t="shared" si="9"/>
        <v>0</v>
      </c>
      <c r="S16" s="4802">
        <v>4.3246000000000002</v>
      </c>
      <c r="T16" s="4803">
        <f>S16</f>
        <v>4.3246000000000002</v>
      </c>
      <c r="U16" s="4803">
        <f>+T16+0.1</f>
        <v>4.4245999999999999</v>
      </c>
      <c r="V16" s="4803">
        <f t="shared" ref="V16:X16" si="54">+U16</f>
        <v>4.4245999999999999</v>
      </c>
      <c r="W16" s="4390">
        <f t="shared" si="54"/>
        <v>4.4245999999999999</v>
      </c>
      <c r="X16" s="4390">
        <f t="shared" si="54"/>
        <v>4.4245999999999999</v>
      </c>
      <c r="Y16" s="1291">
        <f t="shared" si="10"/>
        <v>9.9999999999999645E-2</v>
      </c>
      <c r="Z16" s="1231">
        <f t="shared" si="11"/>
        <v>2.312352587522537E-2</v>
      </c>
      <c r="AA16" s="4802"/>
      <c r="AB16" s="4803">
        <f t="shared" ref="AB16:AF16" si="55">+AA16</f>
        <v>0</v>
      </c>
      <c r="AC16" s="4803">
        <f t="shared" si="55"/>
        <v>0</v>
      </c>
      <c r="AD16" s="4803">
        <f t="shared" si="55"/>
        <v>0</v>
      </c>
      <c r="AE16" s="4803">
        <f t="shared" si="55"/>
        <v>0</v>
      </c>
      <c r="AF16" s="4803">
        <f t="shared" si="55"/>
        <v>0</v>
      </c>
      <c r="AG16" s="1291">
        <f t="shared" si="13"/>
        <v>0</v>
      </c>
      <c r="AH16" s="1235">
        <f t="shared" si="14"/>
        <v>0</v>
      </c>
      <c r="AI16" s="4802">
        <v>0</v>
      </c>
      <c r="AJ16" s="4803">
        <v>0</v>
      </c>
      <c r="AK16" s="4803">
        <f t="shared" ref="AK16:AN16" si="56">+AJ16</f>
        <v>0</v>
      </c>
      <c r="AL16" s="4803">
        <f t="shared" si="56"/>
        <v>0</v>
      </c>
      <c r="AM16" s="4803">
        <f t="shared" si="56"/>
        <v>0</v>
      </c>
      <c r="AN16" s="4803">
        <f t="shared" si="56"/>
        <v>0</v>
      </c>
      <c r="AO16" s="1291">
        <f t="shared" si="15"/>
        <v>0</v>
      </c>
      <c r="AP16" s="1235">
        <f t="shared" si="16"/>
        <v>0</v>
      </c>
      <c r="AQ16" s="434"/>
      <c r="AR16" s="437">
        <f t="shared" ref="AR16:AV16" si="57">+AQ16</f>
        <v>0</v>
      </c>
      <c r="AS16" s="437">
        <f t="shared" si="57"/>
        <v>0</v>
      </c>
      <c r="AT16" s="437">
        <f t="shared" si="57"/>
        <v>0</v>
      </c>
      <c r="AU16" s="437">
        <f t="shared" si="57"/>
        <v>0</v>
      </c>
      <c r="AV16" s="437">
        <f t="shared" si="57"/>
        <v>0</v>
      </c>
      <c r="AW16" s="3171">
        <f t="shared" si="34"/>
        <v>9.4644200000000005</v>
      </c>
      <c r="AX16" s="3172">
        <f t="shared" si="35"/>
        <v>9.4644200000000005</v>
      </c>
      <c r="AY16" s="3173">
        <f t="shared" si="36"/>
        <v>9.5644199999999984</v>
      </c>
      <c r="AZ16" s="3173">
        <f t="shared" si="37"/>
        <v>9.5644199999999984</v>
      </c>
      <c r="BA16" s="3173">
        <f t="shared" si="38"/>
        <v>9.5644199999999984</v>
      </c>
      <c r="BB16" s="3174">
        <f t="shared" si="39"/>
        <v>9.5644199999999984</v>
      </c>
      <c r="BC16" s="3171">
        <f t="shared" si="40"/>
        <v>5.1398199999999994</v>
      </c>
      <c r="BD16" s="3172">
        <f t="shared" si="41"/>
        <v>5.1398199999999994</v>
      </c>
      <c r="BE16" s="3173">
        <f t="shared" si="42"/>
        <v>5.1398199999999994</v>
      </c>
      <c r="BF16" s="3173">
        <f t="shared" si="43"/>
        <v>5.1398199999999994</v>
      </c>
      <c r="BG16" s="3173">
        <f t="shared" si="44"/>
        <v>5.1398199999999994</v>
      </c>
      <c r="BH16" s="3175">
        <f t="shared" si="45"/>
        <v>5.1398199999999994</v>
      </c>
    </row>
    <row r="17" spans="1:60" s="698" customFormat="1" ht="12.75">
      <c r="A17" s="114" t="s">
        <v>10</v>
      </c>
      <c r="B17" s="930" t="s">
        <v>1383</v>
      </c>
      <c r="C17" s="4805">
        <f>'6. Ел.Енергия'!I14</f>
        <v>2414.5723699470004</v>
      </c>
      <c r="D17" s="4806">
        <f>'6. Ел.Енергия'!J14</f>
        <v>2264.0879199191818</v>
      </c>
      <c r="E17" s="4807">
        <f>'6. Ел.Енергия'!K14</f>
        <v>2210.7716493652242</v>
      </c>
      <c r="F17" s="4807">
        <f>'6. Ел.Енергия'!L14</f>
        <v>2171.2055277144714</v>
      </c>
      <c r="G17" s="4807">
        <f>'6. Ел.Енергия'!M14</f>
        <v>2090.5448370082127</v>
      </c>
      <c r="H17" s="4806">
        <f>'6. Ел.Енергия'!N14</f>
        <v>2023.9858780442598</v>
      </c>
      <c r="I17" s="1292">
        <f t="shared" si="6"/>
        <v>-390.58649190274059</v>
      </c>
      <c r="J17" s="850">
        <f t="shared" si="7"/>
        <v>-0.1617621806511908</v>
      </c>
      <c r="K17" s="4816">
        <f>'6. Ел.Енергия'!I26</f>
        <v>3.9265721100000004</v>
      </c>
      <c r="L17" s="4806">
        <f>'6. Ел.Енергия'!J26</f>
        <v>3.9265721100000004</v>
      </c>
      <c r="M17" s="4807">
        <f>'6. Ел.Енергия'!K26</f>
        <v>3.9265721100000004</v>
      </c>
      <c r="N17" s="4807">
        <f>'6. Ел.Енергия'!L26</f>
        <v>3.9265721100000004</v>
      </c>
      <c r="O17" s="4807">
        <f>'6. Ел.Енергия'!M26</f>
        <v>3.9265721100000004</v>
      </c>
      <c r="P17" s="4806">
        <f>'6. Ел.Енергия'!N26</f>
        <v>3.9265721100000004</v>
      </c>
      <c r="Q17" s="1292">
        <f t="shared" si="8"/>
        <v>0</v>
      </c>
      <c r="R17" s="911">
        <f t="shared" si="9"/>
        <v>0</v>
      </c>
      <c r="S17" s="4816">
        <f>'6. Ел.Енергия'!I37</f>
        <v>563.74285952800005</v>
      </c>
      <c r="T17" s="4806">
        <f>'6. Ел.Енергия'!J37</f>
        <v>563.74285952800005</v>
      </c>
      <c r="U17" s="4807">
        <f>'6. Ел.Енергия'!K37</f>
        <v>563.74285952800005</v>
      </c>
      <c r="V17" s="4807">
        <f>'6. Ел.Енергия'!L37</f>
        <v>443.63330875537127</v>
      </c>
      <c r="W17" s="5014">
        <f>'6. Ел.Енергия'!M37</f>
        <v>443.63330875537127</v>
      </c>
      <c r="X17" s="5015">
        <f>'6. Ел.Енергия'!N37</f>
        <v>443.63330875537127</v>
      </c>
      <c r="Y17" s="1298">
        <f t="shared" si="10"/>
        <v>-120.10955077262878</v>
      </c>
      <c r="Z17" s="911">
        <f t="shared" si="11"/>
        <v>-0.21305733410653188</v>
      </c>
      <c r="AA17" s="4816">
        <f>'6. Ел.Енергия'!I49</f>
        <v>12.543816102999999</v>
      </c>
      <c r="AB17" s="4806">
        <f>'6. Ел.Енергия'!J49</f>
        <v>12.205219685907091</v>
      </c>
      <c r="AC17" s="4807">
        <f>'6. Ел.Енергия'!K49</f>
        <v>12.205219685907091</v>
      </c>
      <c r="AD17" s="4807">
        <f>'6. Ел.Енергия'!L49</f>
        <v>12.106790494891712</v>
      </c>
      <c r="AE17" s="4807">
        <f>'6. Ел.Енергия'!M49</f>
        <v>12.008361303876333</v>
      </c>
      <c r="AF17" s="4806">
        <f>'6. Ел.Енергия'!N49</f>
        <v>12.008361303876333</v>
      </c>
      <c r="AG17" s="1292">
        <f t="shared" si="13"/>
        <v>-0.53545479912366645</v>
      </c>
      <c r="AH17" s="850">
        <f t="shared" si="14"/>
        <v>-4.2686754551161367E-2</v>
      </c>
      <c r="AI17" s="4840">
        <f>'6. Ел.Енергия'!I61</f>
        <v>417.45883891773144</v>
      </c>
      <c r="AJ17" s="4844">
        <f>'6. Ел.Енергия'!J61</f>
        <v>417.45883891773144</v>
      </c>
      <c r="AK17" s="4862">
        <f>'6. Ел.Енергия'!K61</f>
        <v>417.45883891773144</v>
      </c>
      <c r="AL17" s="4862">
        <f>'6. Ел.Енергия'!L61</f>
        <v>417.45883891773144</v>
      </c>
      <c r="AM17" s="4862">
        <f>'6. Ел.Енергия'!M61</f>
        <v>417.45883891773144</v>
      </c>
      <c r="AN17" s="4844">
        <f>'6. Ел.Енергия'!N61</f>
        <v>417.45883891773144</v>
      </c>
      <c r="AO17" s="1292">
        <f>AN17-AI17</f>
        <v>0</v>
      </c>
      <c r="AP17" s="850">
        <f t="shared" si="16"/>
        <v>0</v>
      </c>
      <c r="AQ17" s="2745">
        <f>'6. Ел.Енергия'!I75</f>
        <v>6.0886436699999997</v>
      </c>
      <c r="AR17" s="1179">
        <f>'6. Ел.Енергия'!J75</f>
        <v>6.0886436699999997</v>
      </c>
      <c r="AS17" s="1169">
        <f>'6. Ел.Енергия'!K75</f>
        <v>6.0886436699999997</v>
      </c>
      <c r="AT17" s="1169">
        <f>'6. Ел.Енергия'!L75</f>
        <v>6.0886436699999997</v>
      </c>
      <c r="AU17" s="1169">
        <f>'6. Ел.Енергия'!M75</f>
        <v>6.0886436699999997</v>
      </c>
      <c r="AV17" s="3176">
        <f>'6. Ел.Енергия'!N75</f>
        <v>6.0886436699999997</v>
      </c>
      <c r="AW17" s="1148">
        <f t="shared" si="34"/>
        <v>3412.2444566057325</v>
      </c>
      <c r="AX17" s="4474">
        <f t="shared" si="35"/>
        <v>3261.4214101608209</v>
      </c>
      <c r="AY17" s="1172">
        <f t="shared" si="36"/>
        <v>3208.1051396068628</v>
      </c>
      <c r="AZ17" s="1172">
        <f t="shared" si="37"/>
        <v>3048.331037992466</v>
      </c>
      <c r="BA17" s="1172">
        <f t="shared" si="38"/>
        <v>2967.5719180951919</v>
      </c>
      <c r="BB17" s="1177">
        <f t="shared" si="39"/>
        <v>2901.0129591312393</v>
      </c>
      <c r="BC17" s="3171">
        <f t="shared" si="40"/>
        <v>2844.5750249677321</v>
      </c>
      <c r="BD17" s="3172">
        <f t="shared" si="41"/>
        <v>2693.7519785228205</v>
      </c>
      <c r="BE17" s="3173">
        <f t="shared" si="42"/>
        <v>2640.435707968863</v>
      </c>
      <c r="BF17" s="3173">
        <f t="shared" si="43"/>
        <v>2600.7711571270947</v>
      </c>
      <c r="BG17" s="3173">
        <f t="shared" si="44"/>
        <v>2520.0120372298206</v>
      </c>
      <c r="BH17" s="3175">
        <f t="shared" si="45"/>
        <v>2453.4530782658676</v>
      </c>
    </row>
    <row r="18" spans="1:60" ht="12.75">
      <c r="A18" s="866" t="s">
        <v>109</v>
      </c>
      <c r="B18" s="930" t="s">
        <v>1384</v>
      </c>
      <c r="C18" s="4808">
        <f t="shared" ref="C18:X18" si="58">SUM(C19:C21)</f>
        <v>208.45768408101767</v>
      </c>
      <c r="D18" s="4565">
        <f t="shared" si="58"/>
        <v>208.45765265111388</v>
      </c>
      <c r="E18" s="4809">
        <f t="shared" si="58"/>
        <v>208.45765265111388</v>
      </c>
      <c r="F18" s="4809">
        <f t="shared" si="58"/>
        <v>208.45765265111388</v>
      </c>
      <c r="G18" s="4810">
        <f t="shared" si="58"/>
        <v>208.45765265111388</v>
      </c>
      <c r="H18" s="4810">
        <f t="shared" si="58"/>
        <v>208.45765265111388</v>
      </c>
      <c r="I18" s="1293">
        <f t="shared" si="6"/>
        <v>-3.1429903799562453E-5</v>
      </c>
      <c r="J18" s="735">
        <f t="shared" si="7"/>
        <v>-1.5077354398385781E-7</v>
      </c>
      <c r="K18" s="4808">
        <f t="shared" si="58"/>
        <v>27.077338645308622</v>
      </c>
      <c r="L18" s="4565">
        <f t="shared" si="58"/>
        <v>27.077338645308622</v>
      </c>
      <c r="M18" s="4809">
        <f t="shared" si="58"/>
        <v>27.077338645308622</v>
      </c>
      <c r="N18" s="4809">
        <f t="shared" si="58"/>
        <v>27.077338645308622</v>
      </c>
      <c r="O18" s="4810">
        <f t="shared" si="58"/>
        <v>27.077338645308622</v>
      </c>
      <c r="P18" s="4810">
        <f t="shared" si="58"/>
        <v>27.077338645308622</v>
      </c>
      <c r="Q18" s="1293">
        <f t="shared" si="8"/>
        <v>0</v>
      </c>
      <c r="R18" s="912">
        <f t="shared" si="9"/>
        <v>0</v>
      </c>
      <c r="S18" s="4808">
        <f t="shared" si="58"/>
        <v>29.55925917454968</v>
      </c>
      <c r="T18" s="4565">
        <f t="shared" si="58"/>
        <v>29.55925917454968</v>
      </c>
      <c r="U18" s="4809">
        <f t="shared" si="58"/>
        <v>29.55925917454968</v>
      </c>
      <c r="V18" s="4809">
        <f t="shared" si="58"/>
        <v>29.55925917454968</v>
      </c>
      <c r="W18" s="5016">
        <f t="shared" si="58"/>
        <v>29.55925917454968</v>
      </c>
      <c r="X18" s="5016">
        <f t="shared" si="58"/>
        <v>29.55925917454968</v>
      </c>
      <c r="Y18" s="1293">
        <f t="shared" si="10"/>
        <v>0</v>
      </c>
      <c r="Z18" s="912">
        <f t="shared" si="11"/>
        <v>0</v>
      </c>
      <c r="AA18" s="4808">
        <f>SUM(AA19:AA21)</f>
        <v>1.1644693577481491</v>
      </c>
      <c r="AB18" s="4565">
        <f t="shared" ref="AB18:AV18" si="59">SUM(AB19:AB21)</f>
        <v>1.16466</v>
      </c>
      <c r="AC18" s="4809">
        <f t="shared" si="59"/>
        <v>1.16466</v>
      </c>
      <c r="AD18" s="4809">
        <f t="shared" si="59"/>
        <v>1.16466</v>
      </c>
      <c r="AE18" s="4810">
        <f t="shared" si="59"/>
        <v>1.16466</v>
      </c>
      <c r="AF18" s="4810">
        <f t="shared" si="59"/>
        <v>1.16466</v>
      </c>
      <c r="AG18" s="1293">
        <f t="shared" si="13"/>
        <v>1.9064225185094763E-4</v>
      </c>
      <c r="AH18" s="735">
        <f t="shared" si="14"/>
        <v>1.6371598838771647E-4</v>
      </c>
      <c r="AI18" s="4808">
        <f t="shared" si="59"/>
        <v>7.9125206637100041</v>
      </c>
      <c r="AJ18" s="4565">
        <f t="shared" si="59"/>
        <v>7.9125206637100041</v>
      </c>
      <c r="AK18" s="4809">
        <f t="shared" si="59"/>
        <v>7.9125206637100041</v>
      </c>
      <c r="AL18" s="4809">
        <f t="shared" si="59"/>
        <v>7.9125206637100041</v>
      </c>
      <c r="AM18" s="4810">
        <f t="shared" si="59"/>
        <v>7.9125206637100041</v>
      </c>
      <c r="AN18" s="4810">
        <f t="shared" si="59"/>
        <v>7.9125206637100041</v>
      </c>
      <c r="AO18" s="1293">
        <f t="shared" si="15"/>
        <v>0</v>
      </c>
      <c r="AP18" s="735">
        <f t="shared" si="16"/>
        <v>0</v>
      </c>
      <c r="AQ18" s="1224">
        <f t="shared" si="59"/>
        <v>2.0558077665863494E-2</v>
      </c>
      <c r="AR18" s="1170">
        <f t="shared" si="59"/>
        <v>2.0558077665863494E-2</v>
      </c>
      <c r="AS18" s="1171">
        <f t="shared" si="59"/>
        <v>2.0558077665863494E-2</v>
      </c>
      <c r="AT18" s="1171">
        <f t="shared" si="59"/>
        <v>2.0558077665863494E-2</v>
      </c>
      <c r="AU18" s="1185">
        <f t="shared" si="59"/>
        <v>2.0558077665863494E-2</v>
      </c>
      <c r="AV18" s="3164">
        <f t="shared" si="59"/>
        <v>2.0558077665863494E-2</v>
      </c>
      <c r="AW18" s="1224">
        <f t="shared" ref="AW18:BB18" si="60">SUM(AW19:AW21)</f>
        <v>274.17127192233409</v>
      </c>
      <c r="AX18" s="1170">
        <f t="shared" si="60"/>
        <v>274.17143113468217</v>
      </c>
      <c r="AY18" s="1171">
        <f t="shared" si="60"/>
        <v>274.17143113468217</v>
      </c>
      <c r="AZ18" s="1171">
        <f t="shared" si="60"/>
        <v>274.17143113468217</v>
      </c>
      <c r="BA18" s="1185">
        <f t="shared" si="60"/>
        <v>274.17143113468217</v>
      </c>
      <c r="BB18" s="1185">
        <f t="shared" si="60"/>
        <v>274.17143113468217</v>
      </c>
      <c r="BC18" s="1224">
        <f t="shared" ref="BC18:BH18" si="61">SUM(BC19:BC21)</f>
        <v>217.53467410247583</v>
      </c>
      <c r="BD18" s="1170">
        <f t="shared" si="61"/>
        <v>217.53483331482389</v>
      </c>
      <c r="BE18" s="1171">
        <f t="shared" si="61"/>
        <v>217.53483331482389</v>
      </c>
      <c r="BF18" s="1171">
        <f t="shared" si="61"/>
        <v>217.53483331482389</v>
      </c>
      <c r="BG18" s="1185">
        <f t="shared" si="61"/>
        <v>217.53483331482389</v>
      </c>
      <c r="BH18" s="3164">
        <f t="shared" si="61"/>
        <v>217.53483331482389</v>
      </c>
    </row>
    <row r="19" spans="1:60" s="697" customFormat="1" ht="12.75">
      <c r="A19" s="867" t="s">
        <v>1385</v>
      </c>
      <c r="B19" s="4180" t="s">
        <v>1386</v>
      </c>
      <c r="C19" s="4811">
        <v>1.6935314299037958</v>
      </c>
      <c r="D19" s="4812">
        <v>1.6935</v>
      </c>
      <c r="E19" s="4812">
        <f t="shared" ref="E19:H19" si="62">+D19</f>
        <v>1.6935</v>
      </c>
      <c r="F19" s="4812">
        <f t="shared" si="62"/>
        <v>1.6935</v>
      </c>
      <c r="G19" s="4812">
        <f t="shared" si="62"/>
        <v>1.6935</v>
      </c>
      <c r="H19" s="4812">
        <f t="shared" si="62"/>
        <v>1.6935</v>
      </c>
      <c r="I19" s="1294">
        <f t="shared" si="6"/>
        <v>-3.1429903795787695E-5</v>
      </c>
      <c r="J19" s="1250">
        <f t="shared" si="7"/>
        <v>-1.8558795686226577E-5</v>
      </c>
      <c r="K19" s="4811">
        <v>3.2599999999999999E-3</v>
      </c>
      <c r="L19" s="4803">
        <f t="shared" ref="L19:P19" si="63">+K19</f>
        <v>3.2599999999999999E-3</v>
      </c>
      <c r="M19" s="4803">
        <f t="shared" si="63"/>
        <v>3.2599999999999999E-3</v>
      </c>
      <c r="N19" s="4803">
        <f t="shared" si="63"/>
        <v>3.2599999999999999E-3</v>
      </c>
      <c r="O19" s="4803">
        <f t="shared" si="63"/>
        <v>3.2599999999999999E-3</v>
      </c>
      <c r="P19" s="4803">
        <f t="shared" si="63"/>
        <v>3.2599999999999999E-3</v>
      </c>
      <c r="Q19" s="1294">
        <f t="shared" si="8"/>
        <v>0</v>
      </c>
      <c r="R19" s="1246">
        <f t="shared" si="9"/>
        <v>0</v>
      </c>
      <c r="S19" s="4811">
        <v>0</v>
      </c>
      <c r="T19" s="4803">
        <f t="shared" ref="T19:X19" si="64">+S19</f>
        <v>0</v>
      </c>
      <c r="U19" s="4803">
        <f t="shared" si="64"/>
        <v>0</v>
      </c>
      <c r="V19" s="4803">
        <f t="shared" si="64"/>
        <v>0</v>
      </c>
      <c r="W19" s="4390">
        <f t="shared" si="64"/>
        <v>0</v>
      </c>
      <c r="X19" s="4390">
        <f t="shared" si="64"/>
        <v>0</v>
      </c>
      <c r="Y19" s="1294">
        <f t="shared" si="10"/>
        <v>0</v>
      </c>
      <c r="Z19" s="1246">
        <f t="shared" si="11"/>
        <v>0</v>
      </c>
      <c r="AA19" s="4811">
        <v>0</v>
      </c>
      <c r="AB19" s="4803">
        <f t="shared" ref="AB19:AF19" si="65">+AA19</f>
        <v>0</v>
      </c>
      <c r="AC19" s="4803">
        <f t="shared" si="65"/>
        <v>0</v>
      </c>
      <c r="AD19" s="4803">
        <f t="shared" si="65"/>
        <v>0</v>
      </c>
      <c r="AE19" s="4803">
        <f t="shared" si="65"/>
        <v>0</v>
      </c>
      <c r="AF19" s="4803">
        <f t="shared" si="65"/>
        <v>0</v>
      </c>
      <c r="AG19" s="1294">
        <f t="shared" si="13"/>
        <v>0</v>
      </c>
      <c r="AH19" s="1250">
        <f t="shared" si="14"/>
        <v>0</v>
      </c>
      <c r="AI19" s="4811">
        <v>1.4385700962043831E-3</v>
      </c>
      <c r="AJ19" s="4803">
        <f>AI19</f>
        <v>1.4385700962043831E-3</v>
      </c>
      <c r="AK19" s="4803">
        <f t="shared" ref="AK19:AN19" si="66">+AJ19</f>
        <v>1.4385700962043831E-3</v>
      </c>
      <c r="AL19" s="4803">
        <f t="shared" si="66"/>
        <v>1.4385700962043831E-3</v>
      </c>
      <c r="AM19" s="4803">
        <f t="shared" si="66"/>
        <v>1.4385700962043831E-3</v>
      </c>
      <c r="AN19" s="4803">
        <f t="shared" si="66"/>
        <v>1.4385700962043831E-3</v>
      </c>
      <c r="AO19" s="1294">
        <f t="shared" si="15"/>
        <v>0</v>
      </c>
      <c r="AP19" s="1250">
        <f t="shared" si="16"/>
        <v>0</v>
      </c>
      <c r="AQ19" s="3147"/>
      <c r="AR19" s="437">
        <f t="shared" ref="AR19:AV19" si="67">+AQ19</f>
        <v>0</v>
      </c>
      <c r="AS19" s="437">
        <f t="shared" si="67"/>
        <v>0</v>
      </c>
      <c r="AT19" s="437">
        <f t="shared" si="67"/>
        <v>0</v>
      </c>
      <c r="AU19" s="437">
        <f t="shared" si="67"/>
        <v>0</v>
      </c>
      <c r="AV19" s="437">
        <f t="shared" si="67"/>
        <v>0</v>
      </c>
      <c r="AW19" s="1148">
        <f t="shared" ref="AW19:AW24" si="68">C19+K19+S19+AA19+AI19</f>
        <v>1.6982300000000001</v>
      </c>
      <c r="AX19" s="3153">
        <f t="shared" ref="AX19:AX24" si="69">D19+L19+T19+AB19+AJ19</f>
        <v>1.6981985700962043</v>
      </c>
      <c r="AY19" s="3153">
        <f t="shared" ref="AY19:AY24" si="70">E19+M19+U19+AC19+AK19</f>
        <v>1.6981985700962043</v>
      </c>
      <c r="AZ19" s="3153">
        <f t="shared" ref="AZ19:AZ24" si="71">F19+N19+V19+AD19+AL19</f>
        <v>1.6981985700962043</v>
      </c>
      <c r="BA19" s="3153">
        <f t="shared" ref="BA19:BA24" si="72">G19+O19+W19+AE19+AM19</f>
        <v>1.6981985700962043</v>
      </c>
      <c r="BB19" s="3154">
        <f t="shared" ref="BB19:BB24" si="73">H19+P19+X19+AF19+AN19</f>
        <v>1.6981985700962043</v>
      </c>
      <c r="BC19" s="3171">
        <f t="shared" ref="BC19:BC24" si="74">C19+AA19+AI19</f>
        <v>1.6949700000000001</v>
      </c>
      <c r="BD19" s="3172">
        <f t="shared" ref="BD19:BD24" si="75">D19+AB19+AJ19</f>
        <v>1.6949385700962043</v>
      </c>
      <c r="BE19" s="3173">
        <f t="shared" ref="BE19:BE24" si="76">E19+AC19+AK19</f>
        <v>1.6949385700962043</v>
      </c>
      <c r="BF19" s="3173">
        <f t="shared" ref="BF19:BF24" si="77">F19+AD19+AL19</f>
        <v>1.6949385700962043</v>
      </c>
      <c r="BG19" s="3173">
        <f t="shared" ref="BG19:BG24" si="78">G19+AE19+AM19</f>
        <v>1.6949385700962043</v>
      </c>
      <c r="BH19" s="3175">
        <f t="shared" ref="BH19:BH24" si="79">H19+AF19+AN19</f>
        <v>1.6949385700962043</v>
      </c>
    </row>
    <row r="20" spans="1:60" s="697" customFormat="1" ht="12.75">
      <c r="A20" s="867" t="s">
        <v>1387</v>
      </c>
      <c r="B20" s="4180" t="s">
        <v>1388</v>
      </c>
      <c r="C20" s="4811">
        <v>118.95594576068449</v>
      </c>
      <c r="D20" s="4812">
        <f>C20</f>
        <v>118.95594576068449</v>
      </c>
      <c r="E20" s="4812">
        <f t="shared" ref="E20:H20" si="80">D20</f>
        <v>118.95594576068449</v>
      </c>
      <c r="F20" s="4812">
        <f t="shared" si="80"/>
        <v>118.95594576068449</v>
      </c>
      <c r="G20" s="4812">
        <f t="shared" si="80"/>
        <v>118.95594576068449</v>
      </c>
      <c r="H20" s="4812">
        <f t="shared" si="80"/>
        <v>118.95594576068449</v>
      </c>
      <c r="I20" s="1294">
        <f t="shared" si="6"/>
        <v>0</v>
      </c>
      <c r="J20" s="1250">
        <f t="shared" si="7"/>
        <v>0</v>
      </c>
      <c r="K20" s="4811">
        <v>26.48992864530862</v>
      </c>
      <c r="L20" s="4803">
        <f>K20</f>
        <v>26.48992864530862</v>
      </c>
      <c r="M20" s="4803">
        <f t="shared" ref="M20:P20" si="81">+L20</f>
        <v>26.48992864530862</v>
      </c>
      <c r="N20" s="4803">
        <f t="shared" si="81"/>
        <v>26.48992864530862</v>
      </c>
      <c r="O20" s="4803">
        <f t="shared" si="81"/>
        <v>26.48992864530862</v>
      </c>
      <c r="P20" s="4803">
        <f t="shared" si="81"/>
        <v>26.48992864530862</v>
      </c>
      <c r="Q20" s="1294">
        <f t="shared" si="8"/>
        <v>0</v>
      </c>
      <c r="R20" s="1246">
        <f t="shared" si="9"/>
        <v>0</v>
      </c>
      <c r="S20" s="4811">
        <v>29.54536917454968</v>
      </c>
      <c r="T20" s="4803">
        <f>S20</f>
        <v>29.54536917454968</v>
      </c>
      <c r="U20" s="4803">
        <f t="shared" ref="U20:X20" si="82">+T20</f>
        <v>29.54536917454968</v>
      </c>
      <c r="V20" s="4803">
        <f t="shared" si="82"/>
        <v>29.54536917454968</v>
      </c>
      <c r="W20" s="4390">
        <f t="shared" si="82"/>
        <v>29.54536917454968</v>
      </c>
      <c r="X20" s="4390">
        <f t="shared" si="82"/>
        <v>29.54536917454968</v>
      </c>
      <c r="Y20" s="1294">
        <f t="shared" si="10"/>
        <v>0</v>
      </c>
      <c r="Z20" s="1246">
        <f t="shared" si="11"/>
        <v>0</v>
      </c>
      <c r="AA20" s="4811">
        <v>1.1644693577481491</v>
      </c>
      <c r="AB20" s="4803">
        <v>1.16466</v>
      </c>
      <c r="AC20" s="4803">
        <f t="shared" ref="AC20:AF20" si="83">+AB20</f>
        <v>1.16466</v>
      </c>
      <c r="AD20" s="4803">
        <f t="shared" si="83"/>
        <v>1.16466</v>
      </c>
      <c r="AE20" s="4803">
        <f t="shared" si="83"/>
        <v>1.16466</v>
      </c>
      <c r="AF20" s="4803">
        <f t="shared" si="83"/>
        <v>1.16466</v>
      </c>
      <c r="AG20" s="1294">
        <f t="shared" si="13"/>
        <v>1.9064225185094763E-4</v>
      </c>
      <c r="AH20" s="1250">
        <f t="shared" si="14"/>
        <v>1.6371598838771647E-4</v>
      </c>
      <c r="AI20" s="4811">
        <v>7.6118689840431921</v>
      </c>
      <c r="AJ20" s="4803">
        <f>AI20</f>
        <v>7.6118689840431921</v>
      </c>
      <c r="AK20" s="4803">
        <f t="shared" ref="AK20:AN20" si="84">+AJ20</f>
        <v>7.6118689840431921</v>
      </c>
      <c r="AL20" s="4803">
        <f t="shared" si="84"/>
        <v>7.6118689840431921</v>
      </c>
      <c r="AM20" s="4803">
        <f t="shared" si="84"/>
        <v>7.6118689840431921</v>
      </c>
      <c r="AN20" s="4803">
        <f t="shared" si="84"/>
        <v>7.6118689840431921</v>
      </c>
      <c r="AO20" s="1294">
        <f t="shared" si="15"/>
        <v>0</v>
      </c>
      <c r="AP20" s="1250">
        <f t="shared" si="16"/>
        <v>0</v>
      </c>
      <c r="AQ20" s="3147">
        <v>2.0558077665863494E-2</v>
      </c>
      <c r="AR20" s="437">
        <f t="shared" ref="AR20:AV20" si="85">+AQ20</f>
        <v>2.0558077665863494E-2</v>
      </c>
      <c r="AS20" s="437">
        <f t="shared" si="85"/>
        <v>2.0558077665863494E-2</v>
      </c>
      <c r="AT20" s="437">
        <f t="shared" si="85"/>
        <v>2.0558077665863494E-2</v>
      </c>
      <c r="AU20" s="437">
        <f t="shared" si="85"/>
        <v>2.0558077665863494E-2</v>
      </c>
      <c r="AV20" s="437">
        <f t="shared" si="85"/>
        <v>2.0558077665863494E-2</v>
      </c>
      <c r="AW20" s="1148">
        <f t="shared" si="68"/>
        <v>183.7675819223341</v>
      </c>
      <c r="AX20" s="3153">
        <f t="shared" si="69"/>
        <v>183.76777256458595</v>
      </c>
      <c r="AY20" s="3153">
        <f t="shared" si="70"/>
        <v>183.76777256458595</v>
      </c>
      <c r="AZ20" s="3153">
        <f t="shared" si="71"/>
        <v>183.76777256458595</v>
      </c>
      <c r="BA20" s="3153">
        <f t="shared" si="72"/>
        <v>183.76777256458595</v>
      </c>
      <c r="BB20" s="3154">
        <f t="shared" si="73"/>
        <v>183.76777256458595</v>
      </c>
      <c r="BC20" s="3171">
        <f t="shared" si="74"/>
        <v>127.73228410247583</v>
      </c>
      <c r="BD20" s="3172">
        <f t="shared" si="75"/>
        <v>127.73247474472768</v>
      </c>
      <c r="BE20" s="3173">
        <f t="shared" si="76"/>
        <v>127.73247474472768</v>
      </c>
      <c r="BF20" s="3173">
        <f t="shared" si="77"/>
        <v>127.73247474472768</v>
      </c>
      <c r="BG20" s="3173">
        <f t="shared" si="78"/>
        <v>127.73247474472768</v>
      </c>
      <c r="BH20" s="3175">
        <f t="shared" si="79"/>
        <v>127.73247474472768</v>
      </c>
    </row>
    <row r="21" spans="1:60" s="697" customFormat="1" ht="12.75">
      <c r="A21" s="867" t="s">
        <v>1389</v>
      </c>
      <c r="B21" s="3134" t="s">
        <v>1390</v>
      </c>
      <c r="C21" s="4813">
        <f>'8. Ремонтна програма'!J27</f>
        <v>87.808206890429389</v>
      </c>
      <c r="D21" s="4814">
        <f>'8. Ремонтна програма'!K27</f>
        <v>87.808206890429389</v>
      </c>
      <c r="E21" s="4815">
        <f>'8. Ремонтна програма'!L27</f>
        <v>87.808206890429389</v>
      </c>
      <c r="F21" s="4815">
        <f>'8. Ремонтна програма'!M27</f>
        <v>87.808206890429389</v>
      </c>
      <c r="G21" s="4815">
        <f>'8. Ремонтна програма'!N27</f>
        <v>87.808206890429389</v>
      </c>
      <c r="H21" s="4815">
        <f>'8. Ремонтна програма'!O27</f>
        <v>87.808206890429389</v>
      </c>
      <c r="I21" s="3154">
        <f t="shared" si="6"/>
        <v>0</v>
      </c>
      <c r="J21" s="1250">
        <f t="shared" si="7"/>
        <v>0</v>
      </c>
      <c r="K21" s="4813">
        <f>'8. Ремонтна програма'!J56</f>
        <v>0.58414999999999995</v>
      </c>
      <c r="L21" s="4856">
        <f>'8. Ремонтна програма'!K56</f>
        <v>0.58414999999999995</v>
      </c>
      <c r="M21" s="4815">
        <f>'8. Ремонтна програма'!L56</f>
        <v>0.58414999999999995</v>
      </c>
      <c r="N21" s="4815">
        <f>'8. Ремонтна програма'!M56</f>
        <v>0.58414999999999995</v>
      </c>
      <c r="O21" s="4815">
        <f>'8. Ремонтна програма'!N56</f>
        <v>0.58414999999999995</v>
      </c>
      <c r="P21" s="4857">
        <f>'8. Ремонтна програма'!O56</f>
        <v>0.58414999999999995</v>
      </c>
      <c r="Q21" s="1294">
        <f t="shared" si="8"/>
        <v>0</v>
      </c>
      <c r="R21" s="1246">
        <f t="shared" si="9"/>
        <v>0</v>
      </c>
      <c r="S21" s="4813">
        <f>'8. Ремонтна програма'!J82</f>
        <v>1.3890000000000001E-2</v>
      </c>
      <c r="T21" s="4856">
        <f>'8. Ремонтна програма'!K82</f>
        <v>1.3890000000000001E-2</v>
      </c>
      <c r="U21" s="4815">
        <f>'8. Ремонтна програма'!L82</f>
        <v>1.3890000000000001E-2</v>
      </c>
      <c r="V21" s="4815">
        <f>'8. Ремонтна програма'!M82</f>
        <v>1.3890000000000001E-2</v>
      </c>
      <c r="W21" s="5017">
        <f>'8. Ремонтна програма'!N82</f>
        <v>1.3890000000000001E-2</v>
      </c>
      <c r="X21" s="5018">
        <f>'8. Ремонтна програма'!O82</f>
        <v>1.3890000000000001E-2</v>
      </c>
      <c r="Y21" s="1301">
        <f t="shared" si="10"/>
        <v>0</v>
      </c>
      <c r="Z21" s="1246">
        <f t="shared" si="11"/>
        <v>0</v>
      </c>
      <c r="AA21" s="4813">
        <f>'8. Ремонтна програма'!J113</f>
        <v>0</v>
      </c>
      <c r="AB21" s="4856">
        <f>'8. Ремонтна програма'!K113</f>
        <v>0</v>
      </c>
      <c r="AC21" s="4815">
        <f>'8. Ремонтна програма'!L113</f>
        <v>0</v>
      </c>
      <c r="AD21" s="4815">
        <f>'8. Ремонтна програма'!M113</f>
        <v>0</v>
      </c>
      <c r="AE21" s="4815">
        <f>'8. Ремонтна програма'!N113</f>
        <v>0</v>
      </c>
      <c r="AF21" s="4857">
        <f>'8. Ремонтна програма'!O113</f>
        <v>0</v>
      </c>
      <c r="AG21" s="1301">
        <f t="shared" si="13"/>
        <v>0</v>
      </c>
      <c r="AH21" s="1250">
        <f t="shared" si="14"/>
        <v>0</v>
      </c>
      <c r="AI21" s="4813">
        <f>'8. Ремонтна програма'!J144</f>
        <v>0.2992131095706077</v>
      </c>
      <c r="AJ21" s="4856">
        <f>'8. Ремонтна програма'!K144</f>
        <v>0.2992131095706077</v>
      </c>
      <c r="AK21" s="4815">
        <f>'8. Ремонтна програма'!L144</f>
        <v>0.2992131095706077</v>
      </c>
      <c r="AL21" s="4815">
        <f>'8. Ремонтна програма'!M144</f>
        <v>0.2992131095706077</v>
      </c>
      <c r="AM21" s="4815">
        <f>'8. Ремонтна програма'!N144</f>
        <v>0.2992131095706077</v>
      </c>
      <c r="AN21" s="4857">
        <f>'8. Ремонтна програма'!O144</f>
        <v>0.2992131095706077</v>
      </c>
      <c r="AO21" s="1301">
        <f t="shared" si="15"/>
        <v>0</v>
      </c>
      <c r="AP21" s="1250">
        <f t="shared" si="16"/>
        <v>0</v>
      </c>
      <c r="AQ21" s="3147"/>
      <c r="AR21" s="437">
        <f t="shared" ref="AR21:AV21" si="86">+AQ21</f>
        <v>0</v>
      </c>
      <c r="AS21" s="437">
        <f t="shared" si="86"/>
        <v>0</v>
      </c>
      <c r="AT21" s="437">
        <f t="shared" si="86"/>
        <v>0</v>
      </c>
      <c r="AU21" s="437">
        <f t="shared" si="86"/>
        <v>0</v>
      </c>
      <c r="AV21" s="437">
        <f t="shared" si="86"/>
        <v>0</v>
      </c>
      <c r="AW21" s="4625">
        <f t="shared" si="68"/>
        <v>88.705459999999988</v>
      </c>
      <c r="AX21" s="3154">
        <f t="shared" si="69"/>
        <v>88.705459999999988</v>
      </c>
      <c r="AY21" s="3177">
        <f t="shared" si="70"/>
        <v>88.705459999999988</v>
      </c>
      <c r="AZ21" s="3177">
        <f t="shared" si="71"/>
        <v>88.705459999999988</v>
      </c>
      <c r="BA21" s="3177">
        <f t="shared" si="72"/>
        <v>88.705459999999988</v>
      </c>
      <c r="BB21" s="3154">
        <f t="shared" si="73"/>
        <v>88.705459999999988</v>
      </c>
      <c r="BC21" s="3171">
        <f t="shared" si="74"/>
        <v>88.107419999999991</v>
      </c>
      <c r="BD21" s="3172">
        <f t="shared" si="75"/>
        <v>88.107419999999991</v>
      </c>
      <c r="BE21" s="3173">
        <f t="shared" si="76"/>
        <v>88.107419999999991</v>
      </c>
      <c r="BF21" s="3173">
        <f t="shared" si="77"/>
        <v>88.107419999999991</v>
      </c>
      <c r="BG21" s="3173">
        <f t="shared" si="78"/>
        <v>88.107419999999991</v>
      </c>
      <c r="BH21" s="3175">
        <f t="shared" si="79"/>
        <v>88.107419999999991</v>
      </c>
    </row>
    <row r="22" spans="1:60" ht="12.75">
      <c r="A22" s="866" t="s">
        <v>111</v>
      </c>
      <c r="B22" s="930" t="s">
        <v>1391</v>
      </c>
      <c r="C22" s="4811">
        <v>13.479395800498748</v>
      </c>
      <c r="D22" s="4812">
        <f>48.6041*0+36.80716</f>
        <v>36.807160000000003</v>
      </c>
      <c r="E22" s="4812">
        <f t="shared" ref="E22:H22" si="87">+D22</f>
        <v>36.807160000000003</v>
      </c>
      <c r="F22" s="4812">
        <f t="shared" si="87"/>
        <v>36.807160000000003</v>
      </c>
      <c r="G22" s="4812">
        <f t="shared" si="87"/>
        <v>36.807160000000003</v>
      </c>
      <c r="H22" s="4812">
        <f t="shared" si="87"/>
        <v>36.807160000000003</v>
      </c>
      <c r="I22" s="1294">
        <f t="shared" si="6"/>
        <v>23.327764199501253</v>
      </c>
      <c r="J22" s="854">
        <f t="shared" si="7"/>
        <v>1.7306238754884034</v>
      </c>
      <c r="K22" s="4811">
        <v>2.1353629764454642</v>
      </c>
      <c r="L22" s="4803">
        <f>3.34618*0+2.89964</f>
        <v>2.8996400000000002</v>
      </c>
      <c r="M22" s="4803">
        <f t="shared" ref="M22:P22" si="88">+L22</f>
        <v>2.8996400000000002</v>
      </c>
      <c r="N22" s="4803">
        <f t="shared" si="88"/>
        <v>2.8996400000000002</v>
      </c>
      <c r="O22" s="4803">
        <f t="shared" si="88"/>
        <v>2.8996400000000002</v>
      </c>
      <c r="P22" s="4803">
        <f t="shared" si="88"/>
        <v>2.8996400000000002</v>
      </c>
      <c r="Q22" s="1294">
        <f t="shared" si="8"/>
        <v>0.76427702355453597</v>
      </c>
      <c r="R22" s="1157">
        <f t="shared" si="9"/>
        <v>0.35791433680598661</v>
      </c>
      <c r="S22" s="4811">
        <v>2.7365445383973928</v>
      </c>
      <c r="T22" s="4803">
        <f>9.2305*0+6.06196</f>
        <v>6.06196</v>
      </c>
      <c r="U22" s="4803">
        <f>+T22</f>
        <v>6.06196</v>
      </c>
      <c r="V22" s="4803">
        <f t="shared" ref="V22:X22" si="89">+U22</f>
        <v>6.06196</v>
      </c>
      <c r="W22" s="4390">
        <f t="shared" si="89"/>
        <v>6.06196</v>
      </c>
      <c r="X22" s="4390">
        <f t="shared" si="89"/>
        <v>6.06196</v>
      </c>
      <c r="Y22" s="1294">
        <f t="shared" si="10"/>
        <v>3.3254154616026073</v>
      </c>
      <c r="Z22" s="1157">
        <f t="shared" si="11"/>
        <v>1.2151877723686075</v>
      </c>
      <c r="AA22" s="4811">
        <v>2.9282561165862881E-2</v>
      </c>
      <c r="AB22" s="4803">
        <f>AA22*0+0.15*3</f>
        <v>0.44999999999999996</v>
      </c>
      <c r="AC22" s="4803">
        <f>+AB22</f>
        <v>0.44999999999999996</v>
      </c>
      <c r="AD22" s="4803">
        <f t="shared" ref="AD22:AF22" si="90">+AC22</f>
        <v>0.44999999999999996</v>
      </c>
      <c r="AE22" s="4803">
        <f t="shared" si="90"/>
        <v>0.44999999999999996</v>
      </c>
      <c r="AF22" s="4803">
        <f t="shared" si="90"/>
        <v>0.44999999999999996</v>
      </c>
      <c r="AG22" s="1294">
        <f t="shared" si="13"/>
        <v>0.42071743883413709</v>
      </c>
      <c r="AH22" s="854">
        <f t="shared" si="14"/>
        <v>14.367508239839431</v>
      </c>
      <c r="AI22" s="4811">
        <v>0.90967286965686456</v>
      </c>
      <c r="AJ22" s="4803">
        <f>8.3141*0+5.9851</f>
        <v>5.9851000000000001</v>
      </c>
      <c r="AK22" s="4803">
        <f t="shared" ref="AK22:AN22" si="91">+AJ22</f>
        <v>5.9851000000000001</v>
      </c>
      <c r="AL22" s="4803">
        <f t="shared" si="91"/>
        <v>5.9851000000000001</v>
      </c>
      <c r="AM22" s="4803">
        <f t="shared" si="91"/>
        <v>5.9851000000000001</v>
      </c>
      <c r="AN22" s="4803">
        <f t="shared" si="91"/>
        <v>5.9851000000000001</v>
      </c>
      <c r="AO22" s="1294">
        <f t="shared" si="15"/>
        <v>5.0754271303431358</v>
      </c>
      <c r="AP22" s="854">
        <f t="shared" si="16"/>
        <v>5.57939815469887</v>
      </c>
      <c r="AQ22" s="3147">
        <v>7.831253835668182E-3</v>
      </c>
      <c r="AR22" s="437">
        <v>0.124</v>
      </c>
      <c r="AS22" s="437">
        <f t="shared" ref="AS22:AV22" si="92">+AR22</f>
        <v>0.124</v>
      </c>
      <c r="AT22" s="437">
        <f t="shared" si="92"/>
        <v>0.124</v>
      </c>
      <c r="AU22" s="437">
        <f t="shared" si="92"/>
        <v>0.124</v>
      </c>
      <c r="AV22" s="437">
        <f t="shared" si="92"/>
        <v>0.124</v>
      </c>
      <c r="AW22" s="1148">
        <f t="shared" si="68"/>
        <v>19.290258746164334</v>
      </c>
      <c r="AX22" s="3153">
        <f t="shared" si="69"/>
        <v>52.203860000000006</v>
      </c>
      <c r="AY22" s="3153">
        <f t="shared" si="70"/>
        <v>52.203860000000006</v>
      </c>
      <c r="AZ22" s="3153">
        <f t="shared" si="71"/>
        <v>52.203860000000006</v>
      </c>
      <c r="BA22" s="3153">
        <f t="shared" si="72"/>
        <v>52.203860000000006</v>
      </c>
      <c r="BB22" s="3154">
        <f t="shared" si="73"/>
        <v>52.203860000000006</v>
      </c>
      <c r="BC22" s="3171">
        <f t="shared" si="74"/>
        <v>14.418351231321475</v>
      </c>
      <c r="BD22" s="4468">
        <f t="shared" si="75"/>
        <v>43.242260000000009</v>
      </c>
      <c r="BE22" s="3173">
        <f t="shared" si="76"/>
        <v>43.242260000000009</v>
      </c>
      <c r="BF22" s="3173">
        <f t="shared" si="77"/>
        <v>43.242260000000009</v>
      </c>
      <c r="BG22" s="3173">
        <f t="shared" si="78"/>
        <v>43.242260000000009</v>
      </c>
      <c r="BH22" s="3175">
        <f t="shared" si="79"/>
        <v>43.242260000000009</v>
      </c>
    </row>
    <row r="23" spans="1:60" ht="12.75">
      <c r="A23" s="866" t="s">
        <v>116</v>
      </c>
      <c r="B23" s="930" t="s">
        <v>1392</v>
      </c>
      <c r="C23" s="4811">
        <v>24.81045288424367</v>
      </c>
      <c r="D23" s="4812">
        <f>C23</f>
        <v>24.81045288424367</v>
      </c>
      <c r="E23" s="4812">
        <f t="shared" ref="E23:H23" si="93">+D23</f>
        <v>24.81045288424367</v>
      </c>
      <c r="F23" s="4812">
        <f t="shared" si="93"/>
        <v>24.81045288424367</v>
      </c>
      <c r="G23" s="4812">
        <f t="shared" si="93"/>
        <v>24.81045288424367</v>
      </c>
      <c r="H23" s="4812">
        <f t="shared" si="93"/>
        <v>24.81045288424367</v>
      </c>
      <c r="I23" s="1294">
        <f t="shared" si="6"/>
        <v>0</v>
      </c>
      <c r="J23" s="854">
        <f t="shared" si="7"/>
        <v>0</v>
      </c>
      <c r="K23" s="4811">
        <v>1.4546292460557355</v>
      </c>
      <c r="L23" s="4803">
        <f t="shared" ref="L23:P23" si="94">+K23</f>
        <v>1.4546292460557355</v>
      </c>
      <c r="M23" s="4803">
        <f t="shared" si="94"/>
        <v>1.4546292460557355</v>
      </c>
      <c r="N23" s="4803">
        <f t="shared" si="94"/>
        <v>1.4546292460557355</v>
      </c>
      <c r="O23" s="4803">
        <f t="shared" si="94"/>
        <v>1.4546292460557355</v>
      </c>
      <c r="P23" s="4803">
        <f t="shared" si="94"/>
        <v>1.4546292460557355</v>
      </c>
      <c r="Q23" s="1294">
        <f t="shared" si="8"/>
        <v>0</v>
      </c>
      <c r="R23" s="1157">
        <f t="shared" si="9"/>
        <v>0</v>
      </c>
      <c r="S23" s="4811">
        <v>4.857753625949055</v>
      </c>
      <c r="T23" s="4803">
        <f t="shared" ref="T23:X23" si="95">+S23</f>
        <v>4.857753625949055</v>
      </c>
      <c r="U23" s="4803">
        <f t="shared" si="95"/>
        <v>4.857753625949055</v>
      </c>
      <c r="V23" s="4803">
        <f t="shared" si="95"/>
        <v>4.857753625949055</v>
      </c>
      <c r="W23" s="4390">
        <f t="shared" si="95"/>
        <v>4.857753625949055</v>
      </c>
      <c r="X23" s="4390">
        <f t="shared" si="95"/>
        <v>4.857753625949055</v>
      </c>
      <c r="Y23" s="1294">
        <f t="shared" si="10"/>
        <v>0</v>
      </c>
      <c r="Z23" s="1157">
        <f t="shared" si="11"/>
        <v>0</v>
      </c>
      <c r="AA23" s="4811">
        <v>0.17450428312834651</v>
      </c>
      <c r="AB23" s="4803">
        <f t="shared" ref="AB23" si="96">+AA23</f>
        <v>0.17450428312834651</v>
      </c>
      <c r="AC23" s="4803">
        <f t="shared" ref="AC23:AF23" si="97">+AB23</f>
        <v>0.17450428312834651</v>
      </c>
      <c r="AD23" s="4803">
        <f t="shared" si="97"/>
        <v>0.17450428312834651</v>
      </c>
      <c r="AE23" s="4803">
        <f t="shared" si="97"/>
        <v>0.17450428312834651</v>
      </c>
      <c r="AF23" s="4803">
        <f t="shared" si="97"/>
        <v>0.17450428312834651</v>
      </c>
      <c r="AG23" s="1294">
        <f t="shared" si="13"/>
        <v>0</v>
      </c>
      <c r="AH23" s="854">
        <f t="shared" si="14"/>
        <v>0</v>
      </c>
      <c r="AI23" s="4811">
        <v>3.3158539149969268</v>
      </c>
      <c r="AJ23" s="4803">
        <f>AI23</f>
        <v>3.3158539149969268</v>
      </c>
      <c r="AK23" s="4803">
        <f t="shared" ref="AK23:AN23" si="98">+AJ23</f>
        <v>3.3158539149969268</v>
      </c>
      <c r="AL23" s="4803">
        <f t="shared" si="98"/>
        <v>3.3158539149969268</v>
      </c>
      <c r="AM23" s="4803">
        <f t="shared" si="98"/>
        <v>3.3158539149969268</v>
      </c>
      <c r="AN23" s="4803">
        <f t="shared" si="98"/>
        <v>3.3158539149969268</v>
      </c>
      <c r="AO23" s="1294">
        <f t="shared" si="15"/>
        <v>0</v>
      </c>
      <c r="AP23" s="854">
        <f t="shared" si="16"/>
        <v>0</v>
      </c>
      <c r="AQ23" s="3147">
        <v>5.5196045626270611E-2</v>
      </c>
      <c r="AR23" s="437">
        <f t="shared" ref="AR23:AV23" si="99">+AQ23</f>
        <v>5.5196045626270611E-2</v>
      </c>
      <c r="AS23" s="437">
        <f t="shared" si="99"/>
        <v>5.5196045626270611E-2</v>
      </c>
      <c r="AT23" s="437">
        <f t="shared" si="99"/>
        <v>5.5196045626270611E-2</v>
      </c>
      <c r="AU23" s="437">
        <f t="shared" si="99"/>
        <v>5.5196045626270611E-2</v>
      </c>
      <c r="AV23" s="437">
        <f t="shared" si="99"/>
        <v>5.5196045626270611E-2</v>
      </c>
      <c r="AW23" s="1148">
        <f t="shared" si="68"/>
        <v>34.613193954373735</v>
      </c>
      <c r="AX23" s="3153">
        <f t="shared" si="69"/>
        <v>34.613193954373735</v>
      </c>
      <c r="AY23" s="3153">
        <f t="shared" si="70"/>
        <v>34.613193954373735</v>
      </c>
      <c r="AZ23" s="3153">
        <f t="shared" si="71"/>
        <v>34.613193954373735</v>
      </c>
      <c r="BA23" s="3153">
        <f t="shared" si="72"/>
        <v>34.613193954373735</v>
      </c>
      <c r="BB23" s="3154">
        <f t="shared" si="73"/>
        <v>34.613193954373735</v>
      </c>
      <c r="BC23" s="3171">
        <f t="shared" si="74"/>
        <v>28.300811082368945</v>
      </c>
      <c r="BD23" s="3172">
        <f t="shared" si="75"/>
        <v>28.300811082368945</v>
      </c>
      <c r="BE23" s="3173">
        <f t="shared" si="76"/>
        <v>28.300811082368945</v>
      </c>
      <c r="BF23" s="3173">
        <f t="shared" si="77"/>
        <v>28.300811082368945</v>
      </c>
      <c r="BG23" s="3173">
        <f t="shared" si="78"/>
        <v>28.300811082368945</v>
      </c>
      <c r="BH23" s="3175">
        <f t="shared" si="79"/>
        <v>28.300811082368945</v>
      </c>
    </row>
    <row r="24" spans="1:60" s="703" customFormat="1" ht="12.75">
      <c r="A24" s="866" t="s">
        <v>118</v>
      </c>
      <c r="B24" s="930" t="s">
        <v>907</v>
      </c>
      <c r="C24" s="4816">
        <f>'8. Ремонтна програма'!J29</f>
        <v>319.68304064820961</v>
      </c>
      <c r="D24" s="4817">
        <f>'8. Ремонтна програма'!K29</f>
        <v>319.68304064821001</v>
      </c>
      <c r="E24" s="4807">
        <f>'8. Ремонтна програма'!L29</f>
        <v>319.68304064821001</v>
      </c>
      <c r="F24" s="4807">
        <f>'8. Ремонтна програма'!M29</f>
        <v>319.68304064821001</v>
      </c>
      <c r="G24" s="4807">
        <f>'8. Ремонтна програма'!N29</f>
        <v>319.68304064821001</v>
      </c>
      <c r="H24" s="4818">
        <f>'8. Ремонтна програма'!O29</f>
        <v>319.68304064821899</v>
      </c>
      <c r="I24" s="1292">
        <f t="shared" si="6"/>
        <v>9.3791641120333225E-12</v>
      </c>
      <c r="J24" s="850">
        <f t="shared" si="7"/>
        <v>2.9338948018686055E-14</v>
      </c>
      <c r="K24" s="4816">
        <f>'8. Ремонтна програма'!J58</f>
        <v>13.025796603654284</v>
      </c>
      <c r="L24" s="4817">
        <f>'8. Ремонтна програма'!K58</f>
        <v>14.025796603654284</v>
      </c>
      <c r="M24" s="4807">
        <f>'8. Ремонтна програма'!L58</f>
        <v>14.025796603654284</v>
      </c>
      <c r="N24" s="4807">
        <f>'8. Ремонтна програма'!M58</f>
        <v>14.025796603654284</v>
      </c>
      <c r="O24" s="4807">
        <f>'8. Ремонтна програма'!N58</f>
        <v>14.025796603654284</v>
      </c>
      <c r="P24" s="4818">
        <f>'8. Ремонтна програма'!O58</f>
        <v>14.025796603654284</v>
      </c>
      <c r="Q24" s="1292">
        <f t="shared" si="8"/>
        <v>1</v>
      </c>
      <c r="R24" s="911">
        <f t="shared" si="9"/>
        <v>7.6770736595062283E-2</v>
      </c>
      <c r="S24" s="4816">
        <f>'8. Ремонтна програма'!J84</f>
        <v>16.416951999999998</v>
      </c>
      <c r="T24" s="4817">
        <f>'8. Ремонтна програма'!K84</f>
        <v>16.416951999999998</v>
      </c>
      <c r="U24" s="4807">
        <f>'8. Ремонтна програма'!L84</f>
        <v>16.416951999999998</v>
      </c>
      <c r="V24" s="4807">
        <f>'8. Ремонтна програма'!M84</f>
        <v>16.416951999999998</v>
      </c>
      <c r="W24" s="5014">
        <f>'8. Ремонтна програма'!N84</f>
        <v>16.416951999999998</v>
      </c>
      <c r="X24" s="5019">
        <f>'8. Ремонтна програма'!O84</f>
        <v>16.416951999999998</v>
      </c>
      <c r="Y24" s="1292">
        <f t="shared" si="10"/>
        <v>0</v>
      </c>
      <c r="Z24" s="911">
        <f t="shared" si="11"/>
        <v>0</v>
      </c>
      <c r="AA24" s="4816">
        <f>'8. Ремонтна програма'!J115</f>
        <v>0.42137092559162043</v>
      </c>
      <c r="AB24" s="4817">
        <f>'8. Ремонтна програма'!K115</f>
        <v>1.92137092559162</v>
      </c>
      <c r="AC24" s="4807">
        <f>'8. Ремонтна програма'!L115</f>
        <v>1.92137092559162</v>
      </c>
      <c r="AD24" s="4807">
        <f>'8. Ремонтна програма'!M115</f>
        <v>1.92137092559162</v>
      </c>
      <c r="AE24" s="4807">
        <f>'8. Ремонтна програма'!N115</f>
        <v>1.92137092559162</v>
      </c>
      <c r="AF24" s="4818">
        <f>'8. Ремонтна програма'!O115</f>
        <v>1.92137092559162</v>
      </c>
      <c r="AG24" s="1292">
        <f t="shared" si="13"/>
        <v>1.4999999999999996</v>
      </c>
      <c r="AH24" s="850">
        <f t="shared" si="14"/>
        <v>3.5598089685327574</v>
      </c>
      <c r="AI24" s="4840">
        <f>'8. Ремонтна програма'!J146</f>
        <v>11.098935100526601</v>
      </c>
      <c r="AJ24" s="4863">
        <f>'8. Ремонтна програма'!K146</f>
        <v>11.098935100526601</v>
      </c>
      <c r="AK24" s="4862">
        <f>'8. Ремонтна програма'!L146</f>
        <v>11.098935100526601</v>
      </c>
      <c r="AL24" s="4862">
        <f>'8. Ремонтна програма'!M146</f>
        <v>11.098935100526601</v>
      </c>
      <c r="AM24" s="4862">
        <f>'8. Ремонтна програма'!N146</f>
        <v>11.098935100526601</v>
      </c>
      <c r="AN24" s="4864">
        <f>'8. Ремонтна програма'!O146</f>
        <v>11.098935100526601</v>
      </c>
      <c r="AO24" s="1292">
        <f t="shared" si="15"/>
        <v>0</v>
      </c>
      <c r="AP24" s="850">
        <f t="shared" si="16"/>
        <v>0</v>
      </c>
      <c r="AQ24" s="3147">
        <v>0.02</v>
      </c>
      <c r="AR24" s="437">
        <f t="shared" ref="AR24:AV24" si="100">+AQ24</f>
        <v>0.02</v>
      </c>
      <c r="AS24" s="437">
        <f t="shared" si="100"/>
        <v>0.02</v>
      </c>
      <c r="AT24" s="437">
        <f t="shared" si="100"/>
        <v>0.02</v>
      </c>
      <c r="AU24" s="437">
        <f t="shared" si="100"/>
        <v>0.02</v>
      </c>
      <c r="AV24" s="437">
        <f t="shared" si="100"/>
        <v>0.02</v>
      </c>
      <c r="AW24" s="1148">
        <f t="shared" si="68"/>
        <v>360.64609527798211</v>
      </c>
      <c r="AX24" s="942">
        <f t="shared" si="69"/>
        <v>363.14609527798251</v>
      </c>
      <c r="AY24" s="942">
        <f t="shared" si="70"/>
        <v>363.14609527798251</v>
      </c>
      <c r="AZ24" s="942">
        <f t="shared" si="71"/>
        <v>363.14609527798251</v>
      </c>
      <c r="BA24" s="942">
        <f t="shared" si="72"/>
        <v>363.14609527798251</v>
      </c>
      <c r="BB24" s="1177">
        <f t="shared" si="73"/>
        <v>363.14609527799149</v>
      </c>
      <c r="BC24" s="3171">
        <f t="shared" si="74"/>
        <v>331.20334667432786</v>
      </c>
      <c r="BD24" s="3172">
        <f t="shared" si="75"/>
        <v>332.70334667432826</v>
      </c>
      <c r="BE24" s="3173">
        <f t="shared" si="76"/>
        <v>332.70334667432826</v>
      </c>
      <c r="BF24" s="3173">
        <f t="shared" si="77"/>
        <v>332.70334667432826</v>
      </c>
      <c r="BG24" s="3173">
        <f t="shared" si="78"/>
        <v>332.70334667432826</v>
      </c>
      <c r="BH24" s="3175">
        <f t="shared" si="79"/>
        <v>332.70334667433724</v>
      </c>
    </row>
    <row r="25" spans="1:60" ht="12.75">
      <c r="A25" s="866" t="s">
        <v>121</v>
      </c>
      <c r="B25" s="930" t="s">
        <v>1393</v>
      </c>
      <c r="C25" s="4808">
        <f>SUM(C26:C28)</f>
        <v>11.702205291954632</v>
      </c>
      <c r="D25" s="4565">
        <f t="shared" ref="D25:BB25" si="101">SUM(D26:D28)</f>
        <v>11.702205291954632</v>
      </c>
      <c r="E25" s="4809">
        <f t="shared" si="101"/>
        <v>11.702205291954632</v>
      </c>
      <c r="F25" s="4809">
        <f t="shared" si="101"/>
        <v>11.702205291954632</v>
      </c>
      <c r="G25" s="4809">
        <f t="shared" si="101"/>
        <v>11.702205291954632</v>
      </c>
      <c r="H25" s="4810">
        <f t="shared" si="101"/>
        <v>11.702205291954632</v>
      </c>
      <c r="I25" s="1293">
        <f t="shared" si="6"/>
        <v>0</v>
      </c>
      <c r="J25" s="735">
        <f t="shared" si="7"/>
        <v>0</v>
      </c>
      <c r="K25" s="4808">
        <f t="shared" si="101"/>
        <v>1.1651975210316898</v>
      </c>
      <c r="L25" s="4565">
        <f t="shared" si="101"/>
        <v>1.1651975210316898</v>
      </c>
      <c r="M25" s="4809">
        <f t="shared" si="101"/>
        <v>1.1651975210316898</v>
      </c>
      <c r="N25" s="4809">
        <f t="shared" si="101"/>
        <v>1.1651975210316898</v>
      </c>
      <c r="O25" s="4809">
        <f t="shared" si="101"/>
        <v>1.1651975210316898</v>
      </c>
      <c r="P25" s="4810">
        <f t="shared" si="101"/>
        <v>1.1651975210316898</v>
      </c>
      <c r="Q25" s="1293">
        <f t="shared" si="8"/>
        <v>0</v>
      </c>
      <c r="R25" s="912">
        <f t="shared" si="9"/>
        <v>0</v>
      </c>
      <c r="S25" s="4808">
        <f t="shared" si="101"/>
        <v>2.3317077285153909</v>
      </c>
      <c r="T25" s="4565">
        <f t="shared" si="101"/>
        <v>2.3317077285153909</v>
      </c>
      <c r="U25" s="4809">
        <f t="shared" si="101"/>
        <v>2.3317077285153909</v>
      </c>
      <c r="V25" s="4809">
        <f t="shared" si="101"/>
        <v>2.3317077285153909</v>
      </c>
      <c r="W25" s="5020">
        <f t="shared" si="101"/>
        <v>2.3317077285153909</v>
      </c>
      <c r="X25" s="5016">
        <f t="shared" si="101"/>
        <v>2.3317077285153909</v>
      </c>
      <c r="Y25" s="1293">
        <f t="shared" si="10"/>
        <v>0</v>
      </c>
      <c r="Z25" s="912">
        <f t="shared" si="11"/>
        <v>0</v>
      </c>
      <c r="AA25" s="4808">
        <f>SUM(AA26:AA28)</f>
        <v>4.6646287437407508E-2</v>
      </c>
      <c r="AB25" s="4565">
        <f t="shared" ref="AB25:AN25" si="102">SUM(AB26:AB28)</f>
        <v>4.6646287437407508E-2</v>
      </c>
      <c r="AC25" s="4809">
        <f t="shared" si="102"/>
        <v>4.6646287437407508E-2</v>
      </c>
      <c r="AD25" s="4809">
        <f t="shared" si="102"/>
        <v>4.6646287437407508E-2</v>
      </c>
      <c r="AE25" s="4809">
        <f t="shared" si="102"/>
        <v>4.6646287437407508E-2</v>
      </c>
      <c r="AF25" s="4810">
        <f t="shared" si="102"/>
        <v>4.6646287437407508E-2</v>
      </c>
      <c r="AG25" s="1293">
        <f t="shared" si="13"/>
        <v>0</v>
      </c>
      <c r="AH25" s="735">
        <f t="shared" si="14"/>
        <v>0</v>
      </c>
      <c r="AI25" s="4808">
        <f t="shared" si="102"/>
        <v>1.3574145401367452</v>
      </c>
      <c r="AJ25" s="4565">
        <f t="shared" si="102"/>
        <v>1.3574145401367452</v>
      </c>
      <c r="AK25" s="4809">
        <f t="shared" si="102"/>
        <v>1.3574145401367452</v>
      </c>
      <c r="AL25" s="4809">
        <f t="shared" si="102"/>
        <v>1.3574145401367452</v>
      </c>
      <c r="AM25" s="4809">
        <f t="shared" si="102"/>
        <v>1.3574145401367452</v>
      </c>
      <c r="AN25" s="4810">
        <f t="shared" si="102"/>
        <v>1.3574145401367452</v>
      </c>
      <c r="AO25" s="1293">
        <f t="shared" si="15"/>
        <v>0</v>
      </c>
      <c r="AP25" s="735">
        <f t="shared" si="16"/>
        <v>0</v>
      </c>
      <c r="AQ25" s="1224">
        <f>SUM(AQ26:AQ28)</f>
        <v>1.657958630924133</v>
      </c>
      <c r="AR25" s="1170">
        <f t="shared" si="101"/>
        <v>1.657958630924133</v>
      </c>
      <c r="AS25" s="1171">
        <f t="shared" si="101"/>
        <v>1.657958630924133</v>
      </c>
      <c r="AT25" s="1171">
        <f t="shared" si="101"/>
        <v>1.657958630924133</v>
      </c>
      <c r="AU25" s="1171">
        <f t="shared" si="101"/>
        <v>1.657958630924133</v>
      </c>
      <c r="AV25" s="3164">
        <f t="shared" si="101"/>
        <v>1.657958630924133</v>
      </c>
      <c r="AW25" s="1224">
        <f t="shared" si="101"/>
        <v>16.603171369075866</v>
      </c>
      <c r="AX25" s="1170">
        <f t="shared" si="101"/>
        <v>16.603171369075866</v>
      </c>
      <c r="AY25" s="1171">
        <f t="shared" si="101"/>
        <v>16.603171369075866</v>
      </c>
      <c r="AZ25" s="1171">
        <f t="shared" si="101"/>
        <v>16.603171369075866</v>
      </c>
      <c r="BA25" s="1171">
        <f t="shared" si="101"/>
        <v>16.603171369075866</v>
      </c>
      <c r="BB25" s="1185">
        <f t="shared" si="101"/>
        <v>16.603171369075866</v>
      </c>
      <c r="BC25" s="1224">
        <f t="shared" ref="BC25:BH25" si="103">SUM(BC26:BC28)</f>
        <v>13.106266119528787</v>
      </c>
      <c r="BD25" s="1170">
        <f t="shared" si="103"/>
        <v>13.106266119528787</v>
      </c>
      <c r="BE25" s="1171">
        <f t="shared" si="103"/>
        <v>13.106266119528787</v>
      </c>
      <c r="BF25" s="1171">
        <f t="shared" si="103"/>
        <v>13.106266119528787</v>
      </c>
      <c r="BG25" s="1171">
        <f t="shared" si="103"/>
        <v>13.106266119528787</v>
      </c>
      <c r="BH25" s="3164">
        <f t="shared" si="103"/>
        <v>13.106266119528787</v>
      </c>
    </row>
    <row r="26" spans="1:60" ht="12.75">
      <c r="A26" s="867" t="s">
        <v>1394</v>
      </c>
      <c r="B26" s="4383" t="s">
        <v>1395</v>
      </c>
      <c r="C26" s="4811">
        <v>3.9459174103897832</v>
      </c>
      <c r="D26" s="4812">
        <f>C26</f>
        <v>3.9459174103897832</v>
      </c>
      <c r="E26" s="4812">
        <f t="shared" ref="E26:H28" si="104">+D26</f>
        <v>3.9459174103897832</v>
      </c>
      <c r="F26" s="4812">
        <f t="shared" si="104"/>
        <v>3.9459174103897832</v>
      </c>
      <c r="G26" s="4812">
        <f t="shared" si="104"/>
        <v>3.9459174103897832</v>
      </c>
      <c r="H26" s="4812">
        <f t="shared" si="104"/>
        <v>3.9459174103897832</v>
      </c>
      <c r="I26" s="1294">
        <f t="shared" si="6"/>
        <v>0</v>
      </c>
      <c r="J26" s="854">
        <f t="shared" si="7"/>
        <v>0</v>
      </c>
      <c r="K26" s="4811">
        <v>0.71988239334726767</v>
      </c>
      <c r="L26" s="4803">
        <f>K26</f>
        <v>0.71988239334726767</v>
      </c>
      <c r="M26" s="4803">
        <f t="shared" ref="M26:P26" si="105">+L26</f>
        <v>0.71988239334726767</v>
      </c>
      <c r="N26" s="4803">
        <f t="shared" si="105"/>
        <v>0.71988239334726767</v>
      </c>
      <c r="O26" s="4803">
        <f t="shared" si="105"/>
        <v>0.71988239334726767</v>
      </c>
      <c r="P26" s="4803">
        <f t="shared" si="105"/>
        <v>0.71988239334726767</v>
      </c>
      <c r="Q26" s="1294">
        <f t="shared" si="8"/>
        <v>0</v>
      </c>
      <c r="R26" s="1157">
        <f t="shared" si="9"/>
        <v>0</v>
      </c>
      <c r="S26" s="4811">
        <v>0.52365693222506615</v>
      </c>
      <c r="T26" s="4803">
        <f t="shared" ref="T26:X26" si="106">+S26</f>
        <v>0.52365693222506615</v>
      </c>
      <c r="U26" s="4803">
        <f t="shared" si="106"/>
        <v>0.52365693222506615</v>
      </c>
      <c r="V26" s="4803">
        <f t="shared" si="106"/>
        <v>0.52365693222506615</v>
      </c>
      <c r="W26" s="4390">
        <f t="shared" si="106"/>
        <v>0.52365693222506615</v>
      </c>
      <c r="X26" s="4390">
        <f t="shared" si="106"/>
        <v>0.52365693222506615</v>
      </c>
      <c r="Y26" s="1294">
        <f t="shared" si="10"/>
        <v>0</v>
      </c>
      <c r="Z26" s="1157">
        <f t="shared" si="11"/>
        <v>0</v>
      </c>
      <c r="AA26" s="4811">
        <v>1.1089831739238583E-2</v>
      </c>
      <c r="AB26" s="4803">
        <f t="shared" ref="AB26:AB28" si="107">+AA26</f>
        <v>1.1089831739238583E-2</v>
      </c>
      <c r="AC26" s="4803">
        <f t="shared" ref="AC26:AF26" si="108">+AB26</f>
        <v>1.1089831739238583E-2</v>
      </c>
      <c r="AD26" s="4803">
        <f t="shared" si="108"/>
        <v>1.1089831739238583E-2</v>
      </c>
      <c r="AE26" s="4803">
        <f t="shared" si="108"/>
        <v>1.1089831739238583E-2</v>
      </c>
      <c r="AF26" s="4803">
        <f t="shared" si="108"/>
        <v>1.1089831739238583E-2</v>
      </c>
      <c r="AG26" s="1294">
        <f t="shared" si="13"/>
        <v>0</v>
      </c>
      <c r="AH26" s="854">
        <f t="shared" si="14"/>
        <v>0</v>
      </c>
      <c r="AI26" s="4811">
        <v>0.17358578572252389</v>
      </c>
      <c r="AJ26" s="4803">
        <f>AI26</f>
        <v>0.17358578572252389</v>
      </c>
      <c r="AK26" s="4803">
        <f t="shared" ref="AK26:AN26" si="109">+AJ26</f>
        <v>0.17358578572252389</v>
      </c>
      <c r="AL26" s="4803">
        <f t="shared" si="109"/>
        <v>0.17358578572252389</v>
      </c>
      <c r="AM26" s="4803">
        <f t="shared" si="109"/>
        <v>0.17358578572252389</v>
      </c>
      <c r="AN26" s="4803">
        <f t="shared" si="109"/>
        <v>0.17358578572252389</v>
      </c>
      <c r="AO26" s="1294">
        <f t="shared" si="15"/>
        <v>0</v>
      </c>
      <c r="AP26" s="854">
        <f t="shared" si="16"/>
        <v>0</v>
      </c>
      <c r="AQ26" s="3147">
        <v>1.3567646576120477E-2</v>
      </c>
      <c r="AR26" s="437">
        <f t="shared" ref="AR26:AV26" si="110">+AQ26</f>
        <v>1.3567646576120477E-2</v>
      </c>
      <c r="AS26" s="437">
        <f t="shared" si="110"/>
        <v>1.3567646576120477E-2</v>
      </c>
      <c r="AT26" s="437">
        <f t="shared" si="110"/>
        <v>1.3567646576120477E-2</v>
      </c>
      <c r="AU26" s="437">
        <f t="shared" si="110"/>
        <v>1.3567646576120477E-2</v>
      </c>
      <c r="AV26" s="437">
        <f t="shared" si="110"/>
        <v>1.3567646576120477E-2</v>
      </c>
      <c r="AW26" s="1148">
        <f t="shared" ref="AW26:AW28" si="111">C26+K26+S26+AA26+AI26</f>
        <v>5.374132353423879</v>
      </c>
      <c r="AX26" s="3153">
        <f t="shared" ref="AX26:AX28" si="112">D26+L26+T26+AB26+AJ26</f>
        <v>5.374132353423879</v>
      </c>
      <c r="AY26" s="3153">
        <f t="shared" ref="AY26:AY28" si="113">E26+M26+U26+AC26+AK26</f>
        <v>5.374132353423879</v>
      </c>
      <c r="AZ26" s="3153">
        <f t="shared" ref="AZ26:AZ28" si="114">F26+N26+V26+AD26+AL26</f>
        <v>5.374132353423879</v>
      </c>
      <c r="BA26" s="3153">
        <f t="shared" ref="BA26:BA28" si="115">G26+O26+W26+AE26+AM26</f>
        <v>5.374132353423879</v>
      </c>
      <c r="BB26" s="3154">
        <f t="shared" ref="BB26:BB28" si="116">H26+P26+X26+AF26+AN26</f>
        <v>5.374132353423879</v>
      </c>
      <c r="BC26" s="3171">
        <f t="shared" ref="BC26:BC28" si="117">C26+AA26+AI26</f>
        <v>4.1305930278515453</v>
      </c>
      <c r="BD26" s="3172">
        <f t="shared" ref="BD26:BD28" si="118">D26+AB26+AJ26</f>
        <v>4.1305930278515453</v>
      </c>
      <c r="BE26" s="3173">
        <f t="shared" ref="BE26:BE28" si="119">E26+AC26+AK26</f>
        <v>4.1305930278515453</v>
      </c>
      <c r="BF26" s="3173">
        <f t="shared" ref="BF26:BF28" si="120">F26+AD26+AL26</f>
        <v>4.1305930278515453</v>
      </c>
      <c r="BG26" s="3173">
        <f t="shared" ref="BG26:BG28" si="121">G26+AE26+AM26</f>
        <v>4.1305930278515453</v>
      </c>
      <c r="BH26" s="3175">
        <f t="shared" ref="BH26:BH28" si="122">H26+AF26+AN26</f>
        <v>4.1305930278515453</v>
      </c>
    </row>
    <row r="27" spans="1:60" ht="12.75">
      <c r="A27" s="869" t="s">
        <v>1396</v>
      </c>
      <c r="B27" s="4383" t="s">
        <v>1397</v>
      </c>
      <c r="C27" s="4811">
        <v>5.3613229654400456</v>
      </c>
      <c r="D27" s="4812">
        <f>C27</f>
        <v>5.3613229654400456</v>
      </c>
      <c r="E27" s="4812">
        <f t="shared" si="104"/>
        <v>5.3613229654400456</v>
      </c>
      <c r="F27" s="4812">
        <f t="shared" si="104"/>
        <v>5.3613229654400456</v>
      </c>
      <c r="G27" s="4812">
        <f t="shared" si="104"/>
        <v>5.3613229654400456</v>
      </c>
      <c r="H27" s="4812">
        <f t="shared" si="104"/>
        <v>5.3613229654400456</v>
      </c>
      <c r="I27" s="1294">
        <f t="shared" si="6"/>
        <v>0</v>
      </c>
      <c r="J27" s="854">
        <f t="shared" si="7"/>
        <v>0</v>
      </c>
      <c r="K27" s="4811">
        <v>0.35376889685458318</v>
      </c>
      <c r="L27" s="4803">
        <f t="shared" ref="L27:P27" si="123">+K27</f>
        <v>0.35376889685458318</v>
      </c>
      <c r="M27" s="4803">
        <f t="shared" si="123"/>
        <v>0.35376889685458318</v>
      </c>
      <c r="N27" s="4803">
        <f t="shared" si="123"/>
        <v>0.35376889685458318</v>
      </c>
      <c r="O27" s="4803">
        <f t="shared" si="123"/>
        <v>0.35376889685458318</v>
      </c>
      <c r="P27" s="4803">
        <f t="shared" si="123"/>
        <v>0.35376889685458318</v>
      </c>
      <c r="Q27" s="1294">
        <f t="shared" si="8"/>
        <v>0</v>
      </c>
      <c r="R27" s="1157">
        <f t="shared" si="9"/>
        <v>0</v>
      </c>
      <c r="S27" s="4811">
        <v>1.5062727406576333</v>
      </c>
      <c r="T27" s="4803">
        <f t="shared" ref="T27:X28" si="124">+S27</f>
        <v>1.5062727406576333</v>
      </c>
      <c r="U27" s="4803">
        <f t="shared" si="124"/>
        <v>1.5062727406576333</v>
      </c>
      <c r="V27" s="4803">
        <f t="shared" si="124"/>
        <v>1.5062727406576333</v>
      </c>
      <c r="W27" s="4390">
        <f t="shared" si="124"/>
        <v>1.5062727406576333</v>
      </c>
      <c r="X27" s="4390">
        <f t="shared" si="124"/>
        <v>1.5062727406576333</v>
      </c>
      <c r="Y27" s="1294">
        <f t="shared" si="10"/>
        <v>0</v>
      </c>
      <c r="Z27" s="1157">
        <f t="shared" si="11"/>
        <v>0</v>
      </c>
      <c r="AA27" s="4811">
        <v>2.3095296333373497E-2</v>
      </c>
      <c r="AB27" s="4803">
        <f t="shared" si="107"/>
        <v>2.3095296333373497E-2</v>
      </c>
      <c r="AC27" s="4803">
        <f t="shared" ref="AC27:AF27" si="125">+AB27</f>
        <v>2.3095296333373497E-2</v>
      </c>
      <c r="AD27" s="4803">
        <f t="shared" si="125"/>
        <v>2.3095296333373497E-2</v>
      </c>
      <c r="AE27" s="4803">
        <f t="shared" si="125"/>
        <v>2.3095296333373497E-2</v>
      </c>
      <c r="AF27" s="4803">
        <f t="shared" si="125"/>
        <v>2.3095296333373497E-2</v>
      </c>
      <c r="AG27" s="1294">
        <f t="shared" si="13"/>
        <v>0</v>
      </c>
      <c r="AH27" s="854">
        <f t="shared" si="14"/>
        <v>0</v>
      </c>
      <c r="AI27" s="4811">
        <v>0.87866167951984375</v>
      </c>
      <c r="AJ27" s="4803">
        <f>AI27</f>
        <v>0.87866167951984375</v>
      </c>
      <c r="AK27" s="4803">
        <f t="shared" ref="AK27:AN27" si="126">+AJ27</f>
        <v>0.87866167951984375</v>
      </c>
      <c r="AL27" s="4803">
        <f t="shared" si="126"/>
        <v>0.87866167951984375</v>
      </c>
      <c r="AM27" s="4803">
        <f t="shared" si="126"/>
        <v>0.87866167951984375</v>
      </c>
      <c r="AN27" s="4803">
        <f t="shared" si="126"/>
        <v>0.87866167951984375</v>
      </c>
      <c r="AO27" s="1294">
        <f t="shared" si="15"/>
        <v>0</v>
      </c>
      <c r="AP27" s="854">
        <f t="shared" si="16"/>
        <v>0</v>
      </c>
      <c r="AQ27" s="3147">
        <v>0.14924842119452056</v>
      </c>
      <c r="AR27" s="437">
        <f t="shared" ref="AR27:AV27" si="127">+AQ27</f>
        <v>0.14924842119452056</v>
      </c>
      <c r="AS27" s="437">
        <f t="shared" si="127"/>
        <v>0.14924842119452056</v>
      </c>
      <c r="AT27" s="437">
        <f t="shared" si="127"/>
        <v>0.14924842119452056</v>
      </c>
      <c r="AU27" s="437">
        <f t="shared" si="127"/>
        <v>0.14924842119452056</v>
      </c>
      <c r="AV27" s="437">
        <f t="shared" si="127"/>
        <v>0.14924842119452056</v>
      </c>
      <c r="AW27" s="1148">
        <f t="shared" si="111"/>
        <v>8.1231215788054794</v>
      </c>
      <c r="AX27" s="3153">
        <f t="shared" si="112"/>
        <v>8.1231215788054794</v>
      </c>
      <c r="AY27" s="3153">
        <f t="shared" si="113"/>
        <v>8.1231215788054794</v>
      </c>
      <c r="AZ27" s="3153">
        <f t="shared" si="114"/>
        <v>8.1231215788054794</v>
      </c>
      <c r="BA27" s="3153">
        <f t="shared" si="115"/>
        <v>8.1231215788054794</v>
      </c>
      <c r="BB27" s="3154">
        <f t="shared" si="116"/>
        <v>8.1231215788054794</v>
      </c>
      <c r="BC27" s="3171">
        <f t="shared" si="117"/>
        <v>6.2630799412932632</v>
      </c>
      <c r="BD27" s="3172">
        <f t="shared" si="118"/>
        <v>6.2630799412932632</v>
      </c>
      <c r="BE27" s="3173">
        <f t="shared" si="119"/>
        <v>6.2630799412932632</v>
      </c>
      <c r="BF27" s="3173">
        <f t="shared" si="120"/>
        <v>6.2630799412932632</v>
      </c>
      <c r="BG27" s="3173">
        <f t="shared" si="121"/>
        <v>6.2630799412932632</v>
      </c>
      <c r="BH27" s="3175">
        <f t="shared" si="122"/>
        <v>6.2630799412932632</v>
      </c>
    </row>
    <row r="28" spans="1:60" ht="12.75">
      <c r="A28" s="869" t="s">
        <v>1398</v>
      </c>
      <c r="B28" s="4383" t="s">
        <v>1399</v>
      </c>
      <c r="C28" s="4819">
        <v>2.3949649161248043</v>
      </c>
      <c r="D28" s="4812">
        <f>C28</f>
        <v>2.3949649161248043</v>
      </c>
      <c r="E28" s="4812">
        <f t="shared" si="104"/>
        <v>2.3949649161248043</v>
      </c>
      <c r="F28" s="4812">
        <f t="shared" si="104"/>
        <v>2.3949649161248043</v>
      </c>
      <c r="G28" s="4812">
        <f t="shared" si="104"/>
        <v>2.3949649161248043</v>
      </c>
      <c r="H28" s="4812">
        <f t="shared" si="104"/>
        <v>2.3949649161248043</v>
      </c>
      <c r="I28" s="1294">
        <f t="shared" si="6"/>
        <v>0</v>
      </c>
      <c r="J28" s="1221">
        <f t="shared" si="7"/>
        <v>0</v>
      </c>
      <c r="K28" s="4811">
        <v>9.1546230829839037E-2</v>
      </c>
      <c r="L28" s="4803">
        <f t="shared" ref="L28:P28" si="128">+K28</f>
        <v>9.1546230829839037E-2</v>
      </c>
      <c r="M28" s="4803">
        <f t="shared" si="128"/>
        <v>9.1546230829839037E-2</v>
      </c>
      <c r="N28" s="4803">
        <f t="shared" si="128"/>
        <v>9.1546230829839037E-2</v>
      </c>
      <c r="O28" s="4803">
        <f t="shared" si="128"/>
        <v>9.1546230829839037E-2</v>
      </c>
      <c r="P28" s="4803">
        <f t="shared" si="128"/>
        <v>9.1546230829839037E-2</v>
      </c>
      <c r="Q28" s="1294">
        <f t="shared" si="8"/>
        <v>0</v>
      </c>
      <c r="R28" s="1159">
        <f>IFERROR((P28-K28)/K28,0)</f>
        <v>0</v>
      </c>
      <c r="S28" s="4811">
        <v>0.30177805563269156</v>
      </c>
      <c r="T28" s="4803">
        <f t="shared" ref="T28:X28" si="129">+S28</f>
        <v>0.30177805563269156</v>
      </c>
      <c r="U28" s="4803">
        <f>+T28</f>
        <v>0.30177805563269156</v>
      </c>
      <c r="V28" s="4803">
        <f t="shared" si="124"/>
        <v>0.30177805563269156</v>
      </c>
      <c r="W28" s="4390">
        <f t="shared" si="129"/>
        <v>0.30177805563269156</v>
      </c>
      <c r="X28" s="4390">
        <f t="shared" si="129"/>
        <v>0.30177805563269156</v>
      </c>
      <c r="Y28" s="1294">
        <f t="shared" si="10"/>
        <v>0</v>
      </c>
      <c r="Z28" s="1159">
        <f t="shared" si="11"/>
        <v>0</v>
      </c>
      <c r="AA28" s="4811">
        <v>1.2461159364795426E-2</v>
      </c>
      <c r="AB28" s="4803">
        <f t="shared" si="107"/>
        <v>1.2461159364795426E-2</v>
      </c>
      <c r="AC28" s="4803">
        <f t="shared" ref="AC28:AF28" si="130">+AB28</f>
        <v>1.2461159364795426E-2</v>
      </c>
      <c r="AD28" s="4803">
        <f t="shared" si="130"/>
        <v>1.2461159364795426E-2</v>
      </c>
      <c r="AE28" s="4803">
        <f t="shared" si="130"/>
        <v>1.2461159364795426E-2</v>
      </c>
      <c r="AF28" s="4803">
        <f t="shared" si="130"/>
        <v>1.2461159364795426E-2</v>
      </c>
      <c r="AG28" s="1294">
        <f t="shared" si="13"/>
        <v>0</v>
      </c>
      <c r="AH28" s="1221">
        <f t="shared" si="14"/>
        <v>0</v>
      </c>
      <c r="AI28" s="4811">
        <v>0.30516707489437755</v>
      </c>
      <c r="AJ28" s="4803">
        <f>AI28</f>
        <v>0.30516707489437755</v>
      </c>
      <c r="AK28" s="4803">
        <f t="shared" ref="AK28:AN28" si="131">+AJ28</f>
        <v>0.30516707489437755</v>
      </c>
      <c r="AL28" s="4803">
        <f t="shared" si="131"/>
        <v>0.30516707489437755</v>
      </c>
      <c r="AM28" s="4803">
        <f t="shared" si="131"/>
        <v>0.30516707489437755</v>
      </c>
      <c r="AN28" s="4803">
        <f t="shared" si="131"/>
        <v>0.30516707489437755</v>
      </c>
      <c r="AO28" s="1294">
        <f t="shared" si="15"/>
        <v>0</v>
      </c>
      <c r="AP28" s="1221">
        <f t="shared" si="16"/>
        <v>0</v>
      </c>
      <c r="AQ28" s="3147">
        <v>1.495142563153492</v>
      </c>
      <c r="AR28" s="437">
        <f t="shared" ref="AR28:AV28" si="132">+AQ28</f>
        <v>1.495142563153492</v>
      </c>
      <c r="AS28" s="437">
        <f t="shared" si="132"/>
        <v>1.495142563153492</v>
      </c>
      <c r="AT28" s="437">
        <f t="shared" si="132"/>
        <v>1.495142563153492</v>
      </c>
      <c r="AU28" s="437">
        <f t="shared" si="132"/>
        <v>1.495142563153492</v>
      </c>
      <c r="AV28" s="437">
        <f t="shared" si="132"/>
        <v>1.495142563153492</v>
      </c>
      <c r="AW28" s="1148">
        <f t="shared" si="111"/>
        <v>3.1059174368465081</v>
      </c>
      <c r="AX28" s="3153">
        <f t="shared" si="112"/>
        <v>3.1059174368465081</v>
      </c>
      <c r="AY28" s="3153">
        <f t="shared" si="113"/>
        <v>3.1059174368465081</v>
      </c>
      <c r="AZ28" s="3153">
        <f t="shared" si="114"/>
        <v>3.1059174368465081</v>
      </c>
      <c r="BA28" s="3153">
        <f t="shared" si="115"/>
        <v>3.1059174368465081</v>
      </c>
      <c r="BB28" s="3154">
        <f t="shared" si="116"/>
        <v>3.1059174368465081</v>
      </c>
      <c r="BC28" s="3171">
        <f t="shared" si="117"/>
        <v>2.7125931503839773</v>
      </c>
      <c r="BD28" s="3172">
        <f t="shared" si="118"/>
        <v>2.7125931503839773</v>
      </c>
      <c r="BE28" s="3173">
        <f t="shared" si="119"/>
        <v>2.7125931503839773</v>
      </c>
      <c r="BF28" s="3173">
        <f t="shared" si="120"/>
        <v>2.7125931503839773</v>
      </c>
      <c r="BG28" s="3173">
        <f t="shared" si="121"/>
        <v>2.7125931503839773</v>
      </c>
      <c r="BH28" s="3175">
        <f t="shared" si="122"/>
        <v>2.7125931503839773</v>
      </c>
    </row>
    <row r="29" spans="1:60" ht="12.75">
      <c r="A29" s="115" t="s">
        <v>13</v>
      </c>
      <c r="B29" s="931" t="s">
        <v>1400</v>
      </c>
      <c r="C29" s="4794">
        <f>SUM(C30:C54)-C38-C51</f>
        <v>636.4041210921298</v>
      </c>
      <c r="D29" s="4795">
        <f t="shared" ref="D29:X29" si="133">SUM(D30:D54)-D38-D51</f>
        <v>636.4041210921298</v>
      </c>
      <c r="E29" s="4796">
        <f t="shared" si="133"/>
        <v>636.4041210921298</v>
      </c>
      <c r="F29" s="4796">
        <f t="shared" si="133"/>
        <v>636.4041210921298</v>
      </c>
      <c r="G29" s="4796">
        <f t="shared" si="133"/>
        <v>636.4041210921298</v>
      </c>
      <c r="H29" s="4797">
        <f t="shared" si="133"/>
        <v>636.4041210921298</v>
      </c>
      <c r="I29" s="1289">
        <f t="shared" si="6"/>
        <v>0</v>
      </c>
      <c r="J29" s="848">
        <f t="shared" si="7"/>
        <v>0</v>
      </c>
      <c r="K29" s="4794">
        <f t="shared" si="133"/>
        <v>53.767270413683597</v>
      </c>
      <c r="L29" s="4795">
        <f t="shared" si="133"/>
        <v>73.767270413683605</v>
      </c>
      <c r="M29" s="4796">
        <f t="shared" si="133"/>
        <v>53.767270413683597</v>
      </c>
      <c r="N29" s="4796">
        <f t="shared" si="133"/>
        <v>53.767270413683597</v>
      </c>
      <c r="O29" s="4796">
        <f t="shared" si="133"/>
        <v>53.767270413683597</v>
      </c>
      <c r="P29" s="4797">
        <f t="shared" si="133"/>
        <v>53.767270413683597</v>
      </c>
      <c r="Q29" s="1289">
        <f t="shared" si="8"/>
        <v>0</v>
      </c>
      <c r="R29" s="909">
        <f t="shared" si="9"/>
        <v>0</v>
      </c>
      <c r="S29" s="4794">
        <f t="shared" si="133"/>
        <v>132.29597617253538</v>
      </c>
      <c r="T29" s="4795">
        <f t="shared" si="133"/>
        <v>159.74334617253538</v>
      </c>
      <c r="U29" s="4796">
        <f t="shared" si="133"/>
        <v>136.90534617253539</v>
      </c>
      <c r="V29" s="4796">
        <f t="shared" si="133"/>
        <v>170.70734617253538</v>
      </c>
      <c r="W29" s="5009">
        <f t="shared" si="133"/>
        <v>141.53454617253539</v>
      </c>
      <c r="X29" s="5011">
        <f t="shared" si="133"/>
        <v>139.22670617253536</v>
      </c>
      <c r="Y29" s="1289">
        <f t="shared" si="10"/>
        <v>6.9307299999999827</v>
      </c>
      <c r="Z29" s="909">
        <f t="shared" si="11"/>
        <v>5.2388063496059685E-2</v>
      </c>
      <c r="AA29" s="4794">
        <f t="shared" ref="AA29:AN29" si="134">SUM(AA30:AA54)-AA38-AA51</f>
        <v>2.7484890307802337</v>
      </c>
      <c r="AB29" s="4795">
        <f t="shared" si="134"/>
        <v>5.8984890307802349</v>
      </c>
      <c r="AC29" s="4796">
        <f t="shared" si="134"/>
        <v>11.86914996891408</v>
      </c>
      <c r="AD29" s="4796">
        <f t="shared" si="134"/>
        <v>15.36914996891408</v>
      </c>
      <c r="AE29" s="4796">
        <f t="shared" si="134"/>
        <v>7.8691499689140807</v>
      </c>
      <c r="AF29" s="4797">
        <f t="shared" si="134"/>
        <v>7.8691499689140807</v>
      </c>
      <c r="AG29" s="1289">
        <f t="shared" si="13"/>
        <v>5.120660938133847</v>
      </c>
      <c r="AH29" s="848">
        <f t="shared" si="14"/>
        <v>1.8630821810775819</v>
      </c>
      <c r="AI29" s="4794">
        <f t="shared" si="134"/>
        <v>111.95866320651804</v>
      </c>
      <c r="AJ29" s="4795">
        <f t="shared" si="134"/>
        <v>111.99174595098545</v>
      </c>
      <c r="AK29" s="4796">
        <f t="shared" si="134"/>
        <v>111.99174595098545</v>
      </c>
      <c r="AL29" s="4796">
        <f t="shared" si="134"/>
        <v>124.79174595098549</v>
      </c>
      <c r="AM29" s="4796">
        <f t="shared" si="134"/>
        <v>111.95866320651804</v>
      </c>
      <c r="AN29" s="4861">
        <f t="shared" si="134"/>
        <v>111.95866320651804</v>
      </c>
      <c r="AO29" s="1289">
        <f t="shared" si="15"/>
        <v>0</v>
      </c>
      <c r="AP29" s="848">
        <f t="shared" si="16"/>
        <v>0</v>
      </c>
      <c r="AQ29" s="1146">
        <f t="shared" ref="AQ29" si="135">SUM(AQ30:AQ54)-AQ38-AQ51</f>
        <v>1.8255999401416703</v>
      </c>
      <c r="AR29" s="940">
        <f t="shared" ref="AR29" si="136">SUM(AR30:AR54)-AR38-AR51</f>
        <v>1.7255112474573093</v>
      </c>
      <c r="AS29" s="1183">
        <f t="shared" ref="AS29" si="137">SUM(AS30:AS54)-AS38-AS51</f>
        <v>1.7255112474573093</v>
      </c>
      <c r="AT29" s="1183">
        <f t="shared" ref="AT29" si="138">SUM(AT30:AT54)-AT38-AT51</f>
        <v>1.7255112474573093</v>
      </c>
      <c r="AU29" s="1183">
        <f t="shared" ref="AU29" si="139">SUM(AU30:AU54)-AU38-AU51</f>
        <v>1.7255112474573093</v>
      </c>
      <c r="AV29" s="2739">
        <f t="shared" ref="AV29" si="140">SUM(AV30:AV54)-AV38-AV51</f>
        <v>1.7255112474573093</v>
      </c>
      <c r="AW29" s="1146">
        <f t="shared" ref="AW29:BB29" si="141">SUM(AW30:AW54)-AW38-AW51</f>
        <v>937.17451991564735</v>
      </c>
      <c r="AX29" s="940">
        <f t="shared" si="141"/>
        <v>987.80497266011457</v>
      </c>
      <c r="AY29" s="1183">
        <f t="shared" si="141"/>
        <v>950.93763359824834</v>
      </c>
      <c r="AZ29" s="1183">
        <f t="shared" si="141"/>
        <v>1001.0396335982484</v>
      </c>
      <c r="BA29" s="1183">
        <f t="shared" si="141"/>
        <v>951.53375085378116</v>
      </c>
      <c r="BB29" s="2739">
        <f t="shared" si="141"/>
        <v>949.22591085378122</v>
      </c>
      <c r="BC29" s="1146">
        <f t="shared" ref="BC29:BH29" si="142">SUM(BC30:BC54)-BC38-BC51</f>
        <v>751.11127332942817</v>
      </c>
      <c r="BD29" s="940">
        <f t="shared" si="142"/>
        <v>754.29435607389553</v>
      </c>
      <c r="BE29" s="1183">
        <f t="shared" si="142"/>
        <v>760.26501701202938</v>
      </c>
      <c r="BF29" s="1183">
        <f t="shared" si="142"/>
        <v>776.56501701202944</v>
      </c>
      <c r="BG29" s="1183">
        <f t="shared" si="142"/>
        <v>756.231934267562</v>
      </c>
      <c r="BH29" s="2739">
        <f t="shared" si="142"/>
        <v>756.231934267562</v>
      </c>
    </row>
    <row r="30" spans="1:60" ht="12.75">
      <c r="A30" s="114" t="s">
        <v>15</v>
      </c>
      <c r="B30" s="932" t="s">
        <v>1401</v>
      </c>
      <c r="C30" s="4820">
        <v>38.432888432826587</v>
      </c>
      <c r="D30" s="4812">
        <f t="shared" ref="D30:H32" si="143">+C30</f>
        <v>38.432888432826587</v>
      </c>
      <c r="E30" s="4812">
        <f t="shared" ref="E30:H30" si="144">+D30</f>
        <v>38.432888432826587</v>
      </c>
      <c r="F30" s="4812">
        <f t="shared" si="144"/>
        <v>38.432888432826587</v>
      </c>
      <c r="G30" s="4812">
        <f t="shared" si="144"/>
        <v>38.432888432826587</v>
      </c>
      <c r="H30" s="4812">
        <f t="shared" si="144"/>
        <v>38.432888432826587</v>
      </c>
      <c r="I30" s="1294">
        <f t="shared" si="6"/>
        <v>0</v>
      </c>
      <c r="J30" s="1287">
        <f t="shared" si="7"/>
        <v>0</v>
      </c>
      <c r="K30" s="4811">
        <v>3.3136890461039852</v>
      </c>
      <c r="L30" s="4803">
        <f t="shared" ref="L30:P30" si="145">+K30</f>
        <v>3.3136890461039852</v>
      </c>
      <c r="M30" s="4803">
        <f t="shared" si="145"/>
        <v>3.3136890461039852</v>
      </c>
      <c r="N30" s="4803">
        <f t="shared" si="145"/>
        <v>3.3136890461039852</v>
      </c>
      <c r="O30" s="4803">
        <f t="shared" si="145"/>
        <v>3.3136890461039852</v>
      </c>
      <c r="P30" s="4803">
        <f t="shared" si="145"/>
        <v>3.3136890461039852</v>
      </c>
      <c r="Q30" s="1294">
        <f t="shared" si="8"/>
        <v>0</v>
      </c>
      <c r="R30" s="1161">
        <f t="shared" si="9"/>
        <v>0</v>
      </c>
      <c r="S30" s="4811">
        <v>5.7512664251665733</v>
      </c>
      <c r="T30" s="4803">
        <f>+S30</f>
        <v>5.7512664251665733</v>
      </c>
      <c r="U30" s="4803">
        <f t="shared" ref="U30:X30" si="146">+T30</f>
        <v>5.7512664251665733</v>
      </c>
      <c r="V30" s="4803">
        <f t="shared" si="146"/>
        <v>5.7512664251665733</v>
      </c>
      <c r="W30" s="4390">
        <f t="shared" si="146"/>
        <v>5.7512664251665733</v>
      </c>
      <c r="X30" s="4390">
        <f t="shared" si="146"/>
        <v>5.7512664251665733</v>
      </c>
      <c r="Y30" s="1294">
        <f t="shared" si="10"/>
        <v>0</v>
      </c>
      <c r="Z30" s="1161">
        <f t="shared" si="11"/>
        <v>0</v>
      </c>
      <c r="AA30" s="4811">
        <v>0.22617684437476948</v>
      </c>
      <c r="AB30" s="4803">
        <f t="shared" ref="AB30:AB37" si="147">+AA30</f>
        <v>0.22617684437476948</v>
      </c>
      <c r="AC30" s="4803">
        <f t="shared" ref="AC30:AF30" si="148">+AB30</f>
        <v>0.22617684437476948</v>
      </c>
      <c r="AD30" s="4803">
        <f t="shared" si="148"/>
        <v>0.22617684437476948</v>
      </c>
      <c r="AE30" s="4803">
        <f t="shared" si="148"/>
        <v>0.22617684437476948</v>
      </c>
      <c r="AF30" s="4803">
        <f t="shared" si="148"/>
        <v>0.22617684437476948</v>
      </c>
      <c r="AG30" s="1294">
        <f t="shared" si="13"/>
        <v>0</v>
      </c>
      <c r="AH30" s="1287">
        <f t="shared" si="14"/>
        <v>0</v>
      </c>
      <c r="AI30" s="4811">
        <v>3.3154011377868957</v>
      </c>
      <c r="AJ30" s="4803">
        <f>AI30</f>
        <v>3.3154011377868957</v>
      </c>
      <c r="AK30" s="4803">
        <f t="shared" ref="AK30:AN30" si="149">+AJ30</f>
        <v>3.3154011377868957</v>
      </c>
      <c r="AL30" s="4803">
        <f t="shared" si="149"/>
        <v>3.3154011377868957</v>
      </c>
      <c r="AM30" s="4803">
        <f t="shared" si="149"/>
        <v>3.3154011377868957</v>
      </c>
      <c r="AN30" s="4803">
        <f t="shared" si="149"/>
        <v>3.3154011377868957</v>
      </c>
      <c r="AO30" s="1294">
        <f t="shared" si="15"/>
        <v>0</v>
      </c>
      <c r="AP30" s="1287">
        <f t="shared" si="16"/>
        <v>0</v>
      </c>
      <c r="AQ30" s="3150">
        <v>4.9488113741194148E-2</v>
      </c>
      <c r="AR30" s="437">
        <f t="shared" ref="AR30:AV30" si="150">+AQ30</f>
        <v>4.9488113741194148E-2</v>
      </c>
      <c r="AS30" s="437">
        <f t="shared" si="150"/>
        <v>4.9488113741194148E-2</v>
      </c>
      <c r="AT30" s="437">
        <f t="shared" si="150"/>
        <v>4.9488113741194148E-2</v>
      </c>
      <c r="AU30" s="437">
        <f t="shared" si="150"/>
        <v>4.9488113741194148E-2</v>
      </c>
      <c r="AV30" s="437">
        <f t="shared" si="150"/>
        <v>4.9488113741194148E-2</v>
      </c>
      <c r="AW30" s="1148">
        <f t="shared" ref="AW30:AW37" si="151">C30+K30+S30+AA30+AI30</f>
        <v>51.039421886258815</v>
      </c>
      <c r="AX30" s="3153">
        <f t="shared" ref="AX30:AX37" si="152">D30+L30+T30+AB30+AJ30</f>
        <v>51.039421886258815</v>
      </c>
      <c r="AY30" s="3153">
        <f t="shared" ref="AY30:AY37" si="153">E30+M30+U30+AC30+AK30</f>
        <v>51.039421886258815</v>
      </c>
      <c r="AZ30" s="3153">
        <f t="shared" ref="AZ30:AZ37" si="154">F30+N30+V30+AD30+AL30</f>
        <v>51.039421886258815</v>
      </c>
      <c r="BA30" s="3153">
        <f t="shared" ref="BA30:BA37" si="155">G30+O30+W30+AE30+AM30</f>
        <v>51.039421886258815</v>
      </c>
      <c r="BB30" s="3154">
        <f t="shared" ref="BB30:BB37" si="156">H30+P30+X30+AF30+AN30</f>
        <v>51.039421886258815</v>
      </c>
      <c r="BC30" s="3171">
        <f t="shared" ref="BC30:BC37" si="157">C30+AA30+AI30</f>
        <v>41.97446641498825</v>
      </c>
      <c r="BD30" s="3172">
        <f t="shared" ref="BD30:BD37" si="158">D30+AB30+AJ30</f>
        <v>41.97446641498825</v>
      </c>
      <c r="BE30" s="3173">
        <f t="shared" ref="BE30:BE37" si="159">E30+AC30+AK30</f>
        <v>41.97446641498825</v>
      </c>
      <c r="BF30" s="3173">
        <f t="shared" ref="BF30:BF37" si="160">F30+AD30+AL30</f>
        <v>41.97446641498825</v>
      </c>
      <c r="BG30" s="3173">
        <f t="shared" ref="BG30:BG37" si="161">G30+AE30+AM30</f>
        <v>41.97446641498825</v>
      </c>
      <c r="BH30" s="3175">
        <f t="shared" ref="BH30:BH37" si="162">H30+AF30+AN30</f>
        <v>41.97446641498825</v>
      </c>
    </row>
    <row r="31" spans="1:60" ht="24">
      <c r="A31" s="866" t="s">
        <v>18</v>
      </c>
      <c r="B31" s="930" t="s">
        <v>1402</v>
      </c>
      <c r="C31" s="4811">
        <v>11.606</v>
      </c>
      <c r="D31" s="4812">
        <f>'4.2. Продад. и закупени кол-ва'!E106*0+C31</f>
        <v>11.606</v>
      </c>
      <c r="E31" s="4812">
        <f>'4.2. Продад. и закупени кол-ва'!F106*0+D31</f>
        <v>11.606</v>
      </c>
      <c r="F31" s="4812">
        <f>'4.2. Продад. и закупени кол-ва'!G106*0+E31</f>
        <v>11.606</v>
      </c>
      <c r="G31" s="4812">
        <f>'4.2. Продад. и закупени кол-ва'!H106*0+F31</f>
        <v>11.606</v>
      </c>
      <c r="H31" s="4812">
        <f>'4.2. Продад. и закупени кол-ва'!I106*0+G31</f>
        <v>11.606</v>
      </c>
      <c r="I31" s="1294">
        <f t="shared" si="6"/>
        <v>0</v>
      </c>
      <c r="J31" s="854">
        <f t="shared" si="7"/>
        <v>0</v>
      </c>
      <c r="K31" s="4821"/>
      <c r="L31" s="4822"/>
      <c r="M31" s="4823"/>
      <c r="N31" s="4823"/>
      <c r="O31" s="4823"/>
      <c r="P31" s="4858"/>
      <c r="Q31" s="2143"/>
      <c r="R31" s="3135"/>
      <c r="S31" s="4821"/>
      <c r="T31" s="4822"/>
      <c r="U31" s="4823"/>
      <c r="V31" s="4823"/>
      <c r="W31" s="5021"/>
      <c r="X31" s="5022"/>
      <c r="Y31" s="2143"/>
      <c r="Z31" s="3135"/>
      <c r="AA31" s="4811">
        <v>0</v>
      </c>
      <c r="AB31" s="4803">
        <f t="shared" si="147"/>
        <v>0</v>
      </c>
      <c r="AC31" s="4803">
        <f t="shared" ref="AC31:AF31" si="163">+AB31</f>
        <v>0</v>
      </c>
      <c r="AD31" s="4803">
        <f t="shared" si="163"/>
        <v>0</v>
      </c>
      <c r="AE31" s="4803">
        <f t="shared" si="163"/>
        <v>0</v>
      </c>
      <c r="AF31" s="4803">
        <f t="shared" si="163"/>
        <v>0</v>
      </c>
      <c r="AG31" s="1294">
        <f t="shared" si="13"/>
        <v>0</v>
      </c>
      <c r="AH31" s="854">
        <f t="shared" si="14"/>
        <v>0</v>
      </c>
      <c r="AI31" s="4811">
        <v>0</v>
      </c>
      <c r="AJ31" s="4803">
        <f t="shared" ref="AJ31:AN31" si="164">+AI31</f>
        <v>0</v>
      </c>
      <c r="AK31" s="4803">
        <f t="shared" si="164"/>
        <v>0</v>
      </c>
      <c r="AL31" s="4803">
        <f t="shared" si="164"/>
        <v>0</v>
      </c>
      <c r="AM31" s="4803">
        <f t="shared" si="164"/>
        <v>0</v>
      </c>
      <c r="AN31" s="4803">
        <f t="shared" si="164"/>
        <v>0</v>
      </c>
      <c r="AO31" s="1294">
        <f t="shared" si="15"/>
        <v>0</v>
      </c>
      <c r="AP31" s="854">
        <f t="shared" si="16"/>
        <v>0</v>
      </c>
      <c r="AQ31" s="3151"/>
      <c r="AR31" s="3152"/>
      <c r="AS31" s="2076"/>
      <c r="AT31" s="2076"/>
      <c r="AU31" s="2076"/>
      <c r="AV31" s="2144"/>
      <c r="AW31" s="1148">
        <f t="shared" si="151"/>
        <v>11.606</v>
      </c>
      <c r="AX31" s="3153">
        <f t="shared" si="152"/>
        <v>11.606</v>
      </c>
      <c r="AY31" s="3153">
        <f t="shared" si="153"/>
        <v>11.606</v>
      </c>
      <c r="AZ31" s="3153">
        <f t="shared" si="154"/>
        <v>11.606</v>
      </c>
      <c r="BA31" s="3153">
        <f t="shared" si="155"/>
        <v>11.606</v>
      </c>
      <c r="BB31" s="3154">
        <f t="shared" si="156"/>
        <v>11.606</v>
      </c>
      <c r="BC31" s="3171">
        <f t="shared" si="157"/>
        <v>11.606</v>
      </c>
      <c r="BD31" s="3172">
        <f t="shared" si="158"/>
        <v>11.606</v>
      </c>
      <c r="BE31" s="3173">
        <f t="shared" si="159"/>
        <v>11.606</v>
      </c>
      <c r="BF31" s="3173">
        <f t="shared" si="160"/>
        <v>11.606</v>
      </c>
      <c r="BG31" s="3173">
        <f t="shared" si="161"/>
        <v>11.606</v>
      </c>
      <c r="BH31" s="3175">
        <f t="shared" si="162"/>
        <v>11.606</v>
      </c>
    </row>
    <row r="32" spans="1:60" ht="12.75">
      <c r="A32" s="866" t="s">
        <v>749</v>
      </c>
      <c r="B32" s="4181" t="s">
        <v>1403</v>
      </c>
      <c r="C32" s="4811">
        <v>39.569088423447575</v>
      </c>
      <c r="D32" s="4812">
        <f>C32</f>
        <v>39.569088423447575</v>
      </c>
      <c r="E32" s="4812">
        <f t="shared" si="143"/>
        <v>39.569088423447575</v>
      </c>
      <c r="F32" s="4812">
        <f t="shared" si="143"/>
        <v>39.569088423447575</v>
      </c>
      <c r="G32" s="4812">
        <f t="shared" si="143"/>
        <v>39.569088423447575</v>
      </c>
      <c r="H32" s="4812">
        <f t="shared" si="143"/>
        <v>39.569088423447575</v>
      </c>
      <c r="I32" s="1294">
        <f t="shared" si="6"/>
        <v>0</v>
      </c>
      <c r="J32" s="854">
        <f t="shared" si="7"/>
        <v>0</v>
      </c>
      <c r="K32" s="4811">
        <v>2.5605754682336137</v>
      </c>
      <c r="L32" s="4803">
        <f t="shared" ref="L32:P32" si="165">+K32</f>
        <v>2.5605754682336137</v>
      </c>
      <c r="M32" s="4803">
        <f t="shared" si="165"/>
        <v>2.5605754682336137</v>
      </c>
      <c r="N32" s="4803">
        <f t="shared" si="165"/>
        <v>2.5605754682336137</v>
      </c>
      <c r="O32" s="4803">
        <f t="shared" si="165"/>
        <v>2.5605754682336137</v>
      </c>
      <c r="P32" s="4803">
        <f t="shared" si="165"/>
        <v>2.5605754682336137</v>
      </c>
      <c r="Q32" s="1294">
        <f t="shared" si="8"/>
        <v>0</v>
      </c>
      <c r="R32" s="1157">
        <f t="shared" si="9"/>
        <v>0</v>
      </c>
      <c r="S32" s="4811">
        <v>9.9929872761344374</v>
      </c>
      <c r="T32" s="4803">
        <f t="shared" ref="T32" si="166">+S32</f>
        <v>9.9929872761344374</v>
      </c>
      <c r="U32" s="4803">
        <f t="shared" ref="U32" si="167">+T32</f>
        <v>9.9929872761344374</v>
      </c>
      <c r="V32" s="4803">
        <f t="shared" ref="V32" si="168">+U32</f>
        <v>9.9929872761344374</v>
      </c>
      <c r="W32" s="4390">
        <f t="shared" ref="W32" si="169">+V32</f>
        <v>9.9929872761344374</v>
      </c>
      <c r="X32" s="4390">
        <f t="shared" ref="X32" si="170">+W32</f>
        <v>9.9929872761344374</v>
      </c>
      <c r="Y32" s="1294">
        <f t="shared" si="10"/>
        <v>0</v>
      </c>
      <c r="Z32" s="1157">
        <f t="shared" si="11"/>
        <v>0</v>
      </c>
      <c r="AA32" s="4811">
        <v>0.30717888265462251</v>
      </c>
      <c r="AB32" s="4803">
        <f t="shared" si="147"/>
        <v>0.30717888265462251</v>
      </c>
      <c r="AC32" s="4803">
        <f t="shared" ref="AC32:AF32" si="171">+AB32</f>
        <v>0.30717888265462251</v>
      </c>
      <c r="AD32" s="4803">
        <f t="shared" si="171"/>
        <v>0.30717888265462251</v>
      </c>
      <c r="AE32" s="4803">
        <f t="shared" si="171"/>
        <v>0.30717888265462251</v>
      </c>
      <c r="AF32" s="4803">
        <f t="shared" si="171"/>
        <v>0.30717888265462251</v>
      </c>
      <c r="AG32" s="1294">
        <f t="shared" si="13"/>
        <v>0</v>
      </c>
      <c r="AH32" s="854">
        <f t="shared" si="14"/>
        <v>0</v>
      </c>
      <c r="AI32" s="4811">
        <v>6.2578038975657648</v>
      </c>
      <c r="AJ32" s="4803">
        <f>AI32</f>
        <v>6.2578038975657648</v>
      </c>
      <c r="AK32" s="4803">
        <f t="shared" ref="AK32:AN32" si="172">+AJ32</f>
        <v>6.2578038975657648</v>
      </c>
      <c r="AL32" s="4803">
        <f t="shared" si="172"/>
        <v>6.2578038975657648</v>
      </c>
      <c r="AM32" s="4803">
        <f t="shared" si="172"/>
        <v>6.2578038975657648</v>
      </c>
      <c r="AN32" s="4803">
        <f t="shared" si="172"/>
        <v>6.2578038975657648</v>
      </c>
      <c r="AO32" s="1294">
        <f t="shared" si="15"/>
        <v>0</v>
      </c>
      <c r="AP32" s="854">
        <f t="shared" si="16"/>
        <v>0</v>
      </c>
      <c r="AQ32" s="3147">
        <v>0.10655605196399456</v>
      </c>
      <c r="AR32" s="437">
        <f t="shared" ref="AR32:AV32" si="173">+AQ32</f>
        <v>0.10655605196399456</v>
      </c>
      <c r="AS32" s="437">
        <f t="shared" si="173"/>
        <v>0.10655605196399456</v>
      </c>
      <c r="AT32" s="437">
        <f t="shared" si="173"/>
        <v>0.10655605196399456</v>
      </c>
      <c r="AU32" s="437">
        <f t="shared" si="173"/>
        <v>0.10655605196399456</v>
      </c>
      <c r="AV32" s="437">
        <f t="shared" si="173"/>
        <v>0.10655605196399456</v>
      </c>
      <c r="AW32" s="1148">
        <f t="shared" si="151"/>
        <v>58.687633948036016</v>
      </c>
      <c r="AX32" s="3153">
        <f t="shared" si="152"/>
        <v>58.687633948036016</v>
      </c>
      <c r="AY32" s="3153">
        <f t="shared" si="153"/>
        <v>58.687633948036016</v>
      </c>
      <c r="AZ32" s="3153">
        <f t="shared" si="154"/>
        <v>58.687633948036016</v>
      </c>
      <c r="BA32" s="3153">
        <f t="shared" si="155"/>
        <v>58.687633948036016</v>
      </c>
      <c r="BB32" s="3154">
        <f t="shared" si="156"/>
        <v>58.687633948036016</v>
      </c>
      <c r="BC32" s="3171">
        <f t="shared" si="157"/>
        <v>46.134071203667965</v>
      </c>
      <c r="BD32" s="3172">
        <f t="shared" si="158"/>
        <v>46.134071203667965</v>
      </c>
      <c r="BE32" s="3173">
        <f t="shared" si="159"/>
        <v>46.134071203667965</v>
      </c>
      <c r="BF32" s="3173">
        <f t="shared" si="160"/>
        <v>46.134071203667965</v>
      </c>
      <c r="BG32" s="3173">
        <f t="shared" si="161"/>
        <v>46.134071203667965</v>
      </c>
      <c r="BH32" s="3175">
        <f t="shared" si="162"/>
        <v>46.134071203667965</v>
      </c>
    </row>
    <row r="33" spans="1:60" ht="12.75">
      <c r="A33" s="114" t="s">
        <v>832</v>
      </c>
      <c r="B33" s="930" t="s">
        <v>1404</v>
      </c>
      <c r="C33" s="4811">
        <v>9.8625372625030323</v>
      </c>
      <c r="D33" s="4812">
        <f t="shared" ref="D33:H33" si="174">+C33</f>
        <v>9.8625372625030323</v>
      </c>
      <c r="E33" s="4812">
        <f t="shared" si="174"/>
        <v>9.8625372625030323</v>
      </c>
      <c r="F33" s="4812">
        <f t="shared" si="174"/>
        <v>9.8625372625030323</v>
      </c>
      <c r="G33" s="4812">
        <f t="shared" si="174"/>
        <v>9.8625372625030323</v>
      </c>
      <c r="H33" s="4812">
        <f t="shared" si="174"/>
        <v>9.8625372625030323</v>
      </c>
      <c r="I33" s="1294">
        <f t="shared" si="6"/>
        <v>0</v>
      </c>
      <c r="J33" s="854">
        <f t="shared" si="7"/>
        <v>0</v>
      </c>
      <c r="K33" s="4811">
        <v>3.2964308969579997E-2</v>
      </c>
      <c r="L33" s="4803">
        <f t="shared" ref="L33:P33" si="175">+K33</f>
        <v>3.2964308969579997E-2</v>
      </c>
      <c r="M33" s="4803">
        <f t="shared" si="175"/>
        <v>3.2964308969579997E-2</v>
      </c>
      <c r="N33" s="4803">
        <f t="shared" si="175"/>
        <v>3.2964308969579997E-2</v>
      </c>
      <c r="O33" s="4803">
        <f t="shared" si="175"/>
        <v>3.2964308969579997E-2</v>
      </c>
      <c r="P33" s="4803">
        <f t="shared" si="175"/>
        <v>3.2964308969579997E-2</v>
      </c>
      <c r="Q33" s="1294">
        <f t="shared" si="8"/>
        <v>0</v>
      </c>
      <c r="R33" s="1157">
        <f t="shared" si="9"/>
        <v>0</v>
      </c>
      <c r="S33" s="4811">
        <v>9.4403332859877453E-2</v>
      </c>
      <c r="T33" s="4803">
        <f t="shared" ref="T33:T37" si="176">+S33</f>
        <v>9.4403332859877453E-2</v>
      </c>
      <c r="U33" s="4803">
        <f t="shared" ref="U33:X33" si="177">+T33</f>
        <v>9.4403332859877453E-2</v>
      </c>
      <c r="V33" s="4803">
        <f t="shared" si="177"/>
        <v>9.4403332859877453E-2</v>
      </c>
      <c r="W33" s="4390">
        <f t="shared" si="177"/>
        <v>9.4403332859877453E-2</v>
      </c>
      <c r="X33" s="4390">
        <f t="shared" si="177"/>
        <v>9.4403332859877453E-2</v>
      </c>
      <c r="Y33" s="1294">
        <f t="shared" si="10"/>
        <v>0</v>
      </c>
      <c r="Z33" s="1157">
        <f t="shared" si="11"/>
        <v>0</v>
      </c>
      <c r="AA33" s="4811">
        <v>3.9545562012833812E-3</v>
      </c>
      <c r="AB33" s="4803">
        <f t="shared" si="147"/>
        <v>3.9545562012833812E-3</v>
      </c>
      <c r="AC33" s="4803">
        <f t="shared" ref="AC33:AF33" si="178">+AB33</f>
        <v>3.9545562012833812E-3</v>
      </c>
      <c r="AD33" s="4803">
        <f t="shared" si="178"/>
        <v>3.9545562012833812E-3</v>
      </c>
      <c r="AE33" s="4803">
        <f t="shared" si="178"/>
        <v>3.9545562012833812E-3</v>
      </c>
      <c r="AF33" s="4803">
        <f t="shared" si="178"/>
        <v>3.9545562012833812E-3</v>
      </c>
      <c r="AG33" s="1294">
        <f t="shared" si="13"/>
        <v>0</v>
      </c>
      <c r="AH33" s="854">
        <f t="shared" si="14"/>
        <v>0</v>
      </c>
      <c r="AI33" s="4811">
        <v>7.92487431535433E-2</v>
      </c>
      <c r="AJ33" s="4803">
        <f t="shared" ref="AJ33:AJ37" si="179">AI33</f>
        <v>7.92487431535433E-2</v>
      </c>
      <c r="AK33" s="4803">
        <f t="shared" ref="AK33:AN33" si="180">+AJ33</f>
        <v>7.92487431535433E-2</v>
      </c>
      <c r="AL33" s="4803">
        <f t="shared" si="180"/>
        <v>7.92487431535433E-2</v>
      </c>
      <c r="AM33" s="4803">
        <f t="shared" si="180"/>
        <v>7.92487431535433E-2</v>
      </c>
      <c r="AN33" s="4803">
        <f t="shared" si="180"/>
        <v>7.92487431535433E-2</v>
      </c>
      <c r="AO33" s="1294">
        <f t="shared" si="15"/>
        <v>0</v>
      </c>
      <c r="AP33" s="854">
        <f t="shared" si="16"/>
        <v>0</v>
      </c>
      <c r="AQ33" s="3147">
        <v>1.3817963126828406E-3</v>
      </c>
      <c r="AR33" s="437">
        <f t="shared" ref="AR33:AV33" si="181">+AQ33</f>
        <v>1.3817963126828406E-3</v>
      </c>
      <c r="AS33" s="437">
        <f t="shared" si="181"/>
        <v>1.3817963126828406E-3</v>
      </c>
      <c r="AT33" s="437">
        <f t="shared" si="181"/>
        <v>1.3817963126828406E-3</v>
      </c>
      <c r="AU33" s="437">
        <f t="shared" si="181"/>
        <v>1.3817963126828406E-3</v>
      </c>
      <c r="AV33" s="437">
        <f t="shared" si="181"/>
        <v>1.3817963126828406E-3</v>
      </c>
      <c r="AW33" s="1148">
        <f t="shared" si="151"/>
        <v>10.073108203687317</v>
      </c>
      <c r="AX33" s="3153">
        <f t="shared" si="152"/>
        <v>10.073108203687317</v>
      </c>
      <c r="AY33" s="3153">
        <f t="shared" si="153"/>
        <v>10.073108203687317</v>
      </c>
      <c r="AZ33" s="3153">
        <f t="shared" si="154"/>
        <v>10.073108203687317</v>
      </c>
      <c r="BA33" s="3153">
        <f t="shared" si="155"/>
        <v>10.073108203687317</v>
      </c>
      <c r="BB33" s="3154">
        <f t="shared" si="156"/>
        <v>10.073108203687317</v>
      </c>
      <c r="BC33" s="3171">
        <f t="shared" si="157"/>
        <v>9.9457405618578587</v>
      </c>
      <c r="BD33" s="3172">
        <f t="shared" si="158"/>
        <v>9.9457405618578587</v>
      </c>
      <c r="BE33" s="3173">
        <f t="shared" si="159"/>
        <v>9.9457405618578587</v>
      </c>
      <c r="BF33" s="3173">
        <f t="shared" si="160"/>
        <v>9.9457405618578587</v>
      </c>
      <c r="BG33" s="3173">
        <f t="shared" si="161"/>
        <v>9.9457405618578587</v>
      </c>
      <c r="BH33" s="3175">
        <f t="shared" si="162"/>
        <v>9.9457405618578587</v>
      </c>
    </row>
    <row r="34" spans="1:60" ht="12.75">
      <c r="A34" s="866" t="s">
        <v>1405</v>
      </c>
      <c r="B34" s="930" t="s">
        <v>1406</v>
      </c>
      <c r="C34" s="4811">
        <v>44.602131450107606</v>
      </c>
      <c r="D34" s="4812">
        <f>C34</f>
        <v>44.602131450107606</v>
      </c>
      <c r="E34" s="4812">
        <f t="shared" ref="E34:H34" si="182">D34</f>
        <v>44.602131450107606</v>
      </c>
      <c r="F34" s="4812">
        <f t="shared" si="182"/>
        <v>44.602131450107606</v>
      </c>
      <c r="G34" s="4812">
        <f t="shared" si="182"/>
        <v>44.602131450107606</v>
      </c>
      <c r="H34" s="4812">
        <f t="shared" si="182"/>
        <v>44.602131450107606</v>
      </c>
      <c r="I34" s="1294">
        <f t="shared" si="6"/>
        <v>0</v>
      </c>
      <c r="J34" s="854">
        <f t="shared" si="7"/>
        <v>0</v>
      </c>
      <c r="K34" s="4811">
        <v>2.7698319207705313</v>
      </c>
      <c r="L34" s="4803">
        <f t="shared" ref="L34:P34" si="183">+K34</f>
        <v>2.7698319207705313</v>
      </c>
      <c r="M34" s="4803">
        <f t="shared" si="183"/>
        <v>2.7698319207705313</v>
      </c>
      <c r="N34" s="4803">
        <f t="shared" si="183"/>
        <v>2.7698319207705313</v>
      </c>
      <c r="O34" s="4803">
        <f t="shared" si="183"/>
        <v>2.7698319207705313</v>
      </c>
      <c r="P34" s="4803">
        <f t="shared" si="183"/>
        <v>2.7698319207705313</v>
      </c>
      <c r="Q34" s="1294">
        <f t="shared" si="8"/>
        <v>0</v>
      </c>
      <c r="R34" s="1157">
        <f t="shared" si="9"/>
        <v>0</v>
      </c>
      <c r="S34" s="4811">
        <v>8.514300528936614</v>
      </c>
      <c r="T34" s="4803">
        <f t="shared" si="176"/>
        <v>8.514300528936614</v>
      </c>
      <c r="U34" s="4803">
        <f t="shared" ref="U34:X34" si="184">+T34</f>
        <v>8.514300528936614</v>
      </c>
      <c r="V34" s="4803">
        <f t="shared" si="184"/>
        <v>8.514300528936614</v>
      </c>
      <c r="W34" s="4390">
        <f t="shared" si="184"/>
        <v>8.514300528936614</v>
      </c>
      <c r="X34" s="4390">
        <f t="shared" si="184"/>
        <v>8.514300528936614</v>
      </c>
      <c r="Y34" s="1294">
        <f t="shared" si="10"/>
        <v>0</v>
      </c>
      <c r="Z34" s="1157">
        <f t="shared" si="11"/>
        <v>0</v>
      </c>
      <c r="AA34" s="4811">
        <v>0.31363627736241256</v>
      </c>
      <c r="AB34" s="4803">
        <f t="shared" si="147"/>
        <v>0.31363627736241256</v>
      </c>
      <c r="AC34" s="4803">
        <f t="shared" ref="AC34:AF34" si="185">+AB34</f>
        <v>0.31363627736241256</v>
      </c>
      <c r="AD34" s="4803">
        <f t="shared" si="185"/>
        <v>0.31363627736241256</v>
      </c>
      <c r="AE34" s="4803">
        <f t="shared" si="185"/>
        <v>0.31363627736241256</v>
      </c>
      <c r="AF34" s="4803">
        <f t="shared" si="185"/>
        <v>0.31363627736241256</v>
      </c>
      <c r="AG34" s="1294">
        <f t="shared" si="13"/>
        <v>0</v>
      </c>
      <c r="AH34" s="854">
        <f t="shared" si="14"/>
        <v>0</v>
      </c>
      <c r="AI34" s="4811">
        <v>6.269997260519383</v>
      </c>
      <c r="AJ34" s="4803">
        <f t="shared" si="179"/>
        <v>6.269997260519383</v>
      </c>
      <c r="AK34" s="4803">
        <f t="shared" ref="AK34:AN34" si="186">+AJ34</f>
        <v>6.269997260519383</v>
      </c>
      <c r="AL34" s="4803">
        <f t="shared" si="186"/>
        <v>6.269997260519383</v>
      </c>
      <c r="AM34" s="4803">
        <f t="shared" si="186"/>
        <v>6.269997260519383</v>
      </c>
      <c r="AN34" s="4803">
        <f t="shared" si="186"/>
        <v>6.269997260519383</v>
      </c>
      <c r="AO34" s="1294">
        <f t="shared" si="15"/>
        <v>0</v>
      </c>
      <c r="AP34" s="854">
        <f t="shared" si="16"/>
        <v>0</v>
      </c>
      <c r="AQ34" s="3147">
        <v>1.0166825623034548</v>
      </c>
      <c r="AR34" s="437">
        <f t="shared" ref="AR34:AV34" si="187">+AQ34</f>
        <v>1.0166825623034548</v>
      </c>
      <c r="AS34" s="437">
        <f t="shared" si="187"/>
        <v>1.0166825623034548</v>
      </c>
      <c r="AT34" s="437">
        <f t="shared" si="187"/>
        <v>1.0166825623034548</v>
      </c>
      <c r="AU34" s="437">
        <f t="shared" si="187"/>
        <v>1.0166825623034548</v>
      </c>
      <c r="AV34" s="437">
        <f t="shared" si="187"/>
        <v>1.0166825623034548</v>
      </c>
      <c r="AW34" s="1148">
        <f t="shared" si="151"/>
        <v>62.469897437696545</v>
      </c>
      <c r="AX34" s="3153">
        <f t="shared" si="152"/>
        <v>62.469897437696545</v>
      </c>
      <c r="AY34" s="3153">
        <f t="shared" si="153"/>
        <v>62.469897437696545</v>
      </c>
      <c r="AZ34" s="3153">
        <f t="shared" si="154"/>
        <v>62.469897437696545</v>
      </c>
      <c r="BA34" s="3153">
        <f t="shared" si="155"/>
        <v>62.469897437696545</v>
      </c>
      <c r="BB34" s="3154">
        <f t="shared" si="156"/>
        <v>62.469897437696545</v>
      </c>
      <c r="BC34" s="3171">
        <f t="shared" si="157"/>
        <v>51.185764987989401</v>
      </c>
      <c r="BD34" s="3172">
        <f t="shared" si="158"/>
        <v>51.185764987989401</v>
      </c>
      <c r="BE34" s="3173">
        <f t="shared" si="159"/>
        <v>51.185764987989401</v>
      </c>
      <c r="BF34" s="3173">
        <f t="shared" si="160"/>
        <v>51.185764987989401</v>
      </c>
      <c r="BG34" s="3173">
        <f t="shared" si="161"/>
        <v>51.185764987989401</v>
      </c>
      <c r="BH34" s="3175">
        <f t="shared" si="162"/>
        <v>51.185764987989401</v>
      </c>
    </row>
    <row r="35" spans="1:60" ht="12.75">
      <c r="A35" s="866" t="s">
        <v>1407</v>
      </c>
      <c r="B35" s="930" t="s">
        <v>1408</v>
      </c>
      <c r="C35" s="4811">
        <v>21.096854169706305</v>
      </c>
      <c r="D35" s="4812">
        <f>C35</f>
        <v>21.096854169706305</v>
      </c>
      <c r="E35" s="4812">
        <f t="shared" ref="E35:H35" si="188">D35</f>
        <v>21.096854169706305</v>
      </c>
      <c r="F35" s="4812">
        <f t="shared" si="188"/>
        <v>21.096854169706305</v>
      </c>
      <c r="G35" s="4812">
        <f t="shared" si="188"/>
        <v>21.096854169706305</v>
      </c>
      <c r="H35" s="4812">
        <f t="shared" si="188"/>
        <v>21.096854169706305</v>
      </c>
      <c r="I35" s="1294">
        <f t="shared" si="6"/>
        <v>0</v>
      </c>
      <c r="J35" s="854">
        <f t="shared" si="7"/>
        <v>0</v>
      </c>
      <c r="K35" s="4811">
        <v>0.5226393373508269</v>
      </c>
      <c r="L35" s="4803">
        <f t="shared" ref="L35:P35" si="189">+K35</f>
        <v>0.5226393373508269</v>
      </c>
      <c r="M35" s="4803">
        <f t="shared" si="189"/>
        <v>0.5226393373508269</v>
      </c>
      <c r="N35" s="4803">
        <f t="shared" si="189"/>
        <v>0.5226393373508269</v>
      </c>
      <c r="O35" s="4803">
        <f t="shared" si="189"/>
        <v>0.5226393373508269</v>
      </c>
      <c r="P35" s="4803">
        <f t="shared" si="189"/>
        <v>0.5226393373508269</v>
      </c>
      <c r="Q35" s="1294">
        <f t="shared" si="8"/>
        <v>0</v>
      </c>
      <c r="R35" s="1157">
        <f t="shared" si="9"/>
        <v>0</v>
      </c>
      <c r="S35" s="4811">
        <v>0.87709789157183671</v>
      </c>
      <c r="T35" s="4803">
        <f t="shared" si="176"/>
        <v>0.87709789157183671</v>
      </c>
      <c r="U35" s="4803">
        <f t="shared" ref="U35:X35" si="190">+T35</f>
        <v>0.87709789157183671</v>
      </c>
      <c r="V35" s="4803">
        <f t="shared" si="190"/>
        <v>0.87709789157183671</v>
      </c>
      <c r="W35" s="4390">
        <f t="shared" si="190"/>
        <v>0.87709789157183671</v>
      </c>
      <c r="X35" s="4390">
        <f t="shared" si="190"/>
        <v>0.87709789157183671</v>
      </c>
      <c r="Y35" s="1294">
        <f t="shared" si="10"/>
        <v>0</v>
      </c>
      <c r="Z35" s="1157">
        <f t="shared" si="11"/>
        <v>0</v>
      </c>
      <c r="AA35" s="4811">
        <v>2.8954362994384836E-2</v>
      </c>
      <c r="AB35" s="4803">
        <f t="shared" si="147"/>
        <v>2.8954362994384836E-2</v>
      </c>
      <c r="AC35" s="4803">
        <f t="shared" ref="AC35:AF35" si="191">+AB35</f>
        <v>2.8954362994384836E-2</v>
      </c>
      <c r="AD35" s="4803">
        <f t="shared" si="191"/>
        <v>2.8954362994384836E-2</v>
      </c>
      <c r="AE35" s="4803">
        <f t="shared" si="191"/>
        <v>2.8954362994384836E-2</v>
      </c>
      <c r="AF35" s="4803">
        <f t="shared" si="191"/>
        <v>2.8954362994384836E-2</v>
      </c>
      <c r="AG35" s="1294">
        <f t="shared" si="13"/>
        <v>0</v>
      </c>
      <c r="AH35" s="854">
        <f t="shared" si="14"/>
        <v>0</v>
      </c>
      <c r="AI35" s="4811">
        <v>10.808078045345368</v>
      </c>
      <c r="AJ35" s="4803">
        <f t="shared" si="179"/>
        <v>10.808078045345368</v>
      </c>
      <c r="AK35" s="4803">
        <f t="shared" ref="AK35:AN35" si="192">+AJ35</f>
        <v>10.808078045345368</v>
      </c>
      <c r="AL35" s="4803">
        <f t="shared" si="192"/>
        <v>10.808078045345368</v>
      </c>
      <c r="AM35" s="4803">
        <f t="shared" si="192"/>
        <v>10.808078045345368</v>
      </c>
      <c r="AN35" s="4803">
        <f t="shared" si="192"/>
        <v>10.808078045345368</v>
      </c>
      <c r="AO35" s="1294">
        <f t="shared" si="15"/>
        <v>0</v>
      </c>
      <c r="AP35" s="854">
        <f t="shared" si="16"/>
        <v>0</v>
      </c>
      <c r="AQ35" s="3147">
        <v>1.2061930312793963E-3</v>
      </c>
      <c r="AR35" s="437">
        <f t="shared" ref="AR35:AV35" si="193">+AQ35</f>
        <v>1.2061930312793963E-3</v>
      </c>
      <c r="AS35" s="437">
        <f t="shared" si="193"/>
        <v>1.2061930312793963E-3</v>
      </c>
      <c r="AT35" s="437">
        <f t="shared" si="193"/>
        <v>1.2061930312793963E-3</v>
      </c>
      <c r="AU35" s="437">
        <f t="shared" si="193"/>
        <v>1.2061930312793963E-3</v>
      </c>
      <c r="AV35" s="437">
        <f t="shared" si="193"/>
        <v>1.2061930312793963E-3</v>
      </c>
      <c r="AW35" s="1148">
        <f t="shared" si="151"/>
        <v>33.333623806968717</v>
      </c>
      <c r="AX35" s="3153">
        <f t="shared" si="152"/>
        <v>33.333623806968717</v>
      </c>
      <c r="AY35" s="3153">
        <f t="shared" si="153"/>
        <v>33.333623806968717</v>
      </c>
      <c r="AZ35" s="3153">
        <f t="shared" si="154"/>
        <v>33.333623806968717</v>
      </c>
      <c r="BA35" s="3153">
        <f t="shared" si="155"/>
        <v>33.333623806968717</v>
      </c>
      <c r="BB35" s="3154">
        <f t="shared" si="156"/>
        <v>33.333623806968717</v>
      </c>
      <c r="BC35" s="3171">
        <f t="shared" si="157"/>
        <v>31.933886578046057</v>
      </c>
      <c r="BD35" s="3172">
        <f t="shared" si="158"/>
        <v>31.933886578046057</v>
      </c>
      <c r="BE35" s="3173">
        <f t="shared" si="159"/>
        <v>31.933886578046057</v>
      </c>
      <c r="BF35" s="3173">
        <f t="shared" si="160"/>
        <v>31.933886578046057</v>
      </c>
      <c r="BG35" s="3173">
        <f t="shared" si="161"/>
        <v>31.933886578046057</v>
      </c>
      <c r="BH35" s="3175">
        <f t="shared" si="162"/>
        <v>31.933886578046057</v>
      </c>
    </row>
    <row r="36" spans="1:60" ht="12.75">
      <c r="A36" s="114" t="s">
        <v>1409</v>
      </c>
      <c r="B36" s="930" t="s">
        <v>1410</v>
      </c>
      <c r="C36" s="4811">
        <f>61.3822393131663-11.606</f>
        <v>49.7762393131663</v>
      </c>
      <c r="D36" s="4812">
        <f>C36</f>
        <v>49.7762393131663</v>
      </c>
      <c r="E36" s="4812">
        <f t="shared" ref="E36" si="194">D36</f>
        <v>49.7762393131663</v>
      </c>
      <c r="F36" s="4812">
        <f t="shared" ref="F36" si="195">E36</f>
        <v>49.7762393131663</v>
      </c>
      <c r="G36" s="4812">
        <f t="shared" ref="G36" si="196">F36</f>
        <v>49.7762393131663</v>
      </c>
      <c r="H36" s="4812">
        <f t="shared" ref="H36" si="197">G36</f>
        <v>49.7762393131663</v>
      </c>
      <c r="I36" s="1294">
        <f t="shared" si="6"/>
        <v>0</v>
      </c>
      <c r="J36" s="854">
        <f t="shared" si="7"/>
        <v>0</v>
      </c>
      <c r="K36" s="4811">
        <v>3.081792997684651</v>
      </c>
      <c r="L36" s="4803">
        <f t="shared" ref="L36:P36" si="198">+K36</f>
        <v>3.081792997684651</v>
      </c>
      <c r="M36" s="4803">
        <f t="shared" si="198"/>
        <v>3.081792997684651</v>
      </c>
      <c r="N36" s="4803">
        <f t="shared" si="198"/>
        <v>3.081792997684651</v>
      </c>
      <c r="O36" s="4803">
        <f t="shared" si="198"/>
        <v>3.081792997684651</v>
      </c>
      <c r="P36" s="4803">
        <f t="shared" si="198"/>
        <v>3.081792997684651</v>
      </c>
      <c r="Q36" s="1294">
        <f t="shared" si="8"/>
        <v>0</v>
      </c>
      <c r="R36" s="1157">
        <f t="shared" si="9"/>
        <v>0</v>
      </c>
      <c r="S36" s="4811">
        <v>7.5517505205007156</v>
      </c>
      <c r="T36" s="4803">
        <f t="shared" si="176"/>
        <v>7.5517505205007156</v>
      </c>
      <c r="U36" s="4803">
        <f t="shared" ref="U36:X36" si="199">+T36</f>
        <v>7.5517505205007156</v>
      </c>
      <c r="V36" s="4803">
        <f t="shared" si="199"/>
        <v>7.5517505205007156</v>
      </c>
      <c r="W36" s="4390">
        <f t="shared" si="199"/>
        <v>7.5517505205007156</v>
      </c>
      <c r="X36" s="4390">
        <f t="shared" si="199"/>
        <v>7.5517505205007156</v>
      </c>
      <c r="Y36" s="1294">
        <f t="shared" si="10"/>
        <v>0</v>
      </c>
      <c r="Z36" s="1157">
        <f t="shared" si="11"/>
        <v>0</v>
      </c>
      <c r="AA36" s="4811">
        <v>0.27008667474794767</v>
      </c>
      <c r="AB36" s="4803">
        <f t="shared" si="147"/>
        <v>0.27008667474794767</v>
      </c>
      <c r="AC36" s="4803">
        <f t="shared" ref="AC36:AF36" si="200">+AB36</f>
        <v>0.27008667474794767</v>
      </c>
      <c r="AD36" s="4803">
        <f t="shared" si="200"/>
        <v>0.27008667474794767</v>
      </c>
      <c r="AE36" s="4803">
        <f t="shared" si="200"/>
        <v>0.27008667474794767</v>
      </c>
      <c r="AF36" s="4803">
        <f t="shared" si="200"/>
        <v>0.27008667474794767</v>
      </c>
      <c r="AG36" s="1294">
        <f t="shared" si="13"/>
        <v>0</v>
      </c>
      <c r="AH36" s="854">
        <f t="shared" si="14"/>
        <v>0</v>
      </c>
      <c r="AI36" s="4811">
        <v>2.7124938723379275</v>
      </c>
      <c r="AJ36" s="4803">
        <f t="shared" si="179"/>
        <v>2.7124938723379275</v>
      </c>
      <c r="AK36" s="4803">
        <f t="shared" ref="AK36:AN36" si="201">+AJ36</f>
        <v>2.7124938723379275</v>
      </c>
      <c r="AL36" s="4803">
        <f t="shared" si="201"/>
        <v>2.7124938723379275</v>
      </c>
      <c r="AM36" s="4803">
        <f t="shared" si="201"/>
        <v>2.7124938723379275</v>
      </c>
      <c r="AN36" s="4803">
        <f t="shared" si="201"/>
        <v>2.7124938723379275</v>
      </c>
      <c r="AO36" s="1294">
        <f t="shared" si="15"/>
        <v>0</v>
      </c>
      <c r="AP36" s="854">
        <f t="shared" si="16"/>
        <v>0</v>
      </c>
      <c r="AQ36" s="3147">
        <f>4.77309662156243-4.7294</f>
        <v>4.3696621562429705E-2</v>
      </c>
      <c r="AR36" s="437">
        <f t="shared" ref="AR36:AV36" si="202">+AQ36</f>
        <v>4.3696621562429705E-2</v>
      </c>
      <c r="AS36" s="437">
        <f t="shared" si="202"/>
        <v>4.3696621562429705E-2</v>
      </c>
      <c r="AT36" s="437">
        <f t="shared" si="202"/>
        <v>4.3696621562429705E-2</v>
      </c>
      <c r="AU36" s="437">
        <f t="shared" si="202"/>
        <v>4.3696621562429705E-2</v>
      </c>
      <c r="AV36" s="437">
        <f t="shared" si="202"/>
        <v>4.3696621562429705E-2</v>
      </c>
      <c r="AW36" s="1148">
        <f t="shared" si="151"/>
        <v>63.392363378437551</v>
      </c>
      <c r="AX36" s="3153">
        <f t="shared" si="152"/>
        <v>63.392363378437551</v>
      </c>
      <c r="AY36" s="3153">
        <f t="shared" si="153"/>
        <v>63.392363378437551</v>
      </c>
      <c r="AZ36" s="3153">
        <f t="shared" si="154"/>
        <v>63.392363378437551</v>
      </c>
      <c r="BA36" s="3153">
        <f t="shared" si="155"/>
        <v>63.392363378437551</v>
      </c>
      <c r="BB36" s="3154">
        <f t="shared" si="156"/>
        <v>63.392363378437551</v>
      </c>
      <c r="BC36" s="3171">
        <f t="shared" si="157"/>
        <v>52.758819860252181</v>
      </c>
      <c r="BD36" s="3172">
        <f t="shared" si="158"/>
        <v>52.758819860252181</v>
      </c>
      <c r="BE36" s="3173">
        <f t="shared" si="159"/>
        <v>52.758819860252181</v>
      </c>
      <c r="BF36" s="3173">
        <f t="shared" si="160"/>
        <v>52.758819860252181</v>
      </c>
      <c r="BG36" s="3173">
        <f t="shared" si="161"/>
        <v>52.758819860252181</v>
      </c>
      <c r="BH36" s="3175">
        <f t="shared" si="162"/>
        <v>52.758819860252181</v>
      </c>
    </row>
    <row r="37" spans="1:60" ht="12.75">
      <c r="A37" s="866" t="s">
        <v>1411</v>
      </c>
      <c r="B37" s="930" t="s">
        <v>1412</v>
      </c>
      <c r="C37" s="4811">
        <v>7.5268613182220195E-2</v>
      </c>
      <c r="D37" s="4812">
        <f t="shared" ref="D37:H37" si="203">+C37</f>
        <v>7.5268613182220195E-2</v>
      </c>
      <c r="E37" s="4812">
        <f t="shared" si="203"/>
        <v>7.5268613182220195E-2</v>
      </c>
      <c r="F37" s="4812">
        <f t="shared" si="203"/>
        <v>7.5268613182220195E-2</v>
      </c>
      <c r="G37" s="4812">
        <f t="shared" si="203"/>
        <v>7.5268613182220195E-2</v>
      </c>
      <c r="H37" s="4812">
        <f t="shared" si="203"/>
        <v>7.5268613182220195E-2</v>
      </c>
      <c r="I37" s="1294">
        <f t="shared" si="6"/>
        <v>0</v>
      </c>
      <c r="J37" s="854">
        <f t="shared" si="7"/>
        <v>0</v>
      </c>
      <c r="K37" s="4811">
        <v>4.883753941368192E-3</v>
      </c>
      <c r="L37" s="4803">
        <f t="shared" ref="L37:P37" si="204">+K37</f>
        <v>4.883753941368192E-3</v>
      </c>
      <c r="M37" s="4803">
        <f t="shared" si="204"/>
        <v>4.883753941368192E-3</v>
      </c>
      <c r="N37" s="4803">
        <f t="shared" si="204"/>
        <v>4.883753941368192E-3</v>
      </c>
      <c r="O37" s="4803">
        <f t="shared" si="204"/>
        <v>4.883753941368192E-3</v>
      </c>
      <c r="P37" s="4803">
        <f t="shared" si="204"/>
        <v>4.883753941368192E-3</v>
      </c>
      <c r="Q37" s="1294">
        <f t="shared" si="8"/>
        <v>0</v>
      </c>
      <c r="R37" s="1157">
        <f t="shared" si="9"/>
        <v>0</v>
      </c>
      <c r="S37" s="4811">
        <v>1.3986115994671011E-2</v>
      </c>
      <c r="T37" s="4803">
        <f t="shared" si="176"/>
        <v>1.3986115994671011E-2</v>
      </c>
      <c r="U37" s="4803">
        <f t="shared" ref="U37:X37" si="205">+T37</f>
        <v>1.3986115994671011E-2</v>
      </c>
      <c r="V37" s="4803">
        <f t="shared" si="205"/>
        <v>1.3986115994671011E-2</v>
      </c>
      <c r="W37" s="4390">
        <f t="shared" si="205"/>
        <v>1.3986115994671011E-2</v>
      </c>
      <c r="X37" s="4390">
        <f t="shared" si="205"/>
        <v>1.3986115994671011E-2</v>
      </c>
      <c r="Y37" s="1294">
        <f t="shared" si="10"/>
        <v>0</v>
      </c>
      <c r="Z37" s="1157">
        <f t="shared" si="11"/>
        <v>0</v>
      </c>
      <c r="AA37" s="4811">
        <v>5.8587848609846982E-4</v>
      </c>
      <c r="AB37" s="4803">
        <f t="shared" si="147"/>
        <v>5.8587848609846982E-4</v>
      </c>
      <c r="AC37" s="4803">
        <f t="shared" ref="AC37:AF37" si="206">+AB37</f>
        <v>5.8587848609846982E-4</v>
      </c>
      <c r="AD37" s="4803">
        <f t="shared" si="206"/>
        <v>5.8587848609846982E-4</v>
      </c>
      <c r="AE37" s="4803">
        <f t="shared" si="206"/>
        <v>5.8587848609846982E-4</v>
      </c>
      <c r="AF37" s="4803">
        <f t="shared" si="206"/>
        <v>5.8587848609846982E-4</v>
      </c>
      <c r="AG37" s="1294">
        <f t="shared" si="13"/>
        <v>0</v>
      </c>
      <c r="AH37" s="854">
        <f t="shared" si="14"/>
        <v>0</v>
      </c>
      <c r="AI37" s="4811">
        <v>1.174092143359509E-2</v>
      </c>
      <c r="AJ37" s="4803">
        <f t="shared" si="179"/>
        <v>1.174092143359509E-2</v>
      </c>
      <c r="AK37" s="4803">
        <f t="shared" ref="AK37:AN37" si="207">+AJ37</f>
        <v>1.174092143359509E-2</v>
      </c>
      <c r="AL37" s="4803">
        <f t="shared" si="207"/>
        <v>1.174092143359509E-2</v>
      </c>
      <c r="AM37" s="4803">
        <f t="shared" si="207"/>
        <v>1.174092143359509E-2</v>
      </c>
      <c r="AN37" s="4803">
        <f t="shared" si="207"/>
        <v>1.174092143359509E-2</v>
      </c>
      <c r="AO37" s="1294">
        <f t="shared" si="15"/>
        <v>0</v>
      </c>
      <c r="AP37" s="854">
        <f t="shared" si="16"/>
        <v>0</v>
      </c>
      <c r="AQ37" s="3147">
        <v>2.0471696204705362E-4</v>
      </c>
      <c r="AR37" s="437">
        <f t="shared" ref="AR37:AV37" si="208">+AQ37</f>
        <v>2.0471696204705362E-4</v>
      </c>
      <c r="AS37" s="437">
        <f t="shared" si="208"/>
        <v>2.0471696204705362E-4</v>
      </c>
      <c r="AT37" s="437">
        <f t="shared" si="208"/>
        <v>2.0471696204705362E-4</v>
      </c>
      <c r="AU37" s="437">
        <f t="shared" si="208"/>
        <v>2.0471696204705362E-4</v>
      </c>
      <c r="AV37" s="437">
        <f t="shared" si="208"/>
        <v>2.0471696204705362E-4</v>
      </c>
      <c r="AW37" s="1148">
        <f t="shared" si="151"/>
        <v>0.10646528303795295</v>
      </c>
      <c r="AX37" s="3153">
        <f t="shared" si="152"/>
        <v>0.10646528303795295</v>
      </c>
      <c r="AY37" s="3153">
        <f t="shared" si="153"/>
        <v>0.10646528303795295</v>
      </c>
      <c r="AZ37" s="3153">
        <f t="shared" si="154"/>
        <v>0.10646528303795295</v>
      </c>
      <c r="BA37" s="3153">
        <f t="shared" si="155"/>
        <v>0.10646528303795295</v>
      </c>
      <c r="BB37" s="3154">
        <f t="shared" si="156"/>
        <v>0.10646528303795295</v>
      </c>
      <c r="BC37" s="3171">
        <f t="shared" si="157"/>
        <v>8.7595413101913752E-2</v>
      </c>
      <c r="BD37" s="3172">
        <f t="shared" si="158"/>
        <v>8.7595413101913752E-2</v>
      </c>
      <c r="BE37" s="3173">
        <f t="shared" si="159"/>
        <v>8.7595413101913752E-2</v>
      </c>
      <c r="BF37" s="3173">
        <f t="shared" si="160"/>
        <v>8.7595413101913752E-2</v>
      </c>
      <c r="BG37" s="3173">
        <f t="shared" si="161"/>
        <v>8.7595413101913752E-2</v>
      </c>
      <c r="BH37" s="3175">
        <f t="shared" si="162"/>
        <v>8.7595413101913752E-2</v>
      </c>
    </row>
    <row r="38" spans="1:60" ht="12.75">
      <c r="A38" s="866" t="s">
        <v>1413</v>
      </c>
      <c r="B38" s="930" t="s">
        <v>1414</v>
      </c>
      <c r="C38" s="4808">
        <f>SUM(C39:C42)</f>
        <v>22.573980714999589</v>
      </c>
      <c r="D38" s="4565">
        <f t="shared" ref="D38:BB38" si="209">SUM(D39:D42)</f>
        <v>22.573980714999589</v>
      </c>
      <c r="E38" s="4809">
        <f t="shared" si="209"/>
        <v>22.573980714999589</v>
      </c>
      <c r="F38" s="4809">
        <f t="shared" si="209"/>
        <v>22.573980714999589</v>
      </c>
      <c r="G38" s="4809">
        <f t="shared" si="209"/>
        <v>22.573980714999589</v>
      </c>
      <c r="H38" s="4810">
        <f t="shared" si="209"/>
        <v>22.573980714999589</v>
      </c>
      <c r="I38" s="1293">
        <f t="shared" si="6"/>
        <v>0</v>
      </c>
      <c r="J38" s="735">
        <f t="shared" si="7"/>
        <v>0</v>
      </c>
      <c r="K38" s="4808">
        <f t="shared" si="209"/>
        <v>1.4646977355933379</v>
      </c>
      <c r="L38" s="4565">
        <f t="shared" si="209"/>
        <v>1.4646977355933379</v>
      </c>
      <c r="M38" s="4809">
        <f t="shared" si="209"/>
        <v>1.4646977355933379</v>
      </c>
      <c r="N38" s="4809">
        <f t="shared" si="209"/>
        <v>1.4646977355933379</v>
      </c>
      <c r="O38" s="4809">
        <f t="shared" si="209"/>
        <v>1.4646977355933379</v>
      </c>
      <c r="P38" s="4810">
        <f t="shared" si="209"/>
        <v>1.4646977355933379</v>
      </c>
      <c r="Q38" s="1293">
        <f t="shared" si="8"/>
        <v>0</v>
      </c>
      <c r="R38" s="912">
        <f t="shared" si="9"/>
        <v>0</v>
      </c>
      <c r="S38" s="4808">
        <f t="shared" si="209"/>
        <v>4.1946078105240012</v>
      </c>
      <c r="T38" s="4565">
        <f t="shared" si="209"/>
        <v>4.1946078105240012</v>
      </c>
      <c r="U38" s="4809">
        <f t="shared" si="209"/>
        <v>4.1946078105240012</v>
      </c>
      <c r="V38" s="4809">
        <f t="shared" si="209"/>
        <v>4.1946078105240012</v>
      </c>
      <c r="W38" s="5020">
        <f t="shared" si="209"/>
        <v>4.1946078105240012</v>
      </c>
      <c r="X38" s="5016">
        <f t="shared" si="209"/>
        <v>4.1946078105240012</v>
      </c>
      <c r="Y38" s="1293">
        <f t="shared" si="10"/>
        <v>0</v>
      </c>
      <c r="Z38" s="912">
        <f t="shared" si="11"/>
        <v>0</v>
      </c>
      <c r="AA38" s="4808">
        <f>SUM(AA39:AA42)</f>
        <v>0.17571214729972121</v>
      </c>
      <c r="AB38" s="4565">
        <f t="shared" ref="AB38:AN38" si="210">SUM(AB39:AB42)</f>
        <v>0.17571214729972121</v>
      </c>
      <c r="AC38" s="4809">
        <f t="shared" si="210"/>
        <v>0.17571214729972121</v>
      </c>
      <c r="AD38" s="4809">
        <f t="shared" si="210"/>
        <v>0.17571214729972121</v>
      </c>
      <c r="AE38" s="4809">
        <f t="shared" si="210"/>
        <v>0.17571214729972121</v>
      </c>
      <c r="AF38" s="4810">
        <f t="shared" si="210"/>
        <v>0.17571214729972121</v>
      </c>
      <c r="AG38" s="1293">
        <f t="shared" si="13"/>
        <v>0</v>
      </c>
      <c r="AH38" s="735">
        <f t="shared" si="14"/>
        <v>0</v>
      </c>
      <c r="AI38" s="4808">
        <f t="shared" si="210"/>
        <v>1.6620222522479222</v>
      </c>
      <c r="AJ38" s="4565">
        <f t="shared" si="210"/>
        <v>1.6951049967153327</v>
      </c>
      <c r="AK38" s="4809">
        <f t="shared" si="210"/>
        <v>1.6951049967153327</v>
      </c>
      <c r="AL38" s="4809">
        <f t="shared" si="210"/>
        <v>14.495104996715334</v>
      </c>
      <c r="AM38" s="4809">
        <f t="shared" si="210"/>
        <v>1.6620222522479222</v>
      </c>
      <c r="AN38" s="4865">
        <f t="shared" si="210"/>
        <v>1.6620222522479222</v>
      </c>
      <c r="AO38" s="1293">
        <f t="shared" si="15"/>
        <v>0</v>
      </c>
      <c r="AP38" s="735">
        <f t="shared" si="16"/>
        <v>0</v>
      </c>
      <c r="AQ38" s="1224">
        <f t="shared" si="209"/>
        <v>2.8979339335431793E-2</v>
      </c>
      <c r="AR38" s="1170">
        <f t="shared" si="209"/>
        <v>2.8979339335431793E-2</v>
      </c>
      <c r="AS38" s="1171">
        <f t="shared" si="209"/>
        <v>2.8979339335431793E-2</v>
      </c>
      <c r="AT38" s="1171">
        <f t="shared" si="209"/>
        <v>2.8979339335431793E-2</v>
      </c>
      <c r="AU38" s="1171">
        <f t="shared" si="209"/>
        <v>2.8979339335431793E-2</v>
      </c>
      <c r="AV38" s="3164">
        <f t="shared" si="209"/>
        <v>2.8979339335431793E-2</v>
      </c>
      <c r="AW38" s="1224">
        <f t="shared" si="209"/>
        <v>30.071020660664573</v>
      </c>
      <c r="AX38" s="1170">
        <f t="shared" si="209"/>
        <v>30.10410340513198</v>
      </c>
      <c r="AY38" s="1171">
        <f t="shared" si="209"/>
        <v>30.10410340513198</v>
      </c>
      <c r="AZ38" s="1171">
        <f t="shared" si="209"/>
        <v>42.904103405131984</v>
      </c>
      <c r="BA38" s="1171">
        <f t="shared" si="209"/>
        <v>30.071020660664573</v>
      </c>
      <c r="BB38" s="3164">
        <f t="shared" si="209"/>
        <v>30.071020660664573</v>
      </c>
      <c r="BC38" s="1224">
        <f t="shared" ref="BC38:BH38" si="211">SUM(BC39:BC42)</f>
        <v>24.411715114547235</v>
      </c>
      <c r="BD38" s="1170">
        <f t="shared" si="211"/>
        <v>24.444797859014642</v>
      </c>
      <c r="BE38" s="1171">
        <f t="shared" si="211"/>
        <v>24.444797859014642</v>
      </c>
      <c r="BF38" s="1171">
        <f t="shared" si="211"/>
        <v>37.244797859014639</v>
      </c>
      <c r="BG38" s="1171">
        <f t="shared" si="211"/>
        <v>24.411715114547235</v>
      </c>
      <c r="BH38" s="3164">
        <f t="shared" si="211"/>
        <v>24.411715114547235</v>
      </c>
    </row>
    <row r="39" spans="1:60" s="697" customFormat="1" ht="12.75">
      <c r="A39" s="867" t="s">
        <v>1415</v>
      </c>
      <c r="B39" s="4180" t="s">
        <v>1416</v>
      </c>
      <c r="C39" s="4811">
        <v>0</v>
      </c>
      <c r="D39" s="4812">
        <f>C39</f>
        <v>0</v>
      </c>
      <c r="E39" s="4812">
        <f t="shared" ref="E39:H39" si="212">+D39</f>
        <v>0</v>
      </c>
      <c r="F39" s="4812">
        <f t="shared" si="212"/>
        <v>0</v>
      </c>
      <c r="G39" s="4812">
        <f t="shared" si="212"/>
        <v>0</v>
      </c>
      <c r="H39" s="4812">
        <f t="shared" si="212"/>
        <v>0</v>
      </c>
      <c r="I39" s="1294">
        <f t="shared" si="6"/>
        <v>0</v>
      </c>
      <c r="J39" s="1250">
        <f t="shared" si="7"/>
        <v>0</v>
      </c>
      <c r="K39" s="4811">
        <v>0</v>
      </c>
      <c r="L39" s="4803">
        <f t="shared" ref="L39:P39" si="213">+K39</f>
        <v>0</v>
      </c>
      <c r="M39" s="4803">
        <f t="shared" si="213"/>
        <v>0</v>
      </c>
      <c r="N39" s="4803">
        <f t="shared" si="213"/>
        <v>0</v>
      </c>
      <c r="O39" s="4803">
        <f t="shared" si="213"/>
        <v>0</v>
      </c>
      <c r="P39" s="4803">
        <f t="shared" si="213"/>
        <v>0</v>
      </c>
      <c r="Q39" s="1294">
        <f t="shared" si="8"/>
        <v>0</v>
      </c>
      <c r="R39" s="1246">
        <f t="shared" si="9"/>
        <v>0</v>
      </c>
      <c r="S39" s="4811">
        <v>0</v>
      </c>
      <c r="T39" s="4803">
        <f t="shared" ref="T39:T42" si="214">+S39</f>
        <v>0</v>
      </c>
      <c r="U39" s="4803">
        <f t="shared" ref="U39:X39" si="215">+T39</f>
        <v>0</v>
      </c>
      <c r="V39" s="4803">
        <f t="shared" si="215"/>
        <v>0</v>
      </c>
      <c r="W39" s="4390">
        <f t="shared" si="215"/>
        <v>0</v>
      </c>
      <c r="X39" s="4390">
        <f t="shared" si="215"/>
        <v>0</v>
      </c>
      <c r="Y39" s="1294">
        <f t="shared" si="10"/>
        <v>0</v>
      </c>
      <c r="Z39" s="1246">
        <f t="shared" si="11"/>
        <v>0</v>
      </c>
      <c r="AA39" s="4811">
        <v>0</v>
      </c>
      <c r="AB39" s="4803">
        <f t="shared" ref="AB39:AB42" si="216">+AA39</f>
        <v>0</v>
      </c>
      <c r="AC39" s="4803">
        <f t="shared" ref="AC39:AF39" si="217">+AB39</f>
        <v>0</v>
      </c>
      <c r="AD39" s="4803">
        <f t="shared" si="217"/>
        <v>0</v>
      </c>
      <c r="AE39" s="4803">
        <f t="shared" si="217"/>
        <v>0</v>
      </c>
      <c r="AF39" s="4803">
        <f t="shared" si="217"/>
        <v>0</v>
      </c>
      <c r="AG39" s="1294">
        <f t="shared" si="13"/>
        <v>0</v>
      </c>
      <c r="AH39" s="1250">
        <f t="shared" si="14"/>
        <v>0</v>
      </c>
      <c r="AI39" s="4811">
        <v>0</v>
      </c>
      <c r="AJ39" s="4803">
        <f t="shared" ref="AJ39:AN39" si="218">+AI39</f>
        <v>0</v>
      </c>
      <c r="AK39" s="4803">
        <f t="shared" si="218"/>
        <v>0</v>
      </c>
      <c r="AL39" s="4803">
        <f t="shared" si="218"/>
        <v>0</v>
      </c>
      <c r="AM39" s="4803">
        <f t="shared" si="218"/>
        <v>0</v>
      </c>
      <c r="AN39" s="4803">
        <f t="shared" si="218"/>
        <v>0</v>
      </c>
      <c r="AO39" s="1294">
        <f t="shared" si="15"/>
        <v>0</v>
      </c>
      <c r="AP39" s="1250">
        <f t="shared" si="16"/>
        <v>0</v>
      </c>
      <c r="AQ39" s="3147">
        <v>0</v>
      </c>
      <c r="AR39" s="437">
        <f t="shared" ref="AR39:AV39" si="219">+AQ39</f>
        <v>0</v>
      </c>
      <c r="AS39" s="437">
        <f t="shared" si="219"/>
        <v>0</v>
      </c>
      <c r="AT39" s="437">
        <f t="shared" si="219"/>
        <v>0</v>
      </c>
      <c r="AU39" s="437">
        <f t="shared" si="219"/>
        <v>0</v>
      </c>
      <c r="AV39" s="437">
        <f t="shared" si="219"/>
        <v>0</v>
      </c>
      <c r="AW39" s="1148">
        <f t="shared" ref="AW39:AW48" si="220">C39+K39+S39+AA39+AI39</f>
        <v>0</v>
      </c>
      <c r="AX39" s="3153">
        <f t="shared" ref="AX39:AX48" si="221">D39+L39+T39+AB39+AJ39</f>
        <v>0</v>
      </c>
      <c r="AY39" s="3153">
        <f t="shared" ref="AY39:AY48" si="222">E39+M39+U39+AC39+AK39</f>
        <v>0</v>
      </c>
      <c r="AZ39" s="3153">
        <f t="shared" ref="AZ39:AZ48" si="223">F39+N39+V39+AD39+AL39</f>
        <v>0</v>
      </c>
      <c r="BA39" s="3153">
        <f t="shared" ref="BA39:BA48" si="224">G39+O39+W39+AE39+AM39</f>
        <v>0</v>
      </c>
      <c r="BB39" s="3154">
        <f t="shared" ref="BB39:BB48" si="225">H39+P39+X39+AF39+AN39</f>
        <v>0</v>
      </c>
      <c r="BC39" s="3171">
        <f t="shared" ref="BC39:BC48" si="226">C39+AA39+AI39</f>
        <v>0</v>
      </c>
      <c r="BD39" s="3172">
        <f t="shared" ref="BD39:BD48" si="227">D39+AB39+AJ39</f>
        <v>0</v>
      </c>
      <c r="BE39" s="3173">
        <f t="shared" ref="BE39:BE48" si="228">E39+AC39+AK39</f>
        <v>0</v>
      </c>
      <c r="BF39" s="3173">
        <f t="shared" ref="BF39:BF48" si="229">F39+AD39+AL39</f>
        <v>0</v>
      </c>
      <c r="BG39" s="3173">
        <f t="shared" ref="BG39:BG48" si="230">G39+AE39+AM39</f>
        <v>0</v>
      </c>
      <c r="BH39" s="3175">
        <f t="shared" ref="BH39:BH48" si="231">H39+AF39+AN39</f>
        <v>0</v>
      </c>
    </row>
    <row r="40" spans="1:60" s="697" customFormat="1" ht="12.75">
      <c r="A40" s="867" t="s">
        <v>1417</v>
      </c>
      <c r="B40" s="4180" t="s">
        <v>1418</v>
      </c>
      <c r="C40" s="4811">
        <v>7.9735195365059361</v>
      </c>
      <c r="D40" s="4812">
        <f>C40</f>
        <v>7.9735195365059361</v>
      </c>
      <c r="E40" s="4812">
        <f t="shared" ref="E40:H40" si="232">D40</f>
        <v>7.9735195365059361</v>
      </c>
      <c r="F40" s="4812">
        <f t="shared" si="232"/>
        <v>7.9735195365059361</v>
      </c>
      <c r="G40" s="4812">
        <f t="shared" si="232"/>
        <v>7.9735195365059361</v>
      </c>
      <c r="H40" s="4812">
        <f t="shared" si="232"/>
        <v>7.9735195365059361</v>
      </c>
      <c r="I40" s="1294">
        <f t="shared" si="6"/>
        <v>0</v>
      </c>
      <c r="J40" s="1250">
        <f t="shared" si="7"/>
        <v>0</v>
      </c>
      <c r="K40" s="4811">
        <v>0.51735651577257491</v>
      </c>
      <c r="L40" s="4803">
        <f t="shared" ref="L40:P40" si="233">+K40</f>
        <v>0.51735651577257491</v>
      </c>
      <c r="M40" s="4803">
        <f t="shared" si="233"/>
        <v>0.51735651577257491</v>
      </c>
      <c r="N40" s="4803">
        <f t="shared" si="233"/>
        <v>0.51735651577257491</v>
      </c>
      <c r="O40" s="4803">
        <f t="shared" si="233"/>
        <v>0.51735651577257491</v>
      </c>
      <c r="P40" s="4803">
        <f t="shared" si="233"/>
        <v>0.51735651577257491</v>
      </c>
      <c r="Q40" s="1294">
        <f t="shared" si="8"/>
        <v>0</v>
      </c>
      <c r="R40" s="1246">
        <f t="shared" si="9"/>
        <v>0</v>
      </c>
      <c r="S40" s="4811">
        <v>1.4816078629397431</v>
      </c>
      <c r="T40" s="4803">
        <f t="shared" si="214"/>
        <v>1.4816078629397431</v>
      </c>
      <c r="U40" s="4803">
        <f t="shared" ref="U40:X40" si="234">+T40</f>
        <v>1.4816078629397431</v>
      </c>
      <c r="V40" s="4803">
        <f t="shared" si="234"/>
        <v>1.4816078629397431</v>
      </c>
      <c r="W40" s="4390">
        <f t="shared" si="234"/>
        <v>1.4816078629397431</v>
      </c>
      <c r="X40" s="4390">
        <f t="shared" si="234"/>
        <v>1.4816078629397431</v>
      </c>
      <c r="Y40" s="1294">
        <f t="shared" si="10"/>
        <v>0</v>
      </c>
      <c r="Z40" s="1246">
        <f t="shared" si="11"/>
        <v>0</v>
      </c>
      <c r="AA40" s="4811">
        <v>6.206456260347528E-2</v>
      </c>
      <c r="AB40" s="4803">
        <f t="shared" si="216"/>
        <v>6.206456260347528E-2</v>
      </c>
      <c r="AC40" s="4803">
        <f t="shared" ref="AC40:AF40" si="235">+AB40</f>
        <v>6.206456260347528E-2</v>
      </c>
      <c r="AD40" s="4803">
        <f t="shared" si="235"/>
        <v>6.206456260347528E-2</v>
      </c>
      <c r="AE40" s="4803">
        <f t="shared" si="235"/>
        <v>6.206456260347528E-2</v>
      </c>
      <c r="AF40" s="4803">
        <f t="shared" si="235"/>
        <v>6.206456260347528E-2</v>
      </c>
      <c r="AG40" s="1294">
        <f t="shared" si="13"/>
        <v>0</v>
      </c>
      <c r="AH40" s="1250">
        <f t="shared" si="14"/>
        <v>0</v>
      </c>
      <c r="AI40" s="4811">
        <v>1.2437649967153326</v>
      </c>
      <c r="AJ40" s="4803">
        <f>AI40</f>
        <v>1.2437649967153326</v>
      </c>
      <c r="AK40" s="4803">
        <f t="shared" ref="AK40:AN40" si="236">+AJ40</f>
        <v>1.2437649967153326</v>
      </c>
      <c r="AL40" s="4803">
        <f t="shared" si="236"/>
        <v>1.2437649967153326</v>
      </c>
      <c r="AM40" s="4803">
        <f t="shared" si="236"/>
        <v>1.2437649967153326</v>
      </c>
      <c r="AN40" s="4803">
        <f t="shared" si="236"/>
        <v>1.2437649967153326</v>
      </c>
      <c r="AO40" s="1294">
        <f t="shared" si="15"/>
        <v>0</v>
      </c>
      <c r="AP40" s="1250">
        <f t="shared" si="16"/>
        <v>0</v>
      </c>
      <c r="AQ40" s="3147">
        <v>2.1686525462939026E-2</v>
      </c>
      <c r="AR40" s="437">
        <f t="shared" ref="AR40:AV40" si="237">+AQ40</f>
        <v>2.1686525462939026E-2</v>
      </c>
      <c r="AS40" s="437">
        <f t="shared" si="237"/>
        <v>2.1686525462939026E-2</v>
      </c>
      <c r="AT40" s="437">
        <f t="shared" si="237"/>
        <v>2.1686525462939026E-2</v>
      </c>
      <c r="AU40" s="437">
        <f t="shared" si="237"/>
        <v>2.1686525462939026E-2</v>
      </c>
      <c r="AV40" s="437">
        <f t="shared" si="237"/>
        <v>2.1686525462939026E-2</v>
      </c>
      <c r="AW40" s="1148">
        <f t="shared" si="220"/>
        <v>11.278313474537063</v>
      </c>
      <c r="AX40" s="3153">
        <f t="shared" si="221"/>
        <v>11.278313474537063</v>
      </c>
      <c r="AY40" s="3153">
        <f t="shared" si="222"/>
        <v>11.278313474537063</v>
      </c>
      <c r="AZ40" s="3153">
        <f t="shared" si="223"/>
        <v>11.278313474537063</v>
      </c>
      <c r="BA40" s="3153">
        <f t="shared" si="224"/>
        <v>11.278313474537063</v>
      </c>
      <c r="BB40" s="3154">
        <f t="shared" si="225"/>
        <v>11.278313474537063</v>
      </c>
      <c r="BC40" s="3171">
        <f t="shared" si="226"/>
        <v>9.2793490958247453</v>
      </c>
      <c r="BD40" s="3172">
        <f t="shared" si="227"/>
        <v>9.2793490958247453</v>
      </c>
      <c r="BE40" s="3173">
        <f t="shared" si="228"/>
        <v>9.2793490958247453</v>
      </c>
      <c r="BF40" s="3173">
        <f t="shared" si="229"/>
        <v>9.2793490958247453</v>
      </c>
      <c r="BG40" s="3173">
        <f t="shared" si="230"/>
        <v>9.2793490958247453</v>
      </c>
      <c r="BH40" s="3175">
        <f t="shared" si="231"/>
        <v>9.2793490958247453</v>
      </c>
    </row>
    <row r="41" spans="1:60" s="697" customFormat="1" ht="12.75">
      <c r="A41" s="867" t="s">
        <v>1419</v>
      </c>
      <c r="B41" s="4180" t="s">
        <v>1420</v>
      </c>
      <c r="C41" s="4811">
        <v>14.600461178493653</v>
      </c>
      <c r="D41" s="4812">
        <f t="shared" ref="D41:H41" si="238">+C41</f>
        <v>14.600461178493653</v>
      </c>
      <c r="E41" s="4812">
        <f t="shared" si="238"/>
        <v>14.600461178493653</v>
      </c>
      <c r="F41" s="4812">
        <f t="shared" si="238"/>
        <v>14.600461178493653</v>
      </c>
      <c r="G41" s="4812">
        <f t="shared" si="238"/>
        <v>14.600461178493653</v>
      </c>
      <c r="H41" s="4812">
        <f t="shared" si="238"/>
        <v>14.600461178493653</v>
      </c>
      <c r="I41" s="1294">
        <f t="shared" si="6"/>
        <v>0</v>
      </c>
      <c r="J41" s="1250">
        <f t="shared" si="7"/>
        <v>0</v>
      </c>
      <c r="K41" s="4811">
        <v>0.94734121982076291</v>
      </c>
      <c r="L41" s="4803">
        <f t="shared" ref="L41:P41" si="239">+K41</f>
        <v>0.94734121982076291</v>
      </c>
      <c r="M41" s="4803">
        <f t="shared" si="239"/>
        <v>0.94734121982076291</v>
      </c>
      <c r="N41" s="4803">
        <f t="shared" si="239"/>
        <v>0.94734121982076291</v>
      </c>
      <c r="O41" s="4803">
        <f t="shared" si="239"/>
        <v>0.94734121982076291</v>
      </c>
      <c r="P41" s="4803">
        <f t="shared" si="239"/>
        <v>0.94734121982076291</v>
      </c>
      <c r="Q41" s="1294">
        <f t="shared" si="8"/>
        <v>0</v>
      </c>
      <c r="R41" s="1246">
        <f t="shared" si="9"/>
        <v>0</v>
      </c>
      <c r="S41" s="4811">
        <v>2.7129999475842586</v>
      </c>
      <c r="T41" s="4803">
        <f t="shared" si="214"/>
        <v>2.7129999475842586</v>
      </c>
      <c r="U41" s="4803">
        <f t="shared" ref="U41:X41" si="240">+T41</f>
        <v>2.7129999475842586</v>
      </c>
      <c r="V41" s="4803">
        <f t="shared" si="240"/>
        <v>2.7129999475842586</v>
      </c>
      <c r="W41" s="4390">
        <f t="shared" si="240"/>
        <v>2.7129999475842586</v>
      </c>
      <c r="X41" s="4390">
        <f t="shared" si="240"/>
        <v>2.7129999475842586</v>
      </c>
      <c r="Y41" s="1294">
        <f t="shared" si="10"/>
        <v>0</v>
      </c>
      <c r="Z41" s="1246">
        <f t="shared" si="11"/>
        <v>0</v>
      </c>
      <c r="AA41" s="4811">
        <v>0.11364758469624592</v>
      </c>
      <c r="AB41" s="4803">
        <f t="shared" si="216"/>
        <v>0.11364758469624592</v>
      </c>
      <c r="AC41" s="4803">
        <f t="shared" ref="AC41:AF41" si="241">+AB41</f>
        <v>0.11364758469624592</v>
      </c>
      <c r="AD41" s="4803">
        <f t="shared" si="241"/>
        <v>0.11364758469624592</v>
      </c>
      <c r="AE41" s="4803">
        <f t="shared" si="241"/>
        <v>0.11364758469624592</v>
      </c>
      <c r="AF41" s="4803">
        <f t="shared" si="241"/>
        <v>0.11364758469624592</v>
      </c>
      <c r="AG41" s="1294">
        <f t="shared" si="13"/>
        <v>0</v>
      </c>
      <c r="AH41" s="1250">
        <f t="shared" si="14"/>
        <v>0</v>
      </c>
      <c r="AI41" s="4811">
        <v>0.41825725553258969</v>
      </c>
      <c r="AJ41" s="4803">
        <v>0.45134000000000002</v>
      </c>
      <c r="AK41" s="4803">
        <f t="shared" ref="AK41" si="242">+AJ41</f>
        <v>0.45134000000000002</v>
      </c>
      <c r="AL41" s="4803">
        <f>AK41+12.8</f>
        <v>13.251340000000001</v>
      </c>
      <c r="AM41" s="4811">
        <v>0.41825725553258969</v>
      </c>
      <c r="AN41" s="4811">
        <v>0.41825725553258969</v>
      </c>
      <c r="AO41" s="1294">
        <f t="shared" si="15"/>
        <v>0</v>
      </c>
      <c r="AP41" s="1250">
        <f t="shared" si="16"/>
        <v>0</v>
      </c>
      <c r="AQ41" s="3147">
        <v>7.2928138724927694E-3</v>
      </c>
      <c r="AR41" s="437">
        <f t="shared" ref="AR41:AV41" si="243">+AQ41</f>
        <v>7.2928138724927694E-3</v>
      </c>
      <c r="AS41" s="437">
        <f t="shared" si="243"/>
        <v>7.2928138724927694E-3</v>
      </c>
      <c r="AT41" s="437">
        <f t="shared" si="243"/>
        <v>7.2928138724927694E-3</v>
      </c>
      <c r="AU41" s="437">
        <f t="shared" si="243"/>
        <v>7.2928138724927694E-3</v>
      </c>
      <c r="AV41" s="437">
        <f t="shared" si="243"/>
        <v>7.2928138724927694E-3</v>
      </c>
      <c r="AW41" s="1148">
        <f t="shared" si="220"/>
        <v>18.792707186127512</v>
      </c>
      <c r="AX41" s="3153">
        <f t="shared" si="221"/>
        <v>18.825789930594919</v>
      </c>
      <c r="AY41" s="3153">
        <f t="shared" si="222"/>
        <v>18.825789930594919</v>
      </c>
      <c r="AZ41" s="3153">
        <f t="shared" si="223"/>
        <v>31.625789930594919</v>
      </c>
      <c r="BA41" s="3153">
        <f t="shared" si="224"/>
        <v>18.792707186127512</v>
      </c>
      <c r="BB41" s="3154">
        <f t="shared" si="225"/>
        <v>18.792707186127512</v>
      </c>
      <c r="BC41" s="3171">
        <f t="shared" si="226"/>
        <v>15.132366018722488</v>
      </c>
      <c r="BD41" s="3172">
        <f t="shared" si="227"/>
        <v>15.165448763189898</v>
      </c>
      <c r="BE41" s="3173">
        <f t="shared" si="228"/>
        <v>15.165448763189898</v>
      </c>
      <c r="BF41" s="3173">
        <f t="shared" si="229"/>
        <v>27.965448763189897</v>
      </c>
      <c r="BG41" s="3173">
        <f t="shared" si="230"/>
        <v>15.132366018722488</v>
      </c>
      <c r="BH41" s="3175">
        <f t="shared" si="231"/>
        <v>15.132366018722488</v>
      </c>
    </row>
    <row r="42" spans="1:60" s="697" customFormat="1" ht="12.75">
      <c r="A42" s="867" t="s">
        <v>1421</v>
      </c>
      <c r="B42" s="4180" t="s">
        <v>1422</v>
      </c>
      <c r="C42" s="4811">
        <v>0</v>
      </c>
      <c r="D42" s="4812">
        <f t="shared" ref="D42:H42" si="244">+C42</f>
        <v>0</v>
      </c>
      <c r="E42" s="4812">
        <f t="shared" si="244"/>
        <v>0</v>
      </c>
      <c r="F42" s="4812">
        <f t="shared" si="244"/>
        <v>0</v>
      </c>
      <c r="G42" s="4812">
        <f t="shared" si="244"/>
        <v>0</v>
      </c>
      <c r="H42" s="4812">
        <f t="shared" si="244"/>
        <v>0</v>
      </c>
      <c r="I42" s="1294">
        <f t="shared" si="6"/>
        <v>0</v>
      </c>
      <c r="J42" s="1250">
        <f t="shared" si="7"/>
        <v>0</v>
      </c>
      <c r="K42" s="4811">
        <v>0</v>
      </c>
      <c r="L42" s="4803">
        <f t="shared" ref="L42:P42" si="245">+K42</f>
        <v>0</v>
      </c>
      <c r="M42" s="4803">
        <f t="shared" si="245"/>
        <v>0</v>
      </c>
      <c r="N42" s="4803">
        <f t="shared" si="245"/>
        <v>0</v>
      </c>
      <c r="O42" s="4803">
        <f t="shared" si="245"/>
        <v>0</v>
      </c>
      <c r="P42" s="4803">
        <f t="shared" si="245"/>
        <v>0</v>
      </c>
      <c r="Q42" s="1294">
        <f t="shared" si="8"/>
        <v>0</v>
      </c>
      <c r="R42" s="1246">
        <f t="shared" si="9"/>
        <v>0</v>
      </c>
      <c r="S42" s="4811">
        <v>0</v>
      </c>
      <c r="T42" s="4803">
        <f t="shared" si="214"/>
        <v>0</v>
      </c>
      <c r="U42" s="4803">
        <f t="shared" ref="U42:X42" si="246">+T42</f>
        <v>0</v>
      </c>
      <c r="V42" s="4803">
        <f t="shared" si="246"/>
        <v>0</v>
      </c>
      <c r="W42" s="4390">
        <f t="shared" si="246"/>
        <v>0</v>
      </c>
      <c r="X42" s="4390">
        <f t="shared" si="246"/>
        <v>0</v>
      </c>
      <c r="Y42" s="1294">
        <f t="shared" si="10"/>
        <v>0</v>
      </c>
      <c r="Z42" s="1246">
        <f t="shared" si="11"/>
        <v>0</v>
      </c>
      <c r="AA42" s="4811">
        <v>0</v>
      </c>
      <c r="AB42" s="4803">
        <f t="shared" si="216"/>
        <v>0</v>
      </c>
      <c r="AC42" s="4803">
        <f t="shared" ref="AC42:AF42" si="247">+AB42</f>
        <v>0</v>
      </c>
      <c r="AD42" s="4803">
        <f t="shared" si="247"/>
        <v>0</v>
      </c>
      <c r="AE42" s="4803">
        <f t="shared" si="247"/>
        <v>0</v>
      </c>
      <c r="AF42" s="4803">
        <f t="shared" si="247"/>
        <v>0</v>
      </c>
      <c r="AG42" s="1294">
        <f t="shared" si="13"/>
        <v>0</v>
      </c>
      <c r="AH42" s="1250">
        <f t="shared" si="14"/>
        <v>0</v>
      </c>
      <c r="AI42" s="4811">
        <v>0</v>
      </c>
      <c r="AJ42" s="4803">
        <f t="shared" ref="AJ42:AN42" si="248">+AI42</f>
        <v>0</v>
      </c>
      <c r="AK42" s="4803">
        <f t="shared" si="248"/>
        <v>0</v>
      </c>
      <c r="AL42" s="4803">
        <f t="shared" si="248"/>
        <v>0</v>
      </c>
      <c r="AM42" s="4803">
        <f t="shared" si="248"/>
        <v>0</v>
      </c>
      <c r="AN42" s="4803">
        <f t="shared" si="248"/>
        <v>0</v>
      </c>
      <c r="AO42" s="1294">
        <f t="shared" si="15"/>
        <v>0</v>
      </c>
      <c r="AP42" s="1250">
        <f t="shared" si="16"/>
        <v>0</v>
      </c>
      <c r="AQ42" s="3147">
        <v>0</v>
      </c>
      <c r="AR42" s="437">
        <f t="shared" ref="AR42:AV42" si="249">+AQ42</f>
        <v>0</v>
      </c>
      <c r="AS42" s="437">
        <f t="shared" si="249"/>
        <v>0</v>
      </c>
      <c r="AT42" s="437">
        <f t="shared" si="249"/>
        <v>0</v>
      </c>
      <c r="AU42" s="437">
        <f t="shared" si="249"/>
        <v>0</v>
      </c>
      <c r="AV42" s="437">
        <f t="shared" si="249"/>
        <v>0</v>
      </c>
      <c r="AW42" s="1148">
        <f t="shared" si="220"/>
        <v>0</v>
      </c>
      <c r="AX42" s="3153">
        <f t="shared" si="221"/>
        <v>0</v>
      </c>
      <c r="AY42" s="3153">
        <f t="shared" si="222"/>
        <v>0</v>
      </c>
      <c r="AZ42" s="3153">
        <f t="shared" si="223"/>
        <v>0</v>
      </c>
      <c r="BA42" s="3153">
        <f t="shared" si="224"/>
        <v>0</v>
      </c>
      <c r="BB42" s="3154">
        <f t="shared" si="225"/>
        <v>0</v>
      </c>
      <c r="BC42" s="3171">
        <f t="shared" si="226"/>
        <v>0</v>
      </c>
      <c r="BD42" s="3172">
        <f t="shared" si="227"/>
        <v>0</v>
      </c>
      <c r="BE42" s="3173">
        <f t="shared" si="228"/>
        <v>0</v>
      </c>
      <c r="BF42" s="3173">
        <f t="shared" si="229"/>
        <v>0</v>
      </c>
      <c r="BG42" s="3173">
        <f t="shared" si="230"/>
        <v>0</v>
      </c>
      <c r="BH42" s="3175">
        <f t="shared" si="231"/>
        <v>0</v>
      </c>
    </row>
    <row r="43" spans="1:60" ht="12.75">
      <c r="A43" s="866" t="s">
        <v>1423</v>
      </c>
      <c r="B43" s="930" t="s">
        <v>1424</v>
      </c>
      <c r="C43" s="4811">
        <v>134.25101173482372</v>
      </c>
      <c r="D43" s="4812">
        <f>C43</f>
        <v>134.25101173482372</v>
      </c>
      <c r="E43" s="4812">
        <f t="shared" ref="E43:H43" si="250">+D43</f>
        <v>134.25101173482372</v>
      </c>
      <c r="F43" s="4812">
        <f t="shared" si="250"/>
        <v>134.25101173482372</v>
      </c>
      <c r="G43" s="4812">
        <f t="shared" si="250"/>
        <v>134.25101173482372</v>
      </c>
      <c r="H43" s="4812">
        <f t="shared" si="250"/>
        <v>134.25101173482372</v>
      </c>
      <c r="I43" s="1294">
        <f t="shared" ref="I43:I73" si="251">H43-C43</f>
        <v>0</v>
      </c>
      <c r="J43" s="854">
        <f t="shared" ref="J43:J73" si="252">IFERROR((H43-C43)/C43,0)</f>
        <v>0</v>
      </c>
      <c r="K43" s="4811">
        <v>23.084014257969919</v>
      </c>
      <c r="L43" s="4803">
        <f>K43</f>
        <v>23.084014257969919</v>
      </c>
      <c r="M43" s="4803">
        <f t="shared" ref="M43:P43" si="253">+L43</f>
        <v>23.084014257969919</v>
      </c>
      <c r="N43" s="4803">
        <f t="shared" si="253"/>
        <v>23.084014257969919</v>
      </c>
      <c r="O43" s="4803">
        <f t="shared" si="253"/>
        <v>23.084014257969919</v>
      </c>
      <c r="P43" s="4803">
        <f t="shared" si="253"/>
        <v>23.084014257969919</v>
      </c>
      <c r="Q43" s="1294">
        <f t="shared" ref="Q43:Q72" si="254">P43-K43</f>
        <v>0</v>
      </c>
      <c r="R43" s="1157">
        <f t="shared" ref="R43:R72" si="255">IFERROR((P43-K43)/K43,0)</f>
        <v>0</v>
      </c>
      <c r="S43" s="4811">
        <v>36.142272234823949</v>
      </c>
      <c r="T43" s="4803">
        <f>S43</f>
        <v>36.142272234823949</v>
      </c>
      <c r="U43" s="4803">
        <f t="shared" ref="U43:X43" si="256">+T43</f>
        <v>36.142272234823949</v>
      </c>
      <c r="V43" s="4803">
        <f t="shared" si="256"/>
        <v>36.142272234823949</v>
      </c>
      <c r="W43" s="4390">
        <f t="shared" si="256"/>
        <v>36.142272234823949</v>
      </c>
      <c r="X43" s="4390">
        <f t="shared" si="256"/>
        <v>36.142272234823949</v>
      </c>
      <c r="Y43" s="1294">
        <f t="shared" ref="Y43:Y72" si="257">X43-S43</f>
        <v>0</v>
      </c>
      <c r="Z43" s="1157">
        <f t="shared" ref="Z43:Z72" si="258">IFERROR((X43-S43)/S43,0)</f>
        <v>0</v>
      </c>
      <c r="AA43" s="4811">
        <v>0.35181163530808873</v>
      </c>
      <c r="AB43" s="4803">
        <f>AA43</f>
        <v>0.35181163530808873</v>
      </c>
      <c r="AC43" s="4803">
        <f t="shared" ref="AC43:AF43" si="259">+AB43</f>
        <v>0.35181163530808873</v>
      </c>
      <c r="AD43" s="4803">
        <f t="shared" si="259"/>
        <v>0.35181163530808873</v>
      </c>
      <c r="AE43" s="4803">
        <f t="shared" si="259"/>
        <v>0.35181163530808873</v>
      </c>
      <c r="AF43" s="4803">
        <f t="shared" si="259"/>
        <v>0.35181163530808873</v>
      </c>
      <c r="AG43" s="1294">
        <f t="shared" ref="AG43:AG71" si="260">AF43-AA43</f>
        <v>0</v>
      </c>
      <c r="AH43" s="854">
        <f t="shared" ref="AH43:AH71" si="261">IFERROR((AF43-AA43)/AA43,0)</f>
        <v>0</v>
      </c>
      <c r="AI43" s="4811">
        <v>73.755781444389967</v>
      </c>
      <c r="AJ43" s="4803">
        <f>AI43</f>
        <v>73.755781444389967</v>
      </c>
      <c r="AK43" s="4803">
        <f t="shared" ref="AK43:AN43" si="262">+AJ43</f>
        <v>73.755781444389967</v>
      </c>
      <c r="AL43" s="4803">
        <f t="shared" si="262"/>
        <v>73.755781444389967</v>
      </c>
      <c r="AM43" s="4803">
        <f t="shared" si="262"/>
        <v>73.755781444389967</v>
      </c>
      <c r="AN43" s="4803">
        <f t="shared" si="262"/>
        <v>73.755781444389967</v>
      </c>
      <c r="AO43" s="1294">
        <f t="shared" ref="AO43:AO71" si="263">AN43-AI43</f>
        <v>0</v>
      </c>
      <c r="AP43" s="854">
        <f t="shared" ref="AP43:AP71" si="264">IFERROR((AN43-AI43)/AI43,0)</f>
        <v>0</v>
      </c>
      <c r="AQ43" s="3147">
        <v>0.49377869268436098</v>
      </c>
      <c r="AR43" s="437">
        <v>0.39368999999999998</v>
      </c>
      <c r="AS43" s="437">
        <f t="shared" ref="AS43:AV43" si="265">+AR43</f>
        <v>0.39368999999999998</v>
      </c>
      <c r="AT43" s="437">
        <f t="shared" si="265"/>
        <v>0.39368999999999998</v>
      </c>
      <c r="AU43" s="437">
        <f t="shared" si="265"/>
        <v>0.39368999999999998</v>
      </c>
      <c r="AV43" s="437">
        <f t="shared" si="265"/>
        <v>0.39368999999999998</v>
      </c>
      <c r="AW43" s="1148">
        <f t="shared" si="220"/>
        <v>267.58489130731567</v>
      </c>
      <c r="AX43" s="3153">
        <f t="shared" si="221"/>
        <v>267.58489130731567</v>
      </c>
      <c r="AY43" s="3153">
        <f t="shared" si="222"/>
        <v>267.58489130731567</v>
      </c>
      <c r="AZ43" s="3153">
        <f t="shared" si="223"/>
        <v>267.58489130731567</v>
      </c>
      <c r="BA43" s="3153">
        <f t="shared" si="224"/>
        <v>267.58489130731567</v>
      </c>
      <c r="BB43" s="3154">
        <f t="shared" si="225"/>
        <v>267.58489130731567</v>
      </c>
      <c r="BC43" s="3171">
        <f t="shared" si="226"/>
        <v>208.35860481452175</v>
      </c>
      <c r="BD43" s="3172">
        <f t="shared" si="227"/>
        <v>208.35860481452175</v>
      </c>
      <c r="BE43" s="3173">
        <f t="shared" si="228"/>
        <v>208.35860481452175</v>
      </c>
      <c r="BF43" s="3173">
        <f t="shared" si="229"/>
        <v>208.35860481452175</v>
      </c>
      <c r="BG43" s="3173">
        <f t="shared" si="230"/>
        <v>208.35860481452175</v>
      </c>
      <c r="BH43" s="3175">
        <f t="shared" si="231"/>
        <v>208.35860481452175</v>
      </c>
    </row>
    <row r="44" spans="1:60" ht="12.75">
      <c r="A44" s="866" t="s">
        <v>1425</v>
      </c>
      <c r="B44" s="930" t="s">
        <v>1426</v>
      </c>
      <c r="C44" s="4811">
        <v>79.288098157692716</v>
      </c>
      <c r="D44" s="4812">
        <f>C44</f>
        <v>79.288098157692716</v>
      </c>
      <c r="E44" s="4812">
        <f t="shared" ref="E44:H44" si="266">D44</f>
        <v>79.288098157692716</v>
      </c>
      <c r="F44" s="4812">
        <f t="shared" si="266"/>
        <v>79.288098157692716</v>
      </c>
      <c r="G44" s="4812">
        <f t="shared" si="266"/>
        <v>79.288098157692716</v>
      </c>
      <c r="H44" s="4812">
        <f t="shared" si="266"/>
        <v>79.288098157692716</v>
      </c>
      <c r="I44" s="1294">
        <f t="shared" si="251"/>
        <v>0</v>
      </c>
      <c r="J44" s="854">
        <f t="shared" si="252"/>
        <v>0</v>
      </c>
      <c r="K44" s="4811">
        <v>5.1445555525751203</v>
      </c>
      <c r="L44" s="4803">
        <f>K44</f>
        <v>5.1445555525751203</v>
      </c>
      <c r="M44" s="4803">
        <f t="shared" ref="M44:P44" si="267">L44</f>
        <v>5.1445555525751203</v>
      </c>
      <c r="N44" s="4803">
        <f t="shared" si="267"/>
        <v>5.1445555525751203</v>
      </c>
      <c r="O44" s="4803">
        <f t="shared" si="267"/>
        <v>5.1445555525751203</v>
      </c>
      <c r="P44" s="4803">
        <f t="shared" si="267"/>
        <v>5.1445555525751203</v>
      </c>
      <c r="Q44" s="1294">
        <f t="shared" si="254"/>
        <v>0</v>
      </c>
      <c r="R44" s="1157">
        <f t="shared" si="255"/>
        <v>0</v>
      </c>
      <c r="S44" s="4811">
        <v>14.733000794709756</v>
      </c>
      <c r="T44" s="4803">
        <f t="shared" ref="T44:T47" si="268">+S44</f>
        <v>14.733000794709756</v>
      </c>
      <c r="U44" s="4803">
        <f t="shared" ref="U44:X44" si="269">+T44</f>
        <v>14.733000794709756</v>
      </c>
      <c r="V44" s="4803">
        <f t="shared" si="269"/>
        <v>14.733000794709756</v>
      </c>
      <c r="W44" s="4390">
        <f t="shared" si="269"/>
        <v>14.733000794709756</v>
      </c>
      <c r="X44" s="4390">
        <f t="shared" si="269"/>
        <v>14.733000794709756</v>
      </c>
      <c r="Y44" s="1294">
        <f t="shared" si="257"/>
        <v>0</v>
      </c>
      <c r="Z44" s="1157">
        <f t="shared" si="258"/>
        <v>0</v>
      </c>
      <c r="AA44" s="4811">
        <v>0.6171654950224188</v>
      </c>
      <c r="AB44" s="4803">
        <f t="shared" ref="AB44:AB47" si="270">+AA44</f>
        <v>0.6171654950224188</v>
      </c>
      <c r="AC44" s="4803">
        <f t="shared" ref="AC44:AF44" si="271">+AB44</f>
        <v>0.6171654950224188</v>
      </c>
      <c r="AD44" s="4803">
        <f t="shared" si="271"/>
        <v>0.6171654950224188</v>
      </c>
      <c r="AE44" s="4803">
        <f t="shared" si="271"/>
        <v>0.6171654950224188</v>
      </c>
      <c r="AF44" s="4803">
        <f t="shared" si="271"/>
        <v>0.6171654950224188</v>
      </c>
      <c r="AG44" s="1294">
        <f t="shared" si="260"/>
        <v>0</v>
      </c>
      <c r="AH44" s="854">
        <f t="shared" si="261"/>
        <v>0</v>
      </c>
      <c r="AI44" s="4811">
        <v>0</v>
      </c>
      <c r="AJ44" s="4803">
        <f t="shared" ref="AJ44:AN47" si="272">+AI44</f>
        <v>0</v>
      </c>
      <c r="AK44" s="4803">
        <f t="shared" si="272"/>
        <v>0</v>
      </c>
      <c r="AL44" s="4803">
        <f t="shared" si="272"/>
        <v>0</v>
      </c>
      <c r="AM44" s="4803">
        <f t="shared" si="272"/>
        <v>0</v>
      </c>
      <c r="AN44" s="4803">
        <f t="shared" si="272"/>
        <v>0</v>
      </c>
      <c r="AO44" s="1294">
        <f t="shared" si="263"/>
        <v>0</v>
      </c>
      <c r="AP44" s="854">
        <f t="shared" si="264"/>
        <v>0</v>
      </c>
      <c r="AQ44" s="3147">
        <v>0</v>
      </c>
      <c r="AR44" s="437">
        <f t="shared" ref="AR44:AV44" si="273">+AQ44</f>
        <v>0</v>
      </c>
      <c r="AS44" s="437">
        <f t="shared" si="273"/>
        <v>0</v>
      </c>
      <c r="AT44" s="437">
        <f t="shared" si="273"/>
        <v>0</v>
      </c>
      <c r="AU44" s="437">
        <f t="shared" si="273"/>
        <v>0</v>
      </c>
      <c r="AV44" s="437">
        <f t="shared" si="273"/>
        <v>0</v>
      </c>
      <c r="AW44" s="1148">
        <f t="shared" si="220"/>
        <v>99.782820000000001</v>
      </c>
      <c r="AX44" s="3153">
        <f t="shared" si="221"/>
        <v>99.782820000000001</v>
      </c>
      <c r="AY44" s="3153">
        <f t="shared" si="222"/>
        <v>99.782820000000001</v>
      </c>
      <c r="AZ44" s="3153">
        <f t="shared" si="223"/>
        <v>99.782820000000001</v>
      </c>
      <c r="BA44" s="3153">
        <f t="shared" si="224"/>
        <v>99.782820000000001</v>
      </c>
      <c r="BB44" s="3154">
        <f t="shared" si="225"/>
        <v>99.782820000000001</v>
      </c>
      <c r="BC44" s="3171">
        <f t="shared" si="226"/>
        <v>79.905263652715135</v>
      </c>
      <c r="BD44" s="3172">
        <f t="shared" si="227"/>
        <v>79.905263652715135</v>
      </c>
      <c r="BE44" s="3173">
        <f t="shared" si="228"/>
        <v>79.905263652715135</v>
      </c>
      <c r="BF44" s="3173">
        <f t="shared" si="229"/>
        <v>79.905263652715135</v>
      </c>
      <c r="BG44" s="3173">
        <f t="shared" si="230"/>
        <v>79.905263652715135</v>
      </c>
      <c r="BH44" s="3175">
        <f t="shared" si="231"/>
        <v>79.905263652715135</v>
      </c>
    </row>
    <row r="45" spans="1:60" ht="12.75">
      <c r="A45" s="866" t="s">
        <v>1427</v>
      </c>
      <c r="B45" s="930" t="s">
        <v>1428</v>
      </c>
      <c r="C45" s="4811">
        <v>29.835077054760944</v>
      </c>
      <c r="D45" s="4812">
        <f>C45</f>
        <v>29.835077054760944</v>
      </c>
      <c r="E45" s="4812">
        <f t="shared" ref="E45:H45" si="274">D45</f>
        <v>29.835077054760944</v>
      </c>
      <c r="F45" s="4812">
        <f t="shared" si="274"/>
        <v>29.835077054760944</v>
      </c>
      <c r="G45" s="4812">
        <f t="shared" si="274"/>
        <v>29.835077054760944</v>
      </c>
      <c r="H45" s="4812">
        <f t="shared" si="274"/>
        <v>29.835077054760944</v>
      </c>
      <c r="I45" s="1294">
        <f t="shared" si="251"/>
        <v>0</v>
      </c>
      <c r="J45" s="854">
        <f t="shared" si="252"/>
        <v>0</v>
      </c>
      <c r="K45" s="4811">
        <v>0.17726599283014496</v>
      </c>
      <c r="L45" s="4803">
        <f t="shared" ref="L45:P45" si="275">+K45</f>
        <v>0.17726599283014496</v>
      </c>
      <c r="M45" s="4803">
        <f t="shared" si="275"/>
        <v>0.17726599283014496</v>
      </c>
      <c r="N45" s="4803">
        <f t="shared" si="275"/>
        <v>0.17726599283014496</v>
      </c>
      <c r="O45" s="4803">
        <f t="shared" si="275"/>
        <v>0.17726599283014496</v>
      </c>
      <c r="P45" s="4803">
        <f t="shared" si="275"/>
        <v>0.17726599283014496</v>
      </c>
      <c r="Q45" s="1294">
        <f t="shared" si="254"/>
        <v>0</v>
      </c>
      <c r="R45" s="1157">
        <f t="shared" si="255"/>
        <v>0</v>
      </c>
      <c r="S45" s="4811">
        <v>4.5938758821735588</v>
      </c>
      <c r="T45" s="4803">
        <f t="shared" si="268"/>
        <v>4.5938758821735588</v>
      </c>
      <c r="U45" s="4803">
        <f>+T45-2</f>
        <v>2.5938758821735588</v>
      </c>
      <c r="V45" s="4803">
        <f>+U45+2</f>
        <v>4.5938758821735588</v>
      </c>
      <c r="W45" s="4390">
        <f t="shared" ref="W45" si="276">+V45</f>
        <v>4.5938758821735588</v>
      </c>
      <c r="X45" s="4390">
        <f>+W45-3</f>
        <v>1.5938758821735588</v>
      </c>
      <c r="Y45" s="1294">
        <f t="shared" si="257"/>
        <v>-3</v>
      </c>
      <c r="Z45" s="1157">
        <f t="shared" si="258"/>
        <v>-0.65304332919429509</v>
      </c>
      <c r="AA45" s="4811">
        <v>2.9339061866153177E-2</v>
      </c>
      <c r="AB45" s="4803">
        <f t="shared" si="270"/>
        <v>2.9339061866153177E-2</v>
      </c>
      <c r="AC45" s="4803">
        <v>0.5</v>
      </c>
      <c r="AD45" s="4803">
        <v>2</v>
      </c>
      <c r="AE45" s="4803">
        <v>0.5</v>
      </c>
      <c r="AF45" s="4803">
        <v>0.5</v>
      </c>
      <c r="AG45" s="1294">
        <f t="shared" si="260"/>
        <v>0.4706609381338468</v>
      </c>
      <c r="AH45" s="854">
        <f t="shared" si="261"/>
        <v>16.042126373400571</v>
      </c>
      <c r="AI45" s="4811">
        <v>1.6776585802523947</v>
      </c>
      <c r="AJ45" s="4803">
        <f t="shared" si="272"/>
        <v>1.6776585802523947</v>
      </c>
      <c r="AK45" s="4803">
        <f t="shared" ref="AK45:AN45" si="277">+AJ45</f>
        <v>1.6776585802523947</v>
      </c>
      <c r="AL45" s="4803">
        <f t="shared" si="277"/>
        <v>1.6776585802523947</v>
      </c>
      <c r="AM45" s="4803">
        <f t="shared" si="277"/>
        <v>1.6776585802523947</v>
      </c>
      <c r="AN45" s="4803">
        <f t="shared" si="277"/>
        <v>1.6776585802523947</v>
      </c>
      <c r="AO45" s="1294">
        <f t="shared" si="263"/>
        <v>0</v>
      </c>
      <c r="AP45" s="854">
        <f t="shared" si="264"/>
        <v>0</v>
      </c>
      <c r="AQ45" s="3147">
        <v>3.9342811680553104E-4</v>
      </c>
      <c r="AR45" s="437">
        <f t="shared" ref="AR45:AV45" si="278">+AQ45</f>
        <v>3.9342811680553104E-4</v>
      </c>
      <c r="AS45" s="437">
        <f t="shared" si="278"/>
        <v>3.9342811680553104E-4</v>
      </c>
      <c r="AT45" s="437">
        <f t="shared" si="278"/>
        <v>3.9342811680553104E-4</v>
      </c>
      <c r="AU45" s="437">
        <f t="shared" si="278"/>
        <v>3.9342811680553104E-4</v>
      </c>
      <c r="AV45" s="437">
        <f t="shared" si="278"/>
        <v>3.9342811680553104E-4</v>
      </c>
      <c r="AW45" s="1148">
        <f t="shared" si="220"/>
        <v>36.313216571883189</v>
      </c>
      <c r="AX45" s="3153">
        <f t="shared" si="221"/>
        <v>36.313216571883189</v>
      </c>
      <c r="AY45" s="3153">
        <f t="shared" si="222"/>
        <v>34.783877510017035</v>
      </c>
      <c r="AZ45" s="3153">
        <f t="shared" si="223"/>
        <v>38.283877510017035</v>
      </c>
      <c r="BA45" s="3153">
        <f t="shared" si="224"/>
        <v>36.783877510017035</v>
      </c>
      <c r="BB45" s="3154">
        <f t="shared" si="225"/>
        <v>33.783877510017049</v>
      </c>
      <c r="BC45" s="3171">
        <f t="shared" si="226"/>
        <v>31.542074696879492</v>
      </c>
      <c r="BD45" s="3172">
        <f t="shared" si="227"/>
        <v>31.542074696879492</v>
      </c>
      <c r="BE45" s="3173">
        <f t="shared" si="228"/>
        <v>32.012735635013343</v>
      </c>
      <c r="BF45" s="3173">
        <f t="shared" si="229"/>
        <v>33.512735635013343</v>
      </c>
      <c r="BG45" s="3173">
        <f t="shared" si="230"/>
        <v>32.012735635013343</v>
      </c>
      <c r="BH45" s="3175">
        <f t="shared" si="231"/>
        <v>32.012735635013343</v>
      </c>
    </row>
    <row r="46" spans="1:60" ht="12.75">
      <c r="A46" s="866" t="s">
        <v>1429</v>
      </c>
      <c r="B46" s="930" t="s">
        <v>1430</v>
      </c>
      <c r="C46" s="4811">
        <v>35.521673511485155</v>
      </c>
      <c r="D46" s="4812">
        <f t="shared" ref="D46:H46" si="279">+C46</f>
        <v>35.521673511485155</v>
      </c>
      <c r="E46" s="4812">
        <f t="shared" si="279"/>
        <v>35.521673511485155</v>
      </c>
      <c r="F46" s="4812">
        <f t="shared" si="279"/>
        <v>35.521673511485155</v>
      </c>
      <c r="G46" s="4812">
        <f t="shared" si="279"/>
        <v>35.521673511485155</v>
      </c>
      <c r="H46" s="4812">
        <f t="shared" si="279"/>
        <v>35.521673511485155</v>
      </c>
      <c r="I46" s="1294">
        <f t="shared" si="251"/>
        <v>0</v>
      </c>
      <c r="J46" s="854">
        <f t="shared" si="252"/>
        <v>0</v>
      </c>
      <c r="K46" s="4811">
        <v>0.44</v>
      </c>
      <c r="L46" s="4803">
        <f t="shared" ref="L46" si="280">+K46</f>
        <v>0.44</v>
      </c>
      <c r="M46" s="4803">
        <f t="shared" ref="M46" si="281">+L46</f>
        <v>0.44</v>
      </c>
      <c r="N46" s="4803">
        <f t="shared" ref="N46:P46" si="282">+M46</f>
        <v>0.44</v>
      </c>
      <c r="O46" s="4803">
        <f t="shared" si="282"/>
        <v>0.44</v>
      </c>
      <c r="P46" s="4803">
        <f t="shared" si="282"/>
        <v>0.44</v>
      </c>
      <c r="Q46" s="1294">
        <f t="shared" si="254"/>
        <v>0</v>
      </c>
      <c r="R46" s="1157">
        <f t="shared" si="255"/>
        <v>0</v>
      </c>
      <c r="S46" s="4811">
        <v>2.6649600000000002</v>
      </c>
      <c r="T46" s="4803">
        <f t="shared" si="268"/>
        <v>2.6649600000000002</v>
      </c>
      <c r="U46" s="4803">
        <f t="shared" ref="U46:X46" si="283">+T46</f>
        <v>2.6649600000000002</v>
      </c>
      <c r="V46" s="4803">
        <f t="shared" si="283"/>
        <v>2.6649600000000002</v>
      </c>
      <c r="W46" s="4390">
        <f t="shared" si="283"/>
        <v>2.6649600000000002</v>
      </c>
      <c r="X46" s="4390">
        <f t="shared" si="283"/>
        <v>2.6649600000000002</v>
      </c>
      <c r="Y46" s="1294">
        <f t="shared" si="257"/>
        <v>0</v>
      </c>
      <c r="Z46" s="1157">
        <f t="shared" si="258"/>
        <v>0</v>
      </c>
      <c r="AA46" s="4811">
        <v>0</v>
      </c>
      <c r="AB46" s="4803">
        <f t="shared" si="270"/>
        <v>0</v>
      </c>
      <c r="AC46" s="4803">
        <f t="shared" ref="AC46:AF46" si="284">+AB46</f>
        <v>0</v>
      </c>
      <c r="AD46" s="4803">
        <f t="shared" si="284"/>
        <v>0</v>
      </c>
      <c r="AE46" s="4803">
        <f t="shared" si="284"/>
        <v>0</v>
      </c>
      <c r="AF46" s="4803">
        <f t="shared" si="284"/>
        <v>0</v>
      </c>
      <c r="AG46" s="1294">
        <f t="shared" si="260"/>
        <v>0</v>
      </c>
      <c r="AH46" s="854">
        <f t="shared" si="261"/>
        <v>0</v>
      </c>
      <c r="AI46" s="4811">
        <v>0.15532648851484721</v>
      </c>
      <c r="AJ46" s="4803">
        <f t="shared" si="272"/>
        <v>0.15532648851484721</v>
      </c>
      <c r="AK46" s="4803">
        <f t="shared" ref="AK46:AN46" si="285">+AJ46</f>
        <v>0.15532648851484721</v>
      </c>
      <c r="AL46" s="4803">
        <f t="shared" si="285"/>
        <v>0.15532648851484721</v>
      </c>
      <c r="AM46" s="4803">
        <f t="shared" si="285"/>
        <v>0.15532648851484721</v>
      </c>
      <c r="AN46" s="4803">
        <f t="shared" si="285"/>
        <v>0.15532648851484721</v>
      </c>
      <c r="AO46" s="1294">
        <f t="shared" si="263"/>
        <v>0</v>
      </c>
      <c r="AP46" s="854">
        <f t="shared" si="264"/>
        <v>0</v>
      </c>
      <c r="AQ46" s="3147">
        <v>0</v>
      </c>
      <c r="AR46" s="437">
        <f t="shared" ref="AR46:AV46" si="286">+AQ46</f>
        <v>0</v>
      </c>
      <c r="AS46" s="437">
        <f t="shared" si="286"/>
        <v>0</v>
      </c>
      <c r="AT46" s="437">
        <f t="shared" si="286"/>
        <v>0</v>
      </c>
      <c r="AU46" s="437">
        <f t="shared" si="286"/>
        <v>0</v>
      </c>
      <c r="AV46" s="437">
        <f t="shared" si="286"/>
        <v>0</v>
      </c>
      <c r="AW46" s="1148">
        <f t="shared" si="220"/>
        <v>38.781959999999998</v>
      </c>
      <c r="AX46" s="3153">
        <f t="shared" si="221"/>
        <v>38.781959999999998</v>
      </c>
      <c r="AY46" s="3153">
        <f t="shared" si="222"/>
        <v>38.781959999999998</v>
      </c>
      <c r="AZ46" s="3153">
        <f t="shared" si="223"/>
        <v>38.781959999999998</v>
      </c>
      <c r="BA46" s="3153">
        <f t="shared" si="224"/>
        <v>38.781959999999998</v>
      </c>
      <c r="BB46" s="3154">
        <f t="shared" si="225"/>
        <v>38.781959999999998</v>
      </c>
      <c r="BC46" s="3171">
        <f t="shared" si="226"/>
        <v>35.677</v>
      </c>
      <c r="BD46" s="3172">
        <f t="shared" si="227"/>
        <v>35.677</v>
      </c>
      <c r="BE46" s="3173">
        <f t="shared" si="228"/>
        <v>35.677</v>
      </c>
      <c r="BF46" s="3173">
        <f t="shared" si="229"/>
        <v>35.677</v>
      </c>
      <c r="BG46" s="3173">
        <f t="shared" si="230"/>
        <v>35.677</v>
      </c>
      <c r="BH46" s="3175">
        <f t="shared" si="231"/>
        <v>35.677</v>
      </c>
    </row>
    <row r="47" spans="1:60" ht="12.75">
      <c r="A47" s="866" t="s">
        <v>1431</v>
      </c>
      <c r="B47" s="930" t="s">
        <v>1432</v>
      </c>
      <c r="C47" s="4811">
        <v>6.2125658234165462</v>
      </c>
      <c r="D47" s="4812">
        <f>C47</f>
        <v>6.2125658234165462</v>
      </c>
      <c r="E47" s="4812">
        <f t="shared" ref="E47:H47" si="287">D47</f>
        <v>6.2125658234165462</v>
      </c>
      <c r="F47" s="4812">
        <f t="shared" si="287"/>
        <v>6.2125658234165462</v>
      </c>
      <c r="G47" s="4812">
        <f t="shared" si="287"/>
        <v>6.2125658234165462</v>
      </c>
      <c r="H47" s="4812">
        <f t="shared" si="287"/>
        <v>6.2125658234165462</v>
      </c>
      <c r="I47" s="1294">
        <f t="shared" si="251"/>
        <v>0</v>
      </c>
      <c r="J47" s="854">
        <f t="shared" si="252"/>
        <v>0</v>
      </c>
      <c r="K47" s="4811">
        <v>0.39708764745338065</v>
      </c>
      <c r="L47" s="4803">
        <f t="shared" ref="L47:P47" si="288">+K47</f>
        <v>0.39708764745338065</v>
      </c>
      <c r="M47" s="4803">
        <f t="shared" si="288"/>
        <v>0.39708764745338065</v>
      </c>
      <c r="N47" s="4803">
        <f t="shared" si="288"/>
        <v>0.39708764745338065</v>
      </c>
      <c r="O47" s="4803">
        <f t="shared" si="288"/>
        <v>0.39708764745338065</v>
      </c>
      <c r="P47" s="4803">
        <f t="shared" si="288"/>
        <v>0.39708764745338065</v>
      </c>
      <c r="Q47" s="1294">
        <f t="shared" si="254"/>
        <v>0</v>
      </c>
      <c r="R47" s="1157">
        <f t="shared" si="255"/>
        <v>0</v>
      </c>
      <c r="S47" s="4811">
        <v>1.157381349430993</v>
      </c>
      <c r="T47" s="4803">
        <f t="shared" si="268"/>
        <v>1.157381349430993</v>
      </c>
      <c r="U47" s="4803">
        <f t="shared" ref="U47:X47" si="289">+T47</f>
        <v>1.157381349430993</v>
      </c>
      <c r="V47" s="4803">
        <f t="shared" si="289"/>
        <v>1.157381349430993</v>
      </c>
      <c r="W47" s="4390">
        <f t="shared" si="289"/>
        <v>1.157381349430993</v>
      </c>
      <c r="X47" s="4390">
        <f t="shared" si="289"/>
        <v>1.157381349430993</v>
      </c>
      <c r="Y47" s="1294">
        <f t="shared" si="257"/>
        <v>0</v>
      </c>
      <c r="Z47" s="1157">
        <f t="shared" si="258"/>
        <v>0</v>
      </c>
      <c r="AA47" s="4811">
        <v>4.7636533808092241E-2</v>
      </c>
      <c r="AB47" s="4803">
        <f t="shared" si="270"/>
        <v>4.7636533808092241E-2</v>
      </c>
      <c r="AC47" s="4803">
        <f t="shared" ref="AC47:AF47" si="290">+AB47</f>
        <v>4.7636533808092241E-2</v>
      </c>
      <c r="AD47" s="4803">
        <f t="shared" si="290"/>
        <v>4.7636533808092241E-2</v>
      </c>
      <c r="AE47" s="4803">
        <f t="shared" si="290"/>
        <v>4.7636533808092241E-2</v>
      </c>
      <c r="AF47" s="4803">
        <f t="shared" si="290"/>
        <v>4.7636533808092241E-2</v>
      </c>
      <c r="AG47" s="1294">
        <f t="shared" si="260"/>
        <v>0</v>
      </c>
      <c r="AH47" s="854">
        <f t="shared" si="261"/>
        <v>0</v>
      </c>
      <c r="AI47" s="4811">
        <v>0.9672204463348022</v>
      </c>
      <c r="AJ47" s="4803">
        <f t="shared" si="272"/>
        <v>0.9672204463348022</v>
      </c>
      <c r="AK47" s="4803">
        <f t="shared" ref="AK47:AN47" si="291">+AJ47</f>
        <v>0.9672204463348022</v>
      </c>
      <c r="AL47" s="4803">
        <f t="shared" si="291"/>
        <v>0.9672204463348022</v>
      </c>
      <c r="AM47" s="4803">
        <f t="shared" si="291"/>
        <v>0.9672204463348022</v>
      </c>
      <c r="AN47" s="4803">
        <f t="shared" si="291"/>
        <v>0.9672204463348022</v>
      </c>
      <c r="AO47" s="1294">
        <f t="shared" si="263"/>
        <v>0</v>
      </c>
      <c r="AP47" s="854">
        <f t="shared" si="264"/>
        <v>0</v>
      </c>
      <c r="AQ47" s="3147">
        <v>1.6558199556186658E-2</v>
      </c>
      <c r="AR47" s="437">
        <f t="shared" ref="AR47:AV47" si="292">+AQ47</f>
        <v>1.6558199556186658E-2</v>
      </c>
      <c r="AS47" s="437">
        <f t="shared" si="292"/>
        <v>1.6558199556186658E-2</v>
      </c>
      <c r="AT47" s="437">
        <f t="shared" si="292"/>
        <v>1.6558199556186658E-2</v>
      </c>
      <c r="AU47" s="437">
        <f t="shared" si="292"/>
        <v>1.6558199556186658E-2</v>
      </c>
      <c r="AV47" s="437">
        <f t="shared" si="292"/>
        <v>1.6558199556186658E-2</v>
      </c>
      <c r="AW47" s="1148">
        <f t="shared" si="220"/>
        <v>8.7818918004438142</v>
      </c>
      <c r="AX47" s="3153">
        <f t="shared" si="221"/>
        <v>8.7818918004438142</v>
      </c>
      <c r="AY47" s="3153">
        <f t="shared" si="222"/>
        <v>8.7818918004438142</v>
      </c>
      <c r="AZ47" s="3153">
        <f t="shared" si="223"/>
        <v>8.7818918004438142</v>
      </c>
      <c r="BA47" s="3153">
        <f t="shared" si="224"/>
        <v>8.7818918004438142</v>
      </c>
      <c r="BB47" s="3154">
        <f t="shared" si="225"/>
        <v>8.7818918004438142</v>
      </c>
      <c r="BC47" s="3171">
        <f t="shared" si="226"/>
        <v>7.227422803559441</v>
      </c>
      <c r="BD47" s="3172">
        <f t="shared" si="227"/>
        <v>7.227422803559441</v>
      </c>
      <c r="BE47" s="3173">
        <f t="shared" si="228"/>
        <v>7.227422803559441</v>
      </c>
      <c r="BF47" s="3173">
        <f t="shared" si="229"/>
        <v>7.227422803559441</v>
      </c>
      <c r="BG47" s="3173">
        <f t="shared" si="230"/>
        <v>7.227422803559441</v>
      </c>
      <c r="BH47" s="3175">
        <f t="shared" si="231"/>
        <v>7.227422803559441</v>
      </c>
    </row>
    <row r="48" spans="1:60" s="703" customFormat="1" ht="12.75">
      <c r="A48" s="866" t="s">
        <v>1433</v>
      </c>
      <c r="B48" s="930" t="s">
        <v>908</v>
      </c>
      <c r="C48" s="4816">
        <f>'8. Ремонтна програма'!J31</f>
        <v>82.465928798115357</v>
      </c>
      <c r="D48" s="4817">
        <f>'8. Ремонтна програма'!K31</f>
        <v>82.465928798115357</v>
      </c>
      <c r="E48" s="4807">
        <f>'8. Ремонтна програма'!L31</f>
        <v>82.465928798115357</v>
      </c>
      <c r="F48" s="4807">
        <f>'8. Ремонтна програма'!M31</f>
        <v>82.465928798115357</v>
      </c>
      <c r="G48" s="4807">
        <f>'8. Ремонтна програма'!N31</f>
        <v>82.465928798115357</v>
      </c>
      <c r="H48" s="4818">
        <f>'8. Ремонтна програма'!O31</f>
        <v>82.465928798115357</v>
      </c>
      <c r="I48" s="1292">
        <f t="shared" si="251"/>
        <v>0</v>
      </c>
      <c r="J48" s="850">
        <f t="shared" si="252"/>
        <v>0</v>
      </c>
      <c r="K48" s="4816">
        <f>'8. Ремонтна програма'!J60</f>
        <v>3.2638445201382362</v>
      </c>
      <c r="L48" s="4817">
        <f>'8. Ремонтна програма'!K60</f>
        <v>23.263844520138239</v>
      </c>
      <c r="M48" s="4807">
        <f>'8. Ремонтна програма'!L60</f>
        <v>3.2638445201382362</v>
      </c>
      <c r="N48" s="4807">
        <f>'8. Ремонтна програма'!M60</f>
        <v>3.2638445201382362</v>
      </c>
      <c r="O48" s="4807">
        <f>'8. Ремонтна програма'!N60</f>
        <v>3.2638445201382362</v>
      </c>
      <c r="P48" s="4818">
        <f>'8. Ремонтна програма'!O60</f>
        <v>3.2638445201382362</v>
      </c>
      <c r="Q48" s="1292">
        <f t="shared" si="254"/>
        <v>0</v>
      </c>
      <c r="R48" s="911">
        <f t="shared" si="255"/>
        <v>0</v>
      </c>
      <c r="S48" s="4816">
        <f>'8. Ремонтна програма'!J86</f>
        <v>3.6718099999999998</v>
      </c>
      <c r="T48" s="4817">
        <f>'8. Ремонтна програма'!K86</f>
        <v>28.89181</v>
      </c>
      <c r="U48" s="4807">
        <f>'8. Ремонтна програма'!L86</f>
        <v>3.6718099999999998</v>
      </c>
      <c r="V48" s="4807">
        <f>'8. Ремонтна програма'!M86</f>
        <v>35.47381</v>
      </c>
      <c r="W48" s="5014">
        <f>'8. Ремонтна програма'!N86</f>
        <v>3.6718099999999998</v>
      </c>
      <c r="X48" s="5019">
        <f>'8. Ремонтна програма'!O86</f>
        <v>3.6718099999999998</v>
      </c>
      <c r="Y48" s="1292">
        <f t="shared" si="257"/>
        <v>0</v>
      </c>
      <c r="Z48" s="911">
        <f t="shared" si="258"/>
        <v>0</v>
      </c>
      <c r="AA48" s="4816">
        <f>'8. Ремонтна програма'!J117</f>
        <v>0.21930700718032675</v>
      </c>
      <c r="AB48" s="4817">
        <f>'8. Ремонтна програма'!K117</f>
        <v>3.3693070071803271</v>
      </c>
      <c r="AC48" s="4807">
        <f>'8. Ремонтна програма'!L117</f>
        <v>8.8693070071803266</v>
      </c>
      <c r="AD48" s="4807">
        <f>'8. Ремонтна програма'!M117</f>
        <v>10.869307007180327</v>
      </c>
      <c r="AE48" s="4807">
        <f>'8. Ремонтна програма'!N117</f>
        <v>4.8693070071803275</v>
      </c>
      <c r="AF48" s="4818">
        <f>'8. Ремонтна програма'!O117</f>
        <v>4.8693070071803275</v>
      </c>
      <c r="AG48" s="1292">
        <f t="shared" si="260"/>
        <v>4.6500000000000004</v>
      </c>
      <c r="AH48" s="850">
        <f t="shared" si="261"/>
        <v>21.203152875897416</v>
      </c>
      <c r="AI48" s="4840">
        <f>'8. Ремонтна програма'!J148</f>
        <v>1.6811316344533396</v>
      </c>
      <c r="AJ48" s="4863">
        <f>'8. Ремонтна програма'!K148</f>
        <v>1.6811316344533396</v>
      </c>
      <c r="AK48" s="4862">
        <f>'8. Ремонтна програма'!L148</f>
        <v>1.6811316344533396</v>
      </c>
      <c r="AL48" s="4862">
        <f>'8. Ремонтна програма'!M148</f>
        <v>1.6811316344533396</v>
      </c>
      <c r="AM48" s="4862">
        <f>'8. Ремонтна програма'!N148</f>
        <v>1.6811316344533396</v>
      </c>
      <c r="AN48" s="4864">
        <f>'8. Ремонтна програма'!O148</f>
        <v>1.6811316344533396</v>
      </c>
      <c r="AO48" s="1292">
        <f t="shared" si="263"/>
        <v>0</v>
      </c>
      <c r="AP48" s="850">
        <f t="shared" si="264"/>
        <v>0</v>
      </c>
      <c r="AQ48" s="3147">
        <v>2.2277895901536376E-2</v>
      </c>
      <c r="AR48" s="437">
        <f t="shared" ref="AR48:AV48" si="293">+AQ48</f>
        <v>2.2277895901536376E-2</v>
      </c>
      <c r="AS48" s="437">
        <f t="shared" si="293"/>
        <v>2.2277895901536376E-2</v>
      </c>
      <c r="AT48" s="437">
        <f t="shared" si="293"/>
        <v>2.2277895901536376E-2</v>
      </c>
      <c r="AU48" s="437">
        <f t="shared" si="293"/>
        <v>2.2277895901536376E-2</v>
      </c>
      <c r="AV48" s="437">
        <f t="shared" si="293"/>
        <v>2.2277895901536376E-2</v>
      </c>
      <c r="AW48" s="1148">
        <f t="shared" si="220"/>
        <v>91.302021959887256</v>
      </c>
      <c r="AX48" s="3153">
        <f t="shared" si="221"/>
        <v>139.67202195988727</v>
      </c>
      <c r="AY48" s="3153">
        <f t="shared" si="222"/>
        <v>99.952021959887247</v>
      </c>
      <c r="AZ48" s="3153">
        <f t="shared" si="223"/>
        <v>133.75402195988727</v>
      </c>
      <c r="BA48" s="3153">
        <f t="shared" si="224"/>
        <v>95.952021959887247</v>
      </c>
      <c r="BB48" s="3154">
        <f t="shared" si="225"/>
        <v>95.952021959887247</v>
      </c>
      <c r="BC48" s="3171">
        <f t="shared" si="226"/>
        <v>84.366367439749027</v>
      </c>
      <c r="BD48" s="3172">
        <f t="shared" si="227"/>
        <v>87.516367439749018</v>
      </c>
      <c r="BE48" s="3173">
        <f t="shared" si="228"/>
        <v>93.016367439749018</v>
      </c>
      <c r="BF48" s="3173">
        <f t="shared" si="229"/>
        <v>95.016367439749018</v>
      </c>
      <c r="BG48" s="3173">
        <f t="shared" si="230"/>
        <v>89.016367439749018</v>
      </c>
      <c r="BH48" s="3175">
        <f t="shared" si="231"/>
        <v>89.016367439749018</v>
      </c>
    </row>
    <row r="49" spans="1:60" ht="12.75">
      <c r="A49" s="866" t="s">
        <v>1434</v>
      </c>
      <c r="B49" s="930" t="s">
        <v>1435</v>
      </c>
      <c r="C49" s="4821"/>
      <c r="D49" s="4822"/>
      <c r="E49" s="4823"/>
      <c r="F49" s="4823"/>
      <c r="G49" s="4823"/>
      <c r="H49" s="4824"/>
      <c r="I49" s="3136"/>
      <c r="J49" s="3137"/>
      <c r="K49" s="4821"/>
      <c r="L49" s="4822"/>
      <c r="M49" s="4823"/>
      <c r="N49" s="4823"/>
      <c r="O49" s="4823"/>
      <c r="P49" s="4858"/>
      <c r="Q49" s="3944"/>
      <c r="R49" s="3138"/>
      <c r="S49" s="4816">
        <f>'7. Утайки от ПСОВ'!D31</f>
        <v>0</v>
      </c>
      <c r="T49" s="4806">
        <f>'7. Утайки от ПСОВ'!F31</f>
        <v>0</v>
      </c>
      <c r="U49" s="4807">
        <f>'7. Утайки от ПСОВ'!G31</f>
        <v>0</v>
      </c>
      <c r="V49" s="4807">
        <f>'7. Утайки от ПСОВ'!H31</f>
        <v>0</v>
      </c>
      <c r="W49" s="5014">
        <f>'7. Утайки от ПСОВ'!I31</f>
        <v>0</v>
      </c>
      <c r="X49" s="5015">
        <f>'7. Утайки от ПСОВ'!J31</f>
        <v>5.6</v>
      </c>
      <c r="Y49" s="330">
        <f t="shared" si="257"/>
        <v>5.6</v>
      </c>
      <c r="Z49" s="911">
        <f t="shared" si="258"/>
        <v>0</v>
      </c>
      <c r="AA49" s="4821"/>
      <c r="AB49" s="4822"/>
      <c r="AC49" s="4823"/>
      <c r="AD49" s="4823"/>
      <c r="AE49" s="4823"/>
      <c r="AF49" s="4858"/>
      <c r="AG49" s="3944"/>
      <c r="AH49" s="3197"/>
      <c r="AI49" s="4821"/>
      <c r="AJ49" s="4822"/>
      <c r="AK49" s="4823"/>
      <c r="AL49" s="4823"/>
      <c r="AM49" s="4823"/>
      <c r="AN49" s="4824"/>
      <c r="AO49" s="3944"/>
      <c r="AP49" s="3137"/>
      <c r="AQ49" s="3151"/>
      <c r="AR49" s="3152"/>
      <c r="AS49" s="2076"/>
      <c r="AT49" s="2076"/>
      <c r="AU49" s="2076"/>
      <c r="AV49" s="2144"/>
      <c r="AW49" s="1148">
        <f t="shared" ref="AW49:AW50" si="294">C49+K49+S49+AA49+AI49</f>
        <v>0</v>
      </c>
      <c r="AX49" s="3153">
        <f t="shared" ref="AX49:AX50" si="295">D49+L49+T49+AB49+AJ49</f>
        <v>0</v>
      </c>
      <c r="AY49" s="3153">
        <f t="shared" ref="AY49:AY50" si="296">E49+M49+U49+AC49+AK49</f>
        <v>0</v>
      </c>
      <c r="AZ49" s="3153">
        <f t="shared" ref="AZ49:AZ50" si="297">F49+N49+V49+AD49+AL49</f>
        <v>0</v>
      </c>
      <c r="BA49" s="3153">
        <f t="shared" ref="BA49:BA50" si="298">G49+O49+W49+AE49+AM49</f>
        <v>0</v>
      </c>
      <c r="BB49" s="3154">
        <f t="shared" ref="BB49:BB50" si="299">H49+P49+X49+AF49+AN49</f>
        <v>5.6</v>
      </c>
      <c r="BC49" s="3171">
        <f t="shared" ref="BC49:BC50" si="300">C49+AA49+AI49</f>
        <v>0</v>
      </c>
      <c r="BD49" s="3172">
        <f t="shared" ref="BD49:BD50" si="301">D49+AB49+AJ49</f>
        <v>0</v>
      </c>
      <c r="BE49" s="3173">
        <f t="shared" ref="BE49:BE50" si="302">E49+AC49+AK49</f>
        <v>0</v>
      </c>
      <c r="BF49" s="3173">
        <f t="shared" ref="BF49:BF50" si="303">F49+AD49+AL49</f>
        <v>0</v>
      </c>
      <c r="BG49" s="3173">
        <f t="shared" ref="BG49:BG50" si="304">G49+AE49+AM49</f>
        <v>0</v>
      </c>
      <c r="BH49" s="3175">
        <f t="shared" ref="BH49:BH50" si="305">H49+AF49+AN49</f>
        <v>0</v>
      </c>
    </row>
    <row r="50" spans="1:60" ht="12.75">
      <c r="A50" s="866" t="s">
        <v>1436</v>
      </c>
      <c r="B50" s="930" t="s">
        <v>1437</v>
      </c>
      <c r="C50" s="4821"/>
      <c r="D50" s="4825"/>
      <c r="E50" s="4823"/>
      <c r="F50" s="4823"/>
      <c r="G50" s="4823"/>
      <c r="H50" s="4824"/>
      <c r="I50" s="3136"/>
      <c r="J50" s="3137"/>
      <c r="K50" s="4821"/>
      <c r="L50" s="4825"/>
      <c r="M50" s="4823"/>
      <c r="N50" s="4823"/>
      <c r="O50" s="4823"/>
      <c r="P50" s="4825"/>
      <c r="Q50" s="3944"/>
      <c r="R50" s="3138"/>
      <c r="S50" s="4816">
        <f>'7. Утайки от ПСОВ'!D29</f>
        <v>15.30063</v>
      </c>
      <c r="T50" s="4806">
        <f>'7. Утайки от ПСОВ'!F29</f>
        <v>17.527999999999999</v>
      </c>
      <c r="U50" s="4807">
        <f>'7. Утайки от ПСОВ'!G29</f>
        <v>21.91</v>
      </c>
      <c r="V50" s="4807">
        <f>'7. Утайки от ПСОВ'!H29</f>
        <v>21.91</v>
      </c>
      <c r="W50" s="5014">
        <f>'7. Утайки от ПСОВ'!I29</f>
        <v>24.539200000000001</v>
      </c>
      <c r="X50" s="5015">
        <f>'7. Утайки от ПСОВ'!J29</f>
        <v>19.631360000000001</v>
      </c>
      <c r="Y50" s="330">
        <f t="shared" si="257"/>
        <v>4.3307300000000009</v>
      </c>
      <c r="Z50" s="911">
        <f t="shared" si="258"/>
        <v>0.28304259367097961</v>
      </c>
      <c r="AA50" s="4821"/>
      <c r="AB50" s="4825"/>
      <c r="AC50" s="4823"/>
      <c r="AD50" s="4823"/>
      <c r="AE50" s="4823"/>
      <c r="AF50" s="4825"/>
      <c r="AG50" s="3944"/>
      <c r="AH50" s="3197"/>
      <c r="AI50" s="4821"/>
      <c r="AJ50" s="4825"/>
      <c r="AK50" s="4823"/>
      <c r="AL50" s="4823"/>
      <c r="AM50" s="4823"/>
      <c r="AN50" s="4866"/>
      <c r="AO50" s="3944"/>
      <c r="AP50" s="3137"/>
      <c r="AQ50" s="3151"/>
      <c r="AR50" s="3136"/>
      <c r="AS50" s="2076"/>
      <c r="AT50" s="2076"/>
      <c r="AU50" s="2076"/>
      <c r="AV50" s="3165"/>
      <c r="AW50" s="1148">
        <f t="shared" si="294"/>
        <v>15.30063</v>
      </c>
      <c r="AX50" s="3153">
        <f t="shared" si="295"/>
        <v>17.527999999999999</v>
      </c>
      <c r="AY50" s="3153">
        <f t="shared" si="296"/>
        <v>21.91</v>
      </c>
      <c r="AZ50" s="3153">
        <f t="shared" si="297"/>
        <v>21.91</v>
      </c>
      <c r="BA50" s="3153">
        <f t="shared" si="298"/>
        <v>24.539200000000001</v>
      </c>
      <c r="BB50" s="3154">
        <f t="shared" si="299"/>
        <v>19.631360000000001</v>
      </c>
      <c r="BC50" s="3171">
        <f t="shared" si="300"/>
        <v>0</v>
      </c>
      <c r="BD50" s="3172">
        <f t="shared" si="301"/>
        <v>0</v>
      </c>
      <c r="BE50" s="3173">
        <f t="shared" si="302"/>
        <v>0</v>
      </c>
      <c r="BF50" s="3173">
        <f t="shared" si="303"/>
        <v>0</v>
      </c>
      <c r="BG50" s="3173">
        <f t="shared" si="304"/>
        <v>0</v>
      </c>
      <c r="BH50" s="3175">
        <f t="shared" si="305"/>
        <v>0</v>
      </c>
    </row>
    <row r="51" spans="1:60" ht="12.75">
      <c r="A51" s="866" t="s">
        <v>1438</v>
      </c>
      <c r="B51" s="930" t="s">
        <v>1439</v>
      </c>
      <c r="C51" s="4798">
        <f>SUM(C52:C54)</f>
        <v>31.23477763189625</v>
      </c>
      <c r="D51" s="4799">
        <f t="shared" ref="D51:BB51" si="306">SUM(D52:D54)</f>
        <v>31.23477763189625</v>
      </c>
      <c r="E51" s="4800">
        <f t="shared" si="306"/>
        <v>31.23477763189625</v>
      </c>
      <c r="F51" s="4800">
        <f t="shared" si="306"/>
        <v>31.23477763189625</v>
      </c>
      <c r="G51" s="4800">
        <f t="shared" si="306"/>
        <v>31.23477763189625</v>
      </c>
      <c r="H51" s="4826">
        <f t="shared" si="306"/>
        <v>31.23477763189625</v>
      </c>
      <c r="I51" s="1290">
        <f t="shared" si="251"/>
        <v>0</v>
      </c>
      <c r="J51" s="849">
        <f t="shared" si="252"/>
        <v>0</v>
      </c>
      <c r="K51" s="4798">
        <f t="shared" si="306"/>
        <v>7.509427874068904</v>
      </c>
      <c r="L51" s="4799">
        <f t="shared" si="306"/>
        <v>7.509427874068904</v>
      </c>
      <c r="M51" s="4800">
        <f t="shared" si="306"/>
        <v>7.509427874068904</v>
      </c>
      <c r="N51" s="4800">
        <f t="shared" si="306"/>
        <v>7.509427874068904</v>
      </c>
      <c r="O51" s="4800">
        <f t="shared" si="306"/>
        <v>7.509427874068904</v>
      </c>
      <c r="P51" s="4826">
        <f t="shared" si="306"/>
        <v>7.509427874068904</v>
      </c>
      <c r="Q51" s="1290">
        <f t="shared" si="254"/>
        <v>0</v>
      </c>
      <c r="R51" s="910">
        <f t="shared" si="255"/>
        <v>0</v>
      </c>
      <c r="S51" s="4808">
        <f t="shared" si="306"/>
        <v>17.041646009708387</v>
      </c>
      <c r="T51" s="4565">
        <f t="shared" si="306"/>
        <v>17.041646009708387</v>
      </c>
      <c r="U51" s="4809">
        <f t="shared" si="306"/>
        <v>17.041646009708387</v>
      </c>
      <c r="V51" s="4809">
        <f t="shared" si="306"/>
        <v>17.041646009708387</v>
      </c>
      <c r="W51" s="5020">
        <f t="shared" si="306"/>
        <v>17.041646009708387</v>
      </c>
      <c r="X51" s="5016">
        <f t="shared" si="306"/>
        <v>17.041646009708387</v>
      </c>
      <c r="Y51" s="1290">
        <f t="shared" si="257"/>
        <v>0</v>
      </c>
      <c r="Z51" s="910">
        <f t="shared" si="258"/>
        <v>0</v>
      </c>
      <c r="AA51" s="4808">
        <f>SUM(AA52:AA54)</f>
        <v>0.15694367347391408</v>
      </c>
      <c r="AB51" s="4565">
        <f t="shared" ref="AB51:AN51" si="307">SUM(AB52:AB54)</f>
        <v>0.15694367347391408</v>
      </c>
      <c r="AC51" s="4809">
        <f t="shared" si="307"/>
        <v>0.15694367347391408</v>
      </c>
      <c r="AD51" s="4809">
        <f t="shared" si="307"/>
        <v>0.15694367347391408</v>
      </c>
      <c r="AE51" s="4809">
        <f t="shared" si="307"/>
        <v>0.15694367347391408</v>
      </c>
      <c r="AF51" s="4810">
        <f t="shared" si="307"/>
        <v>0.15694367347391408</v>
      </c>
      <c r="AG51" s="1290">
        <f t="shared" si="260"/>
        <v>0</v>
      </c>
      <c r="AH51" s="849">
        <f t="shared" si="261"/>
        <v>0</v>
      </c>
      <c r="AI51" s="4808">
        <f t="shared" si="307"/>
        <v>2.6047584821822811</v>
      </c>
      <c r="AJ51" s="4565">
        <f t="shared" si="307"/>
        <v>2.6047584821822811</v>
      </c>
      <c r="AK51" s="4809">
        <f t="shared" si="307"/>
        <v>2.6047584821822811</v>
      </c>
      <c r="AL51" s="4809">
        <f t="shared" si="307"/>
        <v>2.6047584821822811</v>
      </c>
      <c r="AM51" s="4809">
        <f t="shared" si="307"/>
        <v>2.6047584821822811</v>
      </c>
      <c r="AN51" s="4865">
        <f t="shared" si="307"/>
        <v>2.6047584821822811</v>
      </c>
      <c r="AO51" s="1290">
        <f t="shared" si="263"/>
        <v>0</v>
      </c>
      <c r="AP51" s="849">
        <f t="shared" si="264"/>
        <v>0</v>
      </c>
      <c r="AQ51" s="1225">
        <f t="shared" si="306"/>
        <v>4.4396328670266057E-2</v>
      </c>
      <c r="AR51" s="1166">
        <f t="shared" si="306"/>
        <v>4.4396328670266057E-2</v>
      </c>
      <c r="AS51" s="1167">
        <f t="shared" si="306"/>
        <v>4.4396328670266057E-2</v>
      </c>
      <c r="AT51" s="1167">
        <f t="shared" si="306"/>
        <v>4.4396328670266057E-2</v>
      </c>
      <c r="AU51" s="1167">
        <f t="shared" si="306"/>
        <v>4.4396328670266057E-2</v>
      </c>
      <c r="AV51" s="3178">
        <f t="shared" si="306"/>
        <v>4.4396328670266057E-2</v>
      </c>
      <c r="AW51" s="1224">
        <f t="shared" si="306"/>
        <v>58.547553671329723</v>
      </c>
      <c r="AX51" s="1170">
        <f t="shared" si="306"/>
        <v>58.547553671329723</v>
      </c>
      <c r="AY51" s="1171">
        <f t="shared" si="306"/>
        <v>58.547553671329723</v>
      </c>
      <c r="AZ51" s="1171">
        <f t="shared" si="306"/>
        <v>58.547553671329723</v>
      </c>
      <c r="BA51" s="1171">
        <f t="shared" si="306"/>
        <v>58.547553671329723</v>
      </c>
      <c r="BB51" s="3164">
        <f t="shared" si="306"/>
        <v>58.547553671329723</v>
      </c>
      <c r="BC51" s="1224">
        <f t="shared" ref="BC51:BH51" si="308">SUM(BC52:BC54)</f>
        <v>33.996479787552445</v>
      </c>
      <c r="BD51" s="1170">
        <f t="shared" si="308"/>
        <v>33.996479787552445</v>
      </c>
      <c r="BE51" s="1171">
        <f t="shared" si="308"/>
        <v>33.996479787552445</v>
      </c>
      <c r="BF51" s="1171">
        <f t="shared" si="308"/>
        <v>33.996479787552445</v>
      </c>
      <c r="BG51" s="1171">
        <f t="shared" si="308"/>
        <v>33.996479787552445</v>
      </c>
      <c r="BH51" s="3164">
        <f t="shared" si="308"/>
        <v>33.996479787552445</v>
      </c>
    </row>
    <row r="52" spans="1:60" s="697" customFormat="1" ht="12.75">
      <c r="A52" s="867" t="s">
        <v>1440</v>
      </c>
      <c r="B52" s="4383" t="s">
        <v>1441</v>
      </c>
      <c r="C52" s="4811">
        <v>10.556682866574416</v>
      </c>
      <c r="D52" s="4812">
        <f t="shared" ref="D52:H52" si="309">+C52</f>
        <v>10.556682866574416</v>
      </c>
      <c r="E52" s="4812">
        <f t="shared" si="309"/>
        <v>10.556682866574416</v>
      </c>
      <c r="F52" s="4812">
        <f t="shared" si="309"/>
        <v>10.556682866574416</v>
      </c>
      <c r="G52" s="4812">
        <f t="shared" si="309"/>
        <v>10.556682866574416</v>
      </c>
      <c r="H52" s="4812">
        <f t="shared" si="309"/>
        <v>10.556682866574416</v>
      </c>
      <c r="I52" s="1294">
        <f t="shared" si="251"/>
        <v>0</v>
      </c>
      <c r="J52" s="854">
        <f t="shared" si="252"/>
        <v>0</v>
      </c>
      <c r="K52" s="4811">
        <v>0.68496335162430466</v>
      </c>
      <c r="L52" s="4803">
        <f t="shared" ref="L52:P52" si="310">+K52</f>
        <v>0.68496335162430466</v>
      </c>
      <c r="M52" s="4803">
        <f t="shared" si="310"/>
        <v>0.68496335162430466</v>
      </c>
      <c r="N52" s="4803">
        <f t="shared" si="310"/>
        <v>0.68496335162430466</v>
      </c>
      <c r="O52" s="4803">
        <f t="shared" si="310"/>
        <v>0.68496335162430466</v>
      </c>
      <c r="P52" s="4803">
        <f t="shared" si="310"/>
        <v>0.68496335162430466</v>
      </c>
      <c r="Q52" s="1294">
        <f t="shared" si="254"/>
        <v>0</v>
      </c>
      <c r="R52" s="1157">
        <f t="shared" si="255"/>
        <v>0</v>
      </c>
      <c r="S52" s="4811">
        <v>5.8816010558534213</v>
      </c>
      <c r="T52" s="4803">
        <f t="shared" ref="T52:T54" si="311">+S52</f>
        <v>5.8816010558534213</v>
      </c>
      <c r="U52" s="4803">
        <f t="shared" ref="U52:X52" si="312">+T52</f>
        <v>5.8816010558534213</v>
      </c>
      <c r="V52" s="4803">
        <f t="shared" si="312"/>
        <v>5.8816010558534213</v>
      </c>
      <c r="W52" s="4390">
        <f t="shared" si="312"/>
        <v>5.8816010558534213</v>
      </c>
      <c r="X52" s="4390">
        <f t="shared" si="312"/>
        <v>5.8816010558534213</v>
      </c>
      <c r="Y52" s="1294">
        <f t="shared" si="257"/>
        <v>0</v>
      </c>
      <c r="Z52" s="1157">
        <f t="shared" si="258"/>
        <v>0</v>
      </c>
      <c r="AA52" s="4811">
        <v>8.2171480443209044E-2</v>
      </c>
      <c r="AB52" s="4803">
        <f t="shared" ref="AB52:AB54" si="313">+AA52</f>
        <v>8.2171480443209044E-2</v>
      </c>
      <c r="AC52" s="4803">
        <f t="shared" ref="AC52:AF52" si="314">+AB52</f>
        <v>8.2171480443209044E-2</v>
      </c>
      <c r="AD52" s="4803">
        <f t="shared" si="314"/>
        <v>8.2171480443209044E-2</v>
      </c>
      <c r="AE52" s="4803">
        <f t="shared" si="314"/>
        <v>8.2171480443209044E-2</v>
      </c>
      <c r="AF52" s="4803">
        <f t="shared" si="314"/>
        <v>8.2171480443209044E-2</v>
      </c>
      <c r="AG52" s="1294">
        <f t="shared" si="260"/>
        <v>0</v>
      </c>
      <c r="AH52" s="854">
        <f t="shared" si="261"/>
        <v>0</v>
      </c>
      <c r="AI52" s="4811">
        <v>1.1623148995853019</v>
      </c>
      <c r="AJ52" s="4803">
        <f>AI52</f>
        <v>1.1623148995853019</v>
      </c>
      <c r="AK52" s="4803">
        <f t="shared" ref="AK52:AN52" si="315">+AJ52</f>
        <v>1.1623148995853019</v>
      </c>
      <c r="AL52" s="4803">
        <f t="shared" si="315"/>
        <v>1.1623148995853019</v>
      </c>
      <c r="AM52" s="4803">
        <f t="shared" si="315"/>
        <v>1.1623148995853019</v>
      </c>
      <c r="AN52" s="4803">
        <f t="shared" si="315"/>
        <v>1.1623148995853019</v>
      </c>
      <c r="AO52" s="1294">
        <f t="shared" si="263"/>
        <v>0</v>
      </c>
      <c r="AP52" s="854">
        <f t="shared" si="264"/>
        <v>0</v>
      </c>
      <c r="AQ52" s="3147">
        <v>2.0266345919348328E-2</v>
      </c>
      <c r="AR52" s="437">
        <f t="shared" ref="AR52:AV52" si="316">+AQ52</f>
        <v>2.0266345919348328E-2</v>
      </c>
      <c r="AS52" s="437">
        <f t="shared" si="316"/>
        <v>2.0266345919348328E-2</v>
      </c>
      <c r="AT52" s="437">
        <f t="shared" si="316"/>
        <v>2.0266345919348328E-2</v>
      </c>
      <c r="AU52" s="437">
        <f t="shared" si="316"/>
        <v>2.0266345919348328E-2</v>
      </c>
      <c r="AV52" s="437">
        <f t="shared" si="316"/>
        <v>2.0266345919348328E-2</v>
      </c>
      <c r="AW52" s="1148">
        <f t="shared" ref="AW52:AW54" si="317">C52+K52+S52+AA52+AI52</f>
        <v>18.367733654080649</v>
      </c>
      <c r="AX52" s="3153">
        <f t="shared" ref="AX52:AX54" si="318">D52+L52+T52+AB52+AJ52</f>
        <v>18.367733654080649</v>
      </c>
      <c r="AY52" s="3153">
        <f t="shared" ref="AY52:AY54" si="319">E52+M52+U52+AC52+AK52</f>
        <v>18.367733654080649</v>
      </c>
      <c r="AZ52" s="3153">
        <f t="shared" ref="AZ52:AZ54" si="320">F52+N52+V52+AD52+AL52</f>
        <v>18.367733654080649</v>
      </c>
      <c r="BA52" s="3153">
        <f t="shared" ref="BA52:BA54" si="321">G52+O52+W52+AE52+AM52</f>
        <v>18.367733654080649</v>
      </c>
      <c r="BB52" s="3154">
        <f t="shared" ref="BB52:BB54" si="322">H52+P52+X52+AF52+AN52</f>
        <v>18.367733654080649</v>
      </c>
      <c r="BC52" s="3171">
        <f t="shared" ref="BC52:BC54" si="323">C52+AA52+AI52</f>
        <v>11.801169246602928</v>
      </c>
      <c r="BD52" s="3172">
        <f t="shared" ref="BD52:BD54" si="324">D52+AB52+AJ52</f>
        <v>11.801169246602928</v>
      </c>
      <c r="BE52" s="3173">
        <f t="shared" ref="BE52:BE54" si="325">E52+AC52+AK52</f>
        <v>11.801169246602928</v>
      </c>
      <c r="BF52" s="3173">
        <f t="shared" ref="BF52:BF54" si="326">F52+AD52+AL52</f>
        <v>11.801169246602928</v>
      </c>
      <c r="BG52" s="3173">
        <f t="shared" ref="BG52:BG54" si="327">G52+AE52+AM52</f>
        <v>11.801169246602928</v>
      </c>
      <c r="BH52" s="3175">
        <f t="shared" ref="BH52:BH54" si="328">H52+AF52+AN52</f>
        <v>11.801169246602928</v>
      </c>
    </row>
    <row r="53" spans="1:60" s="697" customFormat="1" ht="12.75">
      <c r="A53" s="869" t="s">
        <v>1442</v>
      </c>
      <c r="B53" s="4383" t="s">
        <v>1443</v>
      </c>
      <c r="C53" s="4811">
        <v>5.3753554800085874</v>
      </c>
      <c r="D53" s="4812">
        <f>C53</f>
        <v>5.3753554800085874</v>
      </c>
      <c r="E53" s="4812">
        <f>D53</f>
        <v>5.3753554800085874</v>
      </c>
      <c r="F53" s="4812">
        <f>E53</f>
        <v>5.3753554800085874</v>
      </c>
      <c r="G53" s="4812">
        <f>F53</f>
        <v>5.3753554800085874</v>
      </c>
      <c r="H53" s="4812">
        <f>G53</f>
        <v>5.3753554800085874</v>
      </c>
      <c r="I53" s="1294">
        <f t="shared" si="251"/>
        <v>0</v>
      </c>
      <c r="J53" s="854">
        <f t="shared" si="252"/>
        <v>0</v>
      </c>
      <c r="K53" s="4811">
        <v>6.5382771873877221</v>
      </c>
      <c r="L53" s="4803">
        <f>K53</f>
        <v>6.5382771873877221</v>
      </c>
      <c r="M53" s="4803">
        <f t="shared" ref="M53:P53" si="329">L53</f>
        <v>6.5382771873877221</v>
      </c>
      <c r="N53" s="4803">
        <f t="shared" si="329"/>
        <v>6.5382771873877221</v>
      </c>
      <c r="O53" s="4803">
        <f t="shared" si="329"/>
        <v>6.5382771873877221</v>
      </c>
      <c r="P53" s="4803">
        <f t="shared" si="329"/>
        <v>6.5382771873877221</v>
      </c>
      <c r="Q53" s="1294">
        <f t="shared" si="254"/>
        <v>0</v>
      </c>
      <c r="R53" s="1157">
        <f t="shared" si="255"/>
        <v>0</v>
      </c>
      <c r="S53" s="4811">
        <v>10.089380406319403</v>
      </c>
      <c r="T53" s="4803">
        <f t="shared" si="311"/>
        <v>10.089380406319403</v>
      </c>
      <c r="U53" s="4803">
        <f t="shared" ref="U53:X53" si="330">+T53</f>
        <v>10.089380406319403</v>
      </c>
      <c r="V53" s="4803">
        <f t="shared" si="330"/>
        <v>10.089380406319403</v>
      </c>
      <c r="W53" s="4390">
        <f t="shared" si="330"/>
        <v>10.089380406319403</v>
      </c>
      <c r="X53" s="4390">
        <f t="shared" si="330"/>
        <v>10.089380406319403</v>
      </c>
      <c r="Y53" s="1294">
        <f t="shared" si="257"/>
        <v>0</v>
      </c>
      <c r="Z53" s="1157">
        <f t="shared" si="258"/>
        <v>0</v>
      </c>
      <c r="AA53" s="4811">
        <v>4.0439791231464219E-2</v>
      </c>
      <c r="AB53" s="4803">
        <f t="shared" si="313"/>
        <v>4.0439791231464219E-2</v>
      </c>
      <c r="AC53" s="4803">
        <f t="shared" ref="AC53:AF53" si="331">+AB53</f>
        <v>4.0439791231464219E-2</v>
      </c>
      <c r="AD53" s="4803">
        <f t="shared" si="331"/>
        <v>4.0439791231464219E-2</v>
      </c>
      <c r="AE53" s="4803">
        <f t="shared" si="331"/>
        <v>4.0439791231464219E-2</v>
      </c>
      <c r="AF53" s="4803">
        <f t="shared" si="331"/>
        <v>4.0439791231464219E-2</v>
      </c>
      <c r="AG53" s="1294">
        <f t="shared" si="260"/>
        <v>0</v>
      </c>
      <c r="AH53" s="854">
        <f t="shared" si="261"/>
        <v>0</v>
      </c>
      <c r="AI53" s="4811">
        <v>0.79801283001641632</v>
      </c>
      <c r="AJ53" s="4803">
        <f t="shared" ref="AJ53:AJ54" si="332">AI53</f>
        <v>0.79801283001641632</v>
      </c>
      <c r="AK53" s="4803">
        <f t="shared" ref="AK53:AN53" si="333">+AJ53</f>
        <v>0.79801283001641632</v>
      </c>
      <c r="AL53" s="4803">
        <f t="shared" si="333"/>
        <v>0.79801283001641632</v>
      </c>
      <c r="AM53" s="4803">
        <f t="shared" si="333"/>
        <v>0.79801283001641632</v>
      </c>
      <c r="AN53" s="4803">
        <f t="shared" si="333"/>
        <v>0.79801283001641632</v>
      </c>
      <c r="AO53" s="1294">
        <f t="shared" si="263"/>
        <v>0</v>
      </c>
      <c r="AP53" s="854">
        <f t="shared" si="264"/>
        <v>0</v>
      </c>
      <c r="AQ53" s="3147">
        <v>1.3914305036407126E-2</v>
      </c>
      <c r="AR53" s="437">
        <f t="shared" ref="AR53:AV53" si="334">+AQ53</f>
        <v>1.3914305036407126E-2</v>
      </c>
      <c r="AS53" s="437">
        <f t="shared" si="334"/>
        <v>1.3914305036407126E-2</v>
      </c>
      <c r="AT53" s="437">
        <f t="shared" si="334"/>
        <v>1.3914305036407126E-2</v>
      </c>
      <c r="AU53" s="437">
        <f t="shared" si="334"/>
        <v>1.3914305036407126E-2</v>
      </c>
      <c r="AV53" s="437">
        <f t="shared" si="334"/>
        <v>1.3914305036407126E-2</v>
      </c>
      <c r="AW53" s="1148">
        <f t="shared" si="317"/>
        <v>22.841465694963592</v>
      </c>
      <c r="AX53" s="3153">
        <f t="shared" si="318"/>
        <v>22.841465694963592</v>
      </c>
      <c r="AY53" s="3153">
        <f t="shared" si="319"/>
        <v>22.841465694963592</v>
      </c>
      <c r="AZ53" s="3153">
        <f t="shared" si="320"/>
        <v>22.841465694963592</v>
      </c>
      <c r="BA53" s="3153">
        <f t="shared" si="321"/>
        <v>22.841465694963592</v>
      </c>
      <c r="BB53" s="3154">
        <f t="shared" si="322"/>
        <v>22.841465694963592</v>
      </c>
      <c r="BC53" s="3171">
        <f t="shared" si="323"/>
        <v>6.2138081012564683</v>
      </c>
      <c r="BD53" s="3172">
        <f t="shared" si="324"/>
        <v>6.2138081012564683</v>
      </c>
      <c r="BE53" s="3173">
        <f t="shared" si="325"/>
        <v>6.2138081012564683</v>
      </c>
      <c r="BF53" s="3173">
        <f t="shared" si="326"/>
        <v>6.2138081012564683</v>
      </c>
      <c r="BG53" s="3173">
        <f t="shared" si="327"/>
        <v>6.2138081012564683</v>
      </c>
      <c r="BH53" s="3175">
        <f t="shared" si="328"/>
        <v>6.2138081012564683</v>
      </c>
    </row>
    <row r="54" spans="1:60" s="697" customFormat="1" ht="12.75">
      <c r="A54" s="4182" t="s">
        <v>1444</v>
      </c>
      <c r="B54" s="4385" t="s">
        <v>1445</v>
      </c>
      <c r="C54" s="4819">
        <v>15.302739285313248</v>
      </c>
      <c r="D54" s="4812">
        <f t="shared" ref="D54:H54" si="335">+C54</f>
        <v>15.302739285313248</v>
      </c>
      <c r="E54" s="4812">
        <f t="shared" si="335"/>
        <v>15.302739285313248</v>
      </c>
      <c r="F54" s="4812">
        <f t="shared" si="335"/>
        <v>15.302739285313248</v>
      </c>
      <c r="G54" s="4812">
        <f t="shared" si="335"/>
        <v>15.302739285313248</v>
      </c>
      <c r="H54" s="4812">
        <f t="shared" si="335"/>
        <v>15.302739285313248</v>
      </c>
      <c r="I54" s="4183">
        <f t="shared" si="251"/>
        <v>0</v>
      </c>
      <c r="J54" s="1221">
        <f t="shared" si="252"/>
        <v>0</v>
      </c>
      <c r="K54" s="4819">
        <v>0.28618733505687716</v>
      </c>
      <c r="L54" s="4803">
        <f t="shared" ref="L54:P54" si="336">+K54</f>
        <v>0.28618733505687716</v>
      </c>
      <c r="M54" s="4803">
        <f t="shared" si="336"/>
        <v>0.28618733505687716</v>
      </c>
      <c r="N54" s="4803">
        <f t="shared" si="336"/>
        <v>0.28618733505687716</v>
      </c>
      <c r="O54" s="4803">
        <f t="shared" si="336"/>
        <v>0.28618733505687716</v>
      </c>
      <c r="P54" s="4803">
        <f t="shared" si="336"/>
        <v>0.28618733505687716</v>
      </c>
      <c r="Q54" s="4183">
        <f t="shared" si="254"/>
        <v>0</v>
      </c>
      <c r="R54" s="1159">
        <f t="shared" si="255"/>
        <v>0</v>
      </c>
      <c r="S54" s="4819">
        <v>1.0706645475355607</v>
      </c>
      <c r="T54" s="4803">
        <f t="shared" si="311"/>
        <v>1.0706645475355607</v>
      </c>
      <c r="U54" s="4803">
        <f t="shared" ref="U54:X54" si="337">+T54</f>
        <v>1.0706645475355607</v>
      </c>
      <c r="V54" s="4803">
        <f t="shared" si="337"/>
        <v>1.0706645475355607</v>
      </c>
      <c r="W54" s="4390">
        <f t="shared" si="337"/>
        <v>1.0706645475355607</v>
      </c>
      <c r="X54" s="4390">
        <f t="shared" si="337"/>
        <v>1.0706645475355607</v>
      </c>
      <c r="Y54" s="4183">
        <f t="shared" si="257"/>
        <v>0</v>
      </c>
      <c r="Z54" s="1159">
        <f t="shared" si="258"/>
        <v>0</v>
      </c>
      <c r="AA54" s="4819">
        <v>3.4332401799240811E-2</v>
      </c>
      <c r="AB54" s="4803">
        <f t="shared" si="313"/>
        <v>3.4332401799240811E-2</v>
      </c>
      <c r="AC54" s="4803">
        <f t="shared" ref="AC54:AF54" si="338">+AB54</f>
        <v>3.4332401799240811E-2</v>
      </c>
      <c r="AD54" s="4803">
        <f t="shared" si="338"/>
        <v>3.4332401799240811E-2</v>
      </c>
      <c r="AE54" s="4803">
        <f t="shared" si="338"/>
        <v>3.4332401799240811E-2</v>
      </c>
      <c r="AF54" s="4803">
        <f t="shared" si="338"/>
        <v>3.4332401799240811E-2</v>
      </c>
      <c r="AG54" s="4183">
        <f t="shared" si="260"/>
        <v>0</v>
      </c>
      <c r="AH54" s="1221">
        <f t="shared" si="261"/>
        <v>0</v>
      </c>
      <c r="AI54" s="4819">
        <v>0.64443075258056282</v>
      </c>
      <c r="AJ54" s="4803">
        <f t="shared" si="332"/>
        <v>0.64443075258056282</v>
      </c>
      <c r="AK54" s="4803">
        <f t="shared" ref="AK54:AN54" si="339">+AJ54</f>
        <v>0.64443075258056282</v>
      </c>
      <c r="AL54" s="4803">
        <f t="shared" si="339"/>
        <v>0.64443075258056282</v>
      </c>
      <c r="AM54" s="4803">
        <f t="shared" si="339"/>
        <v>0.64443075258056282</v>
      </c>
      <c r="AN54" s="4803">
        <f t="shared" si="339"/>
        <v>0.64443075258056282</v>
      </c>
      <c r="AO54" s="4183">
        <f t="shared" si="263"/>
        <v>0</v>
      </c>
      <c r="AP54" s="1221">
        <f t="shared" si="264"/>
        <v>0</v>
      </c>
      <c r="AQ54" s="3179">
        <v>1.0215677714510603E-2</v>
      </c>
      <c r="AR54" s="437">
        <f t="shared" ref="AR54:AV54" si="340">+AQ54</f>
        <v>1.0215677714510603E-2</v>
      </c>
      <c r="AS54" s="437">
        <f t="shared" si="340"/>
        <v>1.0215677714510603E-2</v>
      </c>
      <c r="AT54" s="437">
        <f t="shared" si="340"/>
        <v>1.0215677714510603E-2</v>
      </c>
      <c r="AU54" s="437">
        <f t="shared" si="340"/>
        <v>1.0215677714510603E-2</v>
      </c>
      <c r="AV54" s="437">
        <f t="shared" si="340"/>
        <v>1.0215677714510603E-2</v>
      </c>
      <c r="AW54" s="4626">
        <f t="shared" si="317"/>
        <v>17.338354322285486</v>
      </c>
      <c r="AX54" s="4184">
        <f t="shared" si="318"/>
        <v>17.338354322285486</v>
      </c>
      <c r="AY54" s="4184">
        <f t="shared" si="319"/>
        <v>17.338354322285486</v>
      </c>
      <c r="AZ54" s="4184">
        <f t="shared" si="320"/>
        <v>17.338354322285486</v>
      </c>
      <c r="BA54" s="4184">
        <f t="shared" si="321"/>
        <v>17.338354322285486</v>
      </c>
      <c r="BB54" s="4185">
        <f t="shared" si="322"/>
        <v>17.338354322285486</v>
      </c>
      <c r="BC54" s="4186">
        <f t="shared" si="323"/>
        <v>15.981502439693051</v>
      </c>
      <c r="BD54" s="4187">
        <f t="shared" si="324"/>
        <v>15.981502439693051</v>
      </c>
      <c r="BE54" s="4188">
        <f t="shared" si="325"/>
        <v>15.981502439693051</v>
      </c>
      <c r="BF54" s="4188">
        <f t="shared" si="326"/>
        <v>15.981502439693051</v>
      </c>
      <c r="BG54" s="4188">
        <f t="shared" si="327"/>
        <v>15.981502439693051</v>
      </c>
      <c r="BH54" s="4189">
        <f t="shared" si="328"/>
        <v>15.981502439693051</v>
      </c>
    </row>
    <row r="55" spans="1:60" ht="12.75">
      <c r="A55" s="116">
        <v>3</v>
      </c>
      <c r="B55" s="928" t="s">
        <v>1446</v>
      </c>
      <c r="C55" s="4794">
        <f>SUM(C56:C58)</f>
        <v>158.73350162753115</v>
      </c>
      <c r="D55" s="4827">
        <f t="shared" ref="D55:BB55" si="341">SUM(D56:D58)</f>
        <v>746.95143156530821</v>
      </c>
      <c r="E55" s="4796">
        <f t="shared" si="341"/>
        <v>823.03624058209675</v>
      </c>
      <c r="F55" s="4796">
        <f t="shared" si="341"/>
        <v>832.21421590915907</v>
      </c>
      <c r="G55" s="4797">
        <f t="shared" si="341"/>
        <v>840.59107410879642</v>
      </c>
      <c r="H55" s="4797">
        <f t="shared" si="341"/>
        <v>792.11420554446374</v>
      </c>
      <c r="I55" s="1289">
        <f t="shared" si="251"/>
        <v>633.38070391693259</v>
      </c>
      <c r="J55" s="848">
        <f t="shared" si="252"/>
        <v>3.9902143997501116</v>
      </c>
      <c r="K55" s="4794">
        <f t="shared" si="341"/>
        <v>56.735292229090184</v>
      </c>
      <c r="L55" s="4827">
        <f t="shared" si="341"/>
        <v>145.4637169541063</v>
      </c>
      <c r="M55" s="4796">
        <f t="shared" si="341"/>
        <v>123.82742171384508</v>
      </c>
      <c r="N55" s="4796">
        <f t="shared" si="341"/>
        <v>101.51674731265602</v>
      </c>
      <c r="O55" s="4797">
        <f t="shared" si="341"/>
        <v>87.383244305917898</v>
      </c>
      <c r="P55" s="4797">
        <f t="shared" si="341"/>
        <v>87.571372522049856</v>
      </c>
      <c r="Q55" s="1289">
        <f t="shared" si="254"/>
        <v>30.836080292959672</v>
      </c>
      <c r="R55" s="909">
        <f t="shared" si="255"/>
        <v>0.5435079133539551</v>
      </c>
      <c r="S55" s="4794">
        <f t="shared" si="341"/>
        <v>44.420522376332755</v>
      </c>
      <c r="T55" s="4827">
        <f t="shared" si="341"/>
        <v>75.694107695472525</v>
      </c>
      <c r="U55" s="4796">
        <f t="shared" si="341"/>
        <v>57.798162918945152</v>
      </c>
      <c r="V55" s="4796">
        <f t="shared" si="341"/>
        <v>66.024880593071913</v>
      </c>
      <c r="W55" s="5011">
        <f t="shared" si="341"/>
        <v>64.193232600172749</v>
      </c>
      <c r="X55" s="5011">
        <f t="shared" si="341"/>
        <v>46.397421948373491</v>
      </c>
      <c r="Y55" s="1289">
        <f t="shared" si="257"/>
        <v>1.9768995720407361</v>
      </c>
      <c r="Z55" s="909">
        <f t="shared" si="258"/>
        <v>4.4504194599341941E-2</v>
      </c>
      <c r="AA55" s="4794">
        <f t="shared" ref="AA55:AN55" si="342">SUM(AA56:AA58)</f>
        <v>1.402005210246152</v>
      </c>
      <c r="AB55" s="4827">
        <f t="shared" si="342"/>
        <v>45.094105466827081</v>
      </c>
      <c r="AC55" s="4796">
        <f t="shared" si="342"/>
        <v>30.089327466827079</v>
      </c>
      <c r="AD55" s="4796">
        <f t="shared" si="342"/>
        <v>24.049235466827078</v>
      </c>
      <c r="AE55" s="4797">
        <f t="shared" si="342"/>
        <v>28.036406224827079</v>
      </c>
      <c r="AF55" s="4797">
        <f t="shared" si="342"/>
        <v>22.02634622482708</v>
      </c>
      <c r="AG55" s="1289">
        <f t="shared" si="260"/>
        <v>20.624341014580928</v>
      </c>
      <c r="AH55" s="848">
        <f t="shared" si="261"/>
        <v>14.710602260144157</v>
      </c>
      <c r="AI55" s="4794">
        <f t="shared" si="342"/>
        <v>14.911088957630815</v>
      </c>
      <c r="AJ55" s="4827">
        <f t="shared" si="342"/>
        <v>27.677991110110366</v>
      </c>
      <c r="AK55" s="4796">
        <f t="shared" si="342"/>
        <v>49.022231110110368</v>
      </c>
      <c r="AL55" s="4796">
        <f t="shared" si="342"/>
        <v>46.711329510110367</v>
      </c>
      <c r="AM55" s="4797">
        <f t="shared" si="342"/>
        <v>57.308079510110375</v>
      </c>
      <c r="AN55" s="4861">
        <f t="shared" si="342"/>
        <v>41.881233510110363</v>
      </c>
      <c r="AO55" s="1289">
        <f t="shared" si="263"/>
        <v>26.970144552479546</v>
      </c>
      <c r="AP55" s="848">
        <f t="shared" si="264"/>
        <v>1.8087307123654075</v>
      </c>
      <c r="AQ55" s="1146">
        <f t="shared" si="341"/>
        <v>3.8012700000000001</v>
      </c>
      <c r="AR55" s="1184">
        <f t="shared" si="341"/>
        <v>3.8012700000000001</v>
      </c>
      <c r="AS55" s="1183">
        <f t="shared" si="341"/>
        <v>3.8012700000000001</v>
      </c>
      <c r="AT55" s="1183">
        <f t="shared" si="341"/>
        <v>3.8012700000000001</v>
      </c>
      <c r="AU55" s="1186">
        <f t="shared" si="341"/>
        <v>3.8012700000000001</v>
      </c>
      <c r="AV55" s="2739">
        <f t="shared" si="341"/>
        <v>3.8012700000000001</v>
      </c>
      <c r="AW55" s="1146">
        <f t="shared" si="341"/>
        <v>276.20241040083107</v>
      </c>
      <c r="AX55" s="1184">
        <f t="shared" si="341"/>
        <v>1040.8813527918246</v>
      </c>
      <c r="AY55" s="1183">
        <f t="shared" si="341"/>
        <v>1083.7733837918245</v>
      </c>
      <c r="AZ55" s="1183">
        <f t="shared" si="341"/>
        <v>1070.5164087918242</v>
      </c>
      <c r="BA55" s="1186">
        <f t="shared" si="341"/>
        <v>1077.5120367498243</v>
      </c>
      <c r="BB55" s="2739">
        <f t="shared" si="341"/>
        <v>989.99057974982452</v>
      </c>
      <c r="BC55" s="1146">
        <f t="shared" ref="BC55:BH55" si="343">SUM(BC56:BC58)</f>
        <v>175.04659579540811</v>
      </c>
      <c r="BD55" s="1184">
        <f t="shared" si="343"/>
        <v>819.72352814224564</v>
      </c>
      <c r="BE55" s="1183">
        <f t="shared" si="343"/>
        <v>902.14779915903432</v>
      </c>
      <c r="BF55" s="1183">
        <f t="shared" si="343"/>
        <v>902.97478088609648</v>
      </c>
      <c r="BG55" s="1186">
        <f t="shared" si="343"/>
        <v>925.93555984373381</v>
      </c>
      <c r="BH55" s="2739">
        <f t="shared" si="343"/>
        <v>856.02178527940123</v>
      </c>
    </row>
    <row r="56" spans="1:60" ht="12.75">
      <c r="A56" s="117" t="s">
        <v>671</v>
      </c>
      <c r="B56" s="932" t="s">
        <v>1447</v>
      </c>
      <c r="C56" s="4828">
        <f>'11. Амортиз. план'!E35</f>
        <v>81.575351399945959</v>
      </c>
      <c r="D56" s="4829">
        <f>'11. Амортиз. план'!G35</f>
        <v>111.28476489864158</v>
      </c>
      <c r="E56" s="4830">
        <f>'11. Амортиз. план'!H35</f>
        <v>115.36957391543012</v>
      </c>
      <c r="F56" s="4830">
        <f>'11. Амортиз. план'!I35</f>
        <v>124.54754924249241</v>
      </c>
      <c r="G56" s="4830">
        <f>'11. Амортиз. план'!J35</f>
        <v>112.92440744212973</v>
      </c>
      <c r="H56" s="4831">
        <f>'11. Амортиз. план'!K35</f>
        <v>114.447538877797</v>
      </c>
      <c r="I56" s="1295">
        <f t="shared" si="251"/>
        <v>32.872187477851043</v>
      </c>
      <c r="J56" s="851">
        <f t="shared" si="252"/>
        <v>0.40296715752637041</v>
      </c>
      <c r="K56" s="4828">
        <f>'11. Амортиз. план'!L35</f>
        <v>51.454110607330172</v>
      </c>
      <c r="L56" s="4829">
        <f>'11. Амортиз. план'!N35</f>
        <v>59.797050287439646</v>
      </c>
      <c r="M56" s="4830">
        <f>'11. Амортиз. план'!O35</f>
        <v>68.160755047178426</v>
      </c>
      <c r="N56" s="4830">
        <f>'11. Амортиз. план'!P35</f>
        <v>45.850080645989351</v>
      </c>
      <c r="O56" s="4830">
        <f>'11. Амортиз. план'!Q35</f>
        <v>31.716577639251234</v>
      </c>
      <c r="P56" s="4831">
        <f>'11. Амортиз. план'!R35</f>
        <v>31.904705855383181</v>
      </c>
      <c r="Q56" s="1295">
        <f t="shared" si="254"/>
        <v>-19.549404751946991</v>
      </c>
      <c r="R56" s="913">
        <f t="shared" si="255"/>
        <v>-0.37993863893863467</v>
      </c>
      <c r="S56" s="4828">
        <f>'11. Амортиз. план'!S35</f>
        <v>30.425906182087271</v>
      </c>
      <c r="T56" s="4829">
        <f>'11. Амортиз. план'!U35</f>
        <v>33.027441028805853</v>
      </c>
      <c r="U56" s="4830">
        <f>'11. Амортиз. план'!V35</f>
        <v>33.131496252278495</v>
      </c>
      <c r="V56" s="4830">
        <f>'11. Амортиз. план'!W35</f>
        <v>23.358213926405242</v>
      </c>
      <c r="W56" s="5023">
        <f>'11. Амортиз. план'!X35</f>
        <v>21.526565933506092</v>
      </c>
      <c r="X56" s="5024">
        <f>'11. Амортиз. план'!Y35</f>
        <v>20.73075528170682</v>
      </c>
      <c r="Y56" s="1295">
        <f t="shared" si="257"/>
        <v>-9.695150900380451</v>
      </c>
      <c r="Z56" s="913">
        <f t="shared" si="258"/>
        <v>-0.31864789309342917</v>
      </c>
      <c r="AA56" s="4828">
        <f>'11. Амортиз. план'!Z35</f>
        <v>9.1960737387380226E-2</v>
      </c>
      <c r="AB56" s="4829">
        <f>'11. Амортиз. план'!AB35</f>
        <v>9.4105466827078155E-2</v>
      </c>
      <c r="AC56" s="4830">
        <f>'11. Амортиз. план'!AC35</f>
        <v>8.9327466827078178E-2</v>
      </c>
      <c r="AD56" s="4830">
        <f>'11. Амортиз. план'!AD35</f>
        <v>4.9235466827078155E-2</v>
      </c>
      <c r="AE56" s="4830">
        <f>'11. Амортиз. план'!AE35</f>
        <v>3.6406224827078157E-2</v>
      </c>
      <c r="AF56" s="4831">
        <f>'11. Амортиз. план'!AF35</f>
        <v>2.6346224827078157E-2</v>
      </c>
      <c r="AG56" s="1295">
        <f t="shared" si="260"/>
        <v>-6.5614512560302068E-2</v>
      </c>
      <c r="AH56" s="851">
        <f t="shared" si="261"/>
        <v>-0.71350572455616634</v>
      </c>
      <c r="AI56" s="4828">
        <f>'11. Амортиз. план'!AG35</f>
        <v>4.3849208332936112</v>
      </c>
      <c r="AJ56" s="4829">
        <f>'11. Амортиз. план'!AI35</f>
        <v>4.6779911101103657</v>
      </c>
      <c r="AK56" s="4830">
        <f>'11. Амортиз. план'!AJ35</f>
        <v>4.0222311101103667</v>
      </c>
      <c r="AL56" s="4830">
        <f>'11. Амортиз. план'!AK35</f>
        <v>2.7113295101103669</v>
      </c>
      <c r="AM56" s="4830">
        <f>'11. Амортиз. план'!AL35</f>
        <v>2.308079510110367</v>
      </c>
      <c r="AN56" s="4867">
        <f>'11. Амортиз. план'!AM35</f>
        <v>1.8812335101103663</v>
      </c>
      <c r="AO56" s="1295">
        <f t="shared" si="263"/>
        <v>-2.5036873231832448</v>
      </c>
      <c r="AP56" s="851">
        <f t="shared" si="264"/>
        <v>-0.57097663067788385</v>
      </c>
      <c r="AQ56" s="3150">
        <v>3.7605400000000002</v>
      </c>
      <c r="AR56" s="437">
        <f t="shared" ref="AR56:AV56" si="344">+AQ56</f>
        <v>3.7605400000000002</v>
      </c>
      <c r="AS56" s="437">
        <f t="shared" si="344"/>
        <v>3.7605400000000002</v>
      </c>
      <c r="AT56" s="437">
        <f t="shared" si="344"/>
        <v>3.7605400000000002</v>
      </c>
      <c r="AU56" s="437">
        <f t="shared" si="344"/>
        <v>3.7605400000000002</v>
      </c>
      <c r="AV56" s="437">
        <f t="shared" si="344"/>
        <v>3.7605400000000002</v>
      </c>
      <c r="AW56" s="1148">
        <f t="shared" ref="AW56:AW58" si="345">C56+K56+S56+AA56+AI56</f>
        <v>167.93224976004439</v>
      </c>
      <c r="AX56" s="3153">
        <f t="shared" ref="AX56:AX58" si="346">D56+L56+T56+AB56+AJ56</f>
        <v>208.8813527918245</v>
      </c>
      <c r="AY56" s="3153">
        <f t="shared" ref="AY56:AY58" si="347">E56+M56+U56+AC56+AK56</f>
        <v>220.77338379182453</v>
      </c>
      <c r="AZ56" s="3153">
        <f t="shared" ref="AZ56:AZ58" si="348">F56+N56+V56+AD56+AL56</f>
        <v>196.51640879182443</v>
      </c>
      <c r="BA56" s="3153">
        <f t="shared" ref="BA56:BA58" si="349">G56+O56+W56+AE56+AM56</f>
        <v>168.51203674982452</v>
      </c>
      <c r="BB56" s="3154">
        <f t="shared" ref="BB56:BB58" si="350">H56+P56+X56+AF56+AN56</f>
        <v>168.99057974982446</v>
      </c>
      <c r="BC56" s="3171">
        <f t="shared" ref="BC56:BC58" si="351">C56+AA56+AI56</f>
        <v>86.052232970626946</v>
      </c>
      <c r="BD56" s="3172">
        <f t="shared" ref="BD56:BD58" si="352">D56+AB56+AJ56</f>
        <v>116.05686147557903</v>
      </c>
      <c r="BE56" s="3173">
        <f t="shared" ref="BE56:BE58" si="353">E56+AC56+AK56</f>
        <v>119.48113249236756</v>
      </c>
      <c r="BF56" s="3173">
        <f t="shared" ref="BF56:BF58" si="354">F56+AD56+AL56</f>
        <v>127.30811421942985</v>
      </c>
      <c r="BG56" s="3173">
        <f t="shared" ref="BG56:BG58" si="355">G56+AE56+AM56</f>
        <v>115.26889317706717</v>
      </c>
      <c r="BH56" s="3175">
        <f t="shared" ref="BH56:BH58" si="356">H56+AF56+AN56</f>
        <v>116.35511861273444</v>
      </c>
    </row>
    <row r="57" spans="1:60" ht="24">
      <c r="A57" s="119" t="s">
        <v>672</v>
      </c>
      <c r="B57" s="932" t="s">
        <v>1448</v>
      </c>
      <c r="C57" s="4832">
        <f>'11. Амортиз. план'!E131</f>
        <v>77.158150227585196</v>
      </c>
      <c r="D57" s="4833">
        <f>'11. Амортиз. план'!G131</f>
        <v>176.78068817304671</v>
      </c>
      <c r="E57" s="4834">
        <f>'11. Амортиз. план'!H131</f>
        <v>210.36346857606466</v>
      </c>
      <c r="F57" s="4834">
        <f>'11. Амортиз. план'!I131</f>
        <v>243.46753112520548</v>
      </c>
      <c r="G57" s="4834">
        <f>'11. Амортиз. план'!J131</f>
        <v>274.86209440591119</v>
      </c>
      <c r="H57" s="4835">
        <f>'11. Амортиз. план'!K131</f>
        <v>306.05761000205132</v>
      </c>
      <c r="I57" s="1296">
        <f t="shared" si="251"/>
        <v>228.89945977446612</v>
      </c>
      <c r="J57" s="852">
        <f t="shared" si="252"/>
        <v>2.966627104191919</v>
      </c>
      <c r="K57" s="4832">
        <f>'11. Амортиз. план'!L131</f>
        <v>5.2811816217600125</v>
      </c>
      <c r="L57" s="4833">
        <f>'11. Амортиз. план'!N131</f>
        <v>9.1191387627141083</v>
      </c>
      <c r="M57" s="4834">
        <f>'11. Амортиз. план'!O131</f>
        <v>12.37429977534055</v>
      </c>
      <c r="N57" s="4834">
        <f>'11. Амортиз. план'!P131</f>
        <v>14.578386382442282</v>
      </c>
      <c r="O57" s="4834">
        <f>'11. Амортиз. план'!Q131</f>
        <v>16.181747511879539</v>
      </c>
      <c r="P57" s="4835">
        <f>'11. Амортиз. план'!R131</f>
        <v>17.778343259671729</v>
      </c>
      <c r="Q57" s="1296">
        <f t="shared" si="254"/>
        <v>12.497161637911717</v>
      </c>
      <c r="R57" s="914">
        <f t="shared" si="255"/>
        <v>2.3663571020583265</v>
      </c>
      <c r="S57" s="4832">
        <f>'11. Амортиз. план'!S131</f>
        <v>13.994616194245484</v>
      </c>
      <c r="T57" s="4833">
        <f>'11. Амортиз. план'!U131</f>
        <v>23.256009528540847</v>
      </c>
      <c r="U57" s="4834">
        <f>'11. Амортиз. план'!V131</f>
        <v>24.383068112896492</v>
      </c>
      <c r="V57" s="4834">
        <f>'11. Амортиз. план'!W131</f>
        <v>25.429918956653918</v>
      </c>
      <c r="W57" s="5025">
        <f>'11. Амортиз. план'!X131</f>
        <v>25.704848546510881</v>
      </c>
      <c r="X57" s="5026">
        <f>'11. Амортиз. план'!Y131</f>
        <v>25.545679202578537</v>
      </c>
      <c r="Y57" s="1296">
        <f t="shared" si="257"/>
        <v>11.551063008333053</v>
      </c>
      <c r="Z57" s="914">
        <f t="shared" si="258"/>
        <v>0.82539334041063528</v>
      </c>
      <c r="AA57" s="4832">
        <f>'11. Амортиз. план'!Z131</f>
        <v>1.3100444728587717</v>
      </c>
      <c r="AB57" s="4833">
        <f>'11. Амортиз. план'!AB131</f>
        <v>2.5254914159620583</v>
      </c>
      <c r="AC57" s="4834">
        <f>'11. Амортиз. план'!AC131</f>
        <v>3.7954914159620579</v>
      </c>
      <c r="AD57" s="4834">
        <f>'11. Амортиз. план'!AD131</f>
        <v>4.6904914159620592</v>
      </c>
      <c r="AE57" s="4834">
        <f>'11. Амортиз. план'!AE131</f>
        <v>6.071297415962059</v>
      </c>
      <c r="AF57" s="4835">
        <f>'11. Амортиз. план'!AF131</f>
        <v>7.4171074159620582</v>
      </c>
      <c r="AG57" s="1296">
        <f t="shared" si="260"/>
        <v>6.107062943103287</v>
      </c>
      <c r="AH57" s="852">
        <f t="shared" si="261"/>
        <v>4.6617218496227757</v>
      </c>
      <c r="AI57" s="4832">
        <f>'11. Амортиз. план'!AG131</f>
        <v>10.526168124337204</v>
      </c>
      <c r="AJ57" s="4833">
        <f>'11. Амортиз. план'!AI131</f>
        <v>16.254073068619331</v>
      </c>
      <c r="AK57" s="4834">
        <f>'11. Амортиз. план'!AJ131</f>
        <v>17.614073068619334</v>
      </c>
      <c r="AL57" s="4834">
        <f>'11. Амортиз. план'!AK131</f>
        <v>19.394073068619331</v>
      </c>
      <c r="AM57" s="4834">
        <f>'11. Амортиз. план'!AL131</f>
        <v>21.249713068619332</v>
      </c>
      <c r="AN57" s="4868">
        <f>'11. Амортиз. план'!AM131</f>
        <v>22.985363068619332</v>
      </c>
      <c r="AO57" s="1296">
        <f t="shared" si="263"/>
        <v>12.459194944282128</v>
      </c>
      <c r="AP57" s="852">
        <f t="shared" si="264"/>
        <v>1.1836401240329457</v>
      </c>
      <c r="AQ57" s="3147">
        <v>4.0730000000000002E-2</v>
      </c>
      <c r="AR57" s="437">
        <f t="shared" ref="AR57:AV57" si="357">+AQ57</f>
        <v>4.0730000000000002E-2</v>
      </c>
      <c r="AS57" s="437">
        <f t="shared" si="357"/>
        <v>4.0730000000000002E-2</v>
      </c>
      <c r="AT57" s="437">
        <f t="shared" si="357"/>
        <v>4.0730000000000002E-2</v>
      </c>
      <c r="AU57" s="437">
        <f t="shared" si="357"/>
        <v>4.0730000000000002E-2</v>
      </c>
      <c r="AV57" s="437">
        <f t="shared" si="357"/>
        <v>4.0730000000000002E-2</v>
      </c>
      <c r="AW57" s="1148">
        <f t="shared" si="345"/>
        <v>108.27016064078667</v>
      </c>
      <c r="AX57" s="3153">
        <f t="shared" si="346"/>
        <v>227.93540094888306</v>
      </c>
      <c r="AY57" s="3153">
        <f t="shared" si="347"/>
        <v>268.53040094888308</v>
      </c>
      <c r="AZ57" s="3153">
        <f t="shared" si="348"/>
        <v>307.56040094888306</v>
      </c>
      <c r="BA57" s="3153">
        <f t="shared" si="349"/>
        <v>344.06970094888305</v>
      </c>
      <c r="BB57" s="3154">
        <f t="shared" si="350"/>
        <v>379.78410294888295</v>
      </c>
      <c r="BC57" s="3171">
        <f t="shared" si="351"/>
        <v>88.994362824781177</v>
      </c>
      <c r="BD57" s="3172">
        <f t="shared" si="352"/>
        <v>195.5602526576281</v>
      </c>
      <c r="BE57" s="3173">
        <f t="shared" si="353"/>
        <v>231.77303306064607</v>
      </c>
      <c r="BF57" s="3173">
        <f t="shared" si="354"/>
        <v>267.55209560978687</v>
      </c>
      <c r="BG57" s="3173">
        <f t="shared" si="355"/>
        <v>302.18310489049259</v>
      </c>
      <c r="BH57" s="3175">
        <f t="shared" si="356"/>
        <v>336.46008048663271</v>
      </c>
    </row>
    <row r="58" spans="1:60" ht="24">
      <c r="A58" s="118" t="s">
        <v>938</v>
      </c>
      <c r="B58" s="934" t="s">
        <v>1449</v>
      </c>
      <c r="C58" s="4836">
        <f>'10. Финансиране на ИП'!C31</f>
        <v>0</v>
      </c>
      <c r="D58" s="4837">
        <f>'10. Финансиране на ИП'!E31</f>
        <v>458.88597849361992</v>
      </c>
      <c r="E58" s="4838">
        <f>'10. Финансиране на ИП'!F31</f>
        <v>497.303198090602</v>
      </c>
      <c r="F58" s="4838">
        <f>'10. Финансиране на ИП'!G31</f>
        <v>464.19913554146115</v>
      </c>
      <c r="G58" s="4838">
        <f>'10. Финансиране на ИП'!H31</f>
        <v>452.80457226075544</v>
      </c>
      <c r="H58" s="4839">
        <f>'10. Финансиране на ИП'!I31</f>
        <v>371.60905666461542</v>
      </c>
      <c r="I58" s="1297">
        <f t="shared" si="251"/>
        <v>371.60905666461542</v>
      </c>
      <c r="J58" s="853">
        <f t="shared" si="252"/>
        <v>0</v>
      </c>
      <c r="K58" s="4836">
        <f>'10. Финансиране на ИП'!J31</f>
        <v>0</v>
      </c>
      <c r="L58" s="4837">
        <f>'10. Финансиране на ИП'!L31</f>
        <v>76.547527903952556</v>
      </c>
      <c r="M58" s="4838">
        <f>'10. Финансиране на ИП'!M31</f>
        <v>43.292366891326111</v>
      </c>
      <c r="N58" s="4838">
        <f>'10. Финансиране на ИП'!N31</f>
        <v>41.088280284224389</v>
      </c>
      <c r="O58" s="4838">
        <f>'10. Финансиране на ИП'!O31</f>
        <v>39.484919154787121</v>
      </c>
      <c r="P58" s="4839">
        <f>'10. Финансиране на ИП'!P31</f>
        <v>37.888323406994942</v>
      </c>
      <c r="Q58" s="1297">
        <f t="shared" si="254"/>
        <v>37.888323406994942</v>
      </c>
      <c r="R58" s="915">
        <f t="shared" si="255"/>
        <v>0</v>
      </c>
      <c r="S58" s="4836">
        <f>'10. Финансиране на ИП'!Q31</f>
        <v>0</v>
      </c>
      <c r="T58" s="4837">
        <f>'10. Финансиране на ИП'!S31</f>
        <v>19.410657138125824</v>
      </c>
      <c r="U58" s="4838">
        <f>'10. Финансиране на ИП'!T31</f>
        <v>0.2835985537701653</v>
      </c>
      <c r="V58" s="4838">
        <f>'10. Финансиране на ИП'!U31</f>
        <v>17.236747710012754</v>
      </c>
      <c r="W58" s="5027">
        <f>'10. Финансиране на ИП'!V31</f>
        <v>16.961818120155776</v>
      </c>
      <c r="X58" s="5028">
        <f>'10. Финансиране на ИП'!W31</f>
        <v>0.12098746408813454</v>
      </c>
      <c r="Y58" s="1297">
        <f t="shared" si="257"/>
        <v>0.12098746408813454</v>
      </c>
      <c r="Z58" s="915">
        <f t="shared" si="258"/>
        <v>0</v>
      </c>
      <c r="AA58" s="4836">
        <f>'10. Финансиране на ИП'!X31</f>
        <v>0</v>
      </c>
      <c r="AB58" s="4837">
        <f>'10. Финансиране на ИП'!Z31</f>
        <v>42.474508584037942</v>
      </c>
      <c r="AC58" s="4838">
        <f>'10. Финансиране на ИП'!AA31</f>
        <v>26.204508584037942</v>
      </c>
      <c r="AD58" s="4838">
        <f>'10. Финансиране на ИП'!AB31</f>
        <v>19.309508584037943</v>
      </c>
      <c r="AE58" s="4838">
        <f>'10. Финансиране на ИП'!AC31</f>
        <v>21.928702584037943</v>
      </c>
      <c r="AF58" s="4839">
        <f>'10. Финансиране на ИП'!AD31</f>
        <v>14.582892584037943</v>
      </c>
      <c r="AG58" s="1297">
        <f t="shared" si="260"/>
        <v>14.582892584037943</v>
      </c>
      <c r="AH58" s="853">
        <f t="shared" si="261"/>
        <v>0</v>
      </c>
      <c r="AI58" s="4836">
        <f>'10. Финансиране на ИП'!AE31</f>
        <v>0</v>
      </c>
      <c r="AJ58" s="4837">
        <f>'10. Финансиране на ИП'!AG31</f>
        <v>6.7459269313806693</v>
      </c>
      <c r="AK58" s="4838">
        <f>'10. Финансиране на ИП'!AH31</f>
        <v>27.385926931380666</v>
      </c>
      <c r="AL58" s="4838">
        <f>'10. Финансиране на ИП'!AI31</f>
        <v>24.605926931380669</v>
      </c>
      <c r="AM58" s="4838">
        <f>'10. Финансиране на ИП'!AJ31</f>
        <v>33.750286931380671</v>
      </c>
      <c r="AN58" s="4869">
        <f>'10. Финансиране на ИП'!AK31</f>
        <v>17.014636931380668</v>
      </c>
      <c r="AO58" s="1297">
        <f t="shared" si="263"/>
        <v>17.014636931380668</v>
      </c>
      <c r="AP58" s="853">
        <f t="shared" si="264"/>
        <v>0</v>
      </c>
      <c r="AQ58" s="3179">
        <v>0</v>
      </c>
      <c r="AR58" s="437">
        <f t="shared" ref="AR58:AV58" si="358">+AQ58</f>
        <v>0</v>
      </c>
      <c r="AS58" s="437">
        <f t="shared" si="358"/>
        <v>0</v>
      </c>
      <c r="AT58" s="437">
        <f t="shared" si="358"/>
        <v>0</v>
      </c>
      <c r="AU58" s="437">
        <f t="shared" si="358"/>
        <v>0</v>
      </c>
      <c r="AV58" s="437">
        <f t="shared" si="358"/>
        <v>0</v>
      </c>
      <c r="AW58" s="1148">
        <f t="shared" si="345"/>
        <v>0</v>
      </c>
      <c r="AX58" s="3153">
        <f t="shared" si="346"/>
        <v>604.06459905111694</v>
      </c>
      <c r="AY58" s="3153">
        <f t="shared" si="347"/>
        <v>594.46959905111692</v>
      </c>
      <c r="AZ58" s="3153">
        <f t="shared" si="348"/>
        <v>566.43959905111683</v>
      </c>
      <c r="BA58" s="3153">
        <f t="shared" si="349"/>
        <v>564.93029905111689</v>
      </c>
      <c r="BB58" s="3154">
        <f t="shared" si="350"/>
        <v>441.21589705111711</v>
      </c>
      <c r="BC58" s="3171">
        <f t="shared" si="351"/>
        <v>0</v>
      </c>
      <c r="BD58" s="3172">
        <f t="shared" si="352"/>
        <v>508.10641400903853</v>
      </c>
      <c r="BE58" s="3173">
        <f t="shared" si="353"/>
        <v>550.89363360602067</v>
      </c>
      <c r="BF58" s="3173">
        <f t="shared" si="354"/>
        <v>508.11457105687975</v>
      </c>
      <c r="BG58" s="3173">
        <f t="shared" si="355"/>
        <v>508.48356177617404</v>
      </c>
      <c r="BH58" s="3175">
        <f t="shared" si="356"/>
        <v>403.20658618003404</v>
      </c>
    </row>
    <row r="59" spans="1:60" ht="12.75">
      <c r="A59" s="116">
        <v>4</v>
      </c>
      <c r="B59" s="928" t="s">
        <v>1450</v>
      </c>
      <c r="C59" s="4794">
        <f t="shared" ref="C59:BB59" si="359">SUM(C60:C62)</f>
        <v>2815.7835618496374</v>
      </c>
      <c r="D59" s="4795">
        <f t="shared" si="359"/>
        <v>3378.9402742195648</v>
      </c>
      <c r="E59" s="4796">
        <f t="shared" si="359"/>
        <v>3885.781315352499</v>
      </c>
      <c r="F59" s="4796">
        <f t="shared" si="359"/>
        <v>4274.3594468877491</v>
      </c>
      <c r="G59" s="4796">
        <f t="shared" si="359"/>
        <v>4547.9184514885656</v>
      </c>
      <c r="H59" s="4827">
        <f t="shared" si="359"/>
        <v>4939.0394383165822</v>
      </c>
      <c r="I59" s="4470">
        <f t="shared" si="251"/>
        <v>2123.2558764669448</v>
      </c>
      <c r="J59" s="4471">
        <f t="shared" si="252"/>
        <v>0.75405507199999999</v>
      </c>
      <c r="K59" s="4794">
        <f t="shared" si="359"/>
        <v>247.54800412382616</v>
      </c>
      <c r="L59" s="4795">
        <f t="shared" si="359"/>
        <v>297.0576049485914</v>
      </c>
      <c r="M59" s="4796">
        <f t="shared" si="359"/>
        <v>341.61624569088008</v>
      </c>
      <c r="N59" s="4796">
        <f t="shared" si="359"/>
        <v>375.7778702599681</v>
      </c>
      <c r="O59" s="4796">
        <f t="shared" si="359"/>
        <v>399.82765395660613</v>
      </c>
      <c r="P59" s="4827">
        <f t="shared" si="359"/>
        <v>434.21283219687427</v>
      </c>
      <c r="Q59" s="4470">
        <f t="shared" si="254"/>
        <v>186.66482807304811</v>
      </c>
      <c r="R59" s="4472">
        <f t="shared" si="255"/>
        <v>0.75405507200000033</v>
      </c>
      <c r="S59" s="4794">
        <f t="shared" si="359"/>
        <v>543.85885451179206</v>
      </c>
      <c r="T59" s="4795">
        <f t="shared" si="359"/>
        <v>652.63062541415047</v>
      </c>
      <c r="U59" s="4796">
        <f t="shared" si="359"/>
        <v>750.52521922627295</v>
      </c>
      <c r="V59" s="4796">
        <f t="shared" si="359"/>
        <v>825.57774114890037</v>
      </c>
      <c r="W59" s="5009">
        <f t="shared" si="359"/>
        <v>878.41471658242995</v>
      </c>
      <c r="X59" s="5010">
        <f t="shared" si="359"/>
        <v>953.95838220851897</v>
      </c>
      <c r="Y59" s="4470">
        <f t="shared" si="257"/>
        <v>410.09952769672691</v>
      </c>
      <c r="Z59" s="4472">
        <f t="shared" si="258"/>
        <v>0.75405507199999999</v>
      </c>
      <c r="AA59" s="4794">
        <f t="shared" ref="AA59:AN59" si="360">SUM(AA60:AA62)</f>
        <v>32.191852490901887</v>
      </c>
      <c r="AB59" s="4795">
        <f t="shared" si="360"/>
        <v>38.630222989082256</v>
      </c>
      <c r="AC59" s="4796">
        <f t="shared" si="360"/>
        <v>44.424756437444593</v>
      </c>
      <c r="AD59" s="4796">
        <f t="shared" si="360"/>
        <v>48.867232081189059</v>
      </c>
      <c r="AE59" s="4796">
        <f t="shared" si="360"/>
        <v>51.994734934385157</v>
      </c>
      <c r="AF59" s="4827">
        <f t="shared" si="360"/>
        <v>56.466282138742287</v>
      </c>
      <c r="AG59" s="4470">
        <f t="shared" si="260"/>
        <v>24.2744296478404</v>
      </c>
      <c r="AH59" s="4471">
        <f t="shared" si="261"/>
        <v>0.75405507199999988</v>
      </c>
      <c r="AI59" s="4794">
        <f t="shared" si="360"/>
        <v>328.38005133802034</v>
      </c>
      <c r="AJ59" s="4795">
        <f t="shared" si="360"/>
        <v>394.05606160562445</v>
      </c>
      <c r="AK59" s="4796">
        <f t="shared" si="360"/>
        <v>453.16447084646796</v>
      </c>
      <c r="AL59" s="4796">
        <f t="shared" si="360"/>
        <v>498.4809179311149</v>
      </c>
      <c r="AM59" s="4796">
        <f t="shared" si="360"/>
        <v>530.38369667870631</v>
      </c>
      <c r="AN59" s="4852">
        <f t="shared" si="360"/>
        <v>575.99669459307506</v>
      </c>
      <c r="AO59" s="4470">
        <f t="shared" si="263"/>
        <v>247.61664325505473</v>
      </c>
      <c r="AP59" s="4471">
        <f t="shared" si="264"/>
        <v>0.75405507200000033</v>
      </c>
      <c r="AQ59" s="1146">
        <f t="shared" si="359"/>
        <v>1.2935956858230089</v>
      </c>
      <c r="AR59" s="940">
        <f t="shared" si="359"/>
        <v>1.5523148229876105</v>
      </c>
      <c r="AS59" s="1183">
        <f t="shared" si="359"/>
        <v>1.7851620464357518</v>
      </c>
      <c r="AT59" s="1183">
        <f t="shared" si="359"/>
        <v>1.9636782510793274</v>
      </c>
      <c r="AU59" s="1183">
        <f t="shared" si="359"/>
        <v>2.0893536591484043</v>
      </c>
      <c r="AV59" s="3166">
        <f t="shared" si="359"/>
        <v>2.2690380738351674</v>
      </c>
      <c r="AW59" s="1146">
        <f t="shared" si="359"/>
        <v>3967.7623243141779</v>
      </c>
      <c r="AX59" s="940">
        <f t="shared" si="359"/>
        <v>4761.3147891770122</v>
      </c>
      <c r="AY59" s="1183">
        <f t="shared" si="359"/>
        <v>5475.5120075535651</v>
      </c>
      <c r="AZ59" s="1183">
        <f t="shared" si="359"/>
        <v>6023.0632083089213</v>
      </c>
      <c r="BA59" s="1183">
        <f t="shared" si="359"/>
        <v>6408.5392536406926</v>
      </c>
      <c r="BB59" s="3166">
        <f t="shared" si="359"/>
        <v>6959.6736294537914</v>
      </c>
      <c r="BC59" s="4469">
        <f t="shared" ref="BC59:BH59" si="361">SUM(BC60:BC62)</f>
        <v>3176.3554656785595</v>
      </c>
      <c r="BD59" s="4473">
        <f t="shared" si="361"/>
        <v>3811.626558814271</v>
      </c>
      <c r="BE59" s="1183">
        <f t="shared" si="361"/>
        <v>4383.3705426364113</v>
      </c>
      <c r="BF59" s="1183">
        <f t="shared" si="361"/>
        <v>4821.7075969000525</v>
      </c>
      <c r="BG59" s="1183">
        <f t="shared" si="361"/>
        <v>5130.2968831016569</v>
      </c>
      <c r="BH59" s="3166">
        <f t="shared" si="361"/>
        <v>5571.5024150483987</v>
      </c>
    </row>
    <row r="60" spans="1:60" ht="12.75">
      <c r="A60" s="114" t="s">
        <v>30</v>
      </c>
      <c r="B60" s="932" t="s">
        <v>1451</v>
      </c>
      <c r="C60" s="4840">
        <f>'5. Персонал'!C29-'5. Персонал'!C39-'5. Персонал'!C40</f>
        <v>2579.9664335049338</v>
      </c>
      <c r="D60" s="4841">
        <f>'5. Персонал'!D29-'5. Персонал'!D39-'5. Персонал'!D40</f>
        <v>3095.9597202059199</v>
      </c>
      <c r="E60" s="4841">
        <f>'5. Персонал'!E29-'5. Персонал'!E39-'5. Персонал'!E40</f>
        <v>3560.3536782368074</v>
      </c>
      <c r="F60" s="4841">
        <f>'5. Персонал'!F29-'5. Персонал'!F39-'5. Персонал'!F40</f>
        <v>3916.3890460604885</v>
      </c>
      <c r="G60" s="4841">
        <f>'5. Персонал'!G29-'5. Персонал'!G39-'5. Персонал'!G40</f>
        <v>4167.0379450083601</v>
      </c>
      <c r="H60" s="4842">
        <f>'5. Персонал'!H29-'5. Персонал'!H39-'5. Персонал'!H40</f>
        <v>4525.4032082790791</v>
      </c>
      <c r="I60" s="1294">
        <f t="shared" si="251"/>
        <v>1945.4367747741453</v>
      </c>
      <c r="J60" s="854">
        <f t="shared" si="252"/>
        <v>0.75405507199999966</v>
      </c>
      <c r="K60" s="4840">
        <f>'5. Персонал'!I29-'5. Персонал'!I39-'5. Персонал'!I40</f>
        <v>234.37876</v>
      </c>
      <c r="L60" s="4841">
        <f>'5. Персонал'!J29-'5. Персонал'!J39-'5. Персонал'!J40</f>
        <v>281.25451199999998</v>
      </c>
      <c r="M60" s="4841">
        <f>'5. Персонал'!K29-'5. Персонал'!K39-'5. Персонал'!K40</f>
        <v>323.44268879999993</v>
      </c>
      <c r="N60" s="4841">
        <f>'5. Персонал'!L29-'5. Персонал'!L39-'5. Персонал'!L40</f>
        <v>355.78695768</v>
      </c>
      <c r="O60" s="4841">
        <f>'5. Персонал'!M29-'5. Персонал'!M39-'5. Персонал'!M40</f>
        <v>378.55732297152002</v>
      </c>
      <c r="P60" s="4842">
        <f>'5. Персонал'!N29-'5. Персонал'!N39-'5. Персонал'!N40</f>
        <v>411.11325274707076</v>
      </c>
      <c r="Q60" s="1294">
        <f t="shared" si="254"/>
        <v>176.73449274707076</v>
      </c>
      <c r="R60" s="1157">
        <f t="shared" si="255"/>
        <v>0.75405507200000021</v>
      </c>
      <c r="S60" s="4840">
        <f>'5. Персонал'!O29-'5. Персонал'!O39-'5. Персонал'!O40</f>
        <v>523.09194000000002</v>
      </c>
      <c r="T60" s="4841">
        <f>'5. Персонал'!P29-'5. Персонал'!P39-'5. Персонал'!P40</f>
        <v>627.710328</v>
      </c>
      <c r="U60" s="4841">
        <f>'5. Персонал'!Q29-'5. Персонал'!Q39-'5. Персонал'!Q40</f>
        <v>721.86687719999998</v>
      </c>
      <c r="V60" s="4841">
        <f>'5. Персонал'!R29-'5. Персонал'!R39-'5. Персонал'!R40</f>
        <v>794.0535649200001</v>
      </c>
      <c r="W60" s="4984">
        <f>'5. Персонал'!S29-'5. Персонал'!S39-'5. Персонал'!S40</f>
        <v>844.8729930748799</v>
      </c>
      <c r="X60" s="5029">
        <f>'5. Персонал'!T29-'5. Персонал'!T39-'5. Персонал'!T40</f>
        <v>917.53207047931971</v>
      </c>
      <c r="Y60" s="1294">
        <f t="shared" si="257"/>
        <v>394.44013047931969</v>
      </c>
      <c r="Z60" s="1157">
        <f t="shared" si="258"/>
        <v>0.75405507199999999</v>
      </c>
      <c r="AA60" s="4840">
        <f>'5. Персонал'!U29-'5. Персонал'!U39-'5. Персонал'!U40</f>
        <v>31.38381</v>
      </c>
      <c r="AB60" s="4841">
        <f>'5. Персонал'!V29-'5. Персонал'!V39-'5. Персонал'!V40</f>
        <v>37.660571999999995</v>
      </c>
      <c r="AC60" s="4841">
        <f>'5. Персонал'!W29-'5. Персонал'!W39-'5. Персонал'!W40</f>
        <v>43.309657799999989</v>
      </c>
      <c r="AD60" s="4841">
        <f>'5. Персонал'!X29-'5. Персонал'!X39-'5. Персонал'!X40</f>
        <v>47.640623579999996</v>
      </c>
      <c r="AE60" s="4841">
        <f>'5. Персонал'!Y29-'5. Персонал'!Y39-'5. Персонал'!Y40</f>
        <v>50.689623489119995</v>
      </c>
      <c r="AF60" s="4842">
        <f>'5. Персонал'!Z29-'5. Персонал'!Z39-'5. Персонал'!Z40</f>
        <v>55.048931109184323</v>
      </c>
      <c r="AG60" s="1294">
        <f t="shared" si="260"/>
        <v>23.665121109184323</v>
      </c>
      <c r="AH60" s="854">
        <f t="shared" si="261"/>
        <v>0.7540550720000001</v>
      </c>
      <c r="AI60" s="4840">
        <f>'5. Персонал'!AA29-'5. Персонал'!AA39-'5. Персонал'!AA40</f>
        <v>307.02327649506697</v>
      </c>
      <c r="AJ60" s="4841">
        <f>'5. Персонал'!AB29-'5. Персонал'!AB39-'5. Персонал'!AB40</f>
        <v>368.42793179408034</v>
      </c>
      <c r="AK60" s="4841">
        <f>'5. Персонал'!AC29-'5. Персонал'!AC39-'5. Персонал'!AC40</f>
        <v>423.6921215631923</v>
      </c>
      <c r="AL60" s="4841">
        <f>'5. Персонал'!AD29-'5. Персонал'!AD39-'5. Персонал'!AD40</f>
        <v>466.06133371951165</v>
      </c>
      <c r="AM60" s="4841">
        <f>'5. Персонал'!AE29-'5. Персонал'!AE39-'5. Персонал'!AE40</f>
        <v>495.88925907756044</v>
      </c>
      <c r="AN60" s="4870">
        <f>'5. Персонал'!AF29-'5. Персонал'!AF39-'5. Персонал'!AF40</f>
        <v>538.53573535823068</v>
      </c>
      <c r="AO60" s="1294">
        <f t="shared" si="263"/>
        <v>231.51245886316372</v>
      </c>
      <c r="AP60" s="854">
        <f t="shared" si="264"/>
        <v>0.75405507200000033</v>
      </c>
      <c r="AQ60" s="1148">
        <f>'5. Персонал'!AG29-'5. Персонал'!AG39-'5. Персонал'!AG40</f>
        <v>1.0337700000000001</v>
      </c>
      <c r="AR60" s="3153">
        <f>'5. Персонал'!AH29-'5. Персонал'!AH39-'5. Персонал'!AH40</f>
        <v>1.240524</v>
      </c>
      <c r="AS60" s="3153">
        <f>'5. Персонал'!AI29-'5. Персонал'!AI39-'5. Персонал'!AI40</f>
        <v>1.4266025999999998</v>
      </c>
      <c r="AT60" s="3153">
        <f>'5. Персонал'!AJ29-'5. Персонал'!AJ39-'5. Персонал'!AJ40</f>
        <v>1.56926286</v>
      </c>
      <c r="AU60" s="3153">
        <f>'5. Персонал'!AK29-'5. Персонал'!AK39-'5. Персонал'!AK40</f>
        <v>1.66969568304</v>
      </c>
      <c r="AV60" s="3162">
        <f>'5. Персонал'!AL29-'5. Персонал'!AL39-'5. Персонал'!AL40</f>
        <v>1.8132895117814403</v>
      </c>
      <c r="AW60" s="1148">
        <f t="shared" ref="AW60:AW62" si="362">C60+K60+S60+AA60+AI60</f>
        <v>3675.8442200000004</v>
      </c>
      <c r="AX60" s="3153">
        <f t="shared" ref="AX60:AX62" si="363">D60+L60+T60+AB60+AJ60</f>
        <v>4411.0130639999998</v>
      </c>
      <c r="AY60" s="3153">
        <f t="shared" ref="AY60:AY62" si="364">E60+M60+U60+AC60+AK60</f>
        <v>5072.6650235999996</v>
      </c>
      <c r="AZ60" s="3153">
        <f t="shared" ref="AZ60:AZ62" si="365">F60+N60+V60+AD60+AL60</f>
        <v>5579.9315259599998</v>
      </c>
      <c r="BA60" s="3153">
        <f t="shared" ref="BA60:BA62" si="366">G60+O60+W60+AE60+AM60</f>
        <v>5937.0471436214402</v>
      </c>
      <c r="BB60" s="3154">
        <f t="shared" ref="BB60:BB62" si="367">H60+P60+X60+AF60+AN60</f>
        <v>6447.6331979728839</v>
      </c>
      <c r="BC60" s="3171">
        <f t="shared" ref="BC60:BC62" si="368">C60+AA60+AI60</f>
        <v>2918.3735200000006</v>
      </c>
      <c r="BD60" s="3172">
        <f t="shared" ref="BD60:BD62" si="369">D60+AB60+AJ60</f>
        <v>3502.0482240000001</v>
      </c>
      <c r="BE60" s="3173">
        <f t="shared" ref="BE60:BE62" si="370">E60+AC60+AK60</f>
        <v>4027.3554575999997</v>
      </c>
      <c r="BF60" s="3173">
        <f t="shared" ref="BF60:BF62" si="371">F60+AD60+AL60</f>
        <v>4430.0910033600003</v>
      </c>
      <c r="BG60" s="3173">
        <f t="shared" ref="BG60:BG62" si="372">G60+AE60+AM60</f>
        <v>4713.6168275750406</v>
      </c>
      <c r="BH60" s="3175">
        <f t="shared" ref="BH60:BH62" si="373">H60+AF60+AN60</f>
        <v>5118.9878747464936</v>
      </c>
    </row>
    <row r="61" spans="1:60" s="703" customFormat="1" ht="24">
      <c r="A61" s="422" t="s">
        <v>33</v>
      </c>
      <c r="B61" s="935" t="s">
        <v>909</v>
      </c>
      <c r="C61" s="4816">
        <f>'8. Ремонтна програма'!J33</f>
        <v>117.77409649506693</v>
      </c>
      <c r="D61" s="4817">
        <f>'8. Ремонтна програма'!K33</f>
        <v>141.3289157940803</v>
      </c>
      <c r="E61" s="4807">
        <f>'8. Ремонтна програма'!L33</f>
        <v>162.52825316319235</v>
      </c>
      <c r="F61" s="4807">
        <f>'8. Ремонтна програма'!M33</f>
        <v>178.78107847951159</v>
      </c>
      <c r="G61" s="4807">
        <f>'8. Ремонтна програма'!N33</f>
        <v>190.22306750220034</v>
      </c>
      <c r="H61" s="4818">
        <f>'8. Ремонтна програма'!O33</f>
        <v>206.58225130738958</v>
      </c>
      <c r="I61" s="1292">
        <f t="shared" si="251"/>
        <v>88.808154812322655</v>
      </c>
      <c r="J61" s="4368">
        <f t="shared" si="252"/>
        <v>0.7540550720000001</v>
      </c>
      <c r="K61" s="4816">
        <f>'8. Ремонтна програма'!J62</f>
        <v>6.4335800000000001</v>
      </c>
      <c r="L61" s="4817">
        <f>'8. Ремонтна програма'!K62</f>
        <v>7.7202959999999994</v>
      </c>
      <c r="M61" s="4807">
        <f>'8. Ремонтна програма'!L62</f>
        <v>8.878340399999999</v>
      </c>
      <c r="N61" s="4807">
        <f>'8. Ремонтна програма'!M62</f>
        <v>9.7661744400000003</v>
      </c>
      <c r="O61" s="4807">
        <f>'8. Ремонтна програма'!N62</f>
        <v>10.39120960416</v>
      </c>
      <c r="P61" s="4818">
        <f>'8. Ремонтна програма'!O62</f>
        <v>11.284853630117761</v>
      </c>
      <c r="Q61" s="1292">
        <f t="shared" si="254"/>
        <v>4.8512736301177606</v>
      </c>
      <c r="R61" s="4369">
        <f t="shared" si="255"/>
        <v>0.7540550720000001</v>
      </c>
      <c r="S61" s="4816">
        <f>'8. Ремонтна програма'!J88</f>
        <v>1.47729</v>
      </c>
      <c r="T61" s="4817">
        <f>'8. Ремонтна програма'!K88</f>
        <v>1.772748</v>
      </c>
      <c r="U61" s="4807">
        <f>'8. Ремонтна програма'!L88</f>
        <v>2.0386601999999998</v>
      </c>
      <c r="V61" s="4807">
        <f>'8. Ремонтна програма'!M88</f>
        <v>2.2425262199999998</v>
      </c>
      <c r="W61" s="5014">
        <f>'8. Ремонтна програма'!N88</f>
        <v>2.3860478980799997</v>
      </c>
      <c r="X61" s="5019">
        <f>'8. Ремонтна програма'!O88</f>
        <v>2.59124801731488</v>
      </c>
      <c r="Y61" s="1292">
        <f t="shared" si="257"/>
        <v>1.11395801731488</v>
      </c>
      <c r="Z61" s="4369">
        <f t="shared" si="258"/>
        <v>0.75405507199999999</v>
      </c>
      <c r="AA61" s="4816">
        <f>'8. Ремонтна програма'!J119</f>
        <v>0</v>
      </c>
      <c r="AB61" s="4817">
        <f>'8. Ремонтна програма'!K119</f>
        <v>0</v>
      </c>
      <c r="AC61" s="4807">
        <f>'8. Ремонтна програма'!L119</f>
        <v>0</v>
      </c>
      <c r="AD61" s="4807">
        <f>'8. Ремонтна програма'!M119</f>
        <v>0</v>
      </c>
      <c r="AE61" s="4807">
        <f>'8. Ремонтна програма'!N119</f>
        <v>0</v>
      </c>
      <c r="AF61" s="4818">
        <f>'8. Ремонтна програма'!O119</f>
        <v>0</v>
      </c>
      <c r="AG61" s="1292">
        <f t="shared" si="260"/>
        <v>0</v>
      </c>
      <c r="AH61" s="4368">
        <f t="shared" si="261"/>
        <v>0</v>
      </c>
      <c r="AI61" s="4840">
        <f>'8. Ремонтна програма'!J150</f>
        <v>2.9879535049330554</v>
      </c>
      <c r="AJ61" s="4863">
        <f>'8. Ремонтна програма'!K150</f>
        <v>3.5855442059196663</v>
      </c>
      <c r="AK61" s="4862">
        <f>'8. Ремонтна програма'!L150</f>
        <v>4.1233758368076163</v>
      </c>
      <c r="AL61" s="4862">
        <f>'8. Ремонтна програма'!M150</f>
        <v>4.5357134204883787</v>
      </c>
      <c r="AM61" s="4862">
        <f>'8. Ремонтна програма'!N150</f>
        <v>4.8259990793996348</v>
      </c>
      <c r="AN61" s="4864">
        <f>'8. Ремонтна програма'!O150</f>
        <v>5.2410350002280035</v>
      </c>
      <c r="AO61" s="1292">
        <f t="shared" si="263"/>
        <v>2.2530814952949481</v>
      </c>
      <c r="AP61" s="4368">
        <f t="shared" si="264"/>
        <v>0.75405507200000021</v>
      </c>
      <c r="AQ61" s="1148">
        <f>'5. Персонал'!AG39</f>
        <v>0</v>
      </c>
      <c r="AR61" s="1177">
        <f>'5. Персонал'!AH39</f>
        <v>0</v>
      </c>
      <c r="AS61" s="1172">
        <f>'5. Персонал'!AI39</f>
        <v>0</v>
      </c>
      <c r="AT61" s="1172">
        <f>'5. Персонал'!AJ39</f>
        <v>0</v>
      </c>
      <c r="AU61" s="1172">
        <f>'5. Персонал'!AK39</f>
        <v>0</v>
      </c>
      <c r="AV61" s="3167">
        <f>'5. Персонал'!AL39</f>
        <v>0</v>
      </c>
      <c r="AW61" s="1148">
        <f t="shared" si="362"/>
        <v>128.67291999999998</v>
      </c>
      <c r="AX61" s="3153">
        <f t="shared" si="363"/>
        <v>154.40750399999996</v>
      </c>
      <c r="AY61" s="3153">
        <f t="shared" si="364"/>
        <v>177.56862959999998</v>
      </c>
      <c r="AZ61" s="3153">
        <f t="shared" si="365"/>
        <v>195.32549255999999</v>
      </c>
      <c r="BA61" s="3153">
        <f t="shared" si="366"/>
        <v>207.82632408383995</v>
      </c>
      <c r="BB61" s="3154">
        <f t="shared" si="367"/>
        <v>225.69938795505024</v>
      </c>
      <c r="BC61" s="3171">
        <f t="shared" si="368"/>
        <v>120.76204999999999</v>
      </c>
      <c r="BD61" s="3172">
        <f t="shared" si="369"/>
        <v>144.91445999999996</v>
      </c>
      <c r="BE61" s="3173">
        <f t="shared" si="370"/>
        <v>166.65162899999996</v>
      </c>
      <c r="BF61" s="3173">
        <f t="shared" si="371"/>
        <v>183.31679189999997</v>
      </c>
      <c r="BG61" s="3173">
        <f t="shared" si="372"/>
        <v>195.04906658159996</v>
      </c>
      <c r="BH61" s="3175">
        <f t="shared" si="373"/>
        <v>211.82328630761759</v>
      </c>
    </row>
    <row r="62" spans="1:60" ht="45" customHeight="1">
      <c r="A62" s="114" t="s">
        <v>1452</v>
      </c>
      <c r="B62" s="934" t="s">
        <v>1453</v>
      </c>
      <c r="C62" s="4840">
        <f>'5. Персонал'!C66</f>
        <v>118.043031849637</v>
      </c>
      <c r="D62" s="4843">
        <f>'5. Персонал'!D66</f>
        <v>141.6516382195644</v>
      </c>
      <c r="E62" s="4843">
        <f>'5. Персонал'!E66</f>
        <v>162.89938395249905</v>
      </c>
      <c r="F62" s="4843">
        <f>'5. Персонал'!F66</f>
        <v>179.18932234774897</v>
      </c>
      <c r="G62" s="4843">
        <f>'5. Персонал'!G66</f>
        <v>190.6574389780049</v>
      </c>
      <c r="H62" s="4844">
        <f>'5. Персонал'!H66</f>
        <v>207.05397873011333</v>
      </c>
      <c r="I62" s="4367">
        <f t="shared" si="251"/>
        <v>89.010946880476325</v>
      </c>
      <c r="J62" s="4370">
        <f t="shared" si="252"/>
        <v>0.75405507199999999</v>
      </c>
      <c r="K62" s="4840">
        <f>'5. Персонал'!I66</f>
        <v>6.735664123826167</v>
      </c>
      <c r="L62" s="4843">
        <f>'5. Персонал'!J66</f>
        <v>8.0827969485913993</v>
      </c>
      <c r="M62" s="4843">
        <f>'5. Персонал'!K66</f>
        <v>9.295216490880108</v>
      </c>
      <c r="N62" s="4843">
        <f>'5. Персонал'!L66</f>
        <v>10.224738139968119</v>
      </c>
      <c r="O62" s="4843">
        <f>'5. Персонал'!M66</f>
        <v>10.87912138092608</v>
      </c>
      <c r="P62" s="4844">
        <f>'5. Персонал'!N66</f>
        <v>11.814725819685723</v>
      </c>
      <c r="Q62" s="4367">
        <f t="shared" si="254"/>
        <v>5.079061695859556</v>
      </c>
      <c r="R62" s="4371">
        <f t="shared" si="255"/>
        <v>0.75405507199999977</v>
      </c>
      <c r="S62" s="4840">
        <f>'5. Персонал'!O66</f>
        <v>19.289624511792045</v>
      </c>
      <c r="T62" s="4843">
        <f>'5. Персонал'!P66</f>
        <v>23.147549414150454</v>
      </c>
      <c r="U62" s="4843">
        <f>'5. Персонал'!Q66</f>
        <v>26.61968182627302</v>
      </c>
      <c r="V62" s="4843">
        <f>'5. Персонал'!R66</f>
        <v>29.281650008900325</v>
      </c>
      <c r="W62" s="5030">
        <f>'5. Персонал'!S66</f>
        <v>31.155675609469949</v>
      </c>
      <c r="X62" s="4474">
        <f>'5. Персонал'!T66</f>
        <v>33.835063711884366</v>
      </c>
      <c r="Y62" s="4367">
        <f t="shared" si="257"/>
        <v>14.545439200092321</v>
      </c>
      <c r="Z62" s="4371">
        <f t="shared" si="258"/>
        <v>0.75405507200000033</v>
      </c>
      <c r="AA62" s="4840">
        <f>'5. Персонал'!U66</f>
        <v>0.80804249090188474</v>
      </c>
      <c r="AB62" s="4843">
        <f>'5. Персонал'!V66</f>
        <v>0.96965098908226166</v>
      </c>
      <c r="AC62" s="4843">
        <f>'5. Персонал'!W66</f>
        <v>1.1150986374446008</v>
      </c>
      <c r="AD62" s="4843">
        <f>'5. Персонал'!X66</f>
        <v>1.2266085011890611</v>
      </c>
      <c r="AE62" s="4843">
        <f>'5. Персонал'!Y66</f>
        <v>1.3051114452651611</v>
      </c>
      <c r="AF62" s="4844">
        <f>'5. Персонал'!Z66</f>
        <v>1.417351029557965</v>
      </c>
      <c r="AG62" s="4367">
        <f t="shared" si="260"/>
        <v>0.60930853865608026</v>
      </c>
      <c r="AH62" s="4370">
        <f t="shared" si="261"/>
        <v>0.75405507200000021</v>
      </c>
      <c r="AI62" s="4840">
        <f>'5. Персонал'!AA66</f>
        <v>18.368821338020339</v>
      </c>
      <c r="AJ62" s="4843">
        <f>'5. Персонал'!AB66</f>
        <v>22.042585605624406</v>
      </c>
      <c r="AK62" s="4843">
        <f>'5. Персонал'!AC66</f>
        <v>25.348973446468065</v>
      </c>
      <c r="AL62" s="4843">
        <f>'5. Персонал'!AD66</f>
        <v>27.883870791114873</v>
      </c>
      <c r="AM62" s="4843">
        <f>'5. Персонал'!AE66</f>
        <v>29.668438521746225</v>
      </c>
      <c r="AN62" s="4864">
        <f>'5. Персонал'!AF66</f>
        <v>32.2199242346164</v>
      </c>
      <c r="AO62" s="4367">
        <f t="shared" si="263"/>
        <v>13.851102896596061</v>
      </c>
      <c r="AP62" s="4370">
        <f t="shared" si="264"/>
        <v>0.75405507199999988</v>
      </c>
      <c r="AQ62" s="1148">
        <f>'5. Персонал'!AG66</f>
        <v>0.2598256858230088</v>
      </c>
      <c r="AR62" s="942">
        <f>'5. Персонал'!AH66</f>
        <v>0.31179082298761057</v>
      </c>
      <c r="AS62" s="942">
        <f>'5. Персонал'!AI66</f>
        <v>0.3585594464357521</v>
      </c>
      <c r="AT62" s="942">
        <f>'5. Персонал'!AJ66</f>
        <v>0.39441539107932733</v>
      </c>
      <c r="AU62" s="942">
        <f>'5. Персонал'!AK66</f>
        <v>0.41965797610840427</v>
      </c>
      <c r="AV62" s="3167">
        <f>'5. Персонал'!AL66</f>
        <v>0.45574856205372705</v>
      </c>
      <c r="AW62" s="1148">
        <f t="shared" si="362"/>
        <v>163.24518431417744</v>
      </c>
      <c r="AX62" s="942">
        <f t="shared" si="363"/>
        <v>195.89422117701292</v>
      </c>
      <c r="AY62" s="942">
        <f t="shared" si="364"/>
        <v>225.27835435356485</v>
      </c>
      <c r="AZ62" s="942">
        <f t="shared" si="365"/>
        <v>247.80618978892133</v>
      </c>
      <c r="BA62" s="942">
        <f t="shared" si="366"/>
        <v>263.66578593541232</v>
      </c>
      <c r="BB62" s="1177">
        <f t="shared" si="367"/>
        <v>286.3410435258578</v>
      </c>
      <c r="BC62" s="3171">
        <f t="shared" si="368"/>
        <v>137.21989567855923</v>
      </c>
      <c r="BD62" s="3172">
        <f t="shared" si="369"/>
        <v>164.66387481427105</v>
      </c>
      <c r="BE62" s="3173">
        <f t="shared" si="370"/>
        <v>189.36345603641172</v>
      </c>
      <c r="BF62" s="3173">
        <f t="shared" si="371"/>
        <v>208.29980164005289</v>
      </c>
      <c r="BG62" s="3173">
        <f t="shared" si="372"/>
        <v>221.6309889450163</v>
      </c>
      <c r="BH62" s="3175">
        <f t="shared" si="373"/>
        <v>240.69125399428771</v>
      </c>
    </row>
    <row r="63" spans="1:60" ht="12.75">
      <c r="A63" s="116">
        <v>5</v>
      </c>
      <c r="B63" s="931" t="s">
        <v>1454</v>
      </c>
      <c r="C63" s="4794">
        <f>SUM(C64:C69)</f>
        <v>774.76597410993327</v>
      </c>
      <c r="D63" s="4795">
        <f t="shared" ref="D63:H63" si="374">SUM(D64:D69)</f>
        <v>960.14451876400494</v>
      </c>
      <c r="E63" s="4796">
        <f t="shared" si="374"/>
        <v>1104.1661965786054</v>
      </c>
      <c r="F63" s="4796">
        <f t="shared" si="374"/>
        <v>1214.5828162364662</v>
      </c>
      <c r="G63" s="4796">
        <f t="shared" si="374"/>
        <v>1292.3161164756004</v>
      </c>
      <c r="H63" s="4827">
        <f t="shared" si="374"/>
        <v>1403.4553024925019</v>
      </c>
      <c r="I63" s="1289">
        <f t="shared" si="251"/>
        <v>628.68932838256865</v>
      </c>
      <c r="J63" s="848">
        <f t="shared" si="252"/>
        <v>0.81145707141413848</v>
      </c>
      <c r="K63" s="4794">
        <f t="shared" ref="K63:P63" si="375">SUM(K64:K69)</f>
        <v>75.171897166777811</v>
      </c>
      <c r="L63" s="4795">
        <f t="shared" si="375"/>
        <v>90.146913413776787</v>
      </c>
      <c r="M63" s="4796">
        <f t="shared" si="375"/>
        <v>103.66895042584329</v>
      </c>
      <c r="N63" s="4796">
        <f t="shared" si="375"/>
        <v>114.03584546842764</v>
      </c>
      <c r="O63" s="4796">
        <f t="shared" si="375"/>
        <v>121.33413957840702</v>
      </c>
      <c r="P63" s="4827">
        <f t="shared" si="375"/>
        <v>131.76887558215006</v>
      </c>
      <c r="Q63" s="1289">
        <f t="shared" si="254"/>
        <v>56.596978415372249</v>
      </c>
      <c r="R63" s="909">
        <f t="shared" si="255"/>
        <v>0.75290075877432106</v>
      </c>
      <c r="S63" s="4794">
        <f t="shared" ref="S63:X63" si="376">SUM(S64:S69)</f>
        <v>155.77040310352024</v>
      </c>
      <c r="T63" s="4795">
        <f>SUM(T64:T69)</f>
        <v>185.88480635245324</v>
      </c>
      <c r="U63" s="4796">
        <f t="shared" si="376"/>
        <v>213.76752730532124</v>
      </c>
      <c r="V63" s="4796">
        <f t="shared" si="376"/>
        <v>235.14428003585337</v>
      </c>
      <c r="W63" s="5009">
        <f t="shared" si="376"/>
        <v>250.19351395814803</v>
      </c>
      <c r="X63" s="5010">
        <f t="shared" si="376"/>
        <v>271.71015615854873</v>
      </c>
      <c r="Y63" s="1289">
        <f t="shared" si="257"/>
        <v>115.93975305502849</v>
      </c>
      <c r="Z63" s="909">
        <f t="shared" si="258"/>
        <v>0.74429898584764198</v>
      </c>
      <c r="AA63" s="4794">
        <f>SUM(AA64:AA69)</f>
        <v>9.268695598222731</v>
      </c>
      <c r="AB63" s="4795">
        <f t="shared" ref="AB63:AF63" si="377">SUM(AB64:AB69)</f>
        <v>11.105982569279083</v>
      </c>
      <c r="AC63" s="4796">
        <f t="shared" si="377"/>
        <v>12.771879954670943</v>
      </c>
      <c r="AD63" s="4796">
        <f t="shared" si="377"/>
        <v>14.04906795013804</v>
      </c>
      <c r="AE63" s="4796">
        <f>SUM(AE64:AE69)</f>
        <v>14.948208298946877</v>
      </c>
      <c r="AF63" s="4827">
        <f t="shared" si="377"/>
        <v>16.233754212656308</v>
      </c>
      <c r="AG63" s="1289">
        <f t="shared" si="260"/>
        <v>6.9650586144335769</v>
      </c>
      <c r="AH63" s="848">
        <f t="shared" si="261"/>
        <v>0.75146049847285135</v>
      </c>
      <c r="AI63" s="4794">
        <f t="shared" ref="AI63:AN63" si="378">SUM(AI64:AI69)</f>
        <v>92.773280912593179</v>
      </c>
      <c r="AJ63" s="4795">
        <f t="shared" si="378"/>
        <v>110.34393864875292</v>
      </c>
      <c r="AK63" s="4796">
        <f t="shared" si="378"/>
        <v>126.89552944606584</v>
      </c>
      <c r="AL63" s="4796">
        <f t="shared" si="378"/>
        <v>139.58508239067248</v>
      </c>
      <c r="AM63" s="4796">
        <f t="shared" si="378"/>
        <v>148.51852766367548</v>
      </c>
      <c r="AN63" s="4852">
        <f t="shared" si="378"/>
        <v>161.2911210427516</v>
      </c>
      <c r="AO63" s="1289">
        <f t="shared" si="263"/>
        <v>68.517840130158419</v>
      </c>
      <c r="AP63" s="848">
        <f t="shared" si="264"/>
        <v>0.73855143912300414</v>
      </c>
      <c r="AQ63" s="1146">
        <f>SUM(AQ64:AQ69)</f>
        <v>0.30352999999999997</v>
      </c>
      <c r="AR63" s="940">
        <f t="shared" ref="AR63:AV63" si="379">SUM(AR64:AR69)</f>
        <v>0.36072821880913269</v>
      </c>
      <c r="AS63" s="1183">
        <f t="shared" si="379"/>
        <v>0.41483745163050262</v>
      </c>
      <c r="AT63" s="1183">
        <f t="shared" si="379"/>
        <v>0.45632119679355293</v>
      </c>
      <c r="AU63" s="1183">
        <f t="shared" si="379"/>
        <v>0.48552575338834025</v>
      </c>
      <c r="AV63" s="3166">
        <f t="shared" si="379"/>
        <v>0.52728096817973757</v>
      </c>
      <c r="AW63" s="1146">
        <f t="shared" ref="AW63:BB63" si="380">SUM(AW64:AW68)</f>
        <v>1107.4080731116228</v>
      </c>
      <c r="AX63" s="940">
        <f t="shared" si="380"/>
        <v>1357.2155464129578</v>
      </c>
      <c r="AY63" s="1183">
        <f t="shared" si="380"/>
        <v>1560.7978783749011</v>
      </c>
      <c r="AZ63" s="1183">
        <f t="shared" si="380"/>
        <v>1716.8776662123914</v>
      </c>
      <c r="BA63" s="1183">
        <f t="shared" si="380"/>
        <v>1826.7578368499846</v>
      </c>
      <c r="BB63" s="3166">
        <f t="shared" si="380"/>
        <v>1983.8590108190836</v>
      </c>
      <c r="BC63" s="4400">
        <f t="shared" ref="BC63:BH63" si="381">SUM(BC64:BC68)</f>
        <v>876.6727452592977</v>
      </c>
      <c r="BD63" s="940">
        <f t="shared" si="381"/>
        <v>1081.4321935482951</v>
      </c>
      <c r="BE63" s="1183">
        <f t="shared" si="381"/>
        <v>1243.6470225805392</v>
      </c>
      <c r="BF63" s="1183">
        <f t="shared" si="381"/>
        <v>1368.0117248385932</v>
      </c>
      <c r="BG63" s="1183">
        <f t="shared" si="381"/>
        <v>1455.5644752282637</v>
      </c>
      <c r="BH63" s="3166">
        <f t="shared" si="381"/>
        <v>1580.7430200978943</v>
      </c>
    </row>
    <row r="64" spans="1:60" ht="12.75">
      <c r="A64" s="114" t="s">
        <v>52</v>
      </c>
      <c r="B64" s="932" t="s">
        <v>1455</v>
      </c>
      <c r="C64" s="4840">
        <f>'5. Персонал'!C42-'5. Персонал'!C43-'5. Персонал'!C44</f>
        <v>481.54095603874595</v>
      </c>
      <c r="D64" s="4843">
        <f>'5. Персонал'!D42-'5. Персонал'!D43-'5. Персонал'!D44</f>
        <v>607.73689307642201</v>
      </c>
      <c r="E64" s="4843">
        <f>'5. Персонал'!E42-'5. Персонал'!E43-'5. Персонал'!E44</f>
        <v>698.89742703788511</v>
      </c>
      <c r="F64" s="4843">
        <f>'5. Персонал'!F42-'5. Персонал'!F43-'5. Персонал'!F44</f>
        <v>768.78716974167367</v>
      </c>
      <c r="G64" s="4843">
        <f>'5. Персонал'!G42-'5. Персонал'!G43-'5. Персонал'!G44</f>
        <v>817.98954860514107</v>
      </c>
      <c r="H64" s="4844">
        <f>'5. Персонал'!H42-'5. Персонал'!H43-'5. Персонал'!H44</f>
        <v>888.33664978518323</v>
      </c>
      <c r="I64" s="1298">
        <f t="shared" si="251"/>
        <v>406.79569374643728</v>
      </c>
      <c r="J64" s="1287">
        <f t="shared" si="252"/>
        <v>0.84477901338407757</v>
      </c>
      <c r="K64" s="4840">
        <f>'5. Персонал'!I42-'5. Персонал'!I43-'5. Персонал'!I44</f>
        <v>49.694123936190003</v>
      </c>
      <c r="L64" s="4843">
        <f>'5. Персонал'!J42-'5. Персонал'!J43-'5. Персонал'!J44</f>
        <v>59.485329287999996</v>
      </c>
      <c r="M64" s="4843">
        <f>'5. Персонал'!K42-'5. Персонал'!K43-'5. Персонал'!K44</f>
        <v>68.408128681199969</v>
      </c>
      <c r="N64" s="4843">
        <f>'5. Персонал'!L42-'5. Персонал'!L43-'5. Персонал'!L44</f>
        <v>75.248941549319994</v>
      </c>
      <c r="O64" s="4843">
        <f>'5. Персонал'!M42-'5. Персонал'!M43-'5. Персонал'!M44</f>
        <v>80.064873808476477</v>
      </c>
      <c r="P64" s="4844">
        <f>'5. Персонал'!N42-'5. Персонал'!N43-'5. Персонал'!N44</f>
        <v>86.950452956005464</v>
      </c>
      <c r="Q64" s="1298">
        <f t="shared" si="254"/>
        <v>37.25632901981546</v>
      </c>
      <c r="R64" s="1161">
        <f t="shared" si="255"/>
        <v>0.74971296541326782</v>
      </c>
      <c r="S64" s="4840">
        <f>'5. Персонал'!O42-'5. Персонал'!O43-'5. Персонал'!O44</f>
        <v>103.42477563967016</v>
      </c>
      <c r="T64" s="4859">
        <f>'5. Персонал'!P42-'5. Персонал'!P43-'5. Персонал'!P44</f>
        <v>123.21953738639999</v>
      </c>
      <c r="U64" s="4859">
        <f>'5. Персонал'!Q42-'5. Персонал'!Q43-'5. Персонал'!Q44</f>
        <v>141.70246799436001</v>
      </c>
      <c r="V64" s="4859">
        <f>'5. Персонал'!R42-'5. Персонал'!R43-'5. Персонал'!R44</f>
        <v>155.87271479379598</v>
      </c>
      <c r="W64" s="5031">
        <f>'5. Персонал'!S42-'5. Персонал'!S43-'5. Персонал'!S44</f>
        <v>165.84856854059896</v>
      </c>
      <c r="X64" s="5032">
        <f>'5. Персонал'!T42-'5. Персонал'!T43-'5. Персонал'!T44</f>
        <v>180.11154543509048</v>
      </c>
      <c r="Y64" s="1298">
        <f t="shared" si="257"/>
        <v>76.686769795420318</v>
      </c>
      <c r="Z64" s="1161">
        <f t="shared" si="258"/>
        <v>0.74147388109978096</v>
      </c>
      <c r="AA64" s="4840">
        <f>'5. Персонал'!U42-'5. Персонал'!U43-'5. Персонал'!U44</f>
        <v>6.1691341230662005</v>
      </c>
      <c r="AB64" s="4859">
        <f>'5. Персонал'!V42-'5. Персонал'!V43-'5. Персонал'!V44</f>
        <v>7.3927702835999991</v>
      </c>
      <c r="AC64" s="4859">
        <f>'5. Персонал'!W42-'5. Персонал'!W43-'5. Персонал'!W44</f>
        <v>8.5016858261399975</v>
      </c>
      <c r="AD64" s="4859">
        <f>'5. Персонал'!X42-'5. Персонал'!X43-'5. Персонал'!X44</f>
        <v>9.351854408753999</v>
      </c>
      <c r="AE64" s="4859">
        <f>'5. Персонал'!Y42-'5. Персонал'!Y43-'5. Персонал'!Y44</f>
        <v>9.9503730909142547</v>
      </c>
      <c r="AF64" s="4860">
        <f>'5. Персонал'!Z42-'5. Персонал'!Z43-'5. Персонал'!Z44</f>
        <v>10.806105176732883</v>
      </c>
      <c r="AG64" s="1298">
        <f t="shared" si="260"/>
        <v>4.6369710536666826</v>
      </c>
      <c r="AH64" s="1287">
        <f t="shared" si="261"/>
        <v>0.75164049948747136</v>
      </c>
      <c r="AI64" s="4840">
        <f>'5. Персонал'!AA42-'5. Персонал'!AA43-'5. Персонал'!AA44</f>
        <v>61.145110482580513</v>
      </c>
      <c r="AJ64" s="4843">
        <f>'5. Персонал'!AB42-'5. Персонал'!AB43-'5. Персонал'!AB44</f>
        <v>72.322403011177968</v>
      </c>
      <c r="AK64" s="4843">
        <f>'5. Персонал'!AC42-'5. Персонал'!AC43-'5. Персонал'!AC44</f>
        <v>83.170763462854637</v>
      </c>
      <c r="AL64" s="4843">
        <f>'5. Персонал'!AD42-'5. Персонал'!AD43-'5. Персонал'!AD44</f>
        <v>91.487839809140127</v>
      </c>
      <c r="AM64" s="4843">
        <f>'5. Персонал'!AE42-'5. Персонал'!AE43-'5. Персонал'!AE44</f>
        <v>97.343061556925122</v>
      </c>
      <c r="AN64" s="4864">
        <f>'5. Персонал'!AF42-'5. Персонал'!AF43-'5. Персонал'!AF44</f>
        <v>105.71456485082066</v>
      </c>
      <c r="AO64" s="1298">
        <f t="shared" si="263"/>
        <v>44.569454368240152</v>
      </c>
      <c r="AP64" s="1287">
        <f t="shared" si="264"/>
        <v>0.72891281112228001</v>
      </c>
      <c r="AQ64" s="3180">
        <f>'5. Персонал'!AG42-'5. Персонал'!AG43-'5. Персонал'!AG44</f>
        <v>0.20244999999999999</v>
      </c>
      <c r="AR64" s="1176">
        <f>'5. Персонал'!AH42-'5. Персонал'!AH43-'5. Персонал'!AH44</f>
        <v>0.24351486119999996</v>
      </c>
      <c r="AS64" s="1176">
        <f>'5. Персонал'!AI42-'5. Персонал'!AI43-'5. Персонал'!AI44</f>
        <v>0.28004209037999994</v>
      </c>
      <c r="AT64" s="1176">
        <f>'5. Персонал'!AJ42-'5. Персонал'!AJ43-'5. Персонал'!AJ44</f>
        <v>0.30804629941799999</v>
      </c>
      <c r="AU64" s="1176">
        <f>'5. Персонал'!AK42-'5. Персонал'!AK43-'5. Персонал'!AK44</f>
        <v>0.327761262580752</v>
      </c>
      <c r="AV64" s="3181">
        <f>'5. Персонал'!AL42-'5. Персонал'!AL43-'5. Персонал'!AL44</f>
        <v>0.35594873116269665</v>
      </c>
      <c r="AW64" s="1148">
        <f t="shared" ref="AW64" si="382">C64+K64+S64+AA64+AI64</f>
        <v>701.97410022025292</v>
      </c>
      <c r="AX64" s="942">
        <f t="shared" ref="AX64" si="383">D64+L64+T64+AB64+AJ64</f>
        <v>870.1569330456</v>
      </c>
      <c r="AY64" s="942">
        <f t="shared" ref="AY64:AY65" si="384">E64+M64+U64+AC64+AK64</f>
        <v>1000.6804730024397</v>
      </c>
      <c r="AZ64" s="942">
        <f t="shared" ref="AZ64:AZ65" si="385">F64+N64+V64+AD64+AL64</f>
        <v>1100.7485203026836</v>
      </c>
      <c r="BA64" s="942">
        <f t="shared" ref="BA64:BA65" si="386">G64+O64+W64+AE64+AM64</f>
        <v>1171.1964256020558</v>
      </c>
      <c r="BB64" s="1177">
        <f t="shared" ref="BB64:BB65" si="387">H64+P64+X64+AF64+AN64</f>
        <v>1271.9193182038327</v>
      </c>
      <c r="BC64" s="3171">
        <f t="shared" ref="BC64:BC65" si="388">C64+AA64+AI64</f>
        <v>548.85520064439265</v>
      </c>
      <c r="BD64" s="3172">
        <f t="shared" ref="BD64:BD65" si="389">D64+AB64+AJ64</f>
        <v>687.45206637119998</v>
      </c>
      <c r="BE64" s="3173">
        <f t="shared" ref="BE64:BE65" si="390">E64+AC64+AK64</f>
        <v>790.56987632687981</v>
      </c>
      <c r="BF64" s="3173">
        <f t="shared" ref="BF64:BF65" si="391">F64+AD64+AL64</f>
        <v>869.6268639595678</v>
      </c>
      <c r="BG64" s="3173">
        <f t="shared" ref="BG64:BG65" si="392">G64+AE64+AM64</f>
        <v>925.28298325298044</v>
      </c>
      <c r="BH64" s="3175">
        <f t="shared" ref="BH64:BH65" si="393">H64+AF64+AN64</f>
        <v>1004.8573198127368</v>
      </c>
    </row>
    <row r="65" spans="1:60" s="703" customFormat="1" ht="12.75">
      <c r="A65" s="422" t="s">
        <v>57</v>
      </c>
      <c r="B65" s="935" t="s">
        <v>910</v>
      </c>
      <c r="C65" s="4816">
        <f>'8. Ремонтна програма'!J35</f>
        <v>22.86185983469106</v>
      </c>
      <c r="D65" s="4817">
        <f>'8. Ремонтна програма'!K35</f>
        <v>27.742866170377965</v>
      </c>
      <c r="E65" s="4807">
        <f>'8. Ремонтна програма'!L35</f>
        <v>31.904296095934658</v>
      </c>
      <c r="F65" s="4807">
        <f>'8. Ремонтна програма'!M35</f>
        <v>35.094725705528127</v>
      </c>
      <c r="G65" s="4807">
        <f>'8. Ремонтна програма'!N35</f>
        <v>37.340788150681924</v>
      </c>
      <c r="H65" s="4818">
        <f>'8. Ремонтна програма'!O35</f>
        <v>40.552095931640572</v>
      </c>
      <c r="I65" s="1292">
        <f t="shared" si="251"/>
        <v>17.690236096949512</v>
      </c>
      <c r="J65" s="850">
        <f t="shared" si="252"/>
        <v>0.77378814430950105</v>
      </c>
      <c r="K65" s="4816">
        <f>'8. Ремонтна програма'!J64</f>
        <v>1.24366</v>
      </c>
      <c r="L65" s="4817">
        <f>'8. Ремонтна програма'!K64</f>
        <v>1.6328426039999999</v>
      </c>
      <c r="M65" s="4807">
        <f>'8. Ремонтна програма'!L64</f>
        <v>1.8777689945999998</v>
      </c>
      <c r="N65" s="4807">
        <f>'8. Ремонтна програма'!M64</f>
        <v>2.06554589406</v>
      </c>
      <c r="O65" s="4807">
        <f>'8. Ремонтна програма'!N64</f>
        <v>2.1977408312798401</v>
      </c>
      <c r="P65" s="4818">
        <f>'8. Ремонтна програма'!O64</f>
        <v>2.3867465427699064</v>
      </c>
      <c r="Q65" s="1292">
        <f t="shared" si="254"/>
        <v>1.1430865427699064</v>
      </c>
      <c r="R65" s="911">
        <f t="shared" si="255"/>
        <v>0.91913106698768665</v>
      </c>
      <c r="S65" s="4816">
        <f>'8. Ремонтна програма'!J90</f>
        <v>0.28999999999999998</v>
      </c>
      <c r="T65" s="4817">
        <f>'8. Ремонтна програма'!K90</f>
        <v>0.34799043239999999</v>
      </c>
      <c r="U65" s="4807">
        <f>'8. Ремонтна програма'!L90</f>
        <v>0.40018899725999996</v>
      </c>
      <c r="V65" s="4807">
        <f>'8. Ремонтна програма'!M90</f>
        <v>0.44020789698599999</v>
      </c>
      <c r="W65" s="5014">
        <f>'8. Ремонтна програма'!N90</f>
        <v>0.46838120239310393</v>
      </c>
      <c r="X65" s="5019">
        <f>'8. Ремонтна програма'!O90</f>
        <v>0.50866198579891098</v>
      </c>
      <c r="Y65" s="1292">
        <f t="shared" si="257"/>
        <v>0.218661985798911</v>
      </c>
      <c r="Z65" s="911">
        <f t="shared" si="258"/>
        <v>0.75400684758245173</v>
      </c>
      <c r="AA65" s="4816">
        <f>'8. Ремонтна програма'!J121</f>
        <v>0</v>
      </c>
      <c r="AB65" s="4817">
        <f>'8. Ремонтна програма'!K121</f>
        <v>0</v>
      </c>
      <c r="AC65" s="4807">
        <f>'8. Ремонтна програма'!L121</f>
        <v>0</v>
      </c>
      <c r="AD65" s="4807">
        <f>'8. Ремонтна програма'!M121</f>
        <v>0</v>
      </c>
      <c r="AE65" s="4807">
        <f>'8. Ремонтна програма'!N121</f>
        <v>0</v>
      </c>
      <c r="AF65" s="4818">
        <f>'8. Ремонтна програма'!O121</f>
        <v>0</v>
      </c>
      <c r="AG65" s="1292">
        <f t="shared" si="260"/>
        <v>0</v>
      </c>
      <c r="AH65" s="850">
        <f t="shared" si="261"/>
        <v>0</v>
      </c>
      <c r="AI65" s="4840">
        <f>'8. Ремонтна програма'!J152</f>
        <v>0.57783016530893949</v>
      </c>
      <c r="AJ65" s="4863">
        <f>'8. Ремонтна програма'!K152</f>
        <v>0.70384232762203047</v>
      </c>
      <c r="AK65" s="4862">
        <f>'8. Ремонтна програма'!L152</f>
        <v>0.80941867676533508</v>
      </c>
      <c r="AL65" s="4862">
        <f>'8. Ремонтна програма'!M152</f>
        <v>0.89036054444186874</v>
      </c>
      <c r="AM65" s="4862">
        <f>'8. Ремонтна програма'!N152</f>
        <v>0.9473436192861483</v>
      </c>
      <c r="AN65" s="4864">
        <f>'8. Ремонтна програма'!O152</f>
        <v>1.028815170544757</v>
      </c>
      <c r="AO65" s="1292">
        <f t="shared" si="263"/>
        <v>0.45098500523581753</v>
      </c>
      <c r="AP65" s="850">
        <f t="shared" si="264"/>
        <v>0.78048020389294903</v>
      </c>
      <c r="AQ65" s="1148">
        <f>'5. Персонал'!AG43</f>
        <v>0</v>
      </c>
      <c r="AR65" s="1177">
        <f>'5. Персонал'!AH43</f>
        <v>0</v>
      </c>
      <c r="AS65" s="1172">
        <f>'5. Персонал'!AI43</f>
        <v>0</v>
      </c>
      <c r="AT65" s="1172">
        <f>'5. Персонал'!AJ43</f>
        <v>0</v>
      </c>
      <c r="AU65" s="1172">
        <f>'5. Персонал'!AK43</f>
        <v>0</v>
      </c>
      <c r="AV65" s="3167">
        <f>'5. Персонал'!AL43</f>
        <v>0</v>
      </c>
      <c r="AW65" s="1148">
        <f>C65+K65+S65+AA65+AI65</f>
        <v>24.973349999999996</v>
      </c>
      <c r="AX65" s="3153">
        <f>D65+L65+T65+AB65+AJ65</f>
        <v>30.427541534399996</v>
      </c>
      <c r="AY65" s="3153">
        <f t="shared" si="384"/>
        <v>34.991672764559993</v>
      </c>
      <c r="AZ65" s="3153">
        <f t="shared" si="385"/>
        <v>38.490840041016</v>
      </c>
      <c r="BA65" s="3153">
        <f t="shared" si="386"/>
        <v>40.954253803641016</v>
      </c>
      <c r="BB65" s="3154">
        <f t="shared" si="387"/>
        <v>44.476319630754148</v>
      </c>
      <c r="BC65" s="3171">
        <f t="shared" si="388"/>
        <v>23.439689999999999</v>
      </c>
      <c r="BD65" s="3172">
        <f t="shared" si="389"/>
        <v>28.446708497999996</v>
      </c>
      <c r="BE65" s="3173">
        <f t="shared" si="390"/>
        <v>32.713714772699994</v>
      </c>
      <c r="BF65" s="3173">
        <f t="shared" si="391"/>
        <v>35.985086249969996</v>
      </c>
      <c r="BG65" s="3173">
        <f t="shared" si="392"/>
        <v>38.288131769968075</v>
      </c>
      <c r="BH65" s="3175">
        <f t="shared" si="393"/>
        <v>41.580911102185333</v>
      </c>
    </row>
    <row r="66" spans="1:60" s="703" customFormat="1" ht="36">
      <c r="A66" s="422" t="s">
        <v>69</v>
      </c>
      <c r="B66" s="935" t="s">
        <v>1456</v>
      </c>
      <c r="C66" s="4816">
        <f>'5. Персонал'!C67</f>
        <v>8.0722042016333226</v>
      </c>
      <c r="D66" s="4817">
        <f>'5. Персонал'!D67</f>
        <v>9.9156146753695094</v>
      </c>
      <c r="E66" s="4807">
        <f>'5. Персонал'!E67</f>
        <v>11.402956876674935</v>
      </c>
      <c r="F66" s="4807">
        <f>'5. Персонал'!F67</f>
        <v>12.54325256434243</v>
      </c>
      <c r="G66" s="4845">
        <f>'5. Персонал'!G67</f>
        <v>13.346020728460344</v>
      </c>
      <c r="H66" s="4846">
        <f>'5. Персонал'!H67</f>
        <v>14.493778511107934</v>
      </c>
      <c r="I66" s="1292">
        <f t="shared" ref="I66" si="394">H66-C66</f>
        <v>6.4215743094746109</v>
      </c>
      <c r="J66" s="850">
        <f t="shared" ref="J66" si="395">IFERROR((H66-C66)/C66,0)</f>
        <v>0.79551683147154217</v>
      </c>
      <c r="K66" s="4816">
        <f>'5. Персонал'!I67</f>
        <v>0.51499178444163218</v>
      </c>
      <c r="L66" s="4817">
        <f>'5. Персонал'!J67</f>
        <v>0.56579578640139805</v>
      </c>
      <c r="M66" s="4807">
        <f>'5. Персонал'!K67</f>
        <v>0.65066515436160766</v>
      </c>
      <c r="N66" s="4807">
        <f>'5. Персонал'!L67</f>
        <v>0.71573166979776837</v>
      </c>
      <c r="O66" s="4807">
        <f>'5. Персонал'!M67</f>
        <v>0.76153849666482565</v>
      </c>
      <c r="P66" s="4818">
        <f>'5. Персонал'!N67</f>
        <v>0.82703080737800072</v>
      </c>
      <c r="Q66" s="1292">
        <f t="shared" ref="Q66:Q69" si="396">P66-K66</f>
        <v>0.31203902293636854</v>
      </c>
      <c r="R66" s="911">
        <f t="shared" ref="R66:R69" si="397">IFERROR((P66-K66)/K66,0)</f>
        <v>0.60591068122511815</v>
      </c>
      <c r="S66" s="4816">
        <f>'5. Персонал'!O67</f>
        <v>1.4748357349644479</v>
      </c>
      <c r="T66" s="4817">
        <f>'5. Персонал'!P67</f>
        <v>1.620328458990532</v>
      </c>
      <c r="U66" s="4807">
        <f>'5. Персонал'!Q67</f>
        <v>1.8633777278391115</v>
      </c>
      <c r="V66" s="4807">
        <f>'5. Персонал'!R67</f>
        <v>2.049715500623023</v>
      </c>
      <c r="W66" s="5014">
        <f>'5. Персонал'!S67</f>
        <v>2.1808972926628964</v>
      </c>
      <c r="X66" s="5019">
        <f>'5. Персонал'!T67</f>
        <v>2.3684544598319057</v>
      </c>
      <c r="Y66" s="1292">
        <f t="shared" ref="Y66:Y69" si="398">X66-S66</f>
        <v>0.89361872486745786</v>
      </c>
      <c r="Z66" s="911">
        <f t="shared" ref="Z66:Z69" si="399">IFERROR((X66-S66)/S66,0)</f>
        <v>0.60591068122511915</v>
      </c>
      <c r="AA66" s="4816">
        <f>'5. Персонал'!U67</f>
        <v>6.178087812042489E-2</v>
      </c>
      <c r="AB66" s="4817">
        <f>'5. Персонал'!V67</f>
        <v>6.7875569235758326E-2</v>
      </c>
      <c r="AC66" s="4807">
        <f>'5. Персонал'!W67</f>
        <v>7.8056904621122067E-2</v>
      </c>
      <c r="AD66" s="4807">
        <f>'5. Персонал'!X67</f>
        <v>8.586259508323428E-2</v>
      </c>
      <c r="AE66" s="4807">
        <f>'5. Персонал'!Y67</f>
        <v>9.1357801168561292E-2</v>
      </c>
      <c r="AF66" s="4818">
        <f>'5. Персонал'!Z67</f>
        <v>9.9214572069057552E-2</v>
      </c>
      <c r="AG66" s="1292">
        <f t="shared" ref="AG66:AG69" si="400">AF66-AA66</f>
        <v>3.7433693948632663E-2</v>
      </c>
      <c r="AH66" s="850">
        <f t="shared" ref="AH66:AH69" si="401">IFERROR((AF66-AA66)/AA66,0)</f>
        <v>0.60591068122511849</v>
      </c>
      <c r="AI66" s="4840">
        <f>'5. Персонал'!AA67</f>
        <v>1.2380800000710539</v>
      </c>
      <c r="AJ66" s="4863">
        <f>'5. Персонал'!AB67</f>
        <v>1.5429809923937086</v>
      </c>
      <c r="AK66" s="4862">
        <f>'5. Персонал'!AC67</f>
        <v>1.7744281412527647</v>
      </c>
      <c r="AL66" s="4862">
        <f>'5. Персонал'!AD67</f>
        <v>1.9518709553780413</v>
      </c>
      <c r="AM66" s="4862">
        <f>'5. Персонал'!AE67</f>
        <v>2.0767906965222358</v>
      </c>
      <c r="AN66" s="4864">
        <f>'5. Персонал'!AF67</f>
        <v>2.2553946964231484</v>
      </c>
      <c r="AO66" s="1292">
        <f t="shared" ref="AO66:AO69" si="402">AN66-AI66</f>
        <v>1.0173146963520945</v>
      </c>
      <c r="AP66" s="850">
        <f t="shared" ref="AP66:AP69" si="403">IFERROR((AN66-AI66)/AI66,0)</f>
        <v>0.82168736777406182</v>
      </c>
      <c r="AQ66" s="1148">
        <f>'5. Персонал'!AG67</f>
        <v>2.1590000000000002E-2</v>
      </c>
      <c r="AR66" s="1177">
        <f>'5. Персонал'!AH67</f>
        <v>2.1825357609132741E-2</v>
      </c>
      <c r="AS66" s="1172">
        <f>'5. Персонал'!AI67</f>
        <v>2.5099161250502648E-2</v>
      </c>
      <c r="AT66" s="1172">
        <f>'5. Персонал'!AJ67</f>
        <v>2.7609077375552914E-2</v>
      </c>
      <c r="AU66" s="1172">
        <f>'5. Персонал'!AK67</f>
        <v>2.93760583275883E-2</v>
      </c>
      <c r="AV66" s="3167">
        <f>'5. Персонал'!AL67</f>
        <v>3.19023993437609E-2</v>
      </c>
      <c r="AW66" s="1148">
        <f t="shared" ref="AW66:AW69" si="404">C66+K66+S66+AA66+AI66</f>
        <v>11.361892599230881</v>
      </c>
      <c r="AX66" s="3153">
        <f t="shared" ref="AX66:AX69" si="405">D66+L66+T66+AB66+AJ66</f>
        <v>13.712595482390906</v>
      </c>
      <c r="AY66" s="3153">
        <f t="shared" ref="AY66:AY68" si="406">E66+M66+U66+AC66+AK66</f>
        <v>15.76948480474954</v>
      </c>
      <c r="AZ66" s="3153">
        <f t="shared" ref="AZ66:AZ69" si="407">F66+N66+V66+AD66+AL66</f>
        <v>17.346433285224499</v>
      </c>
      <c r="BA66" s="3153">
        <f t="shared" ref="BA66:BA69" si="408">G66+O66+W66+AE66+AM66</f>
        <v>18.456605015478864</v>
      </c>
      <c r="BB66" s="3154">
        <f t="shared" ref="BB66:BB69" si="409">H66+P66+X66+AF66+AN66</f>
        <v>20.043873046810049</v>
      </c>
      <c r="BC66" s="3171">
        <f t="shared" ref="BC66:BC69" si="410">C66+AA66+AI66</f>
        <v>9.372065079824802</v>
      </c>
      <c r="BD66" s="3172">
        <f t="shared" ref="BD66:BD69" si="411">D66+AB66+AJ66</f>
        <v>11.526471236998976</v>
      </c>
      <c r="BE66" s="3173">
        <f t="shared" ref="BE66:BE69" si="412">E66+AC66+AK66</f>
        <v>13.255441922548821</v>
      </c>
      <c r="BF66" s="3173">
        <f t="shared" ref="BF66:BF69" si="413">F66+AD66+AL66</f>
        <v>14.580986114803705</v>
      </c>
      <c r="BG66" s="3173">
        <f t="shared" ref="BG66:BG69" si="414">G66+AE66+AM66</f>
        <v>15.514169226151141</v>
      </c>
      <c r="BH66" s="3175">
        <f t="shared" ref="BH66:BH69" si="415">H66+AF66+AN66</f>
        <v>16.848387779600138</v>
      </c>
    </row>
    <row r="67" spans="1:60" ht="12.75">
      <c r="A67" s="422" t="s">
        <v>80</v>
      </c>
      <c r="B67" s="935" t="s">
        <v>1457</v>
      </c>
      <c r="C67" s="4840">
        <f>'5. Персонал'!C46-'5. Персонал'!C47-'5. Персонал'!C48</f>
        <v>250.87664479533282</v>
      </c>
      <c r="D67" s="4843">
        <f>'5. Персонал'!D46-'5. Персонал'!D47-'5. Персонал'!D48</f>
        <v>301.05198524421581</v>
      </c>
      <c r="E67" s="4843">
        <f>'5. Персонал'!E46-'5. Персонал'!E47-'5. Персонал'!E48</f>
        <v>346.20978691107427</v>
      </c>
      <c r="F67" s="4843">
        <f>'5. Персонал'!F46-'5. Персонал'!F47-'5. Персонал'!F48</f>
        <v>380.83080983621062</v>
      </c>
      <c r="G67" s="4843">
        <f>'5. Персонал'!G46-'5. Персонал'!G47-'5. Персонал'!G48</f>
        <v>405.20398179029252</v>
      </c>
      <c r="H67" s="4844">
        <f>'5. Персонал'!H46-'5. Персонал'!H47-'5. Персонал'!H48</f>
        <v>440.05152650962464</v>
      </c>
      <c r="I67" s="1298">
        <f t="shared" si="251"/>
        <v>189.17488171429181</v>
      </c>
      <c r="J67" s="854">
        <f t="shared" si="252"/>
        <v>0.75405537198818251</v>
      </c>
      <c r="K67" s="4840">
        <f>'5. Персонал'!I46-'5. Персонал'!I47-'5. Персонал'!I48</f>
        <v>23.033585567863124</v>
      </c>
      <c r="L67" s="4843">
        <f>'5. Персонал'!J46-'5. Персонал'!J47-'5. Персонал'!J48</f>
        <v>27.640302678068526</v>
      </c>
      <c r="M67" s="4843">
        <f>'5. Персонал'!K46-'5. Персонал'!K47-'5. Персонал'!K48</f>
        <v>31.786309129470791</v>
      </c>
      <c r="N67" s="4843">
        <f>'5. Персонал'!L46-'5. Персонал'!L47-'5. Персонал'!L48</f>
        <v>34.964966582212611</v>
      </c>
      <c r="O67" s="4843">
        <f>'5. Персонал'!M46-'5. Персонал'!M47-'5. Персонал'!M48</f>
        <v>37.202770020247129</v>
      </c>
      <c r="P67" s="4844">
        <f>'5. Персонал'!N46-'5. Персонал'!N47-'5. Персонал'!N48</f>
        <v>40.402166231429128</v>
      </c>
      <c r="Q67" s="1292">
        <f t="shared" si="396"/>
        <v>17.368580663566004</v>
      </c>
      <c r="R67" s="911">
        <f t="shared" si="397"/>
        <v>0.75405457879727422</v>
      </c>
      <c r="S67" s="4840">
        <f>'5. Персонал'!O46-'5. Персонал'!O47-'5. Персонал'!O48</f>
        <v>50.287328312988308</v>
      </c>
      <c r="T67" s="4843">
        <f>'5. Персонал'!P46-'5. Персонал'!P47-'5. Персонал'!P48</f>
        <v>60.344789392601349</v>
      </c>
      <c r="U67" s="4843">
        <f>'5. Персонал'!Q46-'5. Персонал'!Q47-'5. Персонал'!Q48</f>
        <v>69.396512001491544</v>
      </c>
      <c r="V67" s="4843">
        <f>'5. Персонал'!R46-'5. Персонал'!R47-'5. Персонал'!R48</f>
        <v>76.3361740016407</v>
      </c>
      <c r="W67" s="5030">
        <f>'5. Персонал'!S46-'5. Персонал'!S47-'5. Персонал'!S48</f>
        <v>81.2216749586688</v>
      </c>
      <c r="X67" s="4474">
        <f>'5. Персонал'!T46-'5. Персонал'!T47-'5. Персонал'!T48</f>
        <v>88.206751656191244</v>
      </c>
      <c r="Y67" s="1292">
        <f t="shared" si="398"/>
        <v>37.919423343202936</v>
      </c>
      <c r="Z67" s="911">
        <f t="shared" si="399"/>
        <v>0.75405523847265188</v>
      </c>
      <c r="AA67" s="4840">
        <f>'5. Персонал'!U46-'5. Персонал'!U47-'5. Персонал'!U48</f>
        <v>3.0313323759809672</v>
      </c>
      <c r="AB67" s="4843">
        <f>'5. Персонал'!V46-'5. Персонал'!V47-'5. Персонал'!V48</f>
        <v>3.6376032646227707</v>
      </c>
      <c r="AC67" s="4843">
        <f>'5. Персонал'!W46-'5. Персонал'!W47-'5. Персонал'!W48</f>
        <v>4.183247064400395</v>
      </c>
      <c r="AD67" s="4843">
        <f>'5. Персонал'!X46-'5. Персонал'!X47-'5. Персонал'!X48</f>
        <v>4.6015739775632403</v>
      </c>
      <c r="AE67" s="4843">
        <f>'5. Персонал'!Y46-'5. Персонал'!Y47-'5. Персонал'!Y48</f>
        <v>4.8960761244298823</v>
      </c>
      <c r="AF67" s="4844">
        <f>'5. Персонал'!Z46-'5. Персонал'!Z47-'5. Персонал'!Z48</f>
        <v>5.3171405689124649</v>
      </c>
      <c r="AG67" s="1292">
        <f t="shared" si="400"/>
        <v>2.2858081929314977</v>
      </c>
      <c r="AH67" s="850">
        <f t="shared" si="401"/>
        <v>0.75406056130409949</v>
      </c>
      <c r="AI67" s="4840">
        <f>'5. Персонал'!AA46-'5. Персонал'!AA47-'5. Персонал'!AA48</f>
        <v>29.341544571800718</v>
      </c>
      <c r="AJ67" s="4843">
        <f>'5. Персонал'!AB46-'5. Персонал'!AB47-'5. Персонал'!AB48</f>
        <v>35.209836424839587</v>
      </c>
      <c r="AK67" s="4843">
        <f>'5. Персонал'!AC46-'5. Персонал'!AC47-'5. Персонал'!AC48</f>
        <v>40.491304287323743</v>
      </c>
      <c r="AL67" s="4843">
        <f>'5. Персонал'!AD46-'5. Персонал'!AD47-'5. Персонал'!AD48</f>
        <v>44.540450346210648</v>
      </c>
      <c r="AM67" s="4843">
        <f>'5. Персонал'!AE46-'5. Персонал'!AE47-'5. Персонал'!AE48</f>
        <v>47.391021326830739</v>
      </c>
      <c r="AN67" s="4864">
        <f>'5. Персонал'!AF46-'5. Персонал'!AF47-'5. Персонал'!AF48</f>
        <v>51.466648200604077</v>
      </c>
      <c r="AO67" s="1292">
        <f t="shared" si="402"/>
        <v>22.125103628803359</v>
      </c>
      <c r="AP67" s="850">
        <f t="shared" si="403"/>
        <v>0.75405381521963688</v>
      </c>
      <c r="AQ67" s="1148">
        <f>'5. Персонал'!AG46-'5. Персонал'!AG47-'5. Персонал'!AG48</f>
        <v>7.7240000000000003E-2</v>
      </c>
      <c r="AR67" s="942">
        <f>'5. Персонал'!AH46-'5. Персонал'!AH47-'5. Персонал'!AH48</f>
        <v>9.2688000000000006E-2</v>
      </c>
      <c r="AS67" s="942">
        <f>'5. Персонал'!AI46-'5. Персонал'!AI47-'5. Персонал'!AI48</f>
        <v>0.1065912</v>
      </c>
      <c r="AT67" s="942">
        <f>'5. Персонал'!AJ46-'5. Персонал'!AJ47-'5. Персонал'!AJ48</f>
        <v>0.11725032000000001</v>
      </c>
      <c r="AU67" s="942">
        <f>'5. Персонал'!AK46-'5. Персонал'!AK47-'5. Персонал'!AK48</f>
        <v>0.12475434048000002</v>
      </c>
      <c r="AV67" s="3167">
        <f>'5. Персонал'!AL46-'5. Персонал'!AL47-'5. Персонал'!AL48</f>
        <v>0.13548321376128003</v>
      </c>
      <c r="AW67" s="1148">
        <f t="shared" si="404"/>
        <v>356.57043562396598</v>
      </c>
      <c r="AX67" s="3153">
        <f t="shared" si="405"/>
        <v>427.88451700434803</v>
      </c>
      <c r="AY67" s="3153">
        <f t="shared" si="406"/>
        <v>492.06715939376079</v>
      </c>
      <c r="AZ67" s="3153">
        <f t="shared" si="407"/>
        <v>541.27397474383781</v>
      </c>
      <c r="BA67" s="3153">
        <f t="shared" si="408"/>
        <v>575.91552422046902</v>
      </c>
      <c r="BB67" s="3154">
        <f t="shared" si="409"/>
        <v>625.44423316676148</v>
      </c>
      <c r="BC67" s="3171">
        <f t="shared" si="410"/>
        <v>283.24952174311454</v>
      </c>
      <c r="BD67" s="3172">
        <f t="shared" si="411"/>
        <v>339.89942493367818</v>
      </c>
      <c r="BE67" s="3173">
        <f t="shared" si="412"/>
        <v>390.88433826279845</v>
      </c>
      <c r="BF67" s="3173">
        <f t="shared" si="413"/>
        <v>429.97283415998453</v>
      </c>
      <c r="BG67" s="3173">
        <f t="shared" si="414"/>
        <v>457.49107924155317</v>
      </c>
      <c r="BH67" s="3175">
        <f t="shared" si="415"/>
        <v>496.83531527914118</v>
      </c>
    </row>
    <row r="68" spans="1:60" s="703" customFormat="1" ht="24">
      <c r="A68" s="4216" t="s">
        <v>84</v>
      </c>
      <c r="B68" s="4217" t="s">
        <v>1458</v>
      </c>
      <c r="C68" s="4816">
        <f>'8. Ремонтна програма'!J37</f>
        <v>11.414309239530155</v>
      </c>
      <c r="D68" s="4817">
        <f>'8. Ремонтна програма'!K37</f>
        <v>13.697159597619759</v>
      </c>
      <c r="E68" s="4807">
        <f>'8. Ремонтна програма'!L37</f>
        <v>15.751729657036545</v>
      </c>
      <c r="F68" s="4807">
        <f>'8. Ремонтна програма'!M37</f>
        <v>17.326858388711322</v>
      </c>
      <c r="G68" s="4807">
        <f>'8. Ремонтна програма'!N37</f>
        <v>18.435777201024514</v>
      </c>
      <c r="H68" s="4847">
        <f>'8. Ремонтна програма'!O37</f>
        <v>20.021251754945631</v>
      </c>
      <c r="I68" s="1292">
        <f t="shared" si="251"/>
        <v>8.6069425154154757</v>
      </c>
      <c r="J68" s="850">
        <f t="shared" si="252"/>
        <v>0.75404847851921009</v>
      </c>
      <c r="K68" s="4816">
        <f>'8. Ремонтна програма'!J66</f>
        <v>0.63196887620747799</v>
      </c>
      <c r="L68" s="4817">
        <f>'8. Ремонтна програма'!K66</f>
        <v>0.75836265481619458</v>
      </c>
      <c r="M68" s="4807">
        <f>'8. Ремонтна програма'!L66</f>
        <v>0.87215600334663579</v>
      </c>
      <c r="N68" s="4807">
        <f>'8. Ремонтна програма'!M66</f>
        <v>0.95934506388656038</v>
      </c>
      <c r="O68" s="4807">
        <f>'8. Ремонтна програма'!N66</f>
        <v>1.0206975712023914</v>
      </c>
      <c r="P68" s="4818">
        <f>'8. Ремонтна програма'!O66</f>
        <v>1.1085195728850485</v>
      </c>
      <c r="Q68" s="1292">
        <f t="shared" si="396"/>
        <v>0.47655069667757055</v>
      </c>
      <c r="R68" s="911">
        <f t="shared" si="397"/>
        <v>0.75407304792826058</v>
      </c>
      <c r="S68" s="4816">
        <f>'8. Ремонтна програма'!J92</f>
        <v>0.14005799999999985</v>
      </c>
      <c r="T68" s="4817">
        <f>'8. Ремонтна програма'!K92</f>
        <v>0.16807418298461801</v>
      </c>
      <c r="U68" s="4807">
        <f>'8. Ремонтна програма'!L92</f>
        <v>0.19328111043231549</v>
      </c>
      <c r="V68" s="4807">
        <f>'8. Ремонтна програма'!M92</f>
        <v>0.21259842147554558</v>
      </c>
      <c r="W68" s="5014">
        <f>'8. Ремонтна програма'!N92</f>
        <v>0.22621889952690083</v>
      </c>
      <c r="X68" s="5019">
        <f>'8. Ремонтна програма'!O92</f>
        <v>0.24566107380928903</v>
      </c>
      <c r="Y68" s="1292">
        <f t="shared" si="398"/>
        <v>0.10560307380928918</v>
      </c>
      <c r="Z68" s="911">
        <f t="shared" si="399"/>
        <v>0.75399530058468134</v>
      </c>
      <c r="AA68" s="4816">
        <f>'8. Ремонтна програма'!J123</f>
        <v>2.206722805286887E-5</v>
      </c>
      <c r="AB68" s="4817">
        <f>'8. Ремонтна програма'!K123</f>
        <v>2.2067228053312959E-5</v>
      </c>
      <c r="AC68" s="4807">
        <f>'8. Ремонтна програма'!L123</f>
        <v>2.2067228051980692E-5</v>
      </c>
      <c r="AD68" s="4807">
        <f>'8. Ремонтна програма'!M123</f>
        <v>2.2067228051980692E-5</v>
      </c>
      <c r="AE68" s="4807">
        <f>'8. Ремонтна програма'!N123</f>
        <v>2.206722805286887E-5</v>
      </c>
      <c r="AF68" s="4818">
        <f>'8. Ремонтна програма'!O123</f>
        <v>2.206722805286887E-5</v>
      </c>
      <c r="AG68" s="1292">
        <f t="shared" si="400"/>
        <v>0</v>
      </c>
      <c r="AH68" s="850">
        <f t="shared" si="401"/>
        <v>0</v>
      </c>
      <c r="AI68" s="4840">
        <f>'8. Ремонтна програма'!J154</f>
        <v>0.34193648520745779</v>
      </c>
      <c r="AJ68" s="4863">
        <f>'8. Ремонтна програма'!K154</f>
        <v>0.41034084357022205</v>
      </c>
      <c r="AK68" s="4862">
        <f>'8. Ремонтна програма'!L154</f>
        <v>0.47189957134753358</v>
      </c>
      <c r="AL68" s="4862">
        <f>'8. Ремонтна програма'!M154</f>
        <v>0.51907389832776296</v>
      </c>
      <c r="AM68" s="4862">
        <f>'8. Ремонтна програма'!N154</f>
        <v>0.55231246935812484</v>
      </c>
      <c r="AN68" s="4864">
        <f>'8. Ремонтна програма'!O154</f>
        <v>0.5998123020570405</v>
      </c>
      <c r="AO68" s="1292">
        <f t="shared" si="402"/>
        <v>0.25787581684958272</v>
      </c>
      <c r="AP68" s="850">
        <f t="shared" si="403"/>
        <v>0.75416291623026355</v>
      </c>
      <c r="AQ68" s="1148">
        <f>'5. Персонал'!AG47</f>
        <v>0</v>
      </c>
      <c r="AR68" s="1177">
        <f>'5. Персонал'!AH47</f>
        <v>0</v>
      </c>
      <c r="AS68" s="1172">
        <f>'5. Персонал'!AI47</f>
        <v>0</v>
      </c>
      <c r="AT68" s="1172">
        <f>'5. Персонал'!AJ47</f>
        <v>0</v>
      </c>
      <c r="AU68" s="1172">
        <f>'5. Персонал'!AK47</f>
        <v>0</v>
      </c>
      <c r="AV68" s="3167">
        <f>'5. Персонал'!AL47</f>
        <v>0</v>
      </c>
      <c r="AW68" s="1148">
        <f t="shared" si="404"/>
        <v>12.528294668173146</v>
      </c>
      <c r="AX68" s="3153">
        <f t="shared" si="405"/>
        <v>15.033959346218847</v>
      </c>
      <c r="AY68" s="3153">
        <f t="shared" si="406"/>
        <v>17.289088409391084</v>
      </c>
      <c r="AZ68" s="3153">
        <f t="shared" si="407"/>
        <v>19.017897839629242</v>
      </c>
      <c r="BA68" s="3153">
        <f t="shared" si="408"/>
        <v>20.235028208339983</v>
      </c>
      <c r="BB68" s="3154">
        <f t="shared" si="409"/>
        <v>21.975266770925057</v>
      </c>
      <c r="BC68" s="3171">
        <f t="shared" si="410"/>
        <v>11.756267791965666</v>
      </c>
      <c r="BD68" s="3172">
        <f t="shared" si="411"/>
        <v>14.107522508418034</v>
      </c>
      <c r="BE68" s="3173">
        <f t="shared" si="412"/>
        <v>16.223651295612132</v>
      </c>
      <c r="BF68" s="3173">
        <f t="shared" si="413"/>
        <v>17.845954354267135</v>
      </c>
      <c r="BG68" s="3173">
        <f t="shared" si="414"/>
        <v>18.988111737610691</v>
      </c>
      <c r="BH68" s="3175">
        <f t="shared" si="415"/>
        <v>20.621086124230722</v>
      </c>
    </row>
    <row r="69" spans="1:60" ht="43.5" customHeight="1">
      <c r="A69" s="4213" t="s">
        <v>89</v>
      </c>
      <c r="B69" s="4215" t="s">
        <v>1459</v>
      </c>
      <c r="C69" s="4848">
        <f>'5. Персонал'!C68</f>
        <v>0</v>
      </c>
      <c r="D69" s="4849">
        <f>'5. Персонал'!D68</f>
        <v>0</v>
      </c>
      <c r="E69" s="4849">
        <f>'5. Персонал'!E68</f>
        <v>0</v>
      </c>
      <c r="F69" s="4849">
        <f>'5. Персонал'!F68</f>
        <v>0</v>
      </c>
      <c r="G69" s="4849">
        <f>'5. Персонал'!G68</f>
        <v>0</v>
      </c>
      <c r="H69" s="4850">
        <f>'5. Персонал'!H68</f>
        <v>0</v>
      </c>
      <c r="I69" s="1292">
        <f t="shared" ref="I69" si="416">H69-C69</f>
        <v>0</v>
      </c>
      <c r="J69" s="850">
        <f t="shared" ref="J69" si="417">IFERROR((H69-C69)/C69,0)</f>
        <v>0</v>
      </c>
      <c r="K69" s="4848">
        <f>'5. Персонал'!I68</f>
        <v>5.3567002075567485E-2</v>
      </c>
      <c r="L69" s="4849">
        <f>'5. Персонал'!J68</f>
        <v>6.4280402490680982E-2</v>
      </c>
      <c r="M69" s="4849">
        <f>'5. Персонал'!K68</f>
        <v>7.3922462864283126E-2</v>
      </c>
      <c r="N69" s="4849">
        <f>'5. Персонал'!L68</f>
        <v>8.1314709150711442E-2</v>
      </c>
      <c r="O69" s="4849">
        <f>'5. Персонал'!M68</f>
        <v>8.6518850536356981E-2</v>
      </c>
      <c r="P69" s="4850">
        <f>'5. Персонал'!N68</f>
        <v>9.3959471682483683E-2</v>
      </c>
      <c r="Q69" s="1292">
        <f t="shared" si="396"/>
        <v>4.0392469606916198E-2</v>
      </c>
      <c r="R69" s="911">
        <f t="shared" si="397"/>
        <v>0.75405507200000021</v>
      </c>
      <c r="S69" s="4848">
        <f>'5. Персонал'!O68</f>
        <v>0.15340541589730086</v>
      </c>
      <c r="T69" s="4849">
        <f>'5. Персонал'!P68</f>
        <v>0.18408649907676103</v>
      </c>
      <c r="U69" s="4849">
        <f>'5. Персонал'!Q68</f>
        <v>0.21169947393827518</v>
      </c>
      <c r="V69" s="4849">
        <f>'5. Персонал'!R68</f>
        <v>0.23286942133210273</v>
      </c>
      <c r="W69" s="5033">
        <f>'5. Персонал'!S68</f>
        <v>0.24777306429735732</v>
      </c>
      <c r="X69" s="5034">
        <f>'5. Персонал'!T68</f>
        <v>0.26908154782693006</v>
      </c>
      <c r="Y69" s="1292">
        <f t="shared" si="398"/>
        <v>0.11567613192962919</v>
      </c>
      <c r="Z69" s="911">
        <f t="shared" si="399"/>
        <v>0.75405507200000033</v>
      </c>
      <c r="AA69" s="4848">
        <f>'5. Персонал'!U68</f>
        <v>6.4261538270854934E-3</v>
      </c>
      <c r="AB69" s="4849">
        <f>'5. Персонал'!V68</f>
        <v>7.7113845925025921E-3</v>
      </c>
      <c r="AC69" s="4849">
        <f>'5. Персонал'!W68</f>
        <v>8.868092281377981E-3</v>
      </c>
      <c r="AD69" s="4849">
        <f>'5. Персонал'!X68</f>
        <v>9.7549015095157801E-3</v>
      </c>
      <c r="AE69" s="4849">
        <f>'5. Персонал'!Y68</f>
        <v>1.037921520612479E-2</v>
      </c>
      <c r="AF69" s="4850">
        <f>'5. Персонал'!Z68</f>
        <v>1.1271827713851523E-2</v>
      </c>
      <c r="AG69" s="1292">
        <f t="shared" si="400"/>
        <v>4.8456738867660295E-3</v>
      </c>
      <c r="AH69" s="850">
        <f t="shared" si="401"/>
        <v>0.75405507200000033</v>
      </c>
      <c r="AI69" s="4848">
        <f>'5. Персонал'!AA68</f>
        <v>0.12877920762450787</v>
      </c>
      <c r="AJ69" s="4849">
        <f>'5. Персонал'!AB68</f>
        <v>0.15453504914940944</v>
      </c>
      <c r="AK69" s="4849">
        <f>'5. Персонал'!AC68</f>
        <v>0.17771530652182083</v>
      </c>
      <c r="AL69" s="4849">
        <f>'5. Персонал'!AD68</f>
        <v>0.19548683717400292</v>
      </c>
      <c r="AM69" s="4849">
        <f>'5. Персонал'!AE68</f>
        <v>0.20799799475313913</v>
      </c>
      <c r="AN69" s="4871">
        <f>'5. Персонал'!AF68</f>
        <v>0.22588582230190909</v>
      </c>
      <c r="AO69" s="1292">
        <f t="shared" si="402"/>
        <v>9.7106614677401226E-2</v>
      </c>
      <c r="AP69" s="850">
        <f t="shared" si="403"/>
        <v>0.75405507199999999</v>
      </c>
      <c r="AQ69" s="3557">
        <f>'5. Персонал'!AG68</f>
        <v>2.2499999999999998E-3</v>
      </c>
      <c r="AR69" s="4218">
        <f>'5. Персонал'!AH68</f>
        <v>2.6999999999999997E-3</v>
      </c>
      <c r="AS69" s="4218">
        <f>'5. Персонал'!AI68</f>
        <v>3.1049999999999993E-3</v>
      </c>
      <c r="AT69" s="4218">
        <f>'5. Персонал'!AJ68</f>
        <v>3.4154999999999993E-3</v>
      </c>
      <c r="AU69" s="4218">
        <f>'5. Персонал'!AK68</f>
        <v>3.6340919999999994E-3</v>
      </c>
      <c r="AV69" s="4214">
        <f>'5. Персонал'!AL68</f>
        <v>3.9466239119999996E-3</v>
      </c>
      <c r="AW69" s="1148">
        <f t="shared" si="404"/>
        <v>0.3421777794244617</v>
      </c>
      <c r="AX69" s="3153">
        <f t="shared" si="405"/>
        <v>0.41061333530935407</v>
      </c>
      <c r="AY69" s="3153">
        <f>E69+M69+U69+AC69+AK69</f>
        <v>0.47220533560575711</v>
      </c>
      <c r="AZ69" s="3153">
        <f t="shared" si="407"/>
        <v>0.51942586916633293</v>
      </c>
      <c r="BA69" s="3153">
        <f t="shared" si="408"/>
        <v>0.55266912479297825</v>
      </c>
      <c r="BB69" s="3154">
        <f t="shared" si="409"/>
        <v>0.60019866952517442</v>
      </c>
      <c r="BC69" s="4404">
        <f t="shared" si="410"/>
        <v>0.13520536145159337</v>
      </c>
      <c r="BD69" s="3172">
        <f t="shared" si="411"/>
        <v>0.16224643374191203</v>
      </c>
      <c r="BE69" s="3173">
        <f t="shared" si="412"/>
        <v>0.1865833988031988</v>
      </c>
      <c r="BF69" s="3173">
        <f t="shared" si="413"/>
        <v>0.20524173868351869</v>
      </c>
      <c r="BG69" s="3173">
        <f t="shared" si="414"/>
        <v>0.21837720995926391</v>
      </c>
      <c r="BH69" s="3175">
        <f t="shared" si="415"/>
        <v>0.23715765001576061</v>
      </c>
    </row>
    <row r="70" spans="1:60" ht="12.75">
      <c r="A70" s="116">
        <v>6</v>
      </c>
      <c r="B70" s="931" t="s">
        <v>1460</v>
      </c>
      <c r="C70" s="4794">
        <f t="shared" ref="C70:AV70" si="418">SUM(C71:C75)</f>
        <v>422.44466621652532</v>
      </c>
      <c r="D70" s="4851">
        <f t="shared" si="418"/>
        <v>413.2162662165253</v>
      </c>
      <c r="E70" s="4796">
        <f t="shared" si="418"/>
        <v>405.83526621652533</v>
      </c>
      <c r="F70" s="4796">
        <f t="shared" si="418"/>
        <v>400.12326621652528</v>
      </c>
      <c r="G70" s="4796">
        <f t="shared" si="418"/>
        <v>387.74426621652532</v>
      </c>
      <c r="H70" s="4852">
        <f t="shared" si="418"/>
        <v>380.35626621652528</v>
      </c>
      <c r="I70" s="1289">
        <f t="shared" si="251"/>
        <v>-42.088400000000036</v>
      </c>
      <c r="J70" s="848">
        <f t="shared" si="252"/>
        <v>-9.9630563162152685E-2</v>
      </c>
      <c r="K70" s="4794">
        <f t="shared" si="418"/>
        <v>19.685969999999998</v>
      </c>
      <c r="L70" s="4851">
        <f t="shared" si="418"/>
        <v>22.80246</v>
      </c>
      <c r="M70" s="4796">
        <f t="shared" si="418"/>
        <v>22.602460000000001</v>
      </c>
      <c r="N70" s="4796">
        <f t="shared" si="418"/>
        <v>22.402459999999998</v>
      </c>
      <c r="O70" s="4796">
        <f t="shared" si="418"/>
        <v>22.202459999999999</v>
      </c>
      <c r="P70" s="4852">
        <f t="shared" si="418"/>
        <v>22.002459999999999</v>
      </c>
      <c r="Q70" s="1289">
        <f t="shared" si="254"/>
        <v>2.3164900000000017</v>
      </c>
      <c r="R70" s="909">
        <f t="shared" si="255"/>
        <v>0.11767212893243269</v>
      </c>
      <c r="S70" s="4794">
        <f t="shared" si="418"/>
        <v>7.0356899999999998</v>
      </c>
      <c r="T70" s="4851">
        <f t="shared" si="418"/>
        <v>6.6097999999999999</v>
      </c>
      <c r="U70" s="4796">
        <f t="shared" si="418"/>
        <v>6.6097999999999999</v>
      </c>
      <c r="V70" s="4796">
        <f t="shared" si="418"/>
        <v>6.6097999999999999</v>
      </c>
      <c r="W70" s="5009">
        <f t="shared" si="418"/>
        <v>6.6097999999999999</v>
      </c>
      <c r="X70" s="5035">
        <f t="shared" si="418"/>
        <v>6.6097999999999999</v>
      </c>
      <c r="Y70" s="1289">
        <f t="shared" si="257"/>
        <v>-0.42588999999999988</v>
      </c>
      <c r="Z70" s="909">
        <f t="shared" si="258"/>
        <v>-6.053279777818521E-2</v>
      </c>
      <c r="AA70" s="4794">
        <f t="shared" ref="AA70:AN70" si="419">SUM(AA71:AA75)</f>
        <v>10.728810000000001</v>
      </c>
      <c r="AB70" s="4851">
        <f t="shared" si="419"/>
        <v>11.69361</v>
      </c>
      <c r="AC70" s="4796">
        <f t="shared" si="419"/>
        <v>11.69361</v>
      </c>
      <c r="AD70" s="4796">
        <f t="shared" si="419"/>
        <v>11.60361</v>
      </c>
      <c r="AE70" s="4796">
        <f t="shared" si="419"/>
        <v>11.51361</v>
      </c>
      <c r="AF70" s="4852">
        <f t="shared" si="419"/>
        <v>11.51361</v>
      </c>
      <c r="AG70" s="1289">
        <f t="shared" si="260"/>
        <v>0.78479999999999883</v>
      </c>
      <c r="AH70" s="848">
        <f t="shared" si="261"/>
        <v>7.3148839433264154E-2</v>
      </c>
      <c r="AI70" s="4794">
        <f t="shared" si="419"/>
        <v>42.883660000000006</v>
      </c>
      <c r="AJ70" s="4851">
        <f t="shared" si="419"/>
        <v>42.883660000000006</v>
      </c>
      <c r="AK70" s="4796">
        <f t="shared" si="419"/>
        <v>42.883660000000006</v>
      </c>
      <c r="AL70" s="4796">
        <f t="shared" si="419"/>
        <v>42.883660000000006</v>
      </c>
      <c r="AM70" s="4796">
        <f t="shared" si="419"/>
        <v>42.883660000000006</v>
      </c>
      <c r="AN70" s="4852">
        <f t="shared" si="419"/>
        <v>42.883660000000006</v>
      </c>
      <c r="AO70" s="1289">
        <f t="shared" si="263"/>
        <v>0</v>
      </c>
      <c r="AP70" s="848">
        <f t="shared" si="264"/>
        <v>0</v>
      </c>
      <c r="AQ70" s="1146">
        <f t="shared" si="418"/>
        <v>5.4092500000000001</v>
      </c>
      <c r="AR70" s="940">
        <f t="shared" si="418"/>
        <v>5.4092500000000001</v>
      </c>
      <c r="AS70" s="1183">
        <f t="shared" si="418"/>
        <v>5.4092500000000001</v>
      </c>
      <c r="AT70" s="1183">
        <f t="shared" si="418"/>
        <v>5.4092500000000001</v>
      </c>
      <c r="AU70" s="1183">
        <f t="shared" si="418"/>
        <v>5.4092500000000001</v>
      </c>
      <c r="AV70" s="3166">
        <f t="shared" si="418"/>
        <v>5.4092500000000001</v>
      </c>
      <c r="AW70" s="1146">
        <f t="shared" ref="AW70:BB70" si="420">SUM(AW71:AW75)</f>
        <v>502.77879621652534</v>
      </c>
      <c r="AX70" s="940">
        <f t="shared" si="420"/>
        <v>497.20579621652536</v>
      </c>
      <c r="AY70" s="1183">
        <f t="shared" si="420"/>
        <v>489.6247962165254</v>
      </c>
      <c r="AZ70" s="1183">
        <f t="shared" si="420"/>
        <v>483.62279621652527</v>
      </c>
      <c r="BA70" s="1183">
        <f t="shared" si="420"/>
        <v>470.95379621652535</v>
      </c>
      <c r="BB70" s="3166">
        <f t="shared" si="420"/>
        <v>463.36579621652533</v>
      </c>
      <c r="BC70" s="1146">
        <f t="shared" ref="BC70:BH70" si="421">SUM(BC71:BC75)</f>
        <v>476.05713621652535</v>
      </c>
      <c r="BD70" s="940">
        <f t="shared" si="421"/>
        <v>467.79353621652535</v>
      </c>
      <c r="BE70" s="1183">
        <f t="shared" si="421"/>
        <v>460.41253621652538</v>
      </c>
      <c r="BF70" s="1183">
        <f t="shared" si="421"/>
        <v>454.6105362165253</v>
      </c>
      <c r="BG70" s="1183">
        <f t="shared" si="421"/>
        <v>442.14153621652537</v>
      </c>
      <c r="BH70" s="3166">
        <f t="shared" si="421"/>
        <v>434.75353621652533</v>
      </c>
    </row>
    <row r="71" spans="1:60" ht="12.75">
      <c r="A71" s="114" t="s">
        <v>573</v>
      </c>
      <c r="B71" s="929" t="s">
        <v>1461</v>
      </c>
      <c r="C71" s="4811">
        <v>24.785240000000002</v>
      </c>
      <c r="D71" s="4812">
        <f t="shared" ref="D71:H71" si="422">+C71</f>
        <v>24.785240000000002</v>
      </c>
      <c r="E71" s="4812">
        <f t="shared" si="422"/>
        <v>24.785240000000002</v>
      </c>
      <c r="F71" s="4812">
        <f t="shared" si="422"/>
        <v>24.785240000000002</v>
      </c>
      <c r="G71" s="4812">
        <f t="shared" si="422"/>
        <v>24.785240000000002</v>
      </c>
      <c r="H71" s="4812">
        <f t="shared" si="422"/>
        <v>24.785240000000002</v>
      </c>
      <c r="I71" s="1294">
        <f t="shared" si="251"/>
        <v>0</v>
      </c>
      <c r="J71" s="854">
        <f t="shared" si="252"/>
        <v>0</v>
      </c>
      <c r="K71" s="4811">
        <v>2.7416900000000002</v>
      </c>
      <c r="L71" s="4803">
        <f t="shared" ref="L71:P71" si="423">+K71</f>
        <v>2.7416900000000002</v>
      </c>
      <c r="M71" s="4803">
        <f t="shared" si="423"/>
        <v>2.7416900000000002</v>
      </c>
      <c r="N71" s="4803">
        <f t="shared" si="423"/>
        <v>2.7416900000000002</v>
      </c>
      <c r="O71" s="4803">
        <f t="shared" si="423"/>
        <v>2.7416900000000002</v>
      </c>
      <c r="P71" s="4803">
        <f t="shared" si="423"/>
        <v>2.7416900000000002</v>
      </c>
      <c r="Q71" s="1294">
        <f t="shared" si="254"/>
        <v>0</v>
      </c>
      <c r="R71" s="1157">
        <f t="shared" si="255"/>
        <v>0</v>
      </c>
      <c r="S71" s="4811">
        <v>3.10683</v>
      </c>
      <c r="T71" s="4803">
        <f t="shared" ref="T71:T72" si="424">+S71</f>
        <v>3.10683</v>
      </c>
      <c r="U71" s="4803">
        <f t="shared" ref="U71:X71" si="425">+T71</f>
        <v>3.10683</v>
      </c>
      <c r="V71" s="4803">
        <f t="shared" si="425"/>
        <v>3.10683</v>
      </c>
      <c r="W71" s="4390">
        <f t="shared" si="425"/>
        <v>3.10683</v>
      </c>
      <c r="X71" s="4390">
        <f t="shared" si="425"/>
        <v>3.10683</v>
      </c>
      <c r="Y71" s="1294">
        <f t="shared" si="257"/>
        <v>0</v>
      </c>
      <c r="Z71" s="1157">
        <f t="shared" si="258"/>
        <v>0</v>
      </c>
      <c r="AA71" s="4811">
        <v>0.52910000000000001</v>
      </c>
      <c r="AB71" s="4803">
        <f t="shared" ref="AB71" si="426">+AA71</f>
        <v>0.52910000000000001</v>
      </c>
      <c r="AC71" s="4803">
        <f t="shared" ref="AC71:AF71" si="427">+AB71</f>
        <v>0.52910000000000001</v>
      </c>
      <c r="AD71" s="4803">
        <f t="shared" si="427"/>
        <v>0.52910000000000001</v>
      </c>
      <c r="AE71" s="4803">
        <f t="shared" si="427"/>
        <v>0.52910000000000001</v>
      </c>
      <c r="AF71" s="4803">
        <f t="shared" si="427"/>
        <v>0.52910000000000001</v>
      </c>
      <c r="AG71" s="1294">
        <f t="shared" si="260"/>
        <v>0</v>
      </c>
      <c r="AH71" s="854">
        <f t="shared" si="261"/>
        <v>0</v>
      </c>
      <c r="AI71" s="4811">
        <v>4.3521099999999997</v>
      </c>
      <c r="AJ71" s="4803">
        <f>AI71</f>
        <v>4.3521099999999997</v>
      </c>
      <c r="AK71" s="4803">
        <f t="shared" ref="AK71:AN71" si="428">+AJ71</f>
        <v>4.3521099999999997</v>
      </c>
      <c r="AL71" s="4803">
        <f t="shared" si="428"/>
        <v>4.3521099999999997</v>
      </c>
      <c r="AM71" s="4803">
        <f t="shared" si="428"/>
        <v>4.3521099999999997</v>
      </c>
      <c r="AN71" s="4803">
        <f t="shared" si="428"/>
        <v>4.3521099999999997</v>
      </c>
      <c r="AO71" s="1294">
        <f t="shared" si="263"/>
        <v>0</v>
      </c>
      <c r="AP71" s="854">
        <f t="shared" si="264"/>
        <v>0</v>
      </c>
      <c r="AQ71" s="3147">
        <v>5.4076700000000004</v>
      </c>
      <c r="AR71" s="437">
        <f t="shared" ref="AR71:AV71" si="429">+AQ71</f>
        <v>5.4076700000000004</v>
      </c>
      <c r="AS71" s="437">
        <f t="shared" si="429"/>
        <v>5.4076700000000004</v>
      </c>
      <c r="AT71" s="437">
        <f t="shared" si="429"/>
        <v>5.4076700000000004</v>
      </c>
      <c r="AU71" s="437">
        <f t="shared" si="429"/>
        <v>5.4076700000000004</v>
      </c>
      <c r="AV71" s="437">
        <f t="shared" si="429"/>
        <v>5.4076700000000004</v>
      </c>
      <c r="AW71" s="1148">
        <f t="shared" ref="AW71" si="430">C71+K71+S71+AA71+AI71</f>
        <v>35.514969999999998</v>
      </c>
      <c r="AX71" s="3153">
        <f t="shared" ref="AX71:AX72" si="431">D71+L71+T71+AB71+AJ71</f>
        <v>35.514969999999998</v>
      </c>
      <c r="AY71" s="3153">
        <f t="shared" ref="AY71:AY72" si="432">E71+M71+U71+AC71+AK71</f>
        <v>35.514969999999998</v>
      </c>
      <c r="AZ71" s="3153">
        <f t="shared" ref="AZ71:AZ72" si="433">F71+N71+V71+AD71+AL71</f>
        <v>35.514969999999998</v>
      </c>
      <c r="BA71" s="3153">
        <f t="shared" ref="BA71:BA72" si="434">G71+O71+W71+AE71+AM71</f>
        <v>35.514969999999998</v>
      </c>
      <c r="BB71" s="3154">
        <f t="shared" ref="BB71:BB72" si="435">H71+P71+X71+AF71+AN71</f>
        <v>35.514969999999998</v>
      </c>
      <c r="BC71" s="3171">
        <f>C71+AA71+AI71</f>
        <v>29.666450000000001</v>
      </c>
      <c r="BD71" s="3172">
        <f t="shared" ref="BD71" si="436">D71+AB71+AJ71</f>
        <v>29.666450000000001</v>
      </c>
      <c r="BE71" s="3173">
        <f t="shared" ref="BE71:BE72" si="437">E71+AC71+AK71</f>
        <v>29.666450000000001</v>
      </c>
      <c r="BF71" s="3173">
        <f t="shared" ref="BF71:BF72" si="438">F71+AD71+AL71</f>
        <v>29.666450000000001</v>
      </c>
      <c r="BG71" s="3173">
        <f t="shared" ref="BG71:BG72" si="439">G71+AE71+AM71</f>
        <v>29.666450000000001</v>
      </c>
      <c r="BH71" s="3175">
        <f>H71+AF71+AN71</f>
        <v>29.666450000000001</v>
      </c>
    </row>
    <row r="72" spans="1:60" ht="12.75">
      <c r="A72" s="114" t="s">
        <v>574</v>
      </c>
      <c r="B72" s="936" t="s">
        <v>1462</v>
      </c>
      <c r="C72" s="4811">
        <v>18.85181</v>
      </c>
      <c r="D72" s="4812">
        <f t="shared" ref="D72:H72" si="440">+C72</f>
        <v>18.85181</v>
      </c>
      <c r="E72" s="4812">
        <f t="shared" si="440"/>
        <v>18.85181</v>
      </c>
      <c r="F72" s="4812">
        <f t="shared" si="440"/>
        <v>18.85181</v>
      </c>
      <c r="G72" s="4812">
        <f t="shared" si="440"/>
        <v>18.85181</v>
      </c>
      <c r="H72" s="4812">
        <f t="shared" si="440"/>
        <v>18.85181</v>
      </c>
      <c r="I72" s="1294">
        <f t="shared" si="251"/>
        <v>0</v>
      </c>
      <c r="J72" s="854">
        <f t="shared" si="252"/>
        <v>0</v>
      </c>
      <c r="K72" s="4811">
        <v>1.22319</v>
      </c>
      <c r="L72" s="4803">
        <f t="shared" ref="L72:P72" si="441">+K72</f>
        <v>1.22319</v>
      </c>
      <c r="M72" s="4803">
        <f t="shared" si="441"/>
        <v>1.22319</v>
      </c>
      <c r="N72" s="4803">
        <f t="shared" si="441"/>
        <v>1.22319</v>
      </c>
      <c r="O72" s="4803">
        <f t="shared" si="441"/>
        <v>1.22319</v>
      </c>
      <c r="P72" s="4803">
        <f t="shared" si="441"/>
        <v>1.22319</v>
      </c>
      <c r="Q72" s="1294">
        <f t="shared" si="254"/>
        <v>0</v>
      </c>
      <c r="R72" s="1157">
        <f t="shared" si="255"/>
        <v>0</v>
      </c>
      <c r="S72" s="4811">
        <v>3.5029699999999999</v>
      </c>
      <c r="T72" s="4803">
        <f t="shared" si="424"/>
        <v>3.5029699999999999</v>
      </c>
      <c r="U72" s="4803">
        <f t="shared" ref="U72:X72" si="442">+T72</f>
        <v>3.5029699999999999</v>
      </c>
      <c r="V72" s="4803">
        <f t="shared" si="442"/>
        <v>3.5029699999999999</v>
      </c>
      <c r="W72" s="4390">
        <f t="shared" si="442"/>
        <v>3.5029699999999999</v>
      </c>
      <c r="X72" s="4390">
        <f t="shared" si="442"/>
        <v>3.5029699999999999</v>
      </c>
      <c r="Y72" s="1294">
        <f t="shared" si="257"/>
        <v>0</v>
      </c>
      <c r="Z72" s="1157">
        <f t="shared" si="258"/>
        <v>0</v>
      </c>
      <c r="AA72" s="4821"/>
      <c r="AB72" s="4825"/>
      <c r="AC72" s="4823"/>
      <c r="AD72" s="4823"/>
      <c r="AE72" s="4823"/>
      <c r="AF72" s="4825"/>
      <c r="AG72" s="3139"/>
      <c r="AH72" s="4219"/>
      <c r="AI72" s="4821"/>
      <c r="AJ72" s="4825"/>
      <c r="AK72" s="4823"/>
      <c r="AL72" s="4823"/>
      <c r="AM72" s="4823"/>
      <c r="AN72" s="4866"/>
      <c r="AO72" s="3139"/>
      <c r="AP72" s="4219"/>
      <c r="AQ72" s="3151"/>
      <c r="AR72" s="3136"/>
      <c r="AS72" s="2076"/>
      <c r="AT72" s="2076"/>
      <c r="AU72" s="2076"/>
      <c r="AV72" s="3165"/>
      <c r="AW72" s="1148">
        <f>C72+K72+S72+AA72+AI72</f>
        <v>23.577970000000001</v>
      </c>
      <c r="AX72" s="3153">
        <f t="shared" si="431"/>
        <v>23.577970000000001</v>
      </c>
      <c r="AY72" s="3153">
        <f t="shared" si="432"/>
        <v>23.577970000000001</v>
      </c>
      <c r="AZ72" s="3153">
        <f t="shared" si="433"/>
        <v>23.577970000000001</v>
      </c>
      <c r="BA72" s="3153">
        <f t="shared" si="434"/>
        <v>23.577970000000001</v>
      </c>
      <c r="BB72" s="3154">
        <f t="shared" si="435"/>
        <v>23.577970000000001</v>
      </c>
      <c r="BC72" s="3171">
        <f>C72+AA72+AI72</f>
        <v>18.85181</v>
      </c>
      <c r="BD72" s="3172">
        <f>D72+AB72+AJ72</f>
        <v>18.85181</v>
      </c>
      <c r="BE72" s="3173">
        <f t="shared" si="437"/>
        <v>18.85181</v>
      </c>
      <c r="BF72" s="3173">
        <f t="shared" si="438"/>
        <v>18.85181</v>
      </c>
      <c r="BG72" s="3173">
        <f t="shared" si="439"/>
        <v>18.85181</v>
      </c>
      <c r="BH72" s="3175">
        <f>H72+AF72+AN72</f>
        <v>18.85181</v>
      </c>
    </row>
    <row r="73" spans="1:60" ht="12.75">
      <c r="A73" s="114" t="s">
        <v>1463</v>
      </c>
      <c r="B73" s="930" t="s">
        <v>1464</v>
      </c>
      <c r="C73" s="4811">
        <v>378.22840000000002</v>
      </c>
      <c r="D73" s="4812">
        <v>369</v>
      </c>
      <c r="E73" s="4812">
        <v>361.61900000000003</v>
      </c>
      <c r="F73" s="4812">
        <v>355.90699999999998</v>
      </c>
      <c r="G73" s="4812">
        <f>343.528</f>
        <v>343.52800000000002</v>
      </c>
      <c r="H73" s="4812">
        <f>336.14</f>
        <v>336.14</v>
      </c>
      <c r="I73" s="1294">
        <f t="shared" si="251"/>
        <v>-42.088400000000036</v>
      </c>
      <c r="J73" s="854">
        <f t="shared" si="252"/>
        <v>-0.11127773588657021</v>
      </c>
      <c r="K73" s="4821"/>
      <c r="L73" s="4825"/>
      <c r="M73" s="4823"/>
      <c r="N73" s="4823"/>
      <c r="O73" s="4823"/>
      <c r="P73" s="4825"/>
      <c r="Q73" s="3139"/>
      <c r="R73" s="3140"/>
      <c r="S73" s="4821"/>
      <c r="T73" s="4825"/>
      <c r="U73" s="4823"/>
      <c r="V73" s="4823"/>
      <c r="W73" s="5021"/>
      <c r="X73" s="5036"/>
      <c r="Y73" s="3141"/>
      <c r="Z73" s="3140"/>
      <c r="AA73" s="4811">
        <v>10.195200000000002</v>
      </c>
      <c r="AB73" s="4803">
        <f>'4. Отчет и прогн. потребление'!E62*0.09/1000</f>
        <v>11.16</v>
      </c>
      <c r="AC73" s="4804">
        <f>'4. Отчет и прогн. потребление'!F62*0.09/1000</f>
        <v>11.16</v>
      </c>
      <c r="AD73" s="4804">
        <f>'4. Отчет и прогн. потребление'!G62*0.09/1000</f>
        <v>11.07</v>
      </c>
      <c r="AE73" s="4804">
        <f>'4. Отчет и прогн. потребление'!H62*0.09/1000</f>
        <v>10.98</v>
      </c>
      <c r="AF73" s="4804">
        <f>'4. Отчет и прогн. потребление'!I62*0.09/1000</f>
        <v>10.98</v>
      </c>
      <c r="AG73" s="1294">
        <f>AF73-AA73</f>
        <v>0.78479999999999883</v>
      </c>
      <c r="AH73" s="854">
        <f>IFERROR((AF73-AA73)/AA73,0)</f>
        <v>7.6977401129943376E-2</v>
      </c>
      <c r="AI73" s="4811">
        <v>38.441200000000002</v>
      </c>
      <c r="AJ73" s="4803">
        <f>AI73</f>
        <v>38.441200000000002</v>
      </c>
      <c r="AK73" s="4803">
        <f t="shared" ref="AK73:AN73" si="443">+AJ73</f>
        <v>38.441200000000002</v>
      </c>
      <c r="AL73" s="4803">
        <f t="shared" si="443"/>
        <v>38.441200000000002</v>
      </c>
      <c r="AM73" s="4803">
        <f t="shared" si="443"/>
        <v>38.441200000000002</v>
      </c>
      <c r="AN73" s="4803">
        <f t="shared" si="443"/>
        <v>38.441200000000002</v>
      </c>
      <c r="AO73" s="1294">
        <f>AN73-AI73</f>
        <v>0</v>
      </c>
      <c r="AP73" s="854">
        <f>IFERROR((AN73-AI73)/AI73,0)</f>
        <v>0</v>
      </c>
      <c r="AQ73" s="3151"/>
      <c r="AR73" s="3136"/>
      <c r="AS73" s="2076"/>
      <c r="AT73" s="2076"/>
      <c r="AU73" s="2076"/>
      <c r="AV73" s="3165"/>
      <c r="AW73" s="1148">
        <f>C73+K73+S73+AA73+AI73</f>
        <v>426.8648</v>
      </c>
      <c r="AX73" s="3153">
        <f t="shared" ref="AX73" si="444">D73+L73+T73+AB73+AJ73</f>
        <v>418.60120000000001</v>
      </c>
      <c r="AY73" s="3153">
        <f t="shared" ref="AY73" si="445">E73+M73+U73+AC73+AK73</f>
        <v>411.22020000000003</v>
      </c>
      <c r="AZ73" s="3153">
        <f t="shared" ref="AZ73" si="446">F73+N73+V73+AD73+AL73</f>
        <v>405.41819999999996</v>
      </c>
      <c r="BA73" s="3153">
        <f t="shared" ref="BA73" si="447">G73+O73+W73+AE73+AM73</f>
        <v>392.94920000000002</v>
      </c>
      <c r="BB73" s="3154">
        <f t="shared" ref="BB73" si="448">H73+P73+X73+AF73+AN73</f>
        <v>385.56119999999999</v>
      </c>
      <c r="BC73" s="3171">
        <f>C73+AA73+AI73</f>
        <v>426.8648</v>
      </c>
      <c r="BD73" s="3172">
        <f t="shared" ref="BD73" si="449">D73+AB73+AJ73</f>
        <v>418.60120000000001</v>
      </c>
      <c r="BE73" s="3173">
        <f t="shared" ref="BE73" si="450">E73+AC73+AK73</f>
        <v>411.22020000000003</v>
      </c>
      <c r="BF73" s="3173">
        <f t="shared" ref="BF73" si="451">F73+AD73+AL73</f>
        <v>405.41819999999996</v>
      </c>
      <c r="BG73" s="3173">
        <f t="shared" ref="BG73" si="452">G73+AE73+AM73</f>
        <v>392.94920000000002</v>
      </c>
      <c r="BH73" s="3175">
        <f>H73+AF73+AN73</f>
        <v>385.56119999999999</v>
      </c>
    </row>
    <row r="74" spans="1:60" ht="12.75">
      <c r="A74" s="114" t="s">
        <v>1465</v>
      </c>
      <c r="B74" s="930" t="s">
        <v>1466</v>
      </c>
      <c r="C74" s="4821"/>
      <c r="D74" s="4825"/>
      <c r="E74" s="4823"/>
      <c r="F74" s="4823"/>
      <c r="G74" s="4823"/>
      <c r="H74" s="4825"/>
      <c r="I74" s="3141"/>
      <c r="J74" s="3142"/>
      <c r="K74" s="4811">
        <v>15.68351</v>
      </c>
      <c r="L74" s="4803">
        <v>18.8</v>
      </c>
      <c r="M74" s="4803">
        <f>18.6</f>
        <v>18.600000000000001</v>
      </c>
      <c r="N74" s="4803">
        <v>18.399999999999999</v>
      </c>
      <c r="O74" s="4803">
        <v>18.2</v>
      </c>
      <c r="P74" s="4803">
        <v>18</v>
      </c>
      <c r="Q74" s="1294">
        <f t="shared" ref="Q74:Q95" si="453">P74-K74</f>
        <v>2.3164899999999999</v>
      </c>
      <c r="R74" s="1157">
        <f t="shared" ref="R74:R95" si="454">IFERROR((P74-K74)/K74,0)</f>
        <v>0.14770226817848811</v>
      </c>
      <c r="S74" s="4811"/>
      <c r="T74" s="4803"/>
      <c r="U74" s="4803"/>
      <c r="V74" s="4803"/>
      <c r="W74" s="4390"/>
      <c r="X74" s="4390"/>
      <c r="Y74" s="1294">
        <f t="shared" ref="Y74:Y95" si="455">X74-S74</f>
        <v>0</v>
      </c>
      <c r="Z74" s="1157">
        <f t="shared" ref="Z74:Z95" si="456">IFERROR((X74-S74)/S74,0)</f>
        <v>0</v>
      </c>
      <c r="AA74" s="4821"/>
      <c r="AB74" s="4825"/>
      <c r="AC74" s="4823"/>
      <c r="AD74" s="4823"/>
      <c r="AE74" s="4823"/>
      <c r="AF74" s="4825"/>
      <c r="AG74" s="3141"/>
      <c r="AH74" s="3142"/>
      <c r="AI74" s="4821"/>
      <c r="AJ74" s="4825"/>
      <c r="AK74" s="4823"/>
      <c r="AL74" s="4823"/>
      <c r="AM74" s="4823"/>
      <c r="AN74" s="4866"/>
      <c r="AO74" s="3139"/>
      <c r="AP74" s="3142"/>
      <c r="AQ74" s="3151"/>
      <c r="AR74" s="3136"/>
      <c r="AS74" s="2076"/>
      <c r="AT74" s="2076"/>
      <c r="AU74" s="2076"/>
      <c r="AV74" s="3165"/>
      <c r="AW74" s="1148">
        <f>C74+K74+S74+AA74+AI74</f>
        <v>15.68351</v>
      </c>
      <c r="AX74" s="3153">
        <f t="shared" ref="AX74" si="457">D74+L74+T74+AB74+AJ74</f>
        <v>18.8</v>
      </c>
      <c r="AY74" s="3153">
        <f t="shared" ref="AY74" si="458">E74+M74+U74+AC74+AK74</f>
        <v>18.600000000000001</v>
      </c>
      <c r="AZ74" s="3153">
        <f t="shared" ref="AZ74" si="459">F74+N74+V74+AD74+AL74</f>
        <v>18.399999999999999</v>
      </c>
      <c r="BA74" s="3153">
        <f t="shared" ref="BA74" si="460">G74+O74+W74+AE74+AM74</f>
        <v>18.2</v>
      </c>
      <c r="BB74" s="3154">
        <f t="shared" ref="BB74" si="461">H74+P74+X74+AF74+AN74</f>
        <v>18</v>
      </c>
      <c r="BC74" s="3171">
        <f>C74+AA74+AI74</f>
        <v>0</v>
      </c>
      <c r="BD74" s="3172">
        <f>D74+AB74+AJ74</f>
        <v>0</v>
      </c>
      <c r="BE74" s="3173">
        <f t="shared" ref="BE74" si="462">E74+AC74+AK74</f>
        <v>0</v>
      </c>
      <c r="BF74" s="3173">
        <f t="shared" ref="BF74" si="463">F74+AD74+AL74</f>
        <v>0</v>
      </c>
      <c r="BG74" s="3173">
        <f t="shared" ref="BG74" si="464">G74+AE74+AM74</f>
        <v>0</v>
      </c>
      <c r="BH74" s="3175">
        <f>H74+AF74+AN74</f>
        <v>0</v>
      </c>
    </row>
    <row r="75" spans="1:60" ht="12.75">
      <c r="A75" s="114" t="s">
        <v>1467</v>
      </c>
      <c r="B75" s="142" t="s">
        <v>1468</v>
      </c>
      <c r="C75" s="4811">
        <v>0.57921621652533306</v>
      </c>
      <c r="D75" s="4812">
        <f t="shared" ref="D75:H75" si="465">+C75</f>
        <v>0.57921621652533306</v>
      </c>
      <c r="E75" s="4812">
        <f t="shared" si="465"/>
        <v>0.57921621652533306</v>
      </c>
      <c r="F75" s="4812">
        <f t="shared" si="465"/>
        <v>0.57921621652533306</v>
      </c>
      <c r="G75" s="4812">
        <f t="shared" si="465"/>
        <v>0.57921621652533306</v>
      </c>
      <c r="H75" s="4812">
        <f t="shared" si="465"/>
        <v>0.57921621652533306</v>
      </c>
      <c r="I75" s="1294">
        <f t="shared" ref="I75:I95" si="466">H75-C75</f>
        <v>0</v>
      </c>
      <c r="J75" s="854">
        <f t="shared" ref="J75:J95" si="467">IFERROR((H75-C75)/C75,0)</f>
        <v>0</v>
      </c>
      <c r="K75" s="4811">
        <v>3.7580000000000002E-2</v>
      </c>
      <c r="L75" s="4803">
        <f t="shared" ref="L75:P75" si="468">+K75</f>
        <v>3.7580000000000002E-2</v>
      </c>
      <c r="M75" s="4803">
        <f t="shared" si="468"/>
        <v>3.7580000000000002E-2</v>
      </c>
      <c r="N75" s="4803">
        <f t="shared" si="468"/>
        <v>3.7580000000000002E-2</v>
      </c>
      <c r="O75" s="4803">
        <f t="shared" si="468"/>
        <v>3.7580000000000002E-2</v>
      </c>
      <c r="P75" s="4803">
        <f t="shared" si="468"/>
        <v>3.7580000000000002E-2</v>
      </c>
      <c r="Q75" s="1294">
        <f t="shared" si="453"/>
        <v>0</v>
      </c>
      <c r="R75" s="1157">
        <f t="shared" si="454"/>
        <v>0</v>
      </c>
      <c r="S75" s="4811">
        <f>0.31826+0.10763</f>
        <v>0.42588999999999999</v>
      </c>
      <c r="T75" s="4803">
        <v>0</v>
      </c>
      <c r="U75" s="4803">
        <v>0</v>
      </c>
      <c r="V75" s="4803">
        <v>0</v>
      </c>
      <c r="W75" s="4390">
        <v>0</v>
      </c>
      <c r="X75" s="4390">
        <v>0</v>
      </c>
      <c r="Y75" s="1294">
        <f t="shared" si="455"/>
        <v>-0.42588999999999999</v>
      </c>
      <c r="Z75" s="1157">
        <f t="shared" si="456"/>
        <v>-1</v>
      </c>
      <c r="AA75" s="4811">
        <f>0.00451</f>
        <v>4.5100000000000001E-3</v>
      </c>
      <c r="AB75" s="4803">
        <f t="shared" ref="AB75" si="469">+AA75</f>
        <v>4.5100000000000001E-3</v>
      </c>
      <c r="AC75" s="4803">
        <f t="shared" ref="AC75:AF75" si="470">+AB75</f>
        <v>4.5100000000000001E-3</v>
      </c>
      <c r="AD75" s="4803">
        <f t="shared" si="470"/>
        <v>4.5100000000000001E-3</v>
      </c>
      <c r="AE75" s="4803">
        <f t="shared" si="470"/>
        <v>4.5100000000000001E-3</v>
      </c>
      <c r="AF75" s="4803">
        <f t="shared" si="470"/>
        <v>4.5100000000000001E-3</v>
      </c>
      <c r="AG75" s="1294">
        <f t="shared" ref="AG75:AG95" si="471">AF75-AA75</f>
        <v>0</v>
      </c>
      <c r="AH75" s="854">
        <f t="shared" ref="AH75:AH95" si="472">IFERROR((AF75-AA75)/AA75,0)</f>
        <v>0</v>
      </c>
      <c r="AI75" s="4811">
        <v>9.035E-2</v>
      </c>
      <c r="AJ75" s="4803">
        <f>AI75</f>
        <v>9.035E-2</v>
      </c>
      <c r="AK75" s="4803">
        <f t="shared" ref="AK75:AN75" si="473">+AJ75</f>
        <v>9.035E-2</v>
      </c>
      <c r="AL75" s="4803">
        <f t="shared" si="473"/>
        <v>9.035E-2</v>
      </c>
      <c r="AM75" s="4803">
        <f t="shared" si="473"/>
        <v>9.035E-2</v>
      </c>
      <c r="AN75" s="4803">
        <f t="shared" si="473"/>
        <v>9.035E-2</v>
      </c>
      <c r="AO75" s="1294">
        <f t="shared" ref="AO75:AO95" si="474">AN75-AI75</f>
        <v>0</v>
      </c>
      <c r="AP75" s="854">
        <f t="shared" ref="AP75:AP95" si="475">IFERROR((AN75-AI75)/AI75,0)</f>
        <v>0</v>
      </c>
      <c r="AQ75" s="4399">
        <v>1.58E-3</v>
      </c>
      <c r="AR75" s="4390">
        <f>+AQ75</f>
        <v>1.58E-3</v>
      </c>
      <c r="AS75" s="4390">
        <f t="shared" ref="AS75:AV75" si="476">+AR75</f>
        <v>1.58E-3</v>
      </c>
      <c r="AT75" s="4390">
        <f t="shared" si="476"/>
        <v>1.58E-3</v>
      </c>
      <c r="AU75" s="4390">
        <f t="shared" si="476"/>
        <v>1.58E-3</v>
      </c>
      <c r="AV75" s="4390">
        <f t="shared" si="476"/>
        <v>1.58E-3</v>
      </c>
      <c r="AW75" s="1148">
        <f t="shared" ref="AW75" si="477">C75+K75+S75+AA75+AI75</f>
        <v>1.1375462165253329</v>
      </c>
      <c r="AX75" s="3153">
        <f t="shared" ref="AX75" si="478">D75+L75+T75+AB75+AJ75</f>
        <v>0.71165621652533317</v>
      </c>
      <c r="AY75" s="3153">
        <f t="shared" ref="AY75" si="479">E75+M75+U75+AC75+AK75</f>
        <v>0.71165621652533317</v>
      </c>
      <c r="AZ75" s="3153">
        <f t="shared" ref="AZ75" si="480">F75+N75+V75+AD75+AL75</f>
        <v>0.71165621652533317</v>
      </c>
      <c r="BA75" s="3153">
        <f t="shared" ref="BA75" si="481">G75+O75+W75+AE75+AM75</f>
        <v>0.71165621652533317</v>
      </c>
      <c r="BB75" s="3154">
        <f t="shared" ref="BB75" si="482">H75+P75+X75+AF75+AN75</f>
        <v>0.71165621652533317</v>
      </c>
      <c r="BC75" s="3171">
        <f>C75+AA75+AI75</f>
        <v>0.67407621652533312</v>
      </c>
      <c r="BD75" s="3172">
        <f t="shared" ref="BD75" si="483">D75+AB75+AJ75</f>
        <v>0.67407621652533312</v>
      </c>
      <c r="BE75" s="3173">
        <f t="shared" ref="BE75" si="484">E75+AC75+AK75</f>
        <v>0.67407621652533312</v>
      </c>
      <c r="BF75" s="3173">
        <f t="shared" ref="BF75" si="485">F75+AD75+AL75</f>
        <v>0.67407621652533312</v>
      </c>
      <c r="BG75" s="3173">
        <f t="shared" ref="BG75" si="486">G75+AE75+AM75</f>
        <v>0.67407621652533312</v>
      </c>
      <c r="BH75" s="3175">
        <f>H75+AF75+AN75</f>
        <v>0.67407621652533312</v>
      </c>
    </row>
    <row r="76" spans="1:60" ht="12.75">
      <c r="A76" s="116">
        <v>7</v>
      </c>
      <c r="B76" s="931" t="s">
        <v>1469</v>
      </c>
      <c r="C76" s="4794">
        <f t="shared" ref="C76:BB76" si="487">SUM(C77:C83)</f>
        <v>23.398987547245369</v>
      </c>
      <c r="D76" s="4795">
        <f t="shared" si="487"/>
        <v>23.398987547245369</v>
      </c>
      <c r="E76" s="4796">
        <f t="shared" si="487"/>
        <v>23.398987547245369</v>
      </c>
      <c r="F76" s="4796">
        <f t="shared" si="487"/>
        <v>23.398987547245369</v>
      </c>
      <c r="G76" s="4796">
        <f t="shared" si="487"/>
        <v>23.398987547245369</v>
      </c>
      <c r="H76" s="4827">
        <f t="shared" si="487"/>
        <v>23.398987547245369</v>
      </c>
      <c r="I76" s="1289">
        <f t="shared" si="466"/>
        <v>0</v>
      </c>
      <c r="J76" s="848">
        <f t="shared" si="467"/>
        <v>0</v>
      </c>
      <c r="K76" s="4794">
        <f t="shared" si="487"/>
        <v>2.8140967803161319</v>
      </c>
      <c r="L76" s="4795">
        <f t="shared" si="487"/>
        <v>2.8140967803161319</v>
      </c>
      <c r="M76" s="4796">
        <f t="shared" si="487"/>
        <v>2.8140967803161319</v>
      </c>
      <c r="N76" s="4796">
        <f t="shared" si="487"/>
        <v>2.8140967803161319</v>
      </c>
      <c r="O76" s="4796">
        <f t="shared" si="487"/>
        <v>2.8140967803161319</v>
      </c>
      <c r="P76" s="4827">
        <f t="shared" si="487"/>
        <v>2.8140967803161319</v>
      </c>
      <c r="Q76" s="1289">
        <f t="shared" si="453"/>
        <v>0</v>
      </c>
      <c r="R76" s="909">
        <f t="shared" si="454"/>
        <v>0</v>
      </c>
      <c r="S76" s="4794">
        <f t="shared" si="487"/>
        <v>4.5218574835269001</v>
      </c>
      <c r="T76" s="4795">
        <f t="shared" si="487"/>
        <v>4.5218574835269001</v>
      </c>
      <c r="U76" s="4796">
        <f t="shared" si="487"/>
        <v>4.5218574835269001</v>
      </c>
      <c r="V76" s="4796">
        <f t="shared" si="487"/>
        <v>4.5218574835269001</v>
      </c>
      <c r="W76" s="5009">
        <f t="shared" si="487"/>
        <v>4.5218574835269001</v>
      </c>
      <c r="X76" s="5010">
        <f t="shared" si="487"/>
        <v>4.5218574835269001</v>
      </c>
      <c r="Y76" s="1300">
        <f t="shared" si="455"/>
        <v>0</v>
      </c>
      <c r="Z76" s="909">
        <f t="shared" si="456"/>
        <v>0</v>
      </c>
      <c r="AA76" s="4794">
        <f t="shared" ref="AA76:AN76" si="488">SUM(AA77:AA83)</f>
        <v>8.7539116196266434E-2</v>
      </c>
      <c r="AB76" s="4795">
        <f t="shared" si="488"/>
        <v>8.7539116196266434E-2</v>
      </c>
      <c r="AC76" s="4796">
        <f t="shared" si="488"/>
        <v>8.7539116196266434E-2</v>
      </c>
      <c r="AD76" s="4796">
        <f t="shared" si="488"/>
        <v>8.7539116196266434E-2</v>
      </c>
      <c r="AE76" s="4796">
        <f t="shared" si="488"/>
        <v>8.7539116196266434E-2</v>
      </c>
      <c r="AF76" s="4827">
        <f t="shared" si="488"/>
        <v>8.7539116196266434E-2</v>
      </c>
      <c r="AG76" s="1289">
        <f t="shared" si="471"/>
        <v>0</v>
      </c>
      <c r="AH76" s="848">
        <f t="shared" si="472"/>
        <v>0</v>
      </c>
      <c r="AI76" s="4794">
        <f t="shared" si="488"/>
        <v>3.1816406473763137</v>
      </c>
      <c r="AJ76" s="4795">
        <f t="shared" si="488"/>
        <v>3.1816406473763137</v>
      </c>
      <c r="AK76" s="4796">
        <f t="shared" si="488"/>
        <v>3.1816406473763137</v>
      </c>
      <c r="AL76" s="4796">
        <f t="shared" si="488"/>
        <v>3.1816406473763137</v>
      </c>
      <c r="AM76" s="4796">
        <f t="shared" si="488"/>
        <v>3.1816406473763137</v>
      </c>
      <c r="AN76" s="4852">
        <f t="shared" si="488"/>
        <v>3.1816406473763137</v>
      </c>
      <c r="AO76" s="1289">
        <f t="shared" si="474"/>
        <v>0</v>
      </c>
      <c r="AP76" s="848">
        <f t="shared" si="475"/>
        <v>0</v>
      </c>
      <c r="AQ76" s="1146">
        <f t="shared" si="487"/>
        <v>2.7438425339020436E-2</v>
      </c>
      <c r="AR76" s="940">
        <f t="shared" si="487"/>
        <v>2.7438425339020436E-2</v>
      </c>
      <c r="AS76" s="1183">
        <f t="shared" si="487"/>
        <v>2.7438425339020436E-2</v>
      </c>
      <c r="AT76" s="1183">
        <f t="shared" si="487"/>
        <v>2.7438425339020436E-2</v>
      </c>
      <c r="AU76" s="1183">
        <f t="shared" si="487"/>
        <v>2.7438425339020436E-2</v>
      </c>
      <c r="AV76" s="3166">
        <f t="shared" si="487"/>
        <v>2.7438425339020436E-2</v>
      </c>
      <c r="AW76" s="1146">
        <f t="shared" si="487"/>
        <v>34.004121574660978</v>
      </c>
      <c r="AX76" s="940">
        <f t="shared" si="487"/>
        <v>34.004121574660978</v>
      </c>
      <c r="AY76" s="1183">
        <f t="shared" si="487"/>
        <v>34.004121574660978</v>
      </c>
      <c r="AZ76" s="1183">
        <f t="shared" si="487"/>
        <v>34.004121574660978</v>
      </c>
      <c r="BA76" s="1183">
        <f t="shared" si="487"/>
        <v>34.004121574660978</v>
      </c>
      <c r="BB76" s="3166">
        <f t="shared" si="487"/>
        <v>34.004121574660978</v>
      </c>
      <c r="BC76" s="1146">
        <f t="shared" ref="BC76:BH76" si="489">SUM(BC77:BC83)</f>
        <v>26.668167310817946</v>
      </c>
      <c r="BD76" s="940">
        <f t="shared" si="489"/>
        <v>26.668167310817946</v>
      </c>
      <c r="BE76" s="1183">
        <f t="shared" si="489"/>
        <v>26.668167310817946</v>
      </c>
      <c r="BF76" s="1183">
        <f t="shared" si="489"/>
        <v>26.668167310817946</v>
      </c>
      <c r="BG76" s="1183">
        <f t="shared" si="489"/>
        <v>26.668167310817946</v>
      </c>
      <c r="BH76" s="3166">
        <f t="shared" si="489"/>
        <v>26.668167310817946</v>
      </c>
    </row>
    <row r="77" spans="1:60" ht="12.75">
      <c r="A77" s="114" t="s">
        <v>1470</v>
      </c>
      <c r="B77" s="929" t="s">
        <v>1471</v>
      </c>
      <c r="C77" s="4811">
        <v>0</v>
      </c>
      <c r="D77" s="4812">
        <f t="shared" ref="D77:H77" si="490">+C77</f>
        <v>0</v>
      </c>
      <c r="E77" s="4812">
        <f t="shared" si="490"/>
        <v>0</v>
      </c>
      <c r="F77" s="4812">
        <f t="shared" si="490"/>
        <v>0</v>
      </c>
      <c r="G77" s="4812">
        <f t="shared" si="490"/>
        <v>0</v>
      </c>
      <c r="H77" s="4812">
        <f t="shared" si="490"/>
        <v>0</v>
      </c>
      <c r="I77" s="1294">
        <f t="shared" si="466"/>
        <v>0</v>
      </c>
      <c r="J77" s="854">
        <f t="shared" si="467"/>
        <v>0</v>
      </c>
      <c r="K77" s="4811">
        <v>0</v>
      </c>
      <c r="L77" s="4803">
        <f t="shared" ref="L77:P84" si="491">+K77</f>
        <v>0</v>
      </c>
      <c r="M77" s="4803">
        <f t="shared" si="491"/>
        <v>0</v>
      </c>
      <c r="N77" s="4803">
        <f t="shared" si="491"/>
        <v>0</v>
      </c>
      <c r="O77" s="4803">
        <f t="shared" si="491"/>
        <v>0</v>
      </c>
      <c r="P77" s="4803">
        <f t="shared" si="491"/>
        <v>0</v>
      </c>
      <c r="Q77" s="1294">
        <f t="shared" si="453"/>
        <v>0</v>
      </c>
      <c r="R77" s="1157">
        <f t="shared" si="454"/>
        <v>0</v>
      </c>
      <c r="S77" s="4811">
        <v>0</v>
      </c>
      <c r="T77" s="4803">
        <f t="shared" ref="T77:T82" si="492">+S77</f>
        <v>0</v>
      </c>
      <c r="U77" s="4803">
        <f t="shared" ref="U77:X77" si="493">+T77</f>
        <v>0</v>
      </c>
      <c r="V77" s="4803">
        <f t="shared" si="493"/>
        <v>0</v>
      </c>
      <c r="W77" s="4390">
        <f t="shared" si="493"/>
        <v>0</v>
      </c>
      <c r="X77" s="4390">
        <f t="shared" si="493"/>
        <v>0</v>
      </c>
      <c r="Y77" s="1294">
        <f t="shared" si="455"/>
        <v>0</v>
      </c>
      <c r="Z77" s="1157">
        <f t="shared" si="456"/>
        <v>0</v>
      </c>
      <c r="AA77" s="4811">
        <v>0</v>
      </c>
      <c r="AB77" s="4803">
        <f t="shared" ref="AB77:AB82" si="494">+AA77</f>
        <v>0</v>
      </c>
      <c r="AC77" s="4803">
        <f t="shared" ref="AC77:AF77" si="495">+AB77</f>
        <v>0</v>
      </c>
      <c r="AD77" s="4803">
        <f t="shared" si="495"/>
        <v>0</v>
      </c>
      <c r="AE77" s="4803">
        <f t="shared" si="495"/>
        <v>0</v>
      </c>
      <c r="AF77" s="4803">
        <f t="shared" si="495"/>
        <v>0</v>
      </c>
      <c r="AG77" s="1294">
        <f t="shared" si="471"/>
        <v>0</v>
      </c>
      <c r="AH77" s="854">
        <f t="shared" si="472"/>
        <v>0</v>
      </c>
      <c r="AI77" s="4811">
        <v>0</v>
      </c>
      <c r="AJ77" s="4803">
        <f>AI77</f>
        <v>0</v>
      </c>
      <c r="AK77" s="4803">
        <f t="shared" ref="AK77:AN77" si="496">+AJ77</f>
        <v>0</v>
      </c>
      <c r="AL77" s="4803">
        <f t="shared" si="496"/>
        <v>0</v>
      </c>
      <c r="AM77" s="4803">
        <f t="shared" si="496"/>
        <v>0</v>
      </c>
      <c r="AN77" s="4803">
        <f t="shared" si="496"/>
        <v>0</v>
      </c>
      <c r="AO77" s="1294">
        <f t="shared" si="474"/>
        <v>0</v>
      </c>
      <c r="AP77" s="854">
        <f t="shared" si="475"/>
        <v>0</v>
      </c>
      <c r="AQ77" s="3147">
        <v>0</v>
      </c>
      <c r="AR77" s="437">
        <f t="shared" ref="AR77:AV77" si="497">+AQ77</f>
        <v>0</v>
      </c>
      <c r="AS77" s="437">
        <f t="shared" si="497"/>
        <v>0</v>
      </c>
      <c r="AT77" s="437">
        <f t="shared" si="497"/>
        <v>0</v>
      </c>
      <c r="AU77" s="437">
        <f t="shared" si="497"/>
        <v>0</v>
      </c>
      <c r="AV77" s="437">
        <f t="shared" si="497"/>
        <v>0</v>
      </c>
      <c r="AW77" s="1148">
        <f t="shared" ref="AW77:AW82" si="498">C77+K77+S77+AA77+AI77</f>
        <v>0</v>
      </c>
      <c r="AX77" s="3153">
        <f t="shared" ref="AX77:AX82" si="499">D77+L77+T77+AB77+AJ77</f>
        <v>0</v>
      </c>
      <c r="AY77" s="3153">
        <f t="shared" ref="AY77:AY82" si="500">E77+M77+U77+AC77+AK77</f>
        <v>0</v>
      </c>
      <c r="AZ77" s="3153">
        <f t="shared" ref="AZ77:AZ82" si="501">F77+N77+V77+AD77+AL77</f>
        <v>0</v>
      </c>
      <c r="BA77" s="3153">
        <f t="shared" ref="BA77:BA82" si="502">G77+O77+W77+AE77+AM77</f>
        <v>0</v>
      </c>
      <c r="BB77" s="3154">
        <f t="shared" ref="BB77:BB82" si="503">H77+P77+X77+AF77+AN77</f>
        <v>0</v>
      </c>
      <c r="BC77" s="3171">
        <f t="shared" ref="BC77:BC82" si="504">C77+AA77+AI77</f>
        <v>0</v>
      </c>
      <c r="BD77" s="3172">
        <f t="shared" ref="BD77:BD82" si="505">D77+AB77+AJ77</f>
        <v>0</v>
      </c>
      <c r="BE77" s="3173">
        <f t="shared" ref="BE77:BE82" si="506">E77+AC77+AK77</f>
        <v>0</v>
      </c>
      <c r="BF77" s="3173">
        <f t="shared" ref="BF77:BF82" si="507">F77+AD77+AL77</f>
        <v>0</v>
      </c>
      <c r="BG77" s="3173">
        <f t="shared" ref="BG77:BG82" si="508">G77+AE77+AM77</f>
        <v>0</v>
      </c>
      <c r="BH77" s="3175">
        <f t="shared" ref="BH77:BH82" si="509">H77+AF77+AN77</f>
        <v>0</v>
      </c>
    </row>
    <row r="78" spans="1:60" ht="12.75">
      <c r="A78" s="114" t="s">
        <v>1472</v>
      </c>
      <c r="B78" s="937" t="s">
        <v>1473</v>
      </c>
      <c r="C78" s="4811">
        <v>13.527385184109283</v>
      </c>
      <c r="D78" s="4812">
        <f>C78</f>
        <v>13.527385184109283</v>
      </c>
      <c r="E78" s="4812">
        <f>D78</f>
        <v>13.527385184109283</v>
      </c>
      <c r="F78" s="4812">
        <f>E78</f>
        <v>13.527385184109283</v>
      </c>
      <c r="G78" s="4812">
        <f>F78</f>
        <v>13.527385184109283</v>
      </c>
      <c r="H78" s="4812">
        <f>G78</f>
        <v>13.527385184109283</v>
      </c>
      <c r="I78" s="1294">
        <f t="shared" si="466"/>
        <v>0</v>
      </c>
      <c r="J78" s="854">
        <f t="shared" si="467"/>
        <v>0</v>
      </c>
      <c r="K78" s="4811">
        <v>0.557852075321565</v>
      </c>
      <c r="L78" s="4803">
        <f t="shared" si="491"/>
        <v>0.557852075321565</v>
      </c>
      <c r="M78" s="4803">
        <f t="shared" ref="M78:P78" si="510">+L78</f>
        <v>0.557852075321565</v>
      </c>
      <c r="N78" s="4803">
        <f t="shared" si="510"/>
        <v>0.557852075321565</v>
      </c>
      <c r="O78" s="4803">
        <f t="shared" si="510"/>
        <v>0.557852075321565</v>
      </c>
      <c r="P78" s="4803">
        <f t="shared" si="510"/>
        <v>0.557852075321565</v>
      </c>
      <c r="Q78" s="1294">
        <f t="shared" si="453"/>
        <v>0</v>
      </c>
      <c r="R78" s="1157">
        <f t="shared" si="454"/>
        <v>0</v>
      </c>
      <c r="S78" s="4811">
        <v>3.6867586481618928</v>
      </c>
      <c r="T78" s="4803">
        <f t="shared" si="492"/>
        <v>3.6867586481618928</v>
      </c>
      <c r="U78" s="4803">
        <f t="shared" ref="U78:X78" si="511">+T78</f>
        <v>3.6867586481618928</v>
      </c>
      <c r="V78" s="4803">
        <f t="shared" si="511"/>
        <v>3.6867586481618928</v>
      </c>
      <c r="W78" s="4390">
        <f t="shared" si="511"/>
        <v>3.6867586481618928</v>
      </c>
      <c r="X78" s="4390">
        <f t="shared" si="511"/>
        <v>3.6867586481618928</v>
      </c>
      <c r="Y78" s="1294">
        <f t="shared" si="455"/>
        <v>0</v>
      </c>
      <c r="Z78" s="1157">
        <f t="shared" si="456"/>
        <v>0</v>
      </c>
      <c r="AA78" s="4811">
        <v>5.255682078325357E-2</v>
      </c>
      <c r="AB78" s="4803">
        <f t="shared" si="494"/>
        <v>5.255682078325357E-2</v>
      </c>
      <c r="AC78" s="4803">
        <f t="shared" ref="AC78:AF78" si="512">+AB78</f>
        <v>5.255682078325357E-2</v>
      </c>
      <c r="AD78" s="4803">
        <f t="shared" si="512"/>
        <v>5.255682078325357E-2</v>
      </c>
      <c r="AE78" s="4803">
        <f t="shared" si="512"/>
        <v>5.255682078325357E-2</v>
      </c>
      <c r="AF78" s="4803">
        <f t="shared" si="512"/>
        <v>5.255682078325357E-2</v>
      </c>
      <c r="AG78" s="1294">
        <f t="shared" si="471"/>
        <v>0</v>
      </c>
      <c r="AH78" s="854">
        <f t="shared" si="472"/>
        <v>0</v>
      </c>
      <c r="AI78" s="4811">
        <v>2.5902797633105124</v>
      </c>
      <c r="AJ78" s="4803">
        <f t="shared" ref="AJ78:AJ82" si="513">AI78</f>
        <v>2.5902797633105124</v>
      </c>
      <c r="AK78" s="4803">
        <f t="shared" ref="AK78:AN78" si="514">+AJ78</f>
        <v>2.5902797633105124</v>
      </c>
      <c r="AL78" s="4803">
        <f t="shared" si="514"/>
        <v>2.5902797633105124</v>
      </c>
      <c r="AM78" s="4803">
        <f t="shared" si="514"/>
        <v>2.5902797633105124</v>
      </c>
      <c r="AN78" s="4803">
        <f t="shared" si="514"/>
        <v>2.5902797633105124</v>
      </c>
      <c r="AO78" s="1294">
        <f t="shared" si="474"/>
        <v>0</v>
      </c>
      <c r="AP78" s="854">
        <f t="shared" si="475"/>
        <v>0</v>
      </c>
      <c r="AQ78" s="3147">
        <v>1.721750831349091E-2</v>
      </c>
      <c r="AR78" s="437">
        <f t="shared" ref="AR78:AV78" si="515">+AQ78</f>
        <v>1.721750831349091E-2</v>
      </c>
      <c r="AS78" s="437">
        <f t="shared" si="515"/>
        <v>1.721750831349091E-2</v>
      </c>
      <c r="AT78" s="437">
        <f t="shared" si="515"/>
        <v>1.721750831349091E-2</v>
      </c>
      <c r="AU78" s="437">
        <f t="shared" si="515"/>
        <v>1.721750831349091E-2</v>
      </c>
      <c r="AV78" s="437">
        <f t="shared" si="515"/>
        <v>1.721750831349091E-2</v>
      </c>
      <c r="AW78" s="1148">
        <f t="shared" si="498"/>
        <v>20.414832491686504</v>
      </c>
      <c r="AX78" s="3153">
        <f t="shared" si="499"/>
        <v>20.414832491686504</v>
      </c>
      <c r="AY78" s="3153">
        <f t="shared" si="500"/>
        <v>20.414832491686504</v>
      </c>
      <c r="AZ78" s="3153">
        <f t="shared" si="501"/>
        <v>20.414832491686504</v>
      </c>
      <c r="BA78" s="3153">
        <f t="shared" si="502"/>
        <v>20.414832491686504</v>
      </c>
      <c r="BB78" s="3154">
        <f t="shared" si="503"/>
        <v>20.414832491686504</v>
      </c>
      <c r="BC78" s="3171">
        <f t="shared" si="504"/>
        <v>16.170221768203049</v>
      </c>
      <c r="BD78" s="3172">
        <f t="shared" si="505"/>
        <v>16.170221768203049</v>
      </c>
      <c r="BE78" s="3173">
        <f t="shared" si="506"/>
        <v>16.170221768203049</v>
      </c>
      <c r="BF78" s="3173">
        <f t="shared" si="507"/>
        <v>16.170221768203049</v>
      </c>
      <c r="BG78" s="3173">
        <f t="shared" si="508"/>
        <v>16.170221768203049</v>
      </c>
      <c r="BH78" s="3175">
        <f t="shared" si="509"/>
        <v>16.170221768203049</v>
      </c>
    </row>
    <row r="79" spans="1:60" ht="12.75">
      <c r="A79" s="114" t="s">
        <v>1474</v>
      </c>
      <c r="B79" s="142" t="s">
        <v>1475</v>
      </c>
      <c r="C79" s="4811">
        <v>0</v>
      </c>
      <c r="D79" s="4812">
        <f t="shared" ref="D79:H79" si="516">+C79</f>
        <v>0</v>
      </c>
      <c r="E79" s="4812">
        <f t="shared" si="516"/>
        <v>0</v>
      </c>
      <c r="F79" s="4812">
        <f t="shared" si="516"/>
        <v>0</v>
      </c>
      <c r="G79" s="4812">
        <f t="shared" si="516"/>
        <v>0</v>
      </c>
      <c r="H79" s="4812">
        <f t="shared" si="516"/>
        <v>0</v>
      </c>
      <c r="I79" s="1294">
        <f t="shared" si="466"/>
        <v>0</v>
      </c>
      <c r="J79" s="854">
        <f t="shared" si="467"/>
        <v>0</v>
      </c>
      <c r="K79" s="4811">
        <v>0</v>
      </c>
      <c r="L79" s="4803">
        <f t="shared" si="491"/>
        <v>0</v>
      </c>
      <c r="M79" s="4803">
        <f t="shared" ref="M79:P79" si="517">+L79</f>
        <v>0</v>
      </c>
      <c r="N79" s="4803">
        <f t="shared" si="517"/>
        <v>0</v>
      </c>
      <c r="O79" s="4803">
        <f t="shared" si="517"/>
        <v>0</v>
      </c>
      <c r="P79" s="4803">
        <f t="shared" si="517"/>
        <v>0</v>
      </c>
      <c r="Q79" s="1294">
        <f t="shared" si="453"/>
        <v>0</v>
      </c>
      <c r="R79" s="1157">
        <f t="shared" si="454"/>
        <v>0</v>
      </c>
      <c r="S79" s="4811">
        <v>0</v>
      </c>
      <c r="T79" s="4803">
        <f t="shared" si="492"/>
        <v>0</v>
      </c>
      <c r="U79" s="4803">
        <f t="shared" ref="U79:X79" si="518">+T79</f>
        <v>0</v>
      </c>
      <c r="V79" s="4803">
        <f t="shared" si="518"/>
        <v>0</v>
      </c>
      <c r="W79" s="4390">
        <f t="shared" si="518"/>
        <v>0</v>
      </c>
      <c r="X79" s="4390">
        <f t="shared" si="518"/>
        <v>0</v>
      </c>
      <c r="Y79" s="1294">
        <f t="shared" si="455"/>
        <v>0</v>
      </c>
      <c r="Z79" s="1157">
        <f t="shared" si="456"/>
        <v>0</v>
      </c>
      <c r="AA79" s="4811">
        <v>0</v>
      </c>
      <c r="AB79" s="4803">
        <f t="shared" si="494"/>
        <v>0</v>
      </c>
      <c r="AC79" s="4803">
        <f t="shared" ref="AC79:AF79" si="519">+AB79</f>
        <v>0</v>
      </c>
      <c r="AD79" s="4803">
        <f t="shared" si="519"/>
        <v>0</v>
      </c>
      <c r="AE79" s="4803">
        <f t="shared" si="519"/>
        <v>0</v>
      </c>
      <c r="AF79" s="4803">
        <f t="shared" si="519"/>
        <v>0</v>
      </c>
      <c r="AG79" s="1294">
        <f t="shared" si="471"/>
        <v>0</v>
      </c>
      <c r="AH79" s="854">
        <f t="shared" si="472"/>
        <v>0</v>
      </c>
      <c r="AI79" s="4811">
        <v>0</v>
      </c>
      <c r="AJ79" s="4803">
        <f t="shared" si="513"/>
        <v>0</v>
      </c>
      <c r="AK79" s="4803">
        <f t="shared" ref="AK79:AN79" si="520">+AJ79</f>
        <v>0</v>
      </c>
      <c r="AL79" s="4803">
        <f t="shared" si="520"/>
        <v>0</v>
      </c>
      <c r="AM79" s="4803">
        <f t="shared" si="520"/>
        <v>0</v>
      </c>
      <c r="AN79" s="4803">
        <f t="shared" si="520"/>
        <v>0</v>
      </c>
      <c r="AO79" s="1294">
        <f t="shared" si="474"/>
        <v>0</v>
      </c>
      <c r="AP79" s="854">
        <f t="shared" si="475"/>
        <v>0</v>
      </c>
      <c r="AQ79" s="3147">
        <v>0</v>
      </c>
      <c r="AR79" s="437">
        <f t="shared" ref="AR79:AV79" si="521">+AQ79</f>
        <v>0</v>
      </c>
      <c r="AS79" s="437">
        <f t="shared" si="521"/>
        <v>0</v>
      </c>
      <c r="AT79" s="437">
        <f t="shared" si="521"/>
        <v>0</v>
      </c>
      <c r="AU79" s="437">
        <f t="shared" si="521"/>
        <v>0</v>
      </c>
      <c r="AV79" s="437">
        <f t="shared" si="521"/>
        <v>0</v>
      </c>
      <c r="AW79" s="1148">
        <f t="shared" si="498"/>
        <v>0</v>
      </c>
      <c r="AX79" s="3153">
        <f t="shared" si="499"/>
        <v>0</v>
      </c>
      <c r="AY79" s="3153">
        <f t="shared" si="500"/>
        <v>0</v>
      </c>
      <c r="AZ79" s="3153">
        <f t="shared" si="501"/>
        <v>0</v>
      </c>
      <c r="BA79" s="3153">
        <f t="shared" si="502"/>
        <v>0</v>
      </c>
      <c r="BB79" s="3154">
        <f t="shared" si="503"/>
        <v>0</v>
      </c>
      <c r="BC79" s="3171">
        <f t="shared" si="504"/>
        <v>0</v>
      </c>
      <c r="BD79" s="3172">
        <f t="shared" si="505"/>
        <v>0</v>
      </c>
      <c r="BE79" s="3173">
        <f t="shared" si="506"/>
        <v>0</v>
      </c>
      <c r="BF79" s="3173">
        <f t="shared" si="507"/>
        <v>0</v>
      </c>
      <c r="BG79" s="3173">
        <f t="shared" si="508"/>
        <v>0</v>
      </c>
      <c r="BH79" s="3175">
        <f t="shared" si="509"/>
        <v>0</v>
      </c>
    </row>
    <row r="80" spans="1:60" ht="12.75">
      <c r="A80" s="114" t="s">
        <v>1476</v>
      </c>
      <c r="B80" s="929" t="s">
        <v>1477</v>
      </c>
      <c r="C80" s="4811">
        <v>3.8993099999999998</v>
      </c>
      <c r="D80" s="4812">
        <f>C80</f>
        <v>3.8993099999999998</v>
      </c>
      <c r="E80" s="4812">
        <f t="shared" ref="E80:H80" si="522">D80</f>
        <v>3.8993099999999998</v>
      </c>
      <c r="F80" s="4812">
        <f t="shared" si="522"/>
        <v>3.8993099999999998</v>
      </c>
      <c r="G80" s="4812">
        <f t="shared" si="522"/>
        <v>3.8993099999999998</v>
      </c>
      <c r="H80" s="4812">
        <f t="shared" si="522"/>
        <v>3.8993099999999998</v>
      </c>
      <c r="I80" s="1294">
        <f t="shared" si="466"/>
        <v>0</v>
      </c>
      <c r="J80" s="854">
        <f t="shared" si="467"/>
        <v>0</v>
      </c>
      <c r="K80" s="4811">
        <v>0</v>
      </c>
      <c r="L80" s="4803">
        <f t="shared" si="491"/>
        <v>0</v>
      </c>
      <c r="M80" s="4803">
        <f t="shared" ref="M80:P80" si="523">+L80</f>
        <v>0</v>
      </c>
      <c r="N80" s="4803">
        <f t="shared" si="523"/>
        <v>0</v>
      </c>
      <c r="O80" s="4803">
        <f t="shared" si="523"/>
        <v>0</v>
      </c>
      <c r="P80" s="4803">
        <f t="shared" si="523"/>
        <v>0</v>
      </c>
      <c r="Q80" s="1294">
        <f t="shared" si="453"/>
        <v>0</v>
      </c>
      <c r="R80" s="1157">
        <f t="shared" si="454"/>
        <v>0</v>
      </c>
      <c r="S80" s="4811">
        <v>0</v>
      </c>
      <c r="T80" s="4803">
        <f t="shared" si="492"/>
        <v>0</v>
      </c>
      <c r="U80" s="4803">
        <f t="shared" ref="U80:X80" si="524">+T80</f>
        <v>0</v>
      </c>
      <c r="V80" s="4803">
        <f t="shared" si="524"/>
        <v>0</v>
      </c>
      <c r="W80" s="4390">
        <f t="shared" si="524"/>
        <v>0</v>
      </c>
      <c r="X80" s="4390">
        <f t="shared" si="524"/>
        <v>0</v>
      </c>
      <c r="Y80" s="1294">
        <f t="shared" si="455"/>
        <v>0</v>
      </c>
      <c r="Z80" s="1157">
        <f t="shared" si="456"/>
        <v>0</v>
      </c>
      <c r="AA80" s="4811">
        <v>0</v>
      </c>
      <c r="AB80" s="4803">
        <f t="shared" si="494"/>
        <v>0</v>
      </c>
      <c r="AC80" s="4803">
        <f t="shared" ref="AC80:AF80" si="525">+AB80</f>
        <v>0</v>
      </c>
      <c r="AD80" s="4803">
        <f t="shared" si="525"/>
        <v>0</v>
      </c>
      <c r="AE80" s="4803">
        <f t="shared" si="525"/>
        <v>0</v>
      </c>
      <c r="AF80" s="4803">
        <f t="shared" si="525"/>
        <v>0</v>
      </c>
      <c r="AG80" s="1294">
        <f t="shared" si="471"/>
        <v>0</v>
      </c>
      <c r="AH80" s="854">
        <f t="shared" si="472"/>
        <v>0</v>
      </c>
      <c r="AI80" s="4811">
        <v>0</v>
      </c>
      <c r="AJ80" s="4803">
        <f t="shared" si="513"/>
        <v>0</v>
      </c>
      <c r="AK80" s="4803">
        <f t="shared" ref="AK80:AN80" si="526">+AJ80</f>
        <v>0</v>
      </c>
      <c r="AL80" s="4803">
        <f t="shared" si="526"/>
        <v>0</v>
      </c>
      <c r="AM80" s="4803">
        <f t="shared" si="526"/>
        <v>0</v>
      </c>
      <c r="AN80" s="4803">
        <f t="shared" si="526"/>
        <v>0</v>
      </c>
      <c r="AO80" s="1294">
        <f t="shared" si="474"/>
        <v>0</v>
      </c>
      <c r="AP80" s="854">
        <f t="shared" si="475"/>
        <v>0</v>
      </c>
      <c r="AQ80" s="3147">
        <v>0</v>
      </c>
      <c r="AR80" s="437">
        <f t="shared" ref="AR80:AV80" si="527">+AQ80</f>
        <v>0</v>
      </c>
      <c r="AS80" s="437">
        <f t="shared" si="527"/>
        <v>0</v>
      </c>
      <c r="AT80" s="437">
        <f t="shared" si="527"/>
        <v>0</v>
      </c>
      <c r="AU80" s="437">
        <f t="shared" si="527"/>
        <v>0</v>
      </c>
      <c r="AV80" s="437">
        <f t="shared" si="527"/>
        <v>0</v>
      </c>
      <c r="AW80" s="1148">
        <f t="shared" si="498"/>
        <v>3.8993099999999998</v>
      </c>
      <c r="AX80" s="3153">
        <f t="shared" si="499"/>
        <v>3.8993099999999998</v>
      </c>
      <c r="AY80" s="3153">
        <f t="shared" si="500"/>
        <v>3.8993099999999998</v>
      </c>
      <c r="AZ80" s="3153">
        <f t="shared" si="501"/>
        <v>3.8993099999999998</v>
      </c>
      <c r="BA80" s="3153">
        <f t="shared" si="502"/>
        <v>3.8993099999999998</v>
      </c>
      <c r="BB80" s="3154">
        <f t="shared" si="503"/>
        <v>3.8993099999999998</v>
      </c>
      <c r="BC80" s="3171">
        <f t="shared" si="504"/>
        <v>3.8993099999999998</v>
      </c>
      <c r="BD80" s="3172">
        <f t="shared" si="505"/>
        <v>3.8993099999999998</v>
      </c>
      <c r="BE80" s="3173">
        <f t="shared" si="506"/>
        <v>3.8993099999999998</v>
      </c>
      <c r="BF80" s="3173">
        <f t="shared" si="507"/>
        <v>3.8993099999999998</v>
      </c>
      <c r="BG80" s="3173">
        <f t="shared" si="508"/>
        <v>3.8993099999999998</v>
      </c>
      <c r="BH80" s="3175">
        <f t="shared" si="509"/>
        <v>3.8993099999999998</v>
      </c>
    </row>
    <row r="81" spans="1:60" ht="12.75">
      <c r="A81" s="114" t="s">
        <v>1478</v>
      </c>
      <c r="B81" s="142" t="s">
        <v>1479</v>
      </c>
      <c r="C81" s="4811">
        <v>5.0185253585423677</v>
      </c>
      <c r="D81" s="4812">
        <f t="shared" ref="D81:H81" si="528">+C81</f>
        <v>5.0185253585423677</v>
      </c>
      <c r="E81" s="4812">
        <f t="shared" si="528"/>
        <v>5.0185253585423677</v>
      </c>
      <c r="F81" s="4812">
        <f t="shared" si="528"/>
        <v>5.0185253585423677</v>
      </c>
      <c r="G81" s="4812">
        <f t="shared" si="528"/>
        <v>5.0185253585423677</v>
      </c>
      <c r="H81" s="4812">
        <f t="shared" si="528"/>
        <v>5.0185253585423677</v>
      </c>
      <c r="I81" s="1294">
        <f t="shared" si="466"/>
        <v>0</v>
      </c>
      <c r="J81" s="854">
        <f t="shared" si="467"/>
        <v>0</v>
      </c>
      <c r="K81" s="4811">
        <v>2.1943601667933001</v>
      </c>
      <c r="L81" s="4803">
        <f t="shared" si="491"/>
        <v>2.1943601667933001</v>
      </c>
      <c r="M81" s="4803">
        <f t="shared" ref="M81:P81" si="529">+L81</f>
        <v>2.1943601667933001</v>
      </c>
      <c r="N81" s="4803">
        <f t="shared" si="529"/>
        <v>2.1943601667933001</v>
      </c>
      <c r="O81" s="4803">
        <f t="shared" si="529"/>
        <v>2.1943601667933001</v>
      </c>
      <c r="P81" s="4803">
        <f t="shared" si="529"/>
        <v>2.1943601667933001</v>
      </c>
      <c r="Q81" s="1294">
        <f t="shared" si="453"/>
        <v>0</v>
      </c>
      <c r="R81" s="1157">
        <f t="shared" si="454"/>
        <v>0</v>
      </c>
      <c r="S81" s="4811">
        <v>0.65787362296679774</v>
      </c>
      <c r="T81" s="4803">
        <f t="shared" si="492"/>
        <v>0.65787362296679774</v>
      </c>
      <c r="U81" s="4803">
        <f t="shared" ref="U81:X81" si="530">+T81</f>
        <v>0.65787362296679774</v>
      </c>
      <c r="V81" s="4803">
        <f t="shared" si="530"/>
        <v>0.65787362296679774</v>
      </c>
      <c r="W81" s="4390">
        <f t="shared" si="530"/>
        <v>0.65787362296679774</v>
      </c>
      <c r="X81" s="4390">
        <f t="shared" si="530"/>
        <v>0.65787362296679774</v>
      </c>
      <c r="Y81" s="1294">
        <f t="shared" si="455"/>
        <v>0</v>
      </c>
      <c r="Z81" s="1157">
        <f t="shared" si="456"/>
        <v>0</v>
      </c>
      <c r="AA81" s="4811">
        <v>2.7558330162195211E-2</v>
      </c>
      <c r="AB81" s="4803">
        <f t="shared" si="494"/>
        <v>2.7558330162195211E-2</v>
      </c>
      <c r="AC81" s="4803">
        <f t="shared" ref="AC81:AF81" si="531">+AB81</f>
        <v>2.7558330162195211E-2</v>
      </c>
      <c r="AD81" s="4803">
        <f t="shared" si="531"/>
        <v>2.7558330162195211E-2</v>
      </c>
      <c r="AE81" s="4803">
        <f t="shared" si="531"/>
        <v>2.7558330162195211E-2</v>
      </c>
      <c r="AF81" s="4803">
        <f t="shared" si="531"/>
        <v>2.7558330162195211E-2</v>
      </c>
      <c r="AG81" s="1294">
        <f t="shared" si="471"/>
        <v>0</v>
      </c>
      <c r="AH81" s="854">
        <f t="shared" si="472"/>
        <v>0</v>
      </c>
      <c r="AI81" s="4811">
        <v>0.44258567759587064</v>
      </c>
      <c r="AJ81" s="4803">
        <f t="shared" si="513"/>
        <v>0.44258567759587064</v>
      </c>
      <c r="AK81" s="4803">
        <f t="shared" ref="AK81:AN81" si="532">+AJ81</f>
        <v>0.44258567759587064</v>
      </c>
      <c r="AL81" s="4803">
        <f t="shared" si="532"/>
        <v>0.44258567759587064</v>
      </c>
      <c r="AM81" s="4803">
        <f t="shared" si="532"/>
        <v>0.44258567759587064</v>
      </c>
      <c r="AN81" s="4803">
        <f t="shared" si="532"/>
        <v>0.44258567759587064</v>
      </c>
      <c r="AO81" s="1294">
        <f t="shared" si="474"/>
        <v>0</v>
      </c>
      <c r="AP81" s="854">
        <f t="shared" si="475"/>
        <v>0</v>
      </c>
      <c r="AQ81" s="3147">
        <v>7.6268439394683932E-3</v>
      </c>
      <c r="AR81" s="437">
        <f t="shared" ref="AR81:AV81" si="533">+AQ81</f>
        <v>7.6268439394683932E-3</v>
      </c>
      <c r="AS81" s="437">
        <f t="shared" si="533"/>
        <v>7.6268439394683932E-3</v>
      </c>
      <c r="AT81" s="437">
        <f t="shared" si="533"/>
        <v>7.6268439394683932E-3</v>
      </c>
      <c r="AU81" s="437">
        <f t="shared" si="533"/>
        <v>7.6268439394683932E-3</v>
      </c>
      <c r="AV81" s="437">
        <f t="shared" si="533"/>
        <v>7.6268439394683932E-3</v>
      </c>
      <c r="AW81" s="1148">
        <f t="shared" si="498"/>
        <v>8.3409031560605325</v>
      </c>
      <c r="AX81" s="3153">
        <f t="shared" si="499"/>
        <v>8.3409031560605325</v>
      </c>
      <c r="AY81" s="3153">
        <f t="shared" si="500"/>
        <v>8.3409031560605325</v>
      </c>
      <c r="AZ81" s="3153">
        <f t="shared" si="501"/>
        <v>8.3409031560605325</v>
      </c>
      <c r="BA81" s="3153">
        <f t="shared" si="502"/>
        <v>8.3409031560605325</v>
      </c>
      <c r="BB81" s="3154">
        <f t="shared" si="503"/>
        <v>8.3409031560605325</v>
      </c>
      <c r="BC81" s="3171">
        <f t="shared" si="504"/>
        <v>5.4886693663004333</v>
      </c>
      <c r="BD81" s="3172">
        <f t="shared" si="505"/>
        <v>5.4886693663004333</v>
      </c>
      <c r="BE81" s="3173">
        <f t="shared" si="506"/>
        <v>5.4886693663004333</v>
      </c>
      <c r="BF81" s="3173">
        <f t="shared" si="507"/>
        <v>5.4886693663004333</v>
      </c>
      <c r="BG81" s="3173">
        <f t="shared" si="508"/>
        <v>5.4886693663004333</v>
      </c>
      <c r="BH81" s="3175">
        <f t="shared" si="509"/>
        <v>5.4886693663004333</v>
      </c>
    </row>
    <row r="82" spans="1:60" ht="12.75">
      <c r="A82" s="114" t="s">
        <v>1480</v>
      </c>
      <c r="B82" s="265" t="s">
        <v>1481</v>
      </c>
      <c r="C82" s="4811">
        <v>0</v>
      </c>
      <c r="D82" s="4812">
        <f t="shared" ref="D82:H82" si="534">+C82</f>
        <v>0</v>
      </c>
      <c r="E82" s="4812">
        <f t="shared" si="534"/>
        <v>0</v>
      </c>
      <c r="F82" s="4812">
        <f t="shared" si="534"/>
        <v>0</v>
      </c>
      <c r="G82" s="4812">
        <f t="shared" si="534"/>
        <v>0</v>
      </c>
      <c r="H82" s="4812">
        <f t="shared" si="534"/>
        <v>0</v>
      </c>
      <c r="I82" s="1294">
        <f t="shared" si="466"/>
        <v>0</v>
      </c>
      <c r="J82" s="854">
        <f t="shared" si="467"/>
        <v>0</v>
      </c>
      <c r="K82" s="4811">
        <v>0</v>
      </c>
      <c r="L82" s="4803">
        <f t="shared" si="491"/>
        <v>0</v>
      </c>
      <c r="M82" s="4803">
        <f t="shared" ref="M82:P82" si="535">+L82</f>
        <v>0</v>
      </c>
      <c r="N82" s="4803">
        <f t="shared" si="535"/>
        <v>0</v>
      </c>
      <c r="O82" s="4803">
        <f t="shared" si="535"/>
        <v>0</v>
      </c>
      <c r="P82" s="4803">
        <f t="shared" si="535"/>
        <v>0</v>
      </c>
      <c r="Q82" s="1294">
        <f t="shared" si="453"/>
        <v>0</v>
      </c>
      <c r="R82" s="1157">
        <f t="shared" si="454"/>
        <v>0</v>
      </c>
      <c r="S82" s="4811">
        <v>0</v>
      </c>
      <c r="T82" s="4803">
        <f t="shared" si="492"/>
        <v>0</v>
      </c>
      <c r="U82" s="4803">
        <f t="shared" ref="U82:X82" si="536">+T82</f>
        <v>0</v>
      </c>
      <c r="V82" s="4803">
        <f t="shared" si="536"/>
        <v>0</v>
      </c>
      <c r="W82" s="4390">
        <f t="shared" si="536"/>
        <v>0</v>
      </c>
      <c r="X82" s="4390">
        <f t="shared" si="536"/>
        <v>0</v>
      </c>
      <c r="Y82" s="1294">
        <f t="shared" si="455"/>
        <v>0</v>
      </c>
      <c r="Z82" s="1157">
        <f t="shared" si="456"/>
        <v>0</v>
      </c>
      <c r="AA82" s="4811">
        <v>0</v>
      </c>
      <c r="AB82" s="4803">
        <f t="shared" si="494"/>
        <v>0</v>
      </c>
      <c r="AC82" s="4803">
        <f t="shared" ref="AC82:AF82" si="537">+AB82</f>
        <v>0</v>
      </c>
      <c r="AD82" s="4803">
        <f t="shared" si="537"/>
        <v>0</v>
      </c>
      <c r="AE82" s="4803">
        <f t="shared" si="537"/>
        <v>0</v>
      </c>
      <c r="AF82" s="4803">
        <f t="shared" si="537"/>
        <v>0</v>
      </c>
      <c r="AG82" s="1294">
        <f t="shared" si="471"/>
        <v>0</v>
      </c>
      <c r="AH82" s="854">
        <f t="shared" si="472"/>
        <v>0</v>
      </c>
      <c r="AI82" s="4811">
        <v>0</v>
      </c>
      <c r="AJ82" s="4803">
        <f t="shared" si="513"/>
        <v>0</v>
      </c>
      <c r="AK82" s="4803">
        <f t="shared" ref="AK82:AN82" si="538">+AJ82</f>
        <v>0</v>
      </c>
      <c r="AL82" s="4803">
        <f t="shared" si="538"/>
        <v>0</v>
      </c>
      <c r="AM82" s="4803">
        <f t="shared" si="538"/>
        <v>0</v>
      </c>
      <c r="AN82" s="4803">
        <f t="shared" si="538"/>
        <v>0</v>
      </c>
      <c r="AO82" s="1294">
        <f t="shared" si="474"/>
        <v>0</v>
      </c>
      <c r="AP82" s="854">
        <f t="shared" si="475"/>
        <v>0</v>
      </c>
      <c r="AQ82" s="3147">
        <v>0</v>
      </c>
      <c r="AR82" s="437">
        <f t="shared" ref="AR82:AV82" si="539">+AQ82</f>
        <v>0</v>
      </c>
      <c r="AS82" s="437">
        <f t="shared" si="539"/>
        <v>0</v>
      </c>
      <c r="AT82" s="437">
        <f t="shared" si="539"/>
        <v>0</v>
      </c>
      <c r="AU82" s="437">
        <f t="shared" si="539"/>
        <v>0</v>
      </c>
      <c r="AV82" s="437">
        <f t="shared" si="539"/>
        <v>0</v>
      </c>
      <c r="AW82" s="1148">
        <f t="shared" si="498"/>
        <v>0</v>
      </c>
      <c r="AX82" s="3153">
        <f t="shared" si="499"/>
        <v>0</v>
      </c>
      <c r="AY82" s="3153">
        <f t="shared" si="500"/>
        <v>0</v>
      </c>
      <c r="AZ82" s="3153">
        <f t="shared" si="501"/>
        <v>0</v>
      </c>
      <c r="BA82" s="3153">
        <f t="shared" si="502"/>
        <v>0</v>
      </c>
      <c r="BB82" s="3154">
        <f t="shared" si="503"/>
        <v>0</v>
      </c>
      <c r="BC82" s="3171">
        <f t="shared" si="504"/>
        <v>0</v>
      </c>
      <c r="BD82" s="3172">
        <f t="shared" si="505"/>
        <v>0</v>
      </c>
      <c r="BE82" s="3173">
        <f t="shared" si="506"/>
        <v>0</v>
      </c>
      <c r="BF82" s="3173">
        <f t="shared" si="507"/>
        <v>0</v>
      </c>
      <c r="BG82" s="3173">
        <f t="shared" si="508"/>
        <v>0</v>
      </c>
      <c r="BH82" s="3175">
        <f t="shared" si="509"/>
        <v>0</v>
      </c>
    </row>
    <row r="83" spans="1:60" ht="12.75">
      <c r="A83" s="114" t="s">
        <v>1482</v>
      </c>
      <c r="B83" s="142" t="s">
        <v>1483</v>
      </c>
      <c r="C83" s="4808">
        <f>SUM(C84:C87)</f>
        <v>0.953767004593715</v>
      </c>
      <c r="D83" s="4565">
        <f t="shared" ref="D83:BB83" si="540">SUM(D84:D87)</f>
        <v>0.953767004593715</v>
      </c>
      <c r="E83" s="4809">
        <f t="shared" si="540"/>
        <v>0.953767004593715</v>
      </c>
      <c r="F83" s="4809">
        <f t="shared" si="540"/>
        <v>0.953767004593715</v>
      </c>
      <c r="G83" s="4809">
        <f t="shared" si="540"/>
        <v>0.953767004593715</v>
      </c>
      <c r="H83" s="4810">
        <f t="shared" si="540"/>
        <v>0.953767004593715</v>
      </c>
      <c r="I83" s="1293">
        <f t="shared" si="466"/>
        <v>0</v>
      </c>
      <c r="J83" s="735">
        <f t="shared" si="467"/>
        <v>0</v>
      </c>
      <c r="K83" s="4808">
        <f t="shared" si="540"/>
        <v>6.1884538201266936E-2</v>
      </c>
      <c r="L83" s="4565">
        <f t="shared" si="540"/>
        <v>6.1884538201266936E-2</v>
      </c>
      <c r="M83" s="4809">
        <f t="shared" si="540"/>
        <v>6.1884538201266936E-2</v>
      </c>
      <c r="N83" s="4809">
        <f t="shared" si="540"/>
        <v>6.1884538201266936E-2</v>
      </c>
      <c r="O83" s="4809">
        <f t="shared" si="540"/>
        <v>6.1884538201266936E-2</v>
      </c>
      <c r="P83" s="4810">
        <f t="shared" si="540"/>
        <v>6.1884538201266936E-2</v>
      </c>
      <c r="Q83" s="1298">
        <f t="shared" si="453"/>
        <v>0</v>
      </c>
      <c r="R83" s="912">
        <f t="shared" si="454"/>
        <v>0</v>
      </c>
      <c r="S83" s="4808">
        <f t="shared" si="540"/>
        <v>0.1772252123982091</v>
      </c>
      <c r="T83" s="4565">
        <f t="shared" si="540"/>
        <v>0.1772252123982091</v>
      </c>
      <c r="U83" s="4809">
        <f t="shared" si="540"/>
        <v>0.1772252123982091</v>
      </c>
      <c r="V83" s="4809">
        <f t="shared" si="540"/>
        <v>0.1772252123982091</v>
      </c>
      <c r="W83" s="5020">
        <f t="shared" si="540"/>
        <v>0.1772252123982091</v>
      </c>
      <c r="X83" s="5016">
        <f t="shared" si="540"/>
        <v>0.1772252123982091</v>
      </c>
      <c r="Y83" s="1298">
        <f t="shared" si="455"/>
        <v>0</v>
      </c>
      <c r="Z83" s="912">
        <f t="shared" si="456"/>
        <v>0</v>
      </c>
      <c r="AA83" s="4808">
        <f>SUM(AA84:AA87)</f>
        <v>7.423965250817649E-3</v>
      </c>
      <c r="AB83" s="4565">
        <f t="shared" ref="AB83:AN83" si="541">SUM(AB84:AB87)</f>
        <v>7.423965250817649E-3</v>
      </c>
      <c r="AC83" s="4809">
        <f t="shared" si="541"/>
        <v>7.423965250817649E-3</v>
      </c>
      <c r="AD83" s="4809">
        <f t="shared" si="541"/>
        <v>7.423965250817649E-3</v>
      </c>
      <c r="AE83" s="4809">
        <f t="shared" si="541"/>
        <v>7.423965250817649E-3</v>
      </c>
      <c r="AF83" s="4810">
        <f t="shared" si="541"/>
        <v>7.423965250817649E-3</v>
      </c>
      <c r="AG83" s="1293">
        <f t="shared" si="471"/>
        <v>0</v>
      </c>
      <c r="AH83" s="735">
        <f t="shared" si="472"/>
        <v>0</v>
      </c>
      <c r="AI83" s="4808">
        <f t="shared" si="541"/>
        <v>0.14877520646993039</v>
      </c>
      <c r="AJ83" s="4565">
        <f t="shared" si="541"/>
        <v>0.14877520646993039</v>
      </c>
      <c r="AK83" s="4809">
        <f t="shared" si="541"/>
        <v>0.14877520646993039</v>
      </c>
      <c r="AL83" s="4809">
        <f t="shared" si="541"/>
        <v>0.14877520646993039</v>
      </c>
      <c r="AM83" s="4809">
        <f t="shared" si="541"/>
        <v>0.14877520646993039</v>
      </c>
      <c r="AN83" s="4865">
        <f t="shared" si="541"/>
        <v>0.14877520646993039</v>
      </c>
      <c r="AO83" s="1293">
        <f t="shared" si="474"/>
        <v>0</v>
      </c>
      <c r="AP83" s="735">
        <f t="shared" si="475"/>
        <v>0</v>
      </c>
      <c r="AQ83" s="1224">
        <f t="shared" si="540"/>
        <v>2.5940730860611323E-3</v>
      </c>
      <c r="AR83" s="1170">
        <f t="shared" si="540"/>
        <v>2.5940730860611323E-3</v>
      </c>
      <c r="AS83" s="1171">
        <f t="shared" si="540"/>
        <v>2.5940730860611323E-3</v>
      </c>
      <c r="AT83" s="1171">
        <f t="shared" si="540"/>
        <v>2.5940730860611323E-3</v>
      </c>
      <c r="AU83" s="1171">
        <f t="shared" si="540"/>
        <v>2.5940730860611323E-3</v>
      </c>
      <c r="AV83" s="3164">
        <f t="shared" si="540"/>
        <v>2.5940730860611323E-3</v>
      </c>
      <c r="AW83" s="1224">
        <f t="shared" si="540"/>
        <v>1.3490759269139392</v>
      </c>
      <c r="AX83" s="1170">
        <f t="shared" si="540"/>
        <v>1.3490759269139392</v>
      </c>
      <c r="AY83" s="1171">
        <f t="shared" si="540"/>
        <v>1.3490759269139392</v>
      </c>
      <c r="AZ83" s="1171">
        <f t="shared" si="540"/>
        <v>1.3490759269139392</v>
      </c>
      <c r="BA83" s="1171">
        <f t="shared" si="540"/>
        <v>1.3490759269139392</v>
      </c>
      <c r="BB83" s="3164">
        <f t="shared" si="540"/>
        <v>1.3490759269139392</v>
      </c>
      <c r="BC83" s="1224">
        <f t="shared" ref="BC83:BH83" si="542">SUM(BC84:BC87)</f>
        <v>1.109966176314463</v>
      </c>
      <c r="BD83" s="1170">
        <f t="shared" si="542"/>
        <v>1.109966176314463</v>
      </c>
      <c r="BE83" s="1171">
        <f t="shared" si="542"/>
        <v>1.109966176314463</v>
      </c>
      <c r="BF83" s="1171">
        <f t="shared" si="542"/>
        <v>1.109966176314463</v>
      </c>
      <c r="BG83" s="1171">
        <f t="shared" si="542"/>
        <v>1.109966176314463</v>
      </c>
      <c r="BH83" s="3164">
        <f t="shared" si="542"/>
        <v>1.109966176314463</v>
      </c>
    </row>
    <row r="84" spans="1:60" s="697" customFormat="1" ht="12.75">
      <c r="A84" s="867" t="s">
        <v>1484</v>
      </c>
      <c r="B84" s="4384" t="s">
        <v>1485</v>
      </c>
      <c r="C84" s="4811">
        <v>0.953767004593715</v>
      </c>
      <c r="D84" s="4812">
        <f t="shared" ref="D84:H84" si="543">+C84</f>
        <v>0.953767004593715</v>
      </c>
      <c r="E84" s="4812">
        <f t="shared" si="543"/>
        <v>0.953767004593715</v>
      </c>
      <c r="F84" s="4812">
        <f t="shared" si="543"/>
        <v>0.953767004593715</v>
      </c>
      <c r="G84" s="4812">
        <f t="shared" si="543"/>
        <v>0.953767004593715</v>
      </c>
      <c r="H84" s="4812">
        <f t="shared" si="543"/>
        <v>0.953767004593715</v>
      </c>
      <c r="I84" s="1294">
        <f t="shared" si="466"/>
        <v>0</v>
      </c>
      <c r="J84" s="854">
        <f t="shared" si="467"/>
        <v>0</v>
      </c>
      <c r="K84" s="4811">
        <v>6.1884538201266936E-2</v>
      </c>
      <c r="L84" s="4803">
        <f t="shared" si="491"/>
        <v>6.1884538201266936E-2</v>
      </c>
      <c r="M84" s="4803">
        <f t="shared" ref="M84:P84" si="544">+L84</f>
        <v>6.1884538201266936E-2</v>
      </c>
      <c r="N84" s="4803">
        <f t="shared" si="544"/>
        <v>6.1884538201266936E-2</v>
      </c>
      <c r="O84" s="4803">
        <f t="shared" si="544"/>
        <v>6.1884538201266936E-2</v>
      </c>
      <c r="P84" s="4803">
        <f t="shared" si="544"/>
        <v>6.1884538201266936E-2</v>
      </c>
      <c r="Q84" s="1294">
        <f t="shared" si="453"/>
        <v>0</v>
      </c>
      <c r="R84" s="1157">
        <f t="shared" si="454"/>
        <v>0</v>
      </c>
      <c r="S84" s="4811">
        <v>0.1772252123982091</v>
      </c>
      <c r="T84" s="4803">
        <f>+S84</f>
        <v>0.1772252123982091</v>
      </c>
      <c r="U84" s="4803">
        <f t="shared" ref="U84:X84" si="545">+T84</f>
        <v>0.1772252123982091</v>
      </c>
      <c r="V84" s="4803">
        <f t="shared" si="545"/>
        <v>0.1772252123982091</v>
      </c>
      <c r="W84" s="4390">
        <f t="shared" si="545"/>
        <v>0.1772252123982091</v>
      </c>
      <c r="X84" s="4390">
        <f t="shared" si="545"/>
        <v>0.1772252123982091</v>
      </c>
      <c r="Y84" s="1294">
        <f t="shared" si="455"/>
        <v>0</v>
      </c>
      <c r="Z84" s="1157">
        <f t="shared" si="456"/>
        <v>0</v>
      </c>
      <c r="AA84" s="4811">
        <v>7.423965250817649E-3</v>
      </c>
      <c r="AB84" s="4803">
        <f t="shared" ref="AB84" si="546">+AA84</f>
        <v>7.423965250817649E-3</v>
      </c>
      <c r="AC84" s="4803">
        <f t="shared" ref="AC84:AF84" si="547">+AB84</f>
        <v>7.423965250817649E-3</v>
      </c>
      <c r="AD84" s="4803">
        <f t="shared" si="547"/>
        <v>7.423965250817649E-3</v>
      </c>
      <c r="AE84" s="4803">
        <f t="shared" si="547"/>
        <v>7.423965250817649E-3</v>
      </c>
      <c r="AF84" s="4803">
        <f t="shared" si="547"/>
        <v>7.423965250817649E-3</v>
      </c>
      <c r="AG84" s="1294">
        <f t="shared" si="471"/>
        <v>0</v>
      </c>
      <c r="AH84" s="854">
        <f t="shared" si="472"/>
        <v>0</v>
      </c>
      <c r="AI84" s="4811">
        <v>0.14877520646993039</v>
      </c>
      <c r="AJ84" s="4803">
        <f>AI84</f>
        <v>0.14877520646993039</v>
      </c>
      <c r="AK84" s="4803">
        <f t="shared" ref="AK84:AN84" si="548">+AJ84</f>
        <v>0.14877520646993039</v>
      </c>
      <c r="AL84" s="4803">
        <f t="shared" si="548"/>
        <v>0.14877520646993039</v>
      </c>
      <c r="AM84" s="4803">
        <f t="shared" si="548"/>
        <v>0.14877520646993039</v>
      </c>
      <c r="AN84" s="4803">
        <f t="shared" si="548"/>
        <v>0.14877520646993039</v>
      </c>
      <c r="AO84" s="1294">
        <f t="shared" si="474"/>
        <v>0</v>
      </c>
      <c r="AP84" s="854">
        <f t="shared" si="475"/>
        <v>0</v>
      </c>
      <c r="AQ84" s="3147">
        <v>2.5940730860611323E-3</v>
      </c>
      <c r="AR84" s="437">
        <f t="shared" ref="AR84:AV84" si="549">+AQ84</f>
        <v>2.5940730860611323E-3</v>
      </c>
      <c r="AS84" s="437">
        <f t="shared" si="549"/>
        <v>2.5940730860611323E-3</v>
      </c>
      <c r="AT84" s="437">
        <f t="shared" si="549"/>
        <v>2.5940730860611323E-3</v>
      </c>
      <c r="AU84" s="437">
        <f t="shared" si="549"/>
        <v>2.5940730860611323E-3</v>
      </c>
      <c r="AV84" s="437">
        <f t="shared" si="549"/>
        <v>2.5940730860611323E-3</v>
      </c>
      <c r="AW84" s="1148">
        <f t="shared" ref="AW84:AW87" si="550">C84+K84+S84+AA84+AI84</f>
        <v>1.3490759269139392</v>
      </c>
      <c r="AX84" s="3153">
        <f t="shared" ref="AX84:AX87" si="551">D84+L84+T84+AB84+AJ84</f>
        <v>1.3490759269139392</v>
      </c>
      <c r="AY84" s="3153">
        <f t="shared" ref="AY84:AY87" si="552">E84+M84+U84+AC84+AK84</f>
        <v>1.3490759269139392</v>
      </c>
      <c r="AZ84" s="3153">
        <f t="shared" ref="AZ84:AZ87" si="553">F84+N84+V84+AD84+AL84</f>
        <v>1.3490759269139392</v>
      </c>
      <c r="BA84" s="3153">
        <f t="shared" ref="BA84:BA87" si="554">G84+O84+W84+AE84+AM84</f>
        <v>1.3490759269139392</v>
      </c>
      <c r="BB84" s="3154">
        <f t="shared" ref="BB84:BB87" si="555">H84+P84+X84+AF84+AN84</f>
        <v>1.3490759269139392</v>
      </c>
      <c r="BC84" s="3171">
        <f t="shared" ref="BC84:BC87" si="556">C84+AA84+AI84</f>
        <v>1.109966176314463</v>
      </c>
      <c r="BD84" s="3172">
        <f t="shared" ref="BD84:BD87" si="557">D84+AB84+AJ84</f>
        <v>1.109966176314463</v>
      </c>
      <c r="BE84" s="3173">
        <f t="shared" ref="BE84:BE87" si="558">E84+AC84+AK84</f>
        <v>1.109966176314463</v>
      </c>
      <c r="BF84" s="3173">
        <f t="shared" ref="BF84:BF87" si="559">F84+AD84+AL84</f>
        <v>1.109966176314463</v>
      </c>
      <c r="BG84" s="3173">
        <f t="shared" ref="BG84:BG87" si="560">G84+AE84+AM84</f>
        <v>1.109966176314463</v>
      </c>
      <c r="BH84" s="3175">
        <f t="shared" ref="BH84:BH87" si="561">H84+AF84+AN84</f>
        <v>1.109966176314463</v>
      </c>
    </row>
    <row r="85" spans="1:60" s="697" customFormat="1" ht="12.75">
      <c r="A85" s="867" t="s">
        <v>1486</v>
      </c>
      <c r="B85" s="436"/>
      <c r="C85" s="4811"/>
      <c r="D85" s="4812"/>
      <c r="E85" s="4812"/>
      <c r="F85" s="4812"/>
      <c r="G85" s="4812"/>
      <c r="H85" s="4853"/>
      <c r="I85" s="1294">
        <f t="shared" si="466"/>
        <v>0</v>
      </c>
      <c r="J85" s="854">
        <f t="shared" si="467"/>
        <v>0</v>
      </c>
      <c r="K85" s="4811"/>
      <c r="L85" s="4812"/>
      <c r="M85" s="4812"/>
      <c r="N85" s="4812"/>
      <c r="O85" s="4812"/>
      <c r="P85" s="4853"/>
      <c r="Q85" s="1294">
        <f t="shared" si="453"/>
        <v>0</v>
      </c>
      <c r="R85" s="1157">
        <f t="shared" si="454"/>
        <v>0</v>
      </c>
      <c r="S85" s="4811"/>
      <c r="T85" s="4812"/>
      <c r="U85" s="4812"/>
      <c r="V85" s="4812"/>
      <c r="W85" s="4955"/>
      <c r="X85" s="5037"/>
      <c r="Y85" s="1294">
        <f t="shared" si="455"/>
        <v>0</v>
      </c>
      <c r="Z85" s="1157">
        <f t="shared" si="456"/>
        <v>0</v>
      </c>
      <c r="AA85" s="4811"/>
      <c r="AB85" s="4812"/>
      <c r="AC85" s="4812">
        <f>AB85</f>
        <v>0</v>
      </c>
      <c r="AD85" s="4812">
        <f>AC85</f>
        <v>0</v>
      </c>
      <c r="AE85" s="4812">
        <f>AD85</f>
        <v>0</v>
      </c>
      <c r="AF85" s="4855">
        <f>AE85</f>
        <v>0</v>
      </c>
      <c r="AG85" s="1294">
        <f t="shared" si="471"/>
        <v>0</v>
      </c>
      <c r="AH85" s="854">
        <f t="shared" si="472"/>
        <v>0</v>
      </c>
      <c r="AI85" s="4811"/>
      <c r="AJ85" s="4812"/>
      <c r="AK85" s="4812"/>
      <c r="AL85" s="4812"/>
      <c r="AM85" s="4812"/>
      <c r="AN85" s="4872"/>
      <c r="AO85" s="1294">
        <f t="shared" si="474"/>
        <v>0</v>
      </c>
      <c r="AP85" s="854">
        <f t="shared" si="475"/>
        <v>0</v>
      </c>
      <c r="AQ85" s="3147"/>
      <c r="AR85" s="3148"/>
      <c r="AS85" s="3148"/>
      <c r="AT85" s="3148"/>
      <c r="AU85" s="3148"/>
      <c r="AV85" s="3163"/>
      <c r="AW85" s="1148">
        <f t="shared" si="550"/>
        <v>0</v>
      </c>
      <c r="AX85" s="3153">
        <f t="shared" si="551"/>
        <v>0</v>
      </c>
      <c r="AY85" s="3153">
        <f t="shared" si="552"/>
        <v>0</v>
      </c>
      <c r="AZ85" s="3153">
        <f t="shared" si="553"/>
        <v>0</v>
      </c>
      <c r="BA85" s="3153">
        <f t="shared" si="554"/>
        <v>0</v>
      </c>
      <c r="BB85" s="3154">
        <f t="shared" si="555"/>
        <v>0</v>
      </c>
      <c r="BC85" s="3171">
        <f t="shared" si="556"/>
        <v>0</v>
      </c>
      <c r="BD85" s="3172">
        <f t="shared" si="557"/>
        <v>0</v>
      </c>
      <c r="BE85" s="3173">
        <f t="shared" si="558"/>
        <v>0</v>
      </c>
      <c r="BF85" s="3173">
        <f t="shared" si="559"/>
        <v>0</v>
      </c>
      <c r="BG85" s="3173">
        <f t="shared" si="560"/>
        <v>0</v>
      </c>
      <c r="BH85" s="3175">
        <f t="shared" si="561"/>
        <v>0</v>
      </c>
    </row>
    <row r="86" spans="1:60" s="697" customFormat="1" ht="12.75">
      <c r="A86" s="867" t="s">
        <v>1487</v>
      </c>
      <c r="B86" s="436"/>
      <c r="C86" s="4854"/>
      <c r="D86" s="4812"/>
      <c r="E86" s="4812"/>
      <c r="F86" s="4812"/>
      <c r="G86" s="4812"/>
      <c r="H86" s="4812"/>
      <c r="I86" s="1294">
        <f t="shared" si="466"/>
        <v>0</v>
      </c>
      <c r="J86" s="854">
        <f t="shared" si="467"/>
        <v>0</v>
      </c>
      <c r="K86" s="4811"/>
      <c r="L86" s="4812"/>
      <c r="M86" s="4812"/>
      <c r="N86" s="4812"/>
      <c r="O86" s="4812"/>
      <c r="P86" s="4853"/>
      <c r="Q86" s="1294">
        <f t="shared" si="453"/>
        <v>0</v>
      </c>
      <c r="R86" s="1157">
        <f t="shared" si="454"/>
        <v>0</v>
      </c>
      <c r="S86" s="4811"/>
      <c r="T86" s="4812"/>
      <c r="U86" s="4812"/>
      <c r="V86" s="4812"/>
      <c r="W86" s="4955"/>
      <c r="X86" s="5037"/>
      <c r="Y86" s="1294">
        <f t="shared" si="455"/>
        <v>0</v>
      </c>
      <c r="Z86" s="1157">
        <f t="shared" si="456"/>
        <v>0</v>
      </c>
      <c r="AA86" s="4811"/>
      <c r="AB86" s="4812"/>
      <c r="AC86" s="4812"/>
      <c r="AD86" s="4812"/>
      <c r="AE86" s="4812"/>
      <c r="AF86" s="4853"/>
      <c r="AG86" s="1294">
        <f t="shared" si="471"/>
        <v>0</v>
      </c>
      <c r="AH86" s="854">
        <f t="shared" si="472"/>
        <v>0</v>
      </c>
      <c r="AI86" s="4811"/>
      <c r="AJ86" s="4812"/>
      <c r="AK86" s="4812"/>
      <c r="AL86" s="4812"/>
      <c r="AM86" s="4812"/>
      <c r="AN86" s="4872"/>
      <c r="AO86" s="1294">
        <f t="shared" si="474"/>
        <v>0</v>
      </c>
      <c r="AP86" s="854">
        <f t="shared" si="475"/>
        <v>0</v>
      </c>
      <c r="AQ86" s="3155"/>
      <c r="AR86" s="3148"/>
      <c r="AS86" s="3148"/>
      <c r="AT86" s="3148"/>
      <c r="AU86" s="3148"/>
      <c r="AV86" s="3163"/>
      <c r="AW86" s="1148">
        <f t="shared" si="550"/>
        <v>0</v>
      </c>
      <c r="AX86" s="3153">
        <f t="shared" si="551"/>
        <v>0</v>
      </c>
      <c r="AY86" s="3153">
        <f t="shared" si="552"/>
        <v>0</v>
      </c>
      <c r="AZ86" s="3153">
        <f t="shared" si="553"/>
        <v>0</v>
      </c>
      <c r="BA86" s="3153">
        <f t="shared" si="554"/>
        <v>0</v>
      </c>
      <c r="BB86" s="3154">
        <f t="shared" si="555"/>
        <v>0</v>
      </c>
      <c r="BC86" s="3171">
        <f t="shared" si="556"/>
        <v>0</v>
      </c>
      <c r="BD86" s="3172">
        <f t="shared" si="557"/>
        <v>0</v>
      </c>
      <c r="BE86" s="3173">
        <f t="shared" si="558"/>
        <v>0</v>
      </c>
      <c r="BF86" s="3173">
        <f t="shared" si="559"/>
        <v>0</v>
      </c>
      <c r="BG86" s="3173">
        <f t="shared" si="560"/>
        <v>0</v>
      </c>
      <c r="BH86" s="3175">
        <f t="shared" si="561"/>
        <v>0</v>
      </c>
    </row>
    <row r="87" spans="1:60" s="697" customFormat="1" ht="12.75">
      <c r="A87" s="869" t="s">
        <v>1488</v>
      </c>
      <c r="B87" s="436"/>
      <c r="C87" s="4811"/>
      <c r="D87" s="4812"/>
      <c r="E87" s="4812"/>
      <c r="F87" s="4812"/>
      <c r="G87" s="4812"/>
      <c r="H87" s="4853"/>
      <c r="I87" s="1294">
        <f t="shared" si="466"/>
        <v>0</v>
      </c>
      <c r="J87" s="854">
        <f t="shared" si="467"/>
        <v>0</v>
      </c>
      <c r="K87" s="4811"/>
      <c r="L87" s="4812"/>
      <c r="M87" s="4812"/>
      <c r="N87" s="4812"/>
      <c r="O87" s="4812"/>
      <c r="P87" s="4853"/>
      <c r="Q87" s="1294">
        <f t="shared" si="453"/>
        <v>0</v>
      </c>
      <c r="R87" s="1157">
        <f t="shared" si="454"/>
        <v>0</v>
      </c>
      <c r="S87" s="4811"/>
      <c r="T87" s="4812"/>
      <c r="U87" s="4812"/>
      <c r="V87" s="4812"/>
      <c r="W87" s="4955"/>
      <c r="X87" s="5037"/>
      <c r="Y87" s="1294">
        <f t="shared" si="455"/>
        <v>0</v>
      </c>
      <c r="Z87" s="1157">
        <f t="shared" si="456"/>
        <v>0</v>
      </c>
      <c r="AA87" s="4811"/>
      <c r="AB87" s="4812"/>
      <c r="AC87" s="4812"/>
      <c r="AD87" s="4812"/>
      <c r="AE87" s="4812"/>
      <c r="AF87" s="4853"/>
      <c r="AG87" s="1294">
        <f t="shared" si="471"/>
        <v>0</v>
      </c>
      <c r="AH87" s="854">
        <f t="shared" si="472"/>
        <v>0</v>
      </c>
      <c r="AI87" s="4811"/>
      <c r="AJ87" s="4812"/>
      <c r="AK87" s="4812"/>
      <c r="AL87" s="4812"/>
      <c r="AM87" s="4812"/>
      <c r="AN87" s="4872"/>
      <c r="AO87" s="1294">
        <f t="shared" si="474"/>
        <v>0</v>
      </c>
      <c r="AP87" s="854">
        <f t="shared" si="475"/>
        <v>0</v>
      </c>
      <c r="AQ87" s="3147"/>
      <c r="AR87" s="3148"/>
      <c r="AS87" s="3148"/>
      <c r="AT87" s="3148"/>
      <c r="AU87" s="3148"/>
      <c r="AV87" s="3163"/>
      <c r="AW87" s="1148">
        <f t="shared" si="550"/>
        <v>0</v>
      </c>
      <c r="AX87" s="3153">
        <f t="shared" si="551"/>
        <v>0</v>
      </c>
      <c r="AY87" s="3153">
        <f t="shared" si="552"/>
        <v>0</v>
      </c>
      <c r="AZ87" s="3153">
        <f t="shared" si="553"/>
        <v>0</v>
      </c>
      <c r="BA87" s="3153">
        <f t="shared" si="554"/>
        <v>0</v>
      </c>
      <c r="BB87" s="3154">
        <f t="shared" si="555"/>
        <v>0</v>
      </c>
      <c r="BC87" s="3171">
        <f t="shared" si="556"/>
        <v>0</v>
      </c>
      <c r="BD87" s="3172">
        <f t="shared" si="557"/>
        <v>0</v>
      </c>
      <c r="BE87" s="3173">
        <f t="shared" si="558"/>
        <v>0</v>
      </c>
      <c r="BF87" s="3173">
        <f t="shared" si="559"/>
        <v>0</v>
      </c>
      <c r="BG87" s="3173">
        <f t="shared" si="560"/>
        <v>0</v>
      </c>
      <c r="BH87" s="3175">
        <f t="shared" si="561"/>
        <v>0</v>
      </c>
    </row>
    <row r="88" spans="1:60" ht="12.75">
      <c r="A88" s="5504" t="s">
        <v>1489</v>
      </c>
      <c r="B88" s="5505"/>
      <c r="C88" s="1146">
        <f t="shared" ref="C88:BB88" si="562">C11+C29+C55+C59+C63+C70+C76</f>
        <v>7892.1203685358269</v>
      </c>
      <c r="D88" s="4979">
        <f t="shared" si="562"/>
        <v>9089.5679524578172</v>
      </c>
      <c r="E88" s="1183">
        <f t="shared" si="562"/>
        <v>9754.6880741623481</v>
      </c>
      <c r="F88" s="1183">
        <f t="shared" si="562"/>
        <v>10216.663185969108</v>
      </c>
      <c r="G88" s="1186">
        <f t="shared" si="562"/>
        <v>10481.2998787085</v>
      </c>
      <c r="H88" s="1186">
        <f t="shared" si="562"/>
        <v>10859.947021067543</v>
      </c>
      <c r="I88" s="1289">
        <f t="shared" si="466"/>
        <v>2967.8266525317158</v>
      </c>
      <c r="J88" s="848">
        <f t="shared" si="467"/>
        <v>0.37604933958734299</v>
      </c>
      <c r="K88" s="1146">
        <f t="shared" si="562"/>
        <v>504.50742781618965</v>
      </c>
      <c r="L88" s="1184">
        <f t="shared" si="562"/>
        <v>682.60123663652462</v>
      </c>
      <c r="M88" s="1183">
        <f t="shared" si="562"/>
        <v>698.84561915061852</v>
      </c>
      <c r="N88" s="1183">
        <f t="shared" si="562"/>
        <v>720.86346436110182</v>
      </c>
      <c r="O88" s="1183">
        <f t="shared" si="562"/>
        <v>737.87803916098107</v>
      </c>
      <c r="P88" s="1184">
        <f t="shared" si="562"/>
        <v>782.68608162112423</v>
      </c>
      <c r="Q88" s="1289">
        <f t="shared" si="453"/>
        <v>278.17865380493458</v>
      </c>
      <c r="R88" s="909">
        <f t="shared" si="454"/>
        <v>0.55138663668255283</v>
      </c>
      <c r="S88" s="4981">
        <f t="shared" si="562"/>
        <v>1518.5727002431188</v>
      </c>
      <c r="T88" s="4473">
        <f t="shared" si="562"/>
        <v>1719.0793551751526</v>
      </c>
      <c r="U88" s="5009">
        <f t="shared" si="562"/>
        <v>1804.2227251636157</v>
      </c>
      <c r="V88" s="5009">
        <f t="shared" si="562"/>
        <v>1822.5711667182734</v>
      </c>
      <c r="W88" s="5009">
        <f t="shared" si="562"/>
        <v>1859.4529280811987</v>
      </c>
      <c r="X88" s="5010">
        <f t="shared" si="562"/>
        <v>1936.4095852558889</v>
      </c>
      <c r="Y88" s="1289">
        <f t="shared" si="455"/>
        <v>417.83688501277015</v>
      </c>
      <c r="Z88" s="909">
        <f t="shared" si="456"/>
        <v>0.27515105792819516</v>
      </c>
      <c r="AA88" s="1146">
        <f t="shared" ref="AA88:AN88" si="563">AA11+AA29+AA55+AA59+AA63+AA70+AA76</f>
        <v>70.807480964418659</v>
      </c>
      <c r="AB88" s="940">
        <f t="shared" si="563"/>
        <v>128.47235035422938</v>
      </c>
      <c r="AC88" s="1183">
        <f t="shared" si="563"/>
        <v>126.89866412611744</v>
      </c>
      <c r="AD88" s="1183">
        <f t="shared" si="563"/>
        <v>129.88980657431361</v>
      </c>
      <c r="AE88" s="1183">
        <f t="shared" si="563"/>
        <v>130.21519134330319</v>
      </c>
      <c r="AF88" s="1184">
        <f t="shared" si="563"/>
        <v>129.96222446136974</v>
      </c>
      <c r="AG88" s="1289">
        <f t="shared" si="471"/>
        <v>59.154743496951085</v>
      </c>
      <c r="AH88" s="848">
        <f t="shared" si="472"/>
        <v>0.83543070154800214</v>
      </c>
      <c r="AI88" s="1146">
        <f t="shared" si="563"/>
        <v>1047.9482736289983</v>
      </c>
      <c r="AJ88" s="940">
        <f t="shared" si="563"/>
        <v>1149.0703536600524</v>
      </c>
      <c r="AK88" s="1183">
        <f t="shared" si="563"/>
        <v>1246.0745936982089</v>
      </c>
      <c r="AL88" s="1183">
        <f t="shared" si="563"/>
        <v>1314.5696921274625</v>
      </c>
      <c r="AM88" s="1183">
        <f t="shared" si="563"/>
        <v>1353.1695834035893</v>
      </c>
      <c r="AN88" s="3166">
        <f t="shared" si="563"/>
        <v>1396.1283286970345</v>
      </c>
      <c r="AO88" s="1289">
        <f t="shared" si="474"/>
        <v>348.18005506803615</v>
      </c>
      <c r="AP88" s="848">
        <f t="shared" si="475"/>
        <v>0.33224927587532932</v>
      </c>
      <c r="AQ88" s="1146">
        <f t="shared" si="562"/>
        <v>20.510871729355635</v>
      </c>
      <c r="AR88" s="940">
        <f t="shared" si="562"/>
        <v>20.842869138809338</v>
      </c>
      <c r="AS88" s="1183">
        <f t="shared" si="562"/>
        <v>21.129825595078849</v>
      </c>
      <c r="AT88" s="1183">
        <f t="shared" si="562"/>
        <v>21.349825544885476</v>
      </c>
      <c r="AU88" s="1186">
        <f t="shared" si="562"/>
        <v>21.504705509549339</v>
      </c>
      <c r="AV88" s="2739">
        <f t="shared" si="562"/>
        <v>21.726145139027501</v>
      </c>
      <c r="AW88" s="1146">
        <f t="shared" si="562"/>
        <v>11033.61407340913</v>
      </c>
      <c r="AX88" s="940">
        <f t="shared" si="562"/>
        <v>12768.380634948464</v>
      </c>
      <c r="AY88" s="1183">
        <f t="shared" si="562"/>
        <v>13630.257470965302</v>
      </c>
      <c r="AZ88" s="1183">
        <f t="shared" si="562"/>
        <v>14204.03788988109</v>
      </c>
      <c r="BA88" s="1183">
        <f t="shared" si="562"/>
        <v>14561.462951572781</v>
      </c>
      <c r="BB88" s="3166">
        <f t="shared" si="562"/>
        <v>15104.533042433433</v>
      </c>
      <c r="BC88" s="4386">
        <f t="shared" ref="BC88:BH88" si="564">BC11+BC29+BC55+BC59+BC63+BC70+BC76</f>
        <v>9010.740917767791</v>
      </c>
      <c r="BD88" s="940">
        <f t="shared" si="564"/>
        <v>10366.948410038356</v>
      </c>
      <c r="BE88" s="1183">
        <f t="shared" si="564"/>
        <v>11127.474748587869</v>
      </c>
      <c r="BF88" s="1183">
        <f t="shared" si="564"/>
        <v>11660.917442932197</v>
      </c>
      <c r="BG88" s="1183">
        <f t="shared" si="564"/>
        <v>11964.466276245435</v>
      </c>
      <c r="BH88" s="3166">
        <f t="shared" si="564"/>
        <v>12385.800416575928</v>
      </c>
    </row>
    <row r="89" spans="1:60" s="811" customFormat="1" ht="14.25">
      <c r="A89" s="266"/>
      <c r="B89" s="267" t="s">
        <v>1490</v>
      </c>
      <c r="C89" s="1155">
        <f>C12+C17+C19+C31+(C49+C50)+(C72+C73+C74)</f>
        <v>2892.8365188168036</v>
      </c>
      <c r="D89" s="3156">
        <f t="shared" ref="D89:AV89" si="565">D12+D17+D19+D31+(D49+D50)+(D72+D73+D74)</f>
        <v>2730.2031515775152</v>
      </c>
      <c r="E89" s="1190">
        <f t="shared" si="565"/>
        <v>2668.3757453177232</v>
      </c>
      <c r="F89" s="1190">
        <f t="shared" si="565"/>
        <v>2622.178130604309</v>
      </c>
      <c r="G89" s="1190">
        <f t="shared" si="565"/>
        <v>2527.1456603041161</v>
      </c>
      <c r="H89" s="3157">
        <f t="shared" si="565"/>
        <v>2452.0094983825616</v>
      </c>
      <c r="I89" s="1299">
        <f t="shared" si="466"/>
        <v>-440.82702043424206</v>
      </c>
      <c r="J89" s="855">
        <f t="shared" si="467"/>
        <v>-0.15238573544230019</v>
      </c>
      <c r="K89" s="1155">
        <f t="shared" si="565"/>
        <v>20.83653211</v>
      </c>
      <c r="L89" s="3156">
        <f t="shared" si="565"/>
        <v>23.953022109999999</v>
      </c>
      <c r="M89" s="1190">
        <f t="shared" si="565"/>
        <v>23.75302211</v>
      </c>
      <c r="N89" s="1190">
        <f t="shared" si="565"/>
        <v>23.553022109999997</v>
      </c>
      <c r="O89" s="1190">
        <f t="shared" si="565"/>
        <v>23.353022109999998</v>
      </c>
      <c r="P89" s="3157">
        <f t="shared" si="565"/>
        <v>23.153022109999998</v>
      </c>
      <c r="Q89" s="1299">
        <f t="shared" si="453"/>
        <v>2.3164899999999982</v>
      </c>
      <c r="R89" s="917">
        <f t="shared" si="454"/>
        <v>0.11117445013262325</v>
      </c>
      <c r="S89" s="1155">
        <f t="shared" si="565"/>
        <v>593.570779528</v>
      </c>
      <c r="T89" s="3156">
        <f t="shared" si="565"/>
        <v>595.79814952800007</v>
      </c>
      <c r="U89" s="1190">
        <f t="shared" si="565"/>
        <v>600.28014952800004</v>
      </c>
      <c r="V89" s="1190">
        <f t="shared" si="565"/>
        <v>480.17059875537132</v>
      </c>
      <c r="W89" s="1190">
        <f t="shared" si="565"/>
        <v>482.79979875537128</v>
      </c>
      <c r="X89" s="3157">
        <f t="shared" si="565"/>
        <v>483.49195875537129</v>
      </c>
      <c r="Y89" s="1299">
        <f t="shared" si="455"/>
        <v>-110.07882077262872</v>
      </c>
      <c r="Z89" s="917">
        <f t="shared" si="456"/>
        <v>-0.18545188639535459</v>
      </c>
      <c r="AA89" s="1155">
        <f t="shared" si="565"/>
        <v>22.739016103000001</v>
      </c>
      <c r="AB89" s="3156">
        <f t="shared" si="565"/>
        <v>23.365219685907093</v>
      </c>
      <c r="AC89" s="1190">
        <f t="shared" si="565"/>
        <v>23.365219685907093</v>
      </c>
      <c r="AD89" s="1190">
        <f t="shared" si="565"/>
        <v>23.176790494891712</v>
      </c>
      <c r="AE89" s="1190">
        <f t="shared" si="565"/>
        <v>22.988361303876331</v>
      </c>
      <c r="AF89" s="3157">
        <f t="shared" si="565"/>
        <v>22.988361303876331</v>
      </c>
      <c r="AG89" s="1299">
        <f t="shared" si="471"/>
        <v>0.24934520087633061</v>
      </c>
      <c r="AH89" s="855">
        <f t="shared" si="472"/>
        <v>1.0965522859339284E-2</v>
      </c>
      <c r="AI89" s="1155">
        <f t="shared" si="565"/>
        <v>467.70813004792882</v>
      </c>
      <c r="AJ89" s="3156">
        <f t="shared" si="565"/>
        <v>467.70813004792882</v>
      </c>
      <c r="AK89" s="1190">
        <f t="shared" si="565"/>
        <v>467.70813004792882</v>
      </c>
      <c r="AL89" s="1190">
        <f t="shared" si="565"/>
        <v>467.70813004792882</v>
      </c>
      <c r="AM89" s="1190">
        <f t="shared" si="565"/>
        <v>467.70813004792882</v>
      </c>
      <c r="AN89" s="3168">
        <f t="shared" si="565"/>
        <v>467.70813004792882</v>
      </c>
      <c r="AO89" s="1299">
        <f t="shared" si="474"/>
        <v>0</v>
      </c>
      <c r="AP89" s="855">
        <f t="shared" si="475"/>
        <v>0</v>
      </c>
      <c r="AQ89" s="1155">
        <f t="shared" si="565"/>
        <v>6.0886436699999997</v>
      </c>
      <c r="AR89" s="3156">
        <f t="shared" si="565"/>
        <v>6.0886436699999997</v>
      </c>
      <c r="AS89" s="1190">
        <f t="shared" si="565"/>
        <v>6.0886436699999997</v>
      </c>
      <c r="AT89" s="1190">
        <f t="shared" si="565"/>
        <v>6.0886436699999997</v>
      </c>
      <c r="AU89" s="1190">
        <f t="shared" si="565"/>
        <v>6.0886436699999997</v>
      </c>
      <c r="AV89" s="3168">
        <f t="shared" si="565"/>
        <v>6.0886436699999997</v>
      </c>
      <c r="AW89" s="1155">
        <f t="shared" ref="AW89:BB89" si="566">AW12+AW17+AW19+AW31+(AW49+AW50)+(AW72+AW73+AW74)</f>
        <v>3997.6909766057329</v>
      </c>
      <c r="AX89" s="3156">
        <f t="shared" si="566"/>
        <v>3841.0276729493517</v>
      </c>
      <c r="AY89" s="1190">
        <f t="shared" si="566"/>
        <v>3783.4822666895589</v>
      </c>
      <c r="AZ89" s="1190">
        <f t="shared" si="566"/>
        <v>3616.7866720125016</v>
      </c>
      <c r="BA89" s="1190">
        <f t="shared" si="566"/>
        <v>3523.9949725212932</v>
      </c>
      <c r="BB89" s="3168">
        <f t="shared" si="566"/>
        <v>3449.350970599739</v>
      </c>
      <c r="BC89" s="1155">
        <f t="shared" ref="BC89:BH89" si="567">BC12+BC17+BC19+BC31+(BC49+BC50)+(BC72+BC73+BC74)</f>
        <v>3383.2836649677324</v>
      </c>
      <c r="BD89" s="3156">
        <f t="shared" si="567"/>
        <v>3221.2765013113517</v>
      </c>
      <c r="BE89" s="1190">
        <f t="shared" si="567"/>
        <v>3159.4490950515592</v>
      </c>
      <c r="BF89" s="1190">
        <f t="shared" si="567"/>
        <v>3113.06305114713</v>
      </c>
      <c r="BG89" s="1190">
        <f t="shared" si="567"/>
        <v>3017.842151655922</v>
      </c>
      <c r="BH89" s="3168">
        <f t="shared" si="567"/>
        <v>2942.705989734367</v>
      </c>
    </row>
    <row r="90" spans="1:60" s="661" customFormat="1" ht="14.25">
      <c r="A90" s="266"/>
      <c r="B90" s="267" t="s">
        <v>1491</v>
      </c>
      <c r="C90" s="3158">
        <f>C21+C24+C48+C61+C65+C68</f>
        <v>642.00744190604246</v>
      </c>
      <c r="D90" s="3159">
        <f t="shared" ref="D90:AV90" si="568">D21+D24+D48+D61+D65+D68</f>
        <v>672.72611789883285</v>
      </c>
      <c r="E90" s="1192">
        <f t="shared" si="568"/>
        <v>700.14145525291826</v>
      </c>
      <c r="F90" s="1192">
        <f t="shared" si="568"/>
        <v>721.15983891050587</v>
      </c>
      <c r="G90" s="1192">
        <f t="shared" si="568"/>
        <v>735.95680919066149</v>
      </c>
      <c r="H90" s="3160">
        <f t="shared" si="568"/>
        <v>757.11277533073951</v>
      </c>
      <c r="I90" s="1300">
        <f t="shared" si="466"/>
        <v>115.10533342469705</v>
      </c>
      <c r="J90" s="855">
        <f t="shared" si="467"/>
        <v>0.17928971832937518</v>
      </c>
      <c r="K90" s="3158">
        <f t="shared" si="568"/>
        <v>25.182999999999993</v>
      </c>
      <c r="L90" s="3159">
        <f t="shared" si="568"/>
        <v>47.985292382608712</v>
      </c>
      <c r="M90" s="1192">
        <f t="shared" si="568"/>
        <v>29.502056521739153</v>
      </c>
      <c r="N90" s="1192">
        <f t="shared" si="568"/>
        <v>30.664856521739079</v>
      </c>
      <c r="O90" s="1192">
        <f t="shared" si="568"/>
        <v>31.48343913043475</v>
      </c>
      <c r="P90" s="3160">
        <f t="shared" si="568"/>
        <v>32.653910869565237</v>
      </c>
      <c r="Q90" s="1300">
        <f t="shared" si="453"/>
        <v>7.4709108695652446</v>
      </c>
      <c r="R90" s="917">
        <f t="shared" si="454"/>
        <v>0.29666484809455773</v>
      </c>
      <c r="S90" s="3158">
        <f t="shared" si="568"/>
        <v>22.009999999999998</v>
      </c>
      <c r="T90" s="3159">
        <f t="shared" si="568"/>
        <v>47.611464615384619</v>
      </c>
      <c r="U90" s="1192">
        <f t="shared" si="568"/>
        <v>22.734782307692313</v>
      </c>
      <c r="V90" s="1192">
        <f t="shared" si="568"/>
        <v>54.799984538461551</v>
      </c>
      <c r="W90" s="1192">
        <f t="shared" si="568"/>
        <v>23.183300000000006</v>
      </c>
      <c r="X90" s="3160">
        <f t="shared" si="568"/>
        <v>23.448223076923078</v>
      </c>
      <c r="Y90" s="1300">
        <f t="shared" si="455"/>
        <v>1.4382230769230802</v>
      </c>
      <c r="Z90" s="917">
        <f t="shared" si="456"/>
        <v>6.5344074371789199E-2</v>
      </c>
      <c r="AA90" s="3158">
        <f t="shared" si="568"/>
        <v>0.64070000000000005</v>
      </c>
      <c r="AB90" s="3159">
        <f t="shared" si="568"/>
        <v>5.2907000000000011</v>
      </c>
      <c r="AC90" s="1192">
        <f t="shared" si="568"/>
        <v>10.790699999999999</v>
      </c>
      <c r="AD90" s="1192">
        <f t="shared" si="568"/>
        <v>12.790699999999999</v>
      </c>
      <c r="AE90" s="1192">
        <f t="shared" si="568"/>
        <v>6.7907000000000002</v>
      </c>
      <c r="AF90" s="3160">
        <f t="shared" si="568"/>
        <v>6.7907000000000002</v>
      </c>
      <c r="AG90" s="1300">
        <f t="shared" si="471"/>
        <v>6.15</v>
      </c>
      <c r="AH90" s="855">
        <f t="shared" si="472"/>
        <v>9.5988762291243948</v>
      </c>
      <c r="AI90" s="3158">
        <f t="shared" si="568"/>
        <v>16.987000000000002</v>
      </c>
      <c r="AJ90" s="3159">
        <f t="shared" si="568"/>
        <v>17.779007221662468</v>
      </c>
      <c r="AK90" s="1192">
        <f t="shared" si="568"/>
        <v>18.483973929471038</v>
      </c>
      <c r="AL90" s="1192">
        <f t="shared" si="568"/>
        <v>19.024427707808563</v>
      </c>
      <c r="AM90" s="1192">
        <f t="shared" si="568"/>
        <v>19.404935012594457</v>
      </c>
      <c r="AN90" s="3169">
        <f t="shared" si="568"/>
        <v>19.94894231738035</v>
      </c>
      <c r="AO90" s="1300">
        <f t="shared" si="474"/>
        <v>2.9619423173803483</v>
      </c>
      <c r="AP90" s="855">
        <f t="shared" si="475"/>
        <v>0.17436523914642657</v>
      </c>
      <c r="AQ90" s="3158">
        <f t="shared" si="568"/>
        <v>4.2277895901536376E-2</v>
      </c>
      <c r="AR90" s="3159">
        <f t="shared" si="568"/>
        <v>4.2277895901536376E-2</v>
      </c>
      <c r="AS90" s="1192">
        <f t="shared" si="568"/>
        <v>4.2277895901536376E-2</v>
      </c>
      <c r="AT90" s="1192">
        <f t="shared" si="568"/>
        <v>4.2277895901536376E-2</v>
      </c>
      <c r="AU90" s="1192">
        <f t="shared" si="568"/>
        <v>4.2277895901536376E-2</v>
      </c>
      <c r="AV90" s="3169">
        <f t="shared" si="568"/>
        <v>4.2277895901536376E-2</v>
      </c>
      <c r="AW90" s="3158">
        <f t="shared" ref="AW90:BB90" si="569">AW21+AW24+AW48+AW61+AW65+AW68</f>
        <v>706.82814190604245</v>
      </c>
      <c r="AX90" s="3159">
        <f t="shared" si="569"/>
        <v>791.39258211848846</v>
      </c>
      <c r="AY90" s="1192">
        <f t="shared" si="569"/>
        <v>781.6529680118208</v>
      </c>
      <c r="AZ90" s="1192">
        <f t="shared" si="569"/>
        <v>838.43980767851485</v>
      </c>
      <c r="BA90" s="1192">
        <f t="shared" si="569"/>
        <v>816.8191833336906</v>
      </c>
      <c r="BB90" s="3169">
        <f t="shared" si="569"/>
        <v>839.95455159460812</v>
      </c>
      <c r="BC90" s="3158">
        <f t="shared" ref="BC90:BH90" si="570">BC21+BC24+BC48+BC61+BC65+BC68</f>
        <v>659.63514190604258</v>
      </c>
      <c r="BD90" s="3159">
        <f t="shared" si="570"/>
        <v>695.79582512049524</v>
      </c>
      <c r="BE90" s="1192">
        <f t="shared" si="570"/>
        <v>729.41612918238934</v>
      </c>
      <c r="BF90" s="1192">
        <f t="shared" si="570"/>
        <v>752.9749666183144</v>
      </c>
      <c r="BG90" s="1192">
        <f t="shared" si="570"/>
        <v>762.15244420325598</v>
      </c>
      <c r="BH90" s="3169">
        <f t="shared" si="570"/>
        <v>783.85241764811985</v>
      </c>
    </row>
    <row r="91" spans="1:60" s="661" customFormat="1" ht="14.25">
      <c r="A91" s="266"/>
      <c r="B91" s="267" t="s">
        <v>1492</v>
      </c>
      <c r="C91" s="1155">
        <f>C88-C55</f>
        <v>7733.3868669082958</v>
      </c>
      <c r="D91" s="3156">
        <f t="shared" ref="D91:AV91" si="571">D88-D55</f>
        <v>8342.6165208925086</v>
      </c>
      <c r="E91" s="1190">
        <f t="shared" si="571"/>
        <v>8931.6518335802521</v>
      </c>
      <c r="F91" s="1190">
        <f t="shared" si="571"/>
        <v>9384.4489700599479</v>
      </c>
      <c r="G91" s="1190">
        <f t="shared" si="571"/>
        <v>9640.7088045997043</v>
      </c>
      <c r="H91" s="3157">
        <f t="shared" si="571"/>
        <v>10067.832815523079</v>
      </c>
      <c r="I91" s="1299">
        <f t="shared" si="466"/>
        <v>2334.4459486147834</v>
      </c>
      <c r="J91" s="855">
        <f t="shared" si="467"/>
        <v>0.30186592094649256</v>
      </c>
      <c r="K91" s="4563">
        <f t="shared" si="571"/>
        <v>447.77213558709946</v>
      </c>
      <c r="L91" s="3156">
        <f t="shared" si="571"/>
        <v>537.13751968241831</v>
      </c>
      <c r="M91" s="1190">
        <f t="shared" si="571"/>
        <v>575.01819743677345</v>
      </c>
      <c r="N91" s="1190">
        <f t="shared" si="571"/>
        <v>619.34671704844584</v>
      </c>
      <c r="O91" s="1190">
        <f t="shared" si="571"/>
        <v>650.49479485506322</v>
      </c>
      <c r="P91" s="3157">
        <f t="shared" si="571"/>
        <v>695.11470909907439</v>
      </c>
      <c r="Q91" s="1299">
        <f t="shared" si="453"/>
        <v>247.34257351197493</v>
      </c>
      <c r="R91" s="917">
        <f t="shared" si="454"/>
        <v>0.55238491601910433</v>
      </c>
      <c r="S91" s="1155">
        <f t="shared" si="571"/>
        <v>1474.1521778667861</v>
      </c>
      <c r="T91" s="3156">
        <f t="shared" si="571"/>
        <v>1643.3852474796802</v>
      </c>
      <c r="U91" s="1190">
        <f t="shared" si="571"/>
        <v>1746.4245622446706</v>
      </c>
      <c r="V91" s="1190">
        <f t="shared" si="571"/>
        <v>1756.5462861252015</v>
      </c>
      <c r="W91" s="1190">
        <f t="shared" si="571"/>
        <v>1795.259695481026</v>
      </c>
      <c r="X91" s="3157">
        <f t="shared" si="571"/>
        <v>1890.0121633075155</v>
      </c>
      <c r="Y91" s="1299">
        <f t="shared" si="455"/>
        <v>415.85998544072936</v>
      </c>
      <c r="Z91" s="917">
        <f t="shared" si="456"/>
        <v>0.28210112340132443</v>
      </c>
      <c r="AA91" s="4563">
        <f t="shared" si="571"/>
        <v>69.4054757541725</v>
      </c>
      <c r="AB91" s="3156">
        <f t="shared" si="571"/>
        <v>83.378244887402303</v>
      </c>
      <c r="AC91" s="1190">
        <f t="shared" si="571"/>
        <v>96.809336659290352</v>
      </c>
      <c r="AD91" s="1190">
        <f t="shared" si="571"/>
        <v>105.84057110748654</v>
      </c>
      <c r="AE91" s="1190">
        <f t="shared" si="571"/>
        <v>102.17878511847611</v>
      </c>
      <c r="AF91" s="3157">
        <f t="shared" si="571"/>
        <v>107.93587823654266</v>
      </c>
      <c r="AG91" s="1299">
        <f t="shared" si="471"/>
        <v>38.530402482370164</v>
      </c>
      <c r="AH91" s="855">
        <f t="shared" si="472"/>
        <v>0.55514931730806272</v>
      </c>
      <c r="AI91" s="4563">
        <f t="shared" si="571"/>
        <v>1033.0371846713674</v>
      </c>
      <c r="AJ91" s="3156">
        <f t="shared" si="571"/>
        <v>1121.3923625499422</v>
      </c>
      <c r="AK91" s="1190">
        <f t="shared" si="571"/>
        <v>1197.0523625880985</v>
      </c>
      <c r="AL91" s="1190">
        <f t="shared" si="571"/>
        <v>1267.8583626173522</v>
      </c>
      <c r="AM91" s="1190">
        <f t="shared" si="571"/>
        <v>1295.8615038934788</v>
      </c>
      <c r="AN91" s="3168">
        <f t="shared" si="571"/>
        <v>1354.2470951869241</v>
      </c>
      <c r="AO91" s="1299">
        <f t="shared" si="474"/>
        <v>321.20991051555666</v>
      </c>
      <c r="AP91" s="855">
        <f t="shared" si="475"/>
        <v>0.31093741375606032</v>
      </c>
      <c r="AQ91" s="1155">
        <f t="shared" si="571"/>
        <v>16.709601729355636</v>
      </c>
      <c r="AR91" s="3156">
        <f t="shared" si="571"/>
        <v>17.041599138809339</v>
      </c>
      <c r="AS91" s="1190">
        <f t="shared" si="571"/>
        <v>17.32855559507885</v>
      </c>
      <c r="AT91" s="1190">
        <f t="shared" si="571"/>
        <v>17.548555544885478</v>
      </c>
      <c r="AU91" s="1190">
        <f t="shared" si="571"/>
        <v>17.70343550954934</v>
      </c>
      <c r="AV91" s="3168">
        <f t="shared" si="571"/>
        <v>17.924875139027503</v>
      </c>
      <c r="AW91" s="1155">
        <f t="shared" ref="AW91:BB91" si="572">AW88-AW55</f>
        <v>10757.411663008299</v>
      </c>
      <c r="AX91" s="4500">
        <f t="shared" si="572"/>
        <v>11727.499282156639</v>
      </c>
      <c r="AY91" s="4509">
        <f t="shared" si="572"/>
        <v>12546.484087173478</v>
      </c>
      <c r="AZ91" s="4509">
        <f t="shared" si="572"/>
        <v>13133.521481089267</v>
      </c>
      <c r="BA91" s="4509">
        <f t="shared" si="572"/>
        <v>13483.950914822957</v>
      </c>
      <c r="BB91" s="4510">
        <f t="shared" si="572"/>
        <v>14114.542462683608</v>
      </c>
      <c r="BC91" s="1155">
        <f t="shared" ref="BC91:BH91" si="573">BC88-BC55</f>
        <v>8835.6943219723835</v>
      </c>
      <c r="BD91" s="4500">
        <f t="shared" si="573"/>
        <v>9547.2248818961107</v>
      </c>
      <c r="BE91" s="1190">
        <f t="shared" si="573"/>
        <v>10225.326949428834</v>
      </c>
      <c r="BF91" s="1190">
        <f t="shared" si="573"/>
        <v>10757.942662046102</v>
      </c>
      <c r="BG91" s="1190">
        <f t="shared" si="573"/>
        <v>11038.530716401701</v>
      </c>
      <c r="BH91" s="3168">
        <f t="shared" si="573"/>
        <v>11529.778631296527</v>
      </c>
    </row>
    <row r="92" spans="1:60" ht="12.75">
      <c r="A92" s="812"/>
      <c r="B92" s="813" t="s">
        <v>1493</v>
      </c>
      <c r="C92" s="3147">
        <v>5027.2045743293302</v>
      </c>
      <c r="D92" s="3148">
        <f>5425.04400019+160</f>
        <v>5585.0440001899997</v>
      </c>
      <c r="E92" s="3148">
        <f>5650.47259927+156</f>
        <v>5806.4725992699996</v>
      </c>
      <c r="F92" s="3148">
        <f>6151.79066359+403</f>
        <v>6554.7906635899999</v>
      </c>
      <c r="G92" s="3148">
        <f>6695.43907912+487</f>
        <v>7182.4390791200003</v>
      </c>
      <c r="H92" s="4475">
        <f>7334.974133584+489</f>
        <v>7823.9741335839999</v>
      </c>
      <c r="I92" s="1294">
        <f t="shared" si="466"/>
        <v>2796.7695592546697</v>
      </c>
      <c r="J92" s="1288">
        <f t="shared" si="467"/>
        <v>0.55632698409290049</v>
      </c>
      <c r="K92" s="4399">
        <v>313.99920076000001</v>
      </c>
      <c r="L92" s="3148">
        <v>353</v>
      </c>
      <c r="M92" s="3148">
        <v>368</v>
      </c>
      <c r="N92" s="3148">
        <f>400+23</f>
        <v>423</v>
      </c>
      <c r="O92" s="3148">
        <f>435+31</f>
        <v>466</v>
      </c>
      <c r="P92" s="4475">
        <f>477+31</f>
        <v>508</v>
      </c>
      <c r="Q92" s="1294">
        <f t="shared" si="453"/>
        <v>194.00079923999999</v>
      </c>
      <c r="R92" s="1259">
        <f t="shared" si="454"/>
        <v>0.6178385128702325</v>
      </c>
      <c r="S92" s="4399">
        <v>943.31753288000004</v>
      </c>
      <c r="T92" s="3148">
        <f>1006.46818068+40</f>
        <v>1046.4681806799999</v>
      </c>
      <c r="U92" s="3148">
        <f>1048.46818068+40</f>
        <v>1088.4681806799999</v>
      </c>
      <c r="V92" s="3148">
        <f>1143.35818068+72</f>
        <v>1215.35818068</v>
      </c>
      <c r="W92" s="3148">
        <f>1244.35818068+89</f>
        <v>1333.35818068</v>
      </c>
      <c r="X92" s="3149">
        <f>1363.35818068+90</f>
        <v>1453.35818068</v>
      </c>
      <c r="Y92" s="1294">
        <f t="shared" si="455"/>
        <v>510.04064779999999</v>
      </c>
      <c r="Z92" s="1259">
        <f t="shared" si="456"/>
        <v>0.5406881882528124</v>
      </c>
      <c r="AA92" s="4401">
        <v>38.632162279999989</v>
      </c>
      <c r="AB92" s="3148">
        <f>56.9018847372881+1</f>
        <v>57.9018847372881</v>
      </c>
      <c r="AC92" s="3148">
        <f>70.9018847372882+1</f>
        <v>71.901884737288199</v>
      </c>
      <c r="AD92" s="3148">
        <f>76.9026759894068+4</f>
        <v>80.902675989406802</v>
      </c>
      <c r="AE92" s="3148">
        <f>76.9034672415254+5</f>
        <v>81.903467241525405</v>
      </c>
      <c r="AF92" s="3149">
        <f>85.9034672415254+5</f>
        <v>90.903467241525405</v>
      </c>
      <c r="AG92" s="1294">
        <f>AF92-AA92</f>
        <v>52.271304961525416</v>
      </c>
      <c r="AH92" s="1288">
        <f>IFERROR((AF92-AA92)/AA92,0)</f>
        <v>1.3530514958668638</v>
      </c>
      <c r="AI92" s="4399">
        <v>787.43520415984733</v>
      </c>
      <c r="AJ92" s="3148">
        <f>890.234105892928+30</f>
        <v>920.23410589292803</v>
      </c>
      <c r="AK92" s="3148">
        <f>950.344462723242+30</f>
        <v>980.34446272324203</v>
      </c>
      <c r="AL92" s="3148">
        <f>1006.59841362648+59</f>
        <v>1065.5984136264801</v>
      </c>
      <c r="AM92" s="3148">
        <f>1028.84634930754+70</f>
        <v>1098.8463493075401</v>
      </c>
      <c r="AN92" s="4475">
        <f>1075.23253387836+70</f>
        <v>1145.2325338783601</v>
      </c>
      <c r="AO92" s="1294">
        <f t="shared" si="474"/>
        <v>357.79732971851274</v>
      </c>
      <c r="AP92" s="1288">
        <f t="shared" si="475"/>
        <v>0.4543832023617283</v>
      </c>
      <c r="AQ92" s="3147">
        <v>13.63647772</v>
      </c>
      <c r="AR92" s="3148">
        <f>11.0599085747261</f>
        <v>11.0599085747261</v>
      </c>
      <c r="AS92" s="3148">
        <f>11.2464302713013+1</f>
        <v>12.2464302713013</v>
      </c>
      <c r="AT92" s="3148">
        <f>11.3894302386756+1</f>
        <v>12.389430238675599</v>
      </c>
      <c r="AU92" s="3148">
        <f>11.4901022157071+1</f>
        <v>12.4901022157071</v>
      </c>
      <c r="AV92" s="4475">
        <f>11.6340379748679</f>
        <v>11.634037974867899</v>
      </c>
      <c r="AW92" s="1148">
        <f>C92+K92+S92+AA92+AI92</f>
        <v>7110.5886744091777</v>
      </c>
      <c r="AX92" s="3153">
        <f t="shared" ref="AX92" si="574">D92+L92+T92+AB92+AJ92</f>
        <v>7962.6481715002155</v>
      </c>
      <c r="AY92" s="3153">
        <f t="shared" ref="AY92" si="575">E92+M92+U92+AC92+AK92</f>
        <v>8315.1871274105288</v>
      </c>
      <c r="AZ92" s="3153">
        <f t="shared" ref="AZ92" si="576">F92+N92+V92+AD92+AL92</f>
        <v>9339.6499338858848</v>
      </c>
      <c r="BA92" s="3153">
        <f t="shared" ref="BA92" si="577">G92+O92+W92+AE92+AM92</f>
        <v>10162.547076349065</v>
      </c>
      <c r="BB92" s="3154">
        <f t="shared" ref="BB92" si="578">H92+P92+X92+AF92+AN92</f>
        <v>11021.468315383885</v>
      </c>
      <c r="BC92" s="1148">
        <f t="shared" ref="BC92" si="579">I92+Q92+Y92+AG92+AO92</f>
        <v>3910.8796409747079</v>
      </c>
      <c r="BD92" s="3153">
        <f t="shared" ref="BD92" si="580">J92+R92+Z92+AH92+AP92</f>
        <v>3.5222883834445375</v>
      </c>
      <c r="BE92" s="3153">
        <f t="shared" ref="BE92" si="581">K92+S92+AA92+AI92+AQ92</f>
        <v>2097.0205777998476</v>
      </c>
      <c r="BF92" s="3153">
        <f t="shared" ref="BF92" si="582">L92+T92+AB92+AJ92+AR92</f>
        <v>2388.6640798849421</v>
      </c>
      <c r="BG92" s="3153">
        <f t="shared" ref="BG92" si="583">M92+U92+AC92+AK92+AS92</f>
        <v>2520.9609584118316</v>
      </c>
      <c r="BH92" s="3162">
        <f t="shared" ref="BH92" si="584">N92+V92+AD92+AL92+AT92</f>
        <v>2797.2487005345624</v>
      </c>
    </row>
    <row r="93" spans="1:60" ht="12.75">
      <c r="A93" s="3561"/>
      <c r="B93" s="3563" t="s">
        <v>1494</v>
      </c>
      <c r="C93" s="1148">
        <f>C91-C92</f>
        <v>2706.1822925789656</v>
      </c>
      <c r="D93" s="3153">
        <f t="shared" ref="D93" si="585">D91-D92</f>
        <v>2757.5725207025089</v>
      </c>
      <c r="E93" s="3153">
        <f t="shared" ref="E93" si="586">E91-E92</f>
        <v>3125.1792343102525</v>
      </c>
      <c r="F93" s="3153">
        <f t="shared" ref="F93" si="587">F91-F92</f>
        <v>2829.658306469948</v>
      </c>
      <c r="G93" s="3153">
        <f t="shared" ref="G93" si="588">G91-G92</f>
        <v>2458.269725479704</v>
      </c>
      <c r="H93" s="3154">
        <f t="shared" ref="H93" si="589">H91-H92</f>
        <v>2243.8586819390794</v>
      </c>
      <c r="I93" s="1294">
        <f t="shared" si="466"/>
        <v>-462.32361063988628</v>
      </c>
      <c r="J93" s="1288">
        <f t="shared" si="467"/>
        <v>-0.17083978854923937</v>
      </c>
      <c r="K93" s="4366">
        <f t="shared" ref="K93:AV93" si="590">K91-K92</f>
        <v>133.77293482709945</v>
      </c>
      <c r="L93" s="3153">
        <f t="shared" si="590"/>
        <v>184.13751968241831</v>
      </c>
      <c r="M93" s="3153">
        <f t="shared" si="590"/>
        <v>207.01819743677345</v>
      </c>
      <c r="N93" s="3153">
        <f t="shared" si="590"/>
        <v>196.34671704844584</v>
      </c>
      <c r="O93" s="3153">
        <f t="shared" si="590"/>
        <v>184.49479485506322</v>
      </c>
      <c r="P93" s="3154">
        <f t="shared" si="590"/>
        <v>187.11470909907439</v>
      </c>
      <c r="Q93" s="1294">
        <f t="shared" si="453"/>
        <v>53.341774271974941</v>
      </c>
      <c r="R93" s="1259">
        <f t="shared" si="454"/>
        <v>0.39874862834488006</v>
      </c>
      <c r="S93" s="4366">
        <f>S91-S92</f>
        <v>530.83464498678609</v>
      </c>
      <c r="T93" s="3153">
        <f t="shared" si="590"/>
        <v>596.91706679968024</v>
      </c>
      <c r="U93" s="3153">
        <f t="shared" si="590"/>
        <v>657.95638156467066</v>
      </c>
      <c r="V93" s="3153">
        <f t="shared" si="590"/>
        <v>541.18810544520147</v>
      </c>
      <c r="W93" s="3153">
        <f t="shared" si="590"/>
        <v>461.901514801026</v>
      </c>
      <c r="X93" s="3154">
        <f t="shared" si="590"/>
        <v>436.65398262751546</v>
      </c>
      <c r="Y93" s="1294">
        <f t="shared" si="455"/>
        <v>-94.180662359270627</v>
      </c>
      <c r="Z93" s="1259">
        <f t="shared" si="456"/>
        <v>-0.17741996165607285</v>
      </c>
      <c r="AA93" s="4402">
        <f>AA91-AA92</f>
        <v>30.773313474172511</v>
      </c>
      <c r="AB93" s="3153">
        <f t="shared" ref="AB93:AF93" si="591">AB91-AB92</f>
        <v>25.476360150114203</v>
      </c>
      <c r="AC93" s="3153">
        <f t="shared" si="591"/>
        <v>24.907451922002153</v>
      </c>
      <c r="AD93" s="3153">
        <f t="shared" si="591"/>
        <v>24.937895118079737</v>
      </c>
      <c r="AE93" s="3153">
        <f t="shared" si="591"/>
        <v>20.275317876950709</v>
      </c>
      <c r="AF93" s="3154">
        <f t="shared" si="591"/>
        <v>17.032410995017258</v>
      </c>
      <c r="AG93" s="1294">
        <f>AF93-AA93</f>
        <v>-13.740902479155253</v>
      </c>
      <c r="AH93" s="1288">
        <f>IFERROR((AF93-AA93)/AA93,0)</f>
        <v>-0.44652008275572097</v>
      </c>
      <c r="AI93" s="4366">
        <f t="shared" ref="AI93:AN93" si="592">AI91-AI92</f>
        <v>245.60198051152008</v>
      </c>
      <c r="AJ93" s="3153">
        <f t="shared" si="592"/>
        <v>201.15825665701414</v>
      </c>
      <c r="AK93" s="3153">
        <f t="shared" si="592"/>
        <v>216.70789986485647</v>
      </c>
      <c r="AL93" s="3153">
        <f t="shared" si="592"/>
        <v>202.25994899087209</v>
      </c>
      <c r="AM93" s="3153">
        <f t="shared" si="592"/>
        <v>197.01515458593872</v>
      </c>
      <c r="AN93" s="3154">
        <f t="shared" si="592"/>
        <v>209.014561308564</v>
      </c>
      <c r="AO93" s="1294">
        <f>AN93-AI93</f>
        <v>-36.587419202956085</v>
      </c>
      <c r="AP93" s="1288">
        <f>IFERROR((AN93-AI93)/AI93,0)</f>
        <v>-0.14897037526633436</v>
      </c>
      <c r="AQ93" s="1148">
        <f t="shared" si="590"/>
        <v>3.0731240093556362</v>
      </c>
      <c r="AR93" s="3153">
        <f t="shared" si="590"/>
        <v>5.9816905640832392</v>
      </c>
      <c r="AS93" s="3153">
        <f t="shared" si="590"/>
        <v>5.0821253237775501</v>
      </c>
      <c r="AT93" s="3153">
        <f t="shared" si="590"/>
        <v>5.1591253062098783</v>
      </c>
      <c r="AU93" s="3153">
        <f t="shared" si="590"/>
        <v>5.2133332938422399</v>
      </c>
      <c r="AV93" s="3162">
        <f t="shared" si="590"/>
        <v>6.290837164159603</v>
      </c>
      <c r="AW93" s="1148">
        <f>AW91-AW92</f>
        <v>3646.8229885991213</v>
      </c>
      <c r="AX93" s="3153">
        <f t="shared" ref="AX93" si="593">AX91-AX92</f>
        <v>3764.8511106564238</v>
      </c>
      <c r="AY93" s="3153">
        <f t="shared" ref="AY93" si="594">AY91-AY92</f>
        <v>4231.296959762949</v>
      </c>
      <c r="AZ93" s="3153">
        <f t="shared" ref="AZ93" si="595">AZ91-AZ92</f>
        <v>3793.8715472033819</v>
      </c>
      <c r="BA93" s="3153">
        <f t="shared" ref="BA93" si="596">BA91-BA92</f>
        <v>3321.4038384738924</v>
      </c>
      <c r="BB93" s="3162">
        <f t="shared" ref="BB93" si="597">BB91-BB92</f>
        <v>3093.0741472997233</v>
      </c>
      <c r="BC93" s="1148">
        <f t="shared" ref="BC93" si="598">BC91-BC92</f>
        <v>4924.8146809976752</v>
      </c>
      <c r="BD93" s="3153">
        <f t="shared" ref="BD93" si="599">BD91-BD92</f>
        <v>9543.7025935126658</v>
      </c>
      <c r="BE93" s="3153">
        <f t="shared" ref="BE93" si="600">BE91-BE92</f>
        <v>8128.3063716289871</v>
      </c>
      <c r="BF93" s="3153">
        <f t="shared" ref="BF93" si="601">BF91-BF92</f>
        <v>8369.2785821611596</v>
      </c>
      <c r="BG93" s="3153">
        <f t="shared" ref="BG93" si="602">BG91-BG92</f>
        <v>8517.5697579898697</v>
      </c>
      <c r="BH93" s="3162">
        <f t="shared" ref="BH93" si="603">BH91-BH92</f>
        <v>8732.5299307619644</v>
      </c>
    </row>
    <row r="94" spans="1:60" ht="12.75">
      <c r="A94" s="870"/>
      <c r="B94" s="871" t="s">
        <v>1495</v>
      </c>
      <c r="C94" s="3147">
        <v>811.02102000000002</v>
      </c>
      <c r="D94" s="3148">
        <v>963.14149758239205</v>
      </c>
      <c r="E94" s="3148">
        <v>1003.1196065996572</v>
      </c>
      <c r="F94" s="3148">
        <v>997.67995740024298</v>
      </c>
      <c r="G94" s="3148">
        <v>1034.5235081642782</v>
      </c>
      <c r="H94" s="4475">
        <v>1087.6412271130716</v>
      </c>
      <c r="I94" s="1294">
        <f t="shared" ref="I94" si="604">H94-C94</f>
        <v>276.62020711307161</v>
      </c>
      <c r="J94" s="1288">
        <f t="shared" ref="J94" si="605">IFERROR((H94-C94)/C94,0)</f>
        <v>0.34107649529610418</v>
      </c>
      <c r="K94" s="4399">
        <v>52.62256</v>
      </c>
      <c r="L94" s="3148">
        <v>60.874891699155491</v>
      </c>
      <c r="M94" s="3148">
        <v>63.575261730346213</v>
      </c>
      <c r="N94" s="3148">
        <v>64.383234132021371</v>
      </c>
      <c r="O94" s="3148">
        <v>67.12036809417944</v>
      </c>
      <c r="P94" s="4475">
        <v>70.619065699842963</v>
      </c>
      <c r="Q94" s="1294">
        <f t="shared" ref="Q94" si="606">P94-K94</f>
        <v>17.996505699842963</v>
      </c>
      <c r="R94" s="1259">
        <f t="shared" ref="R94" si="607">IFERROR((P94-K94)/K94,0)</f>
        <v>0.34199221208247876</v>
      </c>
      <c r="S94" s="4399">
        <v>150.70071999999999</v>
      </c>
      <c r="T94" s="3148">
        <v>180.46356137537475</v>
      </c>
      <c r="U94" s="3148">
        <v>188.04252573881729</v>
      </c>
      <c r="V94" s="3148">
        <v>184.98508345387231</v>
      </c>
      <c r="W94" s="3148">
        <v>192.05041177816958</v>
      </c>
      <c r="X94" s="3149">
        <v>202.03700166701805</v>
      </c>
      <c r="Y94" s="1294">
        <f t="shared" ref="Y94" si="608">X94-S94</f>
        <v>51.336281667018056</v>
      </c>
      <c r="Z94" s="1259">
        <f t="shared" ref="Z94" si="609">IFERROR((X94-S94)/S94,0)</f>
        <v>0.34065054013688895</v>
      </c>
      <c r="AA94" s="4401">
        <v>6.3128500000000001</v>
      </c>
      <c r="AB94" s="3148">
        <v>9.9851868627744977</v>
      </c>
      <c r="AC94" s="3148">
        <v>12.421687883364898</v>
      </c>
      <c r="AD94" s="3148">
        <v>12.313891087784972</v>
      </c>
      <c r="AE94" s="3148">
        <v>11.796976114679728</v>
      </c>
      <c r="AF94" s="3148">
        <v>12.636846309985838</v>
      </c>
      <c r="AG94" s="1294">
        <f>AF94-AA94</f>
        <v>6.3239963099858381</v>
      </c>
      <c r="AH94" s="1288">
        <f>IFERROR((AF94-AA94)/AA94,0)</f>
        <v>1.001765654179307</v>
      </c>
      <c r="AI94" s="4399">
        <v>126.5087</v>
      </c>
      <c r="AJ94" s="3148">
        <v>158.6944802665756</v>
      </c>
      <c r="AK94" s="3148">
        <v>169.36319511827645</v>
      </c>
      <c r="AL94" s="3148">
        <v>162.1907143149509</v>
      </c>
      <c r="AM94" s="3148">
        <v>158.2724709108742</v>
      </c>
      <c r="AN94" s="3148">
        <v>159.2032510857353</v>
      </c>
      <c r="AO94" s="1294">
        <f>AN94-AI94</f>
        <v>32.694551085735299</v>
      </c>
      <c r="AP94" s="1288">
        <f>IFERROR((AN94-AI94)/AI94,0)</f>
        <v>0.258437175354227</v>
      </c>
      <c r="AQ94" s="3147">
        <v>2.2510798629619835</v>
      </c>
      <c r="AR94" s="3148">
        <v>1.9072825401955031</v>
      </c>
      <c r="AS94" s="3148">
        <v>2.1156793743489533</v>
      </c>
      <c r="AT94" s="3148">
        <v>1.8857484345602757</v>
      </c>
      <c r="AU94" s="3148">
        <v>1.7990134297257228</v>
      </c>
      <c r="AV94" s="3163">
        <v>1.6172930946883153</v>
      </c>
      <c r="AW94" s="3557">
        <f>C94+K94+S94+AA94+AI94</f>
        <v>1147.1658500000001</v>
      </c>
      <c r="AX94" s="3558">
        <f t="shared" ref="AX94" si="610">D94+L94+T94+AB94+AJ94</f>
        <v>1373.1596177862725</v>
      </c>
      <c r="AY94" s="3558">
        <f t="shared" ref="AY94" si="611">E94+M94+U94+AC94+AK94</f>
        <v>1436.5222770704622</v>
      </c>
      <c r="AZ94" s="3558">
        <f t="shared" ref="AZ94" si="612">F94+N94+V94+AD94+AL94</f>
        <v>1421.5528803888724</v>
      </c>
      <c r="BA94" s="3558">
        <f t="shared" ref="BA94" si="613">G94+O94+W94+AE94+AM94</f>
        <v>1463.763735062181</v>
      </c>
      <c r="BB94" s="3559">
        <f t="shared" ref="BB94" si="614">H94+P94+X94+AF94+AN94</f>
        <v>1532.1373918756537</v>
      </c>
      <c r="BC94" s="3557">
        <f>I94+Q94+Y94+AG94+AO94</f>
        <v>384.97154187565377</v>
      </c>
      <c r="BD94" s="3558">
        <f t="shared" ref="BD94" si="615">J94+R94+Z94+AH94+AP94</f>
        <v>2.2839220770490058</v>
      </c>
      <c r="BE94" s="3558">
        <f t="shared" ref="BE94" si="616">K94+S94+AA94+AI94+AQ94</f>
        <v>338.39590986296196</v>
      </c>
      <c r="BF94" s="3558">
        <f t="shared" ref="BF94" si="617">L94+T94+AB94+AJ94+AR94</f>
        <v>411.92540274407588</v>
      </c>
      <c r="BG94" s="3558">
        <f t="shared" ref="BG94" si="618">M94+U94+AC94+AK94+AS94</f>
        <v>435.51834984515375</v>
      </c>
      <c r="BH94" s="3559">
        <f t="shared" ref="BH94" si="619">N94+V94+AD94+AL94+AT94</f>
        <v>425.75867142318981</v>
      </c>
    </row>
    <row r="95" spans="1:60" s="661" customFormat="1" ht="24">
      <c r="A95" s="266"/>
      <c r="B95" s="267" t="s">
        <v>1496</v>
      </c>
      <c r="C95" s="1155">
        <f t="shared" ref="C95:G95" si="620">C88-C58</f>
        <v>7892.1203685358269</v>
      </c>
      <c r="D95" s="3156">
        <f t="shared" si="620"/>
        <v>8630.6819739641978</v>
      </c>
      <c r="E95" s="1190">
        <f t="shared" si="620"/>
        <v>9257.3848760717465</v>
      </c>
      <c r="F95" s="1190">
        <f t="shared" si="620"/>
        <v>9752.4640504276467</v>
      </c>
      <c r="G95" s="1190">
        <f t="shared" si="620"/>
        <v>10028.495306447745</v>
      </c>
      <c r="H95" s="3157">
        <f t="shared" ref="H95:AV95" si="621">H88-H58</f>
        <v>10488.337964402926</v>
      </c>
      <c r="I95" s="1299">
        <f t="shared" si="466"/>
        <v>2596.2175958670996</v>
      </c>
      <c r="J95" s="855">
        <f t="shared" si="467"/>
        <v>0.32896325380662672</v>
      </c>
      <c r="K95" s="1155">
        <f t="shared" si="621"/>
        <v>504.50742781618965</v>
      </c>
      <c r="L95" s="3156">
        <f t="shared" si="621"/>
        <v>606.05370873257209</v>
      </c>
      <c r="M95" s="1190">
        <f t="shared" si="621"/>
        <v>655.55325225929244</v>
      </c>
      <c r="N95" s="1190">
        <f t="shared" si="621"/>
        <v>679.77518407687739</v>
      </c>
      <c r="O95" s="1190">
        <f t="shared" si="621"/>
        <v>698.39312000619395</v>
      </c>
      <c r="P95" s="3157">
        <f t="shared" si="621"/>
        <v>744.79775821412932</v>
      </c>
      <c r="Q95" s="1299">
        <f t="shared" si="453"/>
        <v>240.29033039793967</v>
      </c>
      <c r="R95" s="917">
        <f t="shared" si="454"/>
        <v>0.47628700223118647</v>
      </c>
      <c r="S95" s="1155">
        <f t="shared" si="621"/>
        <v>1518.5727002431188</v>
      </c>
      <c r="T95" s="3156">
        <f t="shared" si="621"/>
        <v>1699.6686980370268</v>
      </c>
      <c r="U95" s="1190">
        <f t="shared" si="621"/>
        <v>1803.9391266098455</v>
      </c>
      <c r="V95" s="1190">
        <f t="shared" si="621"/>
        <v>1805.3344190082607</v>
      </c>
      <c r="W95" s="1190">
        <f t="shared" si="621"/>
        <v>1842.4911099610429</v>
      </c>
      <c r="X95" s="3157">
        <f t="shared" si="621"/>
        <v>1936.2885977918008</v>
      </c>
      <c r="Y95" s="1299">
        <f t="shared" si="455"/>
        <v>417.71589754868205</v>
      </c>
      <c r="Z95" s="917">
        <f t="shared" si="456"/>
        <v>0.27507138609946502</v>
      </c>
      <c r="AA95" s="1155">
        <f t="shared" si="621"/>
        <v>70.807480964418659</v>
      </c>
      <c r="AB95" s="3156">
        <f t="shared" si="621"/>
        <v>85.997841770191428</v>
      </c>
      <c r="AC95" s="1190">
        <f t="shared" si="621"/>
        <v>100.6941555420795</v>
      </c>
      <c r="AD95" s="1190">
        <f t="shared" si="621"/>
        <v>110.58029799027567</v>
      </c>
      <c r="AE95" s="1190">
        <f t="shared" si="621"/>
        <v>108.28648875926524</v>
      </c>
      <c r="AF95" s="3157">
        <f t="shared" si="621"/>
        <v>115.37933187733179</v>
      </c>
      <c r="AG95" s="1299">
        <f t="shared" si="471"/>
        <v>44.571850912913135</v>
      </c>
      <c r="AH95" s="855">
        <f t="shared" si="472"/>
        <v>0.62947940395324697</v>
      </c>
      <c r="AI95" s="1155">
        <f t="shared" si="621"/>
        <v>1047.9482736289983</v>
      </c>
      <c r="AJ95" s="3156">
        <f t="shared" si="621"/>
        <v>1142.3244267286718</v>
      </c>
      <c r="AK95" s="1190">
        <f t="shared" si="621"/>
        <v>1218.6886667668282</v>
      </c>
      <c r="AL95" s="1190">
        <f t="shared" si="621"/>
        <v>1289.9637651960818</v>
      </c>
      <c r="AM95" s="1190">
        <f t="shared" si="621"/>
        <v>1319.4192964722085</v>
      </c>
      <c r="AN95" s="3168">
        <f t="shared" si="621"/>
        <v>1379.1136917656538</v>
      </c>
      <c r="AO95" s="1299">
        <f t="shared" si="474"/>
        <v>331.16541813665549</v>
      </c>
      <c r="AP95" s="855">
        <f t="shared" si="475"/>
        <v>0.31601313392105163</v>
      </c>
      <c r="AQ95" s="1155">
        <f t="shared" si="621"/>
        <v>20.510871729355635</v>
      </c>
      <c r="AR95" s="3156">
        <f t="shared" si="621"/>
        <v>20.842869138809338</v>
      </c>
      <c r="AS95" s="1190">
        <f t="shared" si="621"/>
        <v>21.129825595078849</v>
      </c>
      <c r="AT95" s="1190">
        <f t="shared" si="621"/>
        <v>21.349825544885476</v>
      </c>
      <c r="AU95" s="1190">
        <f t="shared" si="621"/>
        <v>21.504705509549339</v>
      </c>
      <c r="AV95" s="3168">
        <f t="shared" si="621"/>
        <v>21.726145139027501</v>
      </c>
      <c r="AW95" s="1155">
        <f t="shared" ref="AW95:BB95" si="622">AW88-AW58</f>
        <v>11033.61407340913</v>
      </c>
      <c r="AX95" s="3156">
        <f t="shared" si="622"/>
        <v>12164.316035897347</v>
      </c>
      <c r="AY95" s="1190">
        <f t="shared" si="622"/>
        <v>13035.787871914185</v>
      </c>
      <c r="AZ95" s="1190">
        <f t="shared" si="622"/>
        <v>13637.598290829974</v>
      </c>
      <c r="BA95" s="1190">
        <f t="shared" si="622"/>
        <v>13996.532652521664</v>
      </c>
      <c r="BB95" s="3168">
        <f t="shared" si="622"/>
        <v>14663.317145382316</v>
      </c>
      <c r="BC95" s="1155">
        <f t="shared" ref="BC95:BH95" si="623">BC88-BC58</f>
        <v>9010.740917767791</v>
      </c>
      <c r="BD95" s="3156">
        <f t="shared" si="623"/>
        <v>9858.8419960293177</v>
      </c>
      <c r="BE95" s="1190">
        <f t="shared" si="623"/>
        <v>10576.581114981847</v>
      </c>
      <c r="BF95" s="1190">
        <f t="shared" si="623"/>
        <v>11152.802871875318</v>
      </c>
      <c r="BG95" s="1190">
        <f t="shared" si="623"/>
        <v>11455.982714469261</v>
      </c>
      <c r="BH95" s="3168">
        <f t="shared" si="623"/>
        <v>11982.593830395894</v>
      </c>
    </row>
    <row r="96" spans="1:60" ht="15.75" thickBot="1">
      <c r="B96" s="708"/>
      <c r="C96" s="708"/>
      <c r="D96" s="708"/>
      <c r="E96" s="708"/>
      <c r="F96" s="708"/>
      <c r="G96" s="708"/>
      <c r="H96" s="708"/>
      <c r="I96" s="877"/>
      <c r="J96" s="708"/>
      <c r="K96" s="708"/>
      <c r="L96" s="708"/>
      <c r="M96" s="708"/>
      <c r="N96" s="708"/>
      <c r="O96" s="708"/>
      <c r="P96" s="708"/>
      <c r="Q96" s="877"/>
      <c r="R96" s="708"/>
      <c r="S96" s="708"/>
      <c r="T96" s="708"/>
      <c r="U96" s="708"/>
      <c r="V96" s="708"/>
      <c r="W96" s="708"/>
      <c r="X96" s="708"/>
      <c r="Y96" s="877"/>
      <c r="Z96" s="708"/>
      <c r="AA96" s="708"/>
      <c r="AB96" s="708"/>
      <c r="AC96" s="708"/>
      <c r="AD96" s="708"/>
      <c r="AE96" s="708"/>
      <c r="AF96" s="708"/>
      <c r="AG96" s="877"/>
      <c r="AH96" s="708"/>
      <c r="AI96" s="708"/>
      <c r="AJ96" s="708"/>
      <c r="AK96" s="708"/>
      <c r="AL96" s="708"/>
      <c r="AM96" s="708"/>
      <c r="AN96" s="708"/>
      <c r="AO96" s="877"/>
      <c r="AP96" s="708"/>
      <c r="AQ96" s="708"/>
      <c r="AR96" s="708"/>
      <c r="AS96" s="708"/>
      <c r="AT96" s="708"/>
      <c r="AU96" s="708"/>
      <c r="AV96" s="708"/>
      <c r="AW96" s="708"/>
      <c r="AX96" s="708"/>
      <c r="AY96" s="708"/>
      <c r="AZ96" s="708"/>
      <c r="BA96" s="708"/>
      <c r="BB96" s="708"/>
      <c r="BC96" s="708"/>
      <c r="BD96" s="708"/>
      <c r="BE96" s="708"/>
      <c r="BF96" s="708"/>
      <c r="BG96" s="708"/>
      <c r="BH96" s="708"/>
    </row>
    <row r="97" spans="2:60" ht="15" customHeight="1">
      <c r="B97" s="5512" t="s">
        <v>434</v>
      </c>
      <c r="C97" s="5506" t="s">
        <v>703</v>
      </c>
      <c r="D97" s="5507"/>
      <c r="E97" s="5507"/>
      <c r="F97" s="5507"/>
      <c r="G97" s="5507"/>
      <c r="H97" s="5508"/>
      <c r="I97" s="879"/>
      <c r="J97" s="856"/>
      <c r="K97" s="5509" t="s">
        <v>704</v>
      </c>
      <c r="L97" s="5510"/>
      <c r="M97" s="5510"/>
      <c r="N97" s="5510"/>
      <c r="O97" s="5510"/>
      <c r="P97" s="5498"/>
      <c r="Q97" s="884"/>
      <c r="R97" s="861"/>
      <c r="S97" s="5511" t="s">
        <v>705</v>
      </c>
      <c r="T97" s="5510"/>
      <c r="U97" s="5510"/>
      <c r="V97" s="5510"/>
      <c r="W97" s="5510"/>
      <c r="X97" s="5498"/>
      <c r="Y97" s="884"/>
      <c r="Z97" s="856"/>
      <c r="AL97" s="709"/>
      <c r="BB97" s="709"/>
      <c r="BH97" s="709"/>
    </row>
    <row r="98" spans="2:60" ht="15.75" thickBot="1">
      <c r="B98" s="5513"/>
      <c r="C98" s="725" t="str">
        <f t="shared" ref="C98:X98" si="624">C10</f>
        <v>2020 г.</v>
      </c>
      <c r="D98" s="726" t="str">
        <f t="shared" si="624"/>
        <v>2022 г.</v>
      </c>
      <c r="E98" s="726" t="str">
        <f t="shared" si="624"/>
        <v>2023 г.</v>
      </c>
      <c r="F98" s="726" t="str">
        <f t="shared" si="624"/>
        <v>2024 г.</v>
      </c>
      <c r="G98" s="726" t="str">
        <f t="shared" si="624"/>
        <v>2025 г.</v>
      </c>
      <c r="H98" s="727" t="str">
        <f t="shared" si="624"/>
        <v>2026 г.</v>
      </c>
      <c r="I98" s="880"/>
      <c r="J98" s="857"/>
      <c r="K98" s="728" t="str">
        <f t="shared" si="624"/>
        <v>2020 г.</v>
      </c>
      <c r="L98" s="726" t="str">
        <f t="shared" si="624"/>
        <v>2022 г.</v>
      </c>
      <c r="M98" s="726" t="str">
        <f t="shared" si="624"/>
        <v>2023 г.</v>
      </c>
      <c r="N98" s="726" t="str">
        <f t="shared" si="624"/>
        <v>2024 г.</v>
      </c>
      <c r="O98" s="726" t="str">
        <f t="shared" si="624"/>
        <v>2025 г.</v>
      </c>
      <c r="P98" s="727" t="str">
        <f t="shared" si="624"/>
        <v>2026 г.</v>
      </c>
      <c r="Q98" s="885"/>
      <c r="R98" s="862"/>
      <c r="S98" s="725" t="str">
        <f t="shared" si="624"/>
        <v>2020 г.</v>
      </c>
      <c r="T98" s="726" t="str">
        <f t="shared" si="624"/>
        <v>2022 г.</v>
      </c>
      <c r="U98" s="726" t="str">
        <f t="shared" si="624"/>
        <v>2023 г.</v>
      </c>
      <c r="V98" s="726" t="str">
        <f t="shared" si="624"/>
        <v>2024 г.</v>
      </c>
      <c r="W98" s="726" t="str">
        <f t="shared" si="624"/>
        <v>2025 г.</v>
      </c>
      <c r="X98" s="727" t="str">
        <f t="shared" si="624"/>
        <v>2026 г.</v>
      </c>
      <c r="Y98" s="885"/>
      <c r="Z98" s="857"/>
      <c r="AL98" s="709"/>
      <c r="BB98" s="709"/>
      <c r="BH98" s="709"/>
    </row>
    <row r="99" spans="2:60" ht="24">
      <c r="B99" s="1059" t="s">
        <v>1497</v>
      </c>
      <c r="C99" s="1060">
        <f t="shared" ref="C99:X99" si="625">C29-C31</f>
        <v>624.7981210921298</v>
      </c>
      <c r="D99" s="1061">
        <f t="shared" si="625"/>
        <v>624.7981210921298</v>
      </c>
      <c r="E99" s="1061">
        <f t="shared" si="625"/>
        <v>624.7981210921298</v>
      </c>
      <c r="F99" s="1061">
        <f t="shared" si="625"/>
        <v>624.7981210921298</v>
      </c>
      <c r="G99" s="1061">
        <f t="shared" si="625"/>
        <v>624.7981210921298</v>
      </c>
      <c r="H99" s="1062">
        <f t="shared" si="625"/>
        <v>624.7981210921298</v>
      </c>
      <c r="I99" s="1063"/>
      <c r="J99" s="1064"/>
      <c r="K99" s="1065">
        <f t="shared" si="625"/>
        <v>53.767270413683597</v>
      </c>
      <c r="L99" s="1061">
        <f t="shared" si="625"/>
        <v>73.767270413683605</v>
      </c>
      <c r="M99" s="1061">
        <f t="shared" si="625"/>
        <v>53.767270413683597</v>
      </c>
      <c r="N99" s="1061">
        <f t="shared" si="625"/>
        <v>53.767270413683597</v>
      </c>
      <c r="O99" s="1061">
        <f t="shared" si="625"/>
        <v>53.767270413683597</v>
      </c>
      <c r="P99" s="1062">
        <f t="shared" si="625"/>
        <v>53.767270413683597</v>
      </c>
      <c r="Q99" s="1066"/>
      <c r="R99" s="1067"/>
      <c r="S99" s="1060">
        <f t="shared" si="625"/>
        <v>132.29597617253538</v>
      </c>
      <c r="T99" s="1061">
        <f t="shared" si="625"/>
        <v>159.74334617253538</v>
      </c>
      <c r="U99" s="1061">
        <f t="shared" si="625"/>
        <v>136.90534617253539</v>
      </c>
      <c r="V99" s="1061">
        <f t="shared" si="625"/>
        <v>170.70734617253538</v>
      </c>
      <c r="W99" s="1061">
        <f t="shared" si="625"/>
        <v>141.53454617253539</v>
      </c>
      <c r="X99" s="1062">
        <f t="shared" si="625"/>
        <v>139.22670617253536</v>
      </c>
      <c r="Y99" s="1066"/>
      <c r="Z99" s="1064"/>
      <c r="AL99" s="709"/>
      <c r="AR99" s="709"/>
      <c r="AS99" s="682"/>
      <c r="AT99" s="682"/>
      <c r="AU99" s="682"/>
      <c r="AV99" s="682"/>
      <c r="AW99" s="682"/>
      <c r="AX99" s="682"/>
      <c r="AY99" s="682"/>
      <c r="AZ99" s="682"/>
      <c r="BA99" s="682"/>
      <c r="BB99" s="682"/>
      <c r="BC99" s="682"/>
      <c r="BD99" s="682"/>
      <c r="BE99" s="682"/>
      <c r="BF99" s="682"/>
      <c r="BG99" s="682"/>
      <c r="BH99" s="682"/>
    </row>
    <row r="100" spans="2:60">
      <c r="B100" s="1068" t="s">
        <v>1498</v>
      </c>
      <c r="C100" s="1069">
        <f t="shared" ref="C100:X100" si="626">C59+C63</f>
        <v>3590.5495359595707</v>
      </c>
      <c r="D100" s="1070">
        <f t="shared" si="626"/>
        <v>4339.08479298357</v>
      </c>
      <c r="E100" s="1070">
        <f t="shared" si="626"/>
        <v>4989.9475119311046</v>
      </c>
      <c r="F100" s="1070">
        <f t="shared" si="626"/>
        <v>5488.9422631242151</v>
      </c>
      <c r="G100" s="1070">
        <f t="shared" si="626"/>
        <v>5840.2345679641658</v>
      </c>
      <c r="H100" s="1071">
        <f t="shared" si="626"/>
        <v>6342.4947408090839</v>
      </c>
      <c r="I100" s="1072"/>
      <c r="J100" s="1073"/>
      <c r="K100" s="1074">
        <f t="shared" si="626"/>
        <v>322.71990129060396</v>
      </c>
      <c r="L100" s="1070">
        <f t="shared" si="626"/>
        <v>387.20451836236816</v>
      </c>
      <c r="M100" s="1070">
        <f t="shared" si="626"/>
        <v>445.28519611672334</v>
      </c>
      <c r="N100" s="1070">
        <f t="shared" si="626"/>
        <v>489.81371572839572</v>
      </c>
      <c r="O100" s="1070">
        <f t="shared" si="626"/>
        <v>521.1617935350132</v>
      </c>
      <c r="P100" s="1071">
        <f t="shared" si="626"/>
        <v>565.9817077790243</v>
      </c>
      <c r="Q100" s="1075"/>
      <c r="R100" s="1076"/>
      <c r="S100" s="1069">
        <f t="shared" si="626"/>
        <v>699.62925761531233</v>
      </c>
      <c r="T100" s="1070">
        <f t="shared" si="626"/>
        <v>838.51543176660368</v>
      </c>
      <c r="U100" s="1070">
        <f t="shared" si="626"/>
        <v>964.29274653159416</v>
      </c>
      <c r="V100" s="1070">
        <f t="shared" si="626"/>
        <v>1060.7220211847537</v>
      </c>
      <c r="W100" s="1070">
        <f t="shared" si="626"/>
        <v>1128.608230540578</v>
      </c>
      <c r="X100" s="1071">
        <f t="shared" si="626"/>
        <v>1225.6685383670676</v>
      </c>
      <c r="Y100" s="1075"/>
      <c r="Z100" s="1073"/>
      <c r="AH100" s="714"/>
      <c r="AI100" s="714"/>
      <c r="AJ100" s="714"/>
      <c r="AL100" s="709"/>
      <c r="AM100" s="714"/>
      <c r="AN100" s="714"/>
      <c r="AP100" s="714"/>
      <c r="AR100" s="709"/>
      <c r="AS100" s="682"/>
      <c r="AT100" s="682"/>
      <c r="AU100" s="682"/>
      <c r="AV100" s="682"/>
      <c r="AW100" s="682"/>
      <c r="AX100" s="682"/>
      <c r="AY100" s="682"/>
      <c r="AZ100" s="682"/>
      <c r="BA100" s="682"/>
      <c r="BB100" s="682"/>
      <c r="BC100" s="682"/>
      <c r="BD100" s="682"/>
      <c r="BE100" s="682"/>
      <c r="BF100" s="682"/>
      <c r="BG100" s="682"/>
      <c r="BH100" s="682"/>
    </row>
    <row r="101" spans="2:60">
      <c r="B101" s="1068" t="s">
        <v>1499</v>
      </c>
      <c r="C101" s="1069">
        <f t="shared" ref="C101:X101" si="627">C90</f>
        <v>642.00744190604246</v>
      </c>
      <c r="D101" s="1070">
        <f t="shared" si="627"/>
        <v>672.72611789883285</v>
      </c>
      <c r="E101" s="1070">
        <f t="shared" si="627"/>
        <v>700.14145525291826</v>
      </c>
      <c r="F101" s="1070">
        <f t="shared" si="627"/>
        <v>721.15983891050587</v>
      </c>
      <c r="G101" s="1070">
        <f t="shared" si="627"/>
        <v>735.95680919066149</v>
      </c>
      <c r="H101" s="1071">
        <f t="shared" si="627"/>
        <v>757.11277533073951</v>
      </c>
      <c r="I101" s="1072"/>
      <c r="J101" s="1073"/>
      <c r="K101" s="1074">
        <f t="shared" si="627"/>
        <v>25.182999999999993</v>
      </c>
      <c r="L101" s="1070">
        <f t="shared" si="627"/>
        <v>47.985292382608712</v>
      </c>
      <c r="M101" s="1070">
        <f t="shared" si="627"/>
        <v>29.502056521739153</v>
      </c>
      <c r="N101" s="1070">
        <f t="shared" si="627"/>
        <v>30.664856521739079</v>
      </c>
      <c r="O101" s="1070">
        <f t="shared" si="627"/>
        <v>31.48343913043475</v>
      </c>
      <c r="P101" s="1071">
        <f t="shared" si="627"/>
        <v>32.653910869565237</v>
      </c>
      <c r="Q101" s="1075"/>
      <c r="R101" s="1076"/>
      <c r="S101" s="1069">
        <f t="shared" si="627"/>
        <v>22.009999999999998</v>
      </c>
      <c r="T101" s="1070">
        <f t="shared" si="627"/>
        <v>47.611464615384619</v>
      </c>
      <c r="U101" s="1070">
        <f t="shared" si="627"/>
        <v>22.734782307692313</v>
      </c>
      <c r="V101" s="1070">
        <f t="shared" si="627"/>
        <v>54.799984538461551</v>
      </c>
      <c r="W101" s="1070">
        <f t="shared" si="627"/>
        <v>23.183300000000006</v>
      </c>
      <c r="X101" s="1071">
        <f t="shared" si="627"/>
        <v>23.448223076923078</v>
      </c>
      <c r="Y101" s="1075"/>
      <c r="Z101" s="1073"/>
      <c r="AL101" s="709"/>
      <c r="AR101" s="709"/>
      <c r="AS101" s="682"/>
      <c r="AT101" s="682"/>
      <c r="AU101" s="682"/>
      <c r="AV101" s="682"/>
      <c r="AW101" s="682"/>
      <c r="AX101" s="682"/>
      <c r="AY101" s="682"/>
      <c r="AZ101" s="682"/>
      <c r="BA101" s="682"/>
      <c r="BB101" s="682"/>
      <c r="BC101" s="682"/>
      <c r="BD101" s="682"/>
      <c r="BE101" s="682"/>
      <c r="BF101" s="682"/>
      <c r="BG101" s="682"/>
      <c r="BH101" s="682"/>
    </row>
    <row r="102" spans="2:60" ht="15.75" thickBot="1">
      <c r="B102" s="1077" t="s">
        <v>1500</v>
      </c>
      <c r="C102" s="1078">
        <f t="shared" ref="C102:X102" si="628">C89</f>
        <v>2892.8365188168036</v>
      </c>
      <c r="D102" s="1079">
        <f t="shared" si="628"/>
        <v>2730.2031515775152</v>
      </c>
      <c r="E102" s="1079">
        <f t="shared" si="628"/>
        <v>2668.3757453177232</v>
      </c>
      <c r="F102" s="1079">
        <f t="shared" si="628"/>
        <v>2622.178130604309</v>
      </c>
      <c r="G102" s="1079">
        <f t="shared" si="628"/>
        <v>2527.1456603041161</v>
      </c>
      <c r="H102" s="1080">
        <f t="shared" si="628"/>
        <v>2452.0094983825616</v>
      </c>
      <c r="I102" s="1081"/>
      <c r="J102" s="1082"/>
      <c r="K102" s="1083">
        <f t="shared" si="628"/>
        <v>20.83653211</v>
      </c>
      <c r="L102" s="1079">
        <f t="shared" si="628"/>
        <v>23.953022109999999</v>
      </c>
      <c r="M102" s="1079">
        <f t="shared" si="628"/>
        <v>23.75302211</v>
      </c>
      <c r="N102" s="1079">
        <f t="shared" si="628"/>
        <v>23.553022109999997</v>
      </c>
      <c r="O102" s="1079">
        <f t="shared" si="628"/>
        <v>23.353022109999998</v>
      </c>
      <c r="P102" s="1080">
        <f t="shared" si="628"/>
        <v>23.153022109999998</v>
      </c>
      <c r="Q102" s="1084"/>
      <c r="R102" s="1085"/>
      <c r="S102" s="1078">
        <f t="shared" si="628"/>
        <v>593.570779528</v>
      </c>
      <c r="T102" s="1079">
        <f t="shared" si="628"/>
        <v>595.79814952800007</v>
      </c>
      <c r="U102" s="1079">
        <f t="shared" si="628"/>
        <v>600.28014952800004</v>
      </c>
      <c r="V102" s="1079">
        <f t="shared" si="628"/>
        <v>480.17059875537132</v>
      </c>
      <c r="W102" s="1079">
        <f t="shared" si="628"/>
        <v>482.79979875537128</v>
      </c>
      <c r="X102" s="1080">
        <f t="shared" si="628"/>
        <v>483.49195875537129</v>
      </c>
      <c r="Y102" s="1084"/>
      <c r="Z102" s="1082"/>
      <c r="AS102" s="682"/>
      <c r="AT102" s="682"/>
      <c r="AU102" s="682"/>
      <c r="AV102" s="682"/>
      <c r="AW102" s="682"/>
      <c r="AX102" s="682"/>
      <c r="AY102" s="682"/>
      <c r="AZ102" s="682"/>
      <c r="BA102" s="682"/>
      <c r="BB102" s="682"/>
      <c r="BC102" s="682"/>
      <c r="BD102" s="682"/>
      <c r="BE102" s="682"/>
      <c r="BF102" s="682"/>
      <c r="BG102" s="682"/>
      <c r="BH102" s="682"/>
    </row>
    <row r="103" spans="2:60" ht="15.75" thickBot="1">
      <c r="B103" s="1086"/>
      <c r="C103" s="1087"/>
      <c r="D103" s="1088"/>
      <c r="E103" s="1088"/>
      <c r="F103" s="1088"/>
      <c r="G103" s="1088"/>
      <c r="H103" s="1089"/>
      <c r="I103" s="1090"/>
      <c r="J103" s="1091"/>
      <c r="K103" s="1092"/>
      <c r="L103" s="1093"/>
      <c r="M103" s="1093"/>
      <c r="N103" s="1093"/>
      <c r="O103" s="1093"/>
      <c r="P103" s="1094"/>
      <c r="Q103" s="1095"/>
      <c r="R103" s="1096"/>
      <c r="S103" s="1097"/>
      <c r="T103" s="1093"/>
      <c r="U103" s="1093"/>
      <c r="V103" s="1093"/>
      <c r="W103" s="1093"/>
      <c r="X103" s="1089"/>
      <c r="Y103" s="1095"/>
      <c r="Z103" s="1091"/>
      <c r="AS103" s="682"/>
      <c r="AT103" s="682"/>
      <c r="AU103" s="682"/>
      <c r="AV103" s="682"/>
      <c r="AW103" s="682"/>
      <c r="AX103" s="682"/>
      <c r="AY103" s="682"/>
      <c r="AZ103" s="682"/>
      <c r="BA103" s="682"/>
      <c r="BB103" s="682"/>
      <c r="BC103" s="682"/>
      <c r="BD103" s="682"/>
      <c r="BE103" s="682"/>
      <c r="BF103" s="682"/>
      <c r="BG103" s="682"/>
      <c r="BH103" s="682"/>
    </row>
    <row r="104" spans="2:60">
      <c r="B104" s="1098" t="s">
        <v>1501</v>
      </c>
      <c r="C104" s="1099">
        <f>'2. Променливи'!E25</f>
        <v>1824</v>
      </c>
      <c r="D104" s="1100">
        <f>'2. Променливи'!F25</f>
        <v>1840</v>
      </c>
      <c r="E104" s="1100">
        <f>'2. Променливи'!G25</f>
        <v>1842</v>
      </c>
      <c r="F104" s="1100">
        <f>'2. Променливи'!H25</f>
        <v>1844</v>
      </c>
      <c r="G104" s="1100">
        <f>'2. Променливи'!I25</f>
        <v>1846</v>
      </c>
      <c r="H104" s="1101">
        <f>'2. Променливи'!J25</f>
        <v>1850</v>
      </c>
      <c r="I104" s="1102"/>
      <c r="J104" s="1103"/>
      <c r="K104" s="1104"/>
      <c r="L104" s="1105"/>
      <c r="M104" s="1105"/>
      <c r="N104" s="1105"/>
      <c r="O104" s="1105"/>
      <c r="P104" s="1106"/>
      <c r="Q104" s="1107"/>
      <c r="R104" s="1108"/>
      <c r="S104" s="1109"/>
      <c r="T104" s="1105"/>
      <c r="U104" s="1105"/>
      <c r="V104" s="1105"/>
      <c r="W104" s="1105"/>
      <c r="X104" s="1106"/>
      <c r="Y104" s="1107"/>
      <c r="Z104" s="1103"/>
      <c r="AG104" s="875"/>
      <c r="AH104" s="718"/>
      <c r="AI104" s="718"/>
      <c r="AJ104" s="718"/>
      <c r="AK104" s="718"/>
      <c r="AL104" s="718"/>
      <c r="AM104" s="718"/>
      <c r="AN104" s="718"/>
      <c r="AO104" s="875"/>
      <c r="AP104" s="718"/>
      <c r="AQ104" s="718"/>
      <c r="AR104" s="718"/>
      <c r="AS104" s="682"/>
      <c r="AT104" s="682"/>
      <c r="AU104" s="682"/>
      <c r="AV104" s="682"/>
      <c r="AW104" s="682"/>
      <c r="AX104" s="682"/>
      <c r="AY104" s="682"/>
      <c r="AZ104" s="682"/>
      <c r="BA104" s="682"/>
      <c r="BB104" s="682"/>
      <c r="BC104" s="682"/>
      <c r="BD104" s="682"/>
      <c r="BE104" s="682"/>
      <c r="BF104" s="682"/>
      <c r="BG104" s="682"/>
      <c r="BH104" s="682"/>
    </row>
    <row r="105" spans="2:60">
      <c r="B105" s="1068" t="s">
        <v>1502</v>
      </c>
      <c r="C105" s="1110"/>
      <c r="D105" s="1111"/>
      <c r="E105" s="1111"/>
      <c r="F105" s="1111"/>
      <c r="G105" s="1111"/>
      <c r="H105" s="1112"/>
      <c r="I105" s="1072"/>
      <c r="J105" s="1113"/>
      <c r="K105" s="1114">
        <f>'2. Променливи'!E31</f>
        <v>192</v>
      </c>
      <c r="L105" s="1115">
        <f>'2. Променливи'!F31</f>
        <v>192</v>
      </c>
      <c r="M105" s="1115">
        <f>'2. Променливи'!G31</f>
        <v>192</v>
      </c>
      <c r="N105" s="1115">
        <f>'2. Променливи'!H31</f>
        <v>192</v>
      </c>
      <c r="O105" s="1115">
        <f>'2. Променливи'!I31</f>
        <v>192</v>
      </c>
      <c r="P105" s="1116">
        <f>'2. Променливи'!J31</f>
        <v>192</v>
      </c>
      <c r="Q105" s="1075"/>
      <c r="R105" s="1117"/>
      <c r="S105" s="1118"/>
      <c r="T105" s="1111"/>
      <c r="U105" s="1111"/>
      <c r="V105" s="1111"/>
      <c r="W105" s="1111"/>
      <c r="X105" s="1112"/>
      <c r="Y105" s="1075"/>
      <c r="Z105" s="1113"/>
      <c r="AG105" s="875"/>
      <c r="AH105" s="718"/>
      <c r="AI105" s="718"/>
      <c r="AJ105" s="718"/>
      <c r="AK105" s="718"/>
      <c r="AL105" s="718"/>
      <c r="AM105" s="718"/>
      <c r="AN105" s="718"/>
      <c r="AO105" s="875"/>
      <c r="AP105" s="718"/>
      <c r="AQ105" s="718"/>
      <c r="AR105" s="718"/>
      <c r="AS105" s="682"/>
      <c r="AT105" s="682"/>
      <c r="AU105" s="682"/>
      <c r="AV105" s="682"/>
      <c r="AW105" s="682"/>
      <c r="AX105" s="682"/>
      <c r="AY105" s="682"/>
      <c r="AZ105" s="682"/>
      <c r="BA105" s="682"/>
      <c r="BB105" s="682"/>
      <c r="BC105" s="682"/>
      <c r="BD105" s="682"/>
      <c r="BE105" s="682"/>
      <c r="BF105" s="682"/>
      <c r="BG105" s="682"/>
      <c r="BH105" s="682"/>
    </row>
    <row r="106" spans="2:60">
      <c r="B106" s="1068" t="s">
        <v>1503</v>
      </c>
      <c r="C106" s="1119">
        <f>'4. Отчет и прогн. потребление'!D9/1000</f>
        <v>19339.13709</v>
      </c>
      <c r="D106" s="1115">
        <f>'4. Отчет и прогн. потребление'!E9/1000</f>
        <v>18432.001</v>
      </c>
      <c r="E106" s="1115">
        <f>'4. Отчет и прогн. потребление'!F9/1000</f>
        <v>18080.968000000001</v>
      </c>
      <c r="F106" s="1115">
        <f>'4. Отчет и прогн. потребление'!G9/1000</f>
        <v>17795.363000000001</v>
      </c>
      <c r="G106" s="1115">
        <f>'4. Отчет и прогн. потребление'!H9/1000</f>
        <v>17176.383000000002</v>
      </c>
      <c r="H106" s="1116">
        <f>'4. Отчет и прогн. потребление'!I9/1000</f>
        <v>16807.00304</v>
      </c>
      <c r="I106" s="1120"/>
      <c r="J106" s="1121"/>
      <c r="K106" s="1122"/>
      <c r="L106" s="1111"/>
      <c r="M106" s="1111"/>
      <c r="N106" s="1111"/>
      <c r="O106" s="1111"/>
      <c r="P106" s="1112"/>
      <c r="Q106" s="1123"/>
      <c r="R106" s="1124"/>
      <c r="S106" s="1118"/>
      <c r="T106" s="1111"/>
      <c r="U106" s="1111"/>
      <c r="V106" s="1111"/>
      <c r="W106" s="1111"/>
      <c r="X106" s="1112"/>
      <c r="Y106" s="1123"/>
      <c r="Z106" s="1121"/>
      <c r="AG106" s="875"/>
      <c r="AH106" s="718"/>
      <c r="AI106" s="718"/>
      <c r="AJ106" s="718"/>
      <c r="AK106" s="718"/>
      <c r="AL106" s="718"/>
      <c r="AM106" s="718"/>
      <c r="AN106" s="718"/>
      <c r="AO106" s="875"/>
      <c r="AP106" s="718"/>
      <c r="AQ106" s="718"/>
      <c r="AR106" s="718"/>
      <c r="AS106" s="682"/>
      <c r="AT106" s="682"/>
      <c r="AU106" s="682"/>
      <c r="AV106" s="682"/>
      <c r="AW106" s="682"/>
      <c r="AX106" s="682"/>
      <c r="AY106" s="682"/>
      <c r="AZ106" s="682"/>
      <c r="BA106" s="682"/>
      <c r="BB106" s="682"/>
      <c r="BC106" s="682"/>
      <c r="BD106" s="682"/>
      <c r="BE106" s="682"/>
      <c r="BF106" s="682"/>
      <c r="BG106" s="682"/>
      <c r="BH106" s="682"/>
    </row>
    <row r="107" spans="2:60">
      <c r="B107" s="3487" t="s">
        <v>1504</v>
      </c>
      <c r="C107" s="1118"/>
      <c r="D107" s="1111"/>
      <c r="E107" s="1111"/>
      <c r="F107" s="1111"/>
      <c r="G107" s="1111"/>
      <c r="H107" s="1112"/>
      <c r="I107" s="1072"/>
      <c r="J107" s="1113"/>
      <c r="K107" s="1114">
        <f>'4. Отчет и прогн. потребление'!D48/1000</f>
        <v>2707.0509999999999</v>
      </c>
      <c r="L107" s="1115">
        <f>'4. Отчет и прогн. потребление'!E48/1000</f>
        <v>2764.9160000000002</v>
      </c>
      <c r="M107" s="1115">
        <f>'4. Отчет и прогн. потребление'!F48/1000</f>
        <v>2737.1910591476612</v>
      </c>
      <c r="N107" s="1115">
        <f>'4. Отчет и прогн. потребление'!G48/1000</f>
        <v>2705.5520865722569</v>
      </c>
      <c r="O107" s="1115">
        <f>'4. Отчет и прогн. потребление'!H48/1000</f>
        <v>2677.2974156071209</v>
      </c>
      <c r="P107" s="1116">
        <f>'4. Отчет и прогн. потребление'!I48/1000</f>
        <v>2648.6270462522534</v>
      </c>
      <c r="Q107" s="1075"/>
      <c r="R107" s="1117"/>
      <c r="S107" s="1118"/>
      <c r="T107" s="1111"/>
      <c r="U107" s="1111"/>
      <c r="V107" s="1111"/>
      <c r="W107" s="1111"/>
      <c r="X107" s="1112"/>
      <c r="Y107" s="1075"/>
      <c r="Z107" s="1113"/>
      <c r="AG107" s="875"/>
      <c r="AH107" s="718"/>
      <c r="AI107" s="718"/>
      <c r="AJ107" s="718"/>
      <c r="AK107" s="718"/>
      <c r="AL107" s="718"/>
      <c r="AM107" s="718"/>
      <c r="AN107" s="718"/>
      <c r="AO107" s="875"/>
      <c r="AP107" s="718"/>
      <c r="AQ107" s="718"/>
      <c r="AR107" s="718"/>
      <c r="AS107" s="682"/>
      <c r="AT107" s="682"/>
      <c r="AU107" s="682"/>
      <c r="AV107" s="682"/>
      <c r="AW107" s="682"/>
      <c r="AX107" s="682"/>
      <c r="AY107" s="682"/>
      <c r="AZ107" s="682"/>
      <c r="BA107" s="682"/>
      <c r="BB107" s="682"/>
      <c r="BC107" s="682"/>
      <c r="BD107" s="682"/>
      <c r="BE107" s="682"/>
      <c r="BF107" s="682"/>
      <c r="BG107" s="682"/>
      <c r="BH107" s="682"/>
    </row>
    <row r="108" spans="2:60" ht="15.75" thickBot="1">
      <c r="B108" s="3488" t="s">
        <v>1505</v>
      </c>
      <c r="C108" s="443"/>
      <c r="D108" s="444"/>
      <c r="E108" s="444"/>
      <c r="F108" s="444"/>
      <c r="G108" s="444"/>
      <c r="H108" s="445"/>
      <c r="I108" s="1125"/>
      <c r="J108" s="985"/>
      <c r="K108" s="992"/>
      <c r="L108" s="444"/>
      <c r="M108" s="444"/>
      <c r="N108" s="444"/>
      <c r="O108" s="444"/>
      <c r="P108" s="445"/>
      <c r="Q108" s="1126"/>
      <c r="R108" s="1127"/>
      <c r="S108" s="1128">
        <f>'2. Променливи'!E66/1000</f>
        <v>10523.706</v>
      </c>
      <c r="T108" s="1129">
        <f>'2. Променливи'!F66/1000</f>
        <v>10523.706</v>
      </c>
      <c r="U108" s="1129">
        <f>'2. Променливи'!G66/1000</f>
        <v>10523.706</v>
      </c>
      <c r="V108" s="1129">
        <f>'2. Променливи'!H66/1000</f>
        <v>10523.706</v>
      </c>
      <c r="W108" s="1129">
        <f>'2. Променливи'!I66/1000</f>
        <v>10523.706</v>
      </c>
      <c r="X108" s="1130">
        <f>'2. Променливи'!J66/1000</f>
        <v>10523.706</v>
      </c>
      <c r="Y108" s="1126"/>
      <c r="Z108" s="985"/>
      <c r="AG108" s="875"/>
      <c r="AH108" s="718"/>
      <c r="AI108" s="718"/>
      <c r="AJ108" s="718"/>
      <c r="AK108" s="718"/>
      <c r="AL108" s="718"/>
      <c r="AM108" s="718"/>
      <c r="AN108" s="718"/>
      <c r="AO108" s="875"/>
      <c r="AP108" s="718"/>
      <c r="AQ108" s="718"/>
      <c r="AR108" s="718"/>
      <c r="AS108" s="682"/>
      <c r="AT108" s="682"/>
      <c r="AU108" s="682"/>
      <c r="AV108" s="682"/>
      <c r="AW108" s="682"/>
      <c r="AX108" s="682"/>
      <c r="AY108" s="682"/>
      <c r="AZ108" s="682"/>
      <c r="BA108" s="682"/>
      <c r="BB108" s="682"/>
      <c r="BC108" s="682"/>
      <c r="BD108" s="682"/>
      <c r="BE108" s="682"/>
      <c r="BF108" s="682"/>
      <c r="BG108" s="682"/>
      <c r="BH108" s="682"/>
    </row>
    <row r="109" spans="2:60" ht="15.75" thickBot="1">
      <c r="B109" s="1131"/>
      <c r="C109" s="1132"/>
      <c r="D109" s="1133"/>
      <c r="E109" s="1133"/>
      <c r="F109" s="1133"/>
      <c r="G109" s="1133"/>
      <c r="H109" s="1134"/>
      <c r="I109" s="1135"/>
      <c r="J109" s="1136"/>
      <c r="K109" s="1137"/>
      <c r="L109" s="1138"/>
      <c r="M109" s="1138"/>
      <c r="N109" s="1138"/>
      <c r="O109" s="1138"/>
      <c r="P109" s="1139"/>
      <c r="Q109" s="1140"/>
      <c r="R109" s="1141"/>
      <c r="S109" s="1142"/>
      <c r="T109" s="1138"/>
      <c r="U109" s="1138"/>
      <c r="V109" s="1138"/>
      <c r="W109" s="1138"/>
      <c r="X109" s="1143"/>
      <c r="Y109" s="1140"/>
      <c r="Z109" s="1136"/>
      <c r="AG109" s="875"/>
      <c r="AH109" s="718"/>
      <c r="AI109" s="718"/>
      <c r="AJ109" s="718"/>
      <c r="AK109" s="718"/>
      <c r="AL109" s="718"/>
      <c r="AM109" s="718"/>
      <c r="AN109" s="718"/>
      <c r="AO109" s="875"/>
      <c r="AP109" s="718"/>
      <c r="AQ109" s="718"/>
      <c r="AR109" s="718"/>
      <c r="AS109" s="682"/>
      <c r="AT109" s="682"/>
      <c r="AU109" s="682"/>
      <c r="AV109" s="682"/>
      <c r="AW109" s="682"/>
      <c r="AX109" s="682"/>
      <c r="AY109" s="682"/>
      <c r="AZ109" s="682"/>
      <c r="BA109" s="682"/>
      <c r="BB109" s="682"/>
      <c r="BC109" s="682"/>
      <c r="BD109" s="682"/>
      <c r="BE109" s="682"/>
      <c r="BF109" s="682"/>
      <c r="BG109" s="682"/>
      <c r="BH109" s="682"/>
    </row>
    <row r="110" spans="2:60" ht="54.75" customHeight="1">
      <c r="B110" s="729" t="s">
        <v>1506</v>
      </c>
      <c r="C110" s="374">
        <f>IFERROR(C99/C104,0)</f>
        <v>0.34254282954612381</v>
      </c>
      <c r="D110" s="375">
        <f>IFERROR(D99/D104,0)</f>
        <v>0.3395641962457227</v>
      </c>
      <c r="E110" s="375">
        <f t="shared" ref="E110:H110" si="629">IFERROR(E99/E104,0)</f>
        <v>0.33919550547889782</v>
      </c>
      <c r="F110" s="375">
        <f t="shared" si="629"/>
        <v>0.33882761447512461</v>
      </c>
      <c r="G110" s="375">
        <f>IFERROR(G99/G104,0)</f>
        <v>0.33846052063495657</v>
      </c>
      <c r="H110" s="376">
        <f t="shared" si="629"/>
        <v>0.33772871410385397</v>
      </c>
      <c r="I110" s="881"/>
      <c r="J110" s="858"/>
      <c r="K110" s="377">
        <f>IFERROR(K99/K105,0)</f>
        <v>0.2800378667379354</v>
      </c>
      <c r="L110" s="375">
        <f t="shared" ref="L110:P110" si="630">IFERROR(L99/L105,0)</f>
        <v>0.38420453340460209</v>
      </c>
      <c r="M110" s="375">
        <f t="shared" si="630"/>
        <v>0.2800378667379354</v>
      </c>
      <c r="N110" s="375">
        <f t="shared" si="630"/>
        <v>0.2800378667379354</v>
      </c>
      <c r="O110" s="375">
        <f t="shared" si="630"/>
        <v>0.2800378667379354</v>
      </c>
      <c r="P110" s="376">
        <f t="shared" si="630"/>
        <v>0.2800378667379354</v>
      </c>
      <c r="Q110" s="886"/>
      <c r="R110" s="863"/>
      <c r="S110" s="374">
        <f>IFERROR(S99/S108,0)</f>
        <v>1.257123452256604E-2</v>
      </c>
      <c r="T110" s="375">
        <f t="shared" ref="T110:X110" si="631">IFERROR(T99/T108,0)</f>
        <v>1.5179381310399148E-2</v>
      </c>
      <c r="U110" s="375">
        <f t="shared" si="631"/>
        <v>1.3009233265594401E-2</v>
      </c>
      <c r="V110" s="375">
        <f t="shared" si="631"/>
        <v>1.6221219613369604E-2</v>
      </c>
      <c r="W110" s="375">
        <f t="shared" si="631"/>
        <v>1.3449116325801518E-2</v>
      </c>
      <c r="X110" s="376">
        <f t="shared" si="631"/>
        <v>1.3229817154958088E-2</v>
      </c>
      <c r="Y110" s="886"/>
      <c r="Z110" s="858"/>
      <c r="AG110" s="875"/>
      <c r="AH110" s="718"/>
      <c r="AI110" s="718"/>
      <c r="AJ110" s="718"/>
      <c r="AK110" s="718"/>
      <c r="AL110" s="718"/>
      <c r="AM110" s="718"/>
      <c r="AN110" s="718"/>
      <c r="AO110" s="875"/>
      <c r="AP110" s="718"/>
      <c r="AQ110" s="718"/>
      <c r="AR110" s="718"/>
      <c r="AS110" s="682"/>
      <c r="AT110" s="682"/>
      <c r="AU110" s="682"/>
      <c r="AV110" s="682"/>
      <c r="AW110" s="682"/>
      <c r="AX110" s="682"/>
      <c r="AY110" s="682"/>
      <c r="AZ110" s="682"/>
      <c r="BA110" s="682"/>
      <c r="BB110" s="682"/>
      <c r="BC110" s="682"/>
      <c r="BD110" s="682"/>
      <c r="BE110" s="682"/>
      <c r="BF110" s="682"/>
      <c r="BG110" s="682"/>
      <c r="BH110" s="682"/>
    </row>
    <row r="111" spans="2:60" ht="36">
      <c r="B111" s="730" t="s">
        <v>1507</v>
      </c>
      <c r="C111" s="378">
        <f>IFERROR(C100/C104,0)</f>
        <v>1.9685030350655541</v>
      </c>
      <c r="D111" s="379">
        <f t="shared" ref="D111:H111" si="632">IFERROR(D100/D104,0)</f>
        <v>2.358198257056288</v>
      </c>
      <c r="E111" s="379">
        <f t="shared" si="632"/>
        <v>2.708983448388222</v>
      </c>
      <c r="F111" s="379">
        <f t="shared" si="632"/>
        <v>2.9766498173124809</v>
      </c>
      <c r="G111" s="379">
        <f t="shared" si="632"/>
        <v>3.1637240346501438</v>
      </c>
      <c r="H111" s="380">
        <f t="shared" si="632"/>
        <v>3.4283755355724779</v>
      </c>
      <c r="I111" s="882"/>
      <c r="J111" s="859"/>
      <c r="K111" s="381">
        <f>IFERROR(K100/K105,0)</f>
        <v>1.6808328192218955</v>
      </c>
      <c r="L111" s="379">
        <f t="shared" ref="L111:P111" si="633">IFERROR(L100/L105,0)</f>
        <v>2.016690199804001</v>
      </c>
      <c r="M111" s="379">
        <f t="shared" si="633"/>
        <v>2.3191937297746006</v>
      </c>
      <c r="N111" s="379">
        <f t="shared" si="633"/>
        <v>2.551113102752061</v>
      </c>
      <c r="O111" s="379">
        <f t="shared" si="633"/>
        <v>2.7143843413281936</v>
      </c>
      <c r="P111" s="380">
        <f t="shared" si="633"/>
        <v>2.9478213946824181</v>
      </c>
      <c r="Q111" s="887"/>
      <c r="R111" s="864"/>
      <c r="S111" s="378">
        <f>IFERROR(S100/S108,0)</f>
        <v>6.6481262172785174E-2</v>
      </c>
      <c r="T111" s="379">
        <f t="shared" ref="T111:X111" si="634">IFERROR(T100/T108,0)</f>
        <v>7.9678720763066133E-2</v>
      </c>
      <c r="U111" s="379">
        <f t="shared" si="634"/>
        <v>9.1630528877526055E-2</v>
      </c>
      <c r="V111" s="379">
        <f t="shared" si="634"/>
        <v>0.10079358176527867</v>
      </c>
      <c r="W111" s="379">
        <f t="shared" si="634"/>
        <v>0.10724437099825651</v>
      </c>
      <c r="X111" s="380">
        <f t="shared" si="634"/>
        <v>0.11646738690410656</v>
      </c>
      <c r="Y111" s="887"/>
      <c r="Z111" s="859"/>
      <c r="AG111" s="875"/>
      <c r="AH111" s="718"/>
      <c r="AI111" s="718"/>
      <c r="AJ111" s="718"/>
      <c r="AK111" s="718"/>
      <c r="AL111" s="718"/>
      <c r="AM111" s="718"/>
      <c r="AN111" s="718"/>
      <c r="AO111" s="875"/>
      <c r="AP111" s="718"/>
      <c r="AQ111" s="718"/>
      <c r="AR111" s="718"/>
      <c r="AS111" s="682"/>
      <c r="AT111" s="682"/>
      <c r="AU111" s="682"/>
      <c r="AV111" s="682"/>
      <c r="AW111" s="682"/>
      <c r="AX111" s="682"/>
      <c r="AY111" s="682"/>
      <c r="AZ111" s="682"/>
      <c r="BA111" s="682"/>
      <c r="BB111" s="682"/>
      <c r="BC111" s="682"/>
      <c r="BD111" s="682"/>
      <c r="BE111" s="682"/>
      <c r="BF111" s="682"/>
      <c r="BG111" s="682"/>
      <c r="BH111" s="682"/>
    </row>
    <row r="112" spans="2:60" ht="36">
      <c r="B112" s="730" t="s">
        <v>1508</v>
      </c>
      <c r="C112" s="378">
        <f>IFERROR(C101/C104,0)</f>
        <v>0.35197776420287413</v>
      </c>
      <c r="D112" s="379">
        <f t="shared" ref="D112:H112" si="635">IFERROR(D101/D104,0)</f>
        <v>0.36561202059719178</v>
      </c>
      <c r="E112" s="379">
        <f t="shared" si="635"/>
        <v>0.38009850990929328</v>
      </c>
      <c r="F112" s="379">
        <f t="shared" si="635"/>
        <v>0.39108451133975375</v>
      </c>
      <c r="G112" s="379">
        <f t="shared" si="635"/>
        <v>0.39867649468616551</v>
      </c>
      <c r="H112" s="380">
        <f t="shared" si="635"/>
        <v>0.40925014882742677</v>
      </c>
      <c r="I112" s="882"/>
      <c r="J112" s="859"/>
      <c r="K112" s="381">
        <f>IFERROR(K101/K105,0)</f>
        <v>0.13116145833333329</v>
      </c>
      <c r="L112" s="379">
        <f t="shared" ref="L112:P112" si="636">IFERROR(L101/L105,0)</f>
        <v>0.24992339782608705</v>
      </c>
      <c r="M112" s="379">
        <f t="shared" si="636"/>
        <v>0.1536565443840581</v>
      </c>
      <c r="N112" s="379">
        <f t="shared" si="636"/>
        <v>0.15971279438405769</v>
      </c>
      <c r="O112" s="379">
        <f t="shared" si="636"/>
        <v>0.16397624547101433</v>
      </c>
      <c r="P112" s="380">
        <f t="shared" si="636"/>
        <v>0.17007245244565228</v>
      </c>
      <c r="Q112" s="887"/>
      <c r="R112" s="864"/>
      <c r="S112" s="378">
        <f>IFERROR(S101/S108,0)</f>
        <v>2.0914685377945753E-3</v>
      </c>
      <c r="T112" s="379">
        <f t="shared" ref="T112:X112" si="637">IFERROR(T101/T108,0)</f>
        <v>4.5242108260516419E-3</v>
      </c>
      <c r="U112" s="379">
        <f t="shared" si="637"/>
        <v>2.1603399323101872E-3</v>
      </c>
      <c r="V112" s="379">
        <f t="shared" si="637"/>
        <v>5.2072895744580423E-3</v>
      </c>
      <c r="W112" s="379">
        <f t="shared" si="637"/>
        <v>2.2029596797934117E-3</v>
      </c>
      <c r="X112" s="380">
        <f t="shared" si="637"/>
        <v>2.228133613474481E-3</v>
      </c>
      <c r="Y112" s="887"/>
      <c r="Z112" s="859"/>
      <c r="AG112" s="875"/>
      <c r="AH112" s="718"/>
      <c r="AI112" s="718"/>
      <c r="AJ112" s="718"/>
      <c r="AK112" s="718"/>
      <c r="AL112" s="718"/>
      <c r="AM112" s="718"/>
      <c r="AN112" s="718"/>
      <c r="AO112" s="875"/>
      <c r="AP112" s="718"/>
      <c r="AQ112" s="718"/>
      <c r="AR112" s="718"/>
      <c r="AS112" s="682"/>
      <c r="AT112" s="682"/>
      <c r="AU112" s="682"/>
      <c r="AV112" s="682"/>
      <c r="AW112" s="682"/>
      <c r="AX112" s="682"/>
      <c r="AY112" s="682"/>
      <c r="AZ112" s="682"/>
      <c r="BA112" s="682"/>
      <c r="BB112" s="682"/>
      <c r="BC112" s="682"/>
      <c r="BD112" s="682"/>
      <c r="BE112" s="682"/>
      <c r="BF112" s="682"/>
      <c r="BG112" s="682"/>
      <c r="BH112" s="682"/>
    </row>
    <row r="113" spans="1:60" ht="36.75" thickBot="1">
      <c r="B113" s="731" t="s">
        <v>1509</v>
      </c>
      <c r="C113" s="382">
        <f>IFERROR(C102/C106,0)</f>
        <v>0.14958457067418221</v>
      </c>
      <c r="D113" s="383">
        <f t="shared" ref="D113:H113" si="638">IFERROR(D102/D106,0)</f>
        <v>0.14812299280894761</v>
      </c>
      <c r="E113" s="383">
        <f t="shared" si="638"/>
        <v>0.14757925268811509</v>
      </c>
      <c r="F113" s="383">
        <f t="shared" si="638"/>
        <v>0.14735176408620093</v>
      </c>
      <c r="G113" s="383">
        <f t="shared" si="638"/>
        <v>0.14712909349448691</v>
      </c>
      <c r="H113" s="384">
        <f t="shared" si="638"/>
        <v>0.14589213154462319</v>
      </c>
      <c r="I113" s="883"/>
      <c r="J113" s="860"/>
      <c r="K113" s="385">
        <f>IFERROR(K102/K107,0)</f>
        <v>7.6971331940181402E-3</v>
      </c>
      <c r="L113" s="383">
        <f t="shared" ref="L113:P113" si="639">IFERROR(L102/L107,0)</f>
        <v>8.6632006578138358E-3</v>
      </c>
      <c r="M113" s="383">
        <f t="shared" si="639"/>
        <v>8.6778823972180064E-3</v>
      </c>
      <c r="N113" s="383">
        <f t="shared" si="639"/>
        <v>8.705440278490446E-3</v>
      </c>
      <c r="O113" s="383">
        <f t="shared" si="639"/>
        <v>8.7226103360295952E-3</v>
      </c>
      <c r="P113" s="384">
        <f t="shared" si="639"/>
        <v>8.7415184190469519E-3</v>
      </c>
      <c r="Q113" s="888"/>
      <c r="R113" s="865"/>
      <c r="S113" s="382">
        <f>IFERROR(S102/S108,0)</f>
        <v>5.6403208102544865E-2</v>
      </c>
      <c r="T113" s="383">
        <f t="shared" ref="T113:X113" si="640">IFERROR(T102/T108,0)</f>
        <v>5.6614860727580194E-2</v>
      </c>
      <c r="U113" s="383">
        <f t="shared" si="640"/>
        <v>5.7040756319874389E-2</v>
      </c>
      <c r="V113" s="383">
        <f t="shared" si="640"/>
        <v>4.5627519312623453E-2</v>
      </c>
      <c r="W113" s="383">
        <f t="shared" si="640"/>
        <v>4.5877355254448506E-2</v>
      </c>
      <c r="X113" s="384">
        <f t="shared" si="640"/>
        <v>4.594312676117817E-2</v>
      </c>
      <c r="Y113" s="888"/>
      <c r="Z113" s="860"/>
      <c r="AG113" s="875"/>
      <c r="AH113" s="718"/>
      <c r="AI113" s="718"/>
      <c r="AJ113" s="718"/>
      <c r="AK113" s="718"/>
      <c r="AL113" s="718"/>
      <c r="AM113" s="718"/>
      <c r="AN113" s="718"/>
      <c r="AO113" s="875"/>
      <c r="AP113" s="718"/>
      <c r="AQ113" s="718"/>
      <c r="AR113" s="718"/>
      <c r="AS113" s="682"/>
      <c r="AT113" s="682"/>
      <c r="AU113" s="682"/>
      <c r="AV113" s="682"/>
      <c r="AW113" s="682"/>
      <c r="AX113" s="682"/>
      <c r="AY113" s="682"/>
      <c r="AZ113" s="682"/>
      <c r="BA113" s="682"/>
      <c r="BB113" s="682"/>
      <c r="BC113" s="682"/>
      <c r="BD113" s="682"/>
      <c r="BE113" s="682"/>
      <c r="BF113" s="682"/>
      <c r="BG113" s="682"/>
      <c r="BH113" s="682"/>
    </row>
    <row r="114" spans="1:60">
      <c r="C114" s="3143"/>
      <c r="D114" s="3143"/>
      <c r="E114" s="3143"/>
      <c r="F114" s="3143"/>
      <c r="G114" s="3143"/>
      <c r="H114" s="3143"/>
      <c r="I114" s="877"/>
      <c r="J114" s="708"/>
      <c r="K114" s="708"/>
      <c r="L114" s="708"/>
      <c r="M114" s="708"/>
      <c r="N114" s="708"/>
      <c r="O114" s="708"/>
      <c r="P114" s="708"/>
      <c r="Q114" s="877"/>
      <c r="R114" s="708"/>
      <c r="S114" s="708"/>
      <c r="T114" s="708"/>
      <c r="U114" s="708"/>
      <c r="V114" s="708"/>
      <c r="W114" s="708"/>
      <c r="Y114" s="877"/>
      <c r="Z114" s="708"/>
      <c r="AA114" s="708"/>
      <c r="AB114" s="708"/>
      <c r="AC114" s="708"/>
      <c r="AD114" s="708"/>
      <c r="AE114" s="708"/>
      <c r="AG114" s="877"/>
      <c r="AH114" s="708"/>
      <c r="AI114" s="708"/>
      <c r="AJ114" s="708"/>
      <c r="AK114" s="708"/>
      <c r="AL114" s="708"/>
      <c r="AM114" s="708"/>
      <c r="AO114" s="877"/>
      <c r="AP114" s="708"/>
      <c r="AW114" s="718"/>
      <c r="AX114" s="718"/>
      <c r="AY114" s="718"/>
      <c r="AZ114" s="718"/>
      <c r="BA114" s="718"/>
      <c r="BB114" s="718"/>
      <c r="BC114" s="718"/>
      <c r="BD114" s="718"/>
      <c r="BE114" s="718"/>
      <c r="BF114" s="718"/>
      <c r="BG114" s="718"/>
      <c r="BH114" s="718"/>
    </row>
    <row r="115" spans="1:60">
      <c r="I115" s="877"/>
      <c r="J115" s="708"/>
      <c r="K115" s="708"/>
      <c r="L115" s="708"/>
      <c r="M115" s="708"/>
      <c r="N115" s="708"/>
      <c r="O115" s="708"/>
      <c r="P115" s="708"/>
      <c r="Q115" s="877"/>
      <c r="R115" s="708"/>
      <c r="S115" s="708"/>
      <c r="T115" s="708"/>
      <c r="U115" s="708"/>
      <c r="V115" s="708"/>
      <c r="W115" s="708"/>
      <c r="Y115" s="877"/>
      <c r="Z115" s="708"/>
      <c r="AA115" s="708"/>
      <c r="AB115" s="708"/>
      <c r="AC115" s="708"/>
      <c r="AD115" s="708"/>
      <c r="AE115" s="708"/>
      <c r="AG115" s="877"/>
      <c r="AH115" s="708"/>
      <c r="AI115" s="708"/>
      <c r="AJ115" s="708"/>
      <c r="AK115" s="708"/>
      <c r="AL115" s="708"/>
      <c r="AM115" s="708"/>
      <c r="AO115" s="877"/>
      <c r="AP115" s="708"/>
      <c r="AW115" s="718"/>
      <c r="AX115" s="718"/>
      <c r="AY115" s="718"/>
      <c r="AZ115" s="718"/>
      <c r="BA115" s="718"/>
      <c r="BB115" s="718"/>
      <c r="BC115" s="718"/>
      <c r="BD115" s="718"/>
      <c r="BE115" s="718"/>
      <c r="BF115" s="718"/>
      <c r="BG115" s="718"/>
      <c r="BH115" s="718"/>
    </row>
    <row r="116" spans="1:60">
      <c r="B116" s="3144" t="str">
        <f>'Приложение '!B81</f>
        <v>Дата: 24.02.2022 г.</v>
      </c>
      <c r="Q116" s="3145" t="str">
        <f>'Приложение '!C81</f>
        <v xml:space="preserve">Гл. счетоводител/Фин.директор: </v>
      </c>
      <c r="R116" s="684" t="str">
        <f>'Приложение '!D81</f>
        <v>..............................................</v>
      </c>
      <c r="X116" s="42"/>
      <c r="AF116" s="42"/>
      <c r="AN116" s="42"/>
      <c r="AQ116" s="42"/>
      <c r="AR116" s="42"/>
      <c r="AS116" s="42"/>
      <c r="AT116" s="42"/>
      <c r="AU116" s="42"/>
      <c r="AV116" s="42"/>
      <c r="AW116" s="718"/>
      <c r="AX116" s="718"/>
      <c r="AY116" s="718"/>
      <c r="AZ116" s="718"/>
      <c r="BA116" s="718"/>
      <c r="BB116" s="718"/>
      <c r="BC116" s="718"/>
      <c r="BD116" s="718"/>
      <c r="BE116" s="718"/>
      <c r="BF116" s="718"/>
      <c r="BG116" s="718"/>
      <c r="BH116" s="718"/>
    </row>
    <row r="117" spans="1:60">
      <c r="Q117" s="3145"/>
      <c r="R117" s="3146" t="str">
        <f>'Приложение '!D82</f>
        <v>(подпис)</v>
      </c>
      <c r="X117" s="709"/>
      <c r="AF117" s="709"/>
      <c r="AN117" s="709"/>
      <c r="AQ117" s="44"/>
      <c r="AR117" s="710"/>
      <c r="AS117" s="32"/>
      <c r="AT117" s="32"/>
      <c r="AU117" s="32"/>
      <c r="AV117" s="709"/>
      <c r="AW117" s="718"/>
      <c r="AX117" s="718"/>
      <c r="AY117" s="718"/>
      <c r="AZ117" s="718"/>
      <c r="BA117" s="718"/>
      <c r="BB117" s="718"/>
      <c r="BC117" s="718"/>
      <c r="BD117" s="718"/>
      <c r="BE117" s="718"/>
      <c r="BF117" s="718"/>
      <c r="BG117" s="718"/>
      <c r="BH117" s="718"/>
    </row>
    <row r="118" spans="1:60">
      <c r="Q118" s="3145"/>
      <c r="R118" s="684"/>
      <c r="X118" s="709"/>
      <c r="AF118" s="709"/>
      <c r="AN118" s="709"/>
      <c r="AQ118" s="709"/>
      <c r="AR118" s="711"/>
      <c r="AS118" s="712"/>
      <c r="AT118" s="713"/>
      <c r="AU118" s="32"/>
      <c r="AV118" s="709"/>
      <c r="AW118" s="718"/>
      <c r="AX118" s="718"/>
      <c r="AY118" s="718"/>
      <c r="AZ118" s="718"/>
      <c r="BA118" s="718"/>
      <c r="BB118" s="718"/>
      <c r="BC118" s="718"/>
      <c r="BD118" s="718"/>
      <c r="BE118" s="718"/>
      <c r="BF118" s="718"/>
      <c r="BG118" s="718"/>
      <c r="BH118" s="718"/>
    </row>
    <row r="119" spans="1:60">
      <c r="B119" s="715" t="s">
        <v>589</v>
      </c>
      <c r="Q119" s="3145"/>
      <c r="R119" s="684"/>
      <c r="X119" s="709"/>
      <c r="AF119" s="709"/>
      <c r="AN119" s="709"/>
      <c r="AQ119" s="709"/>
      <c r="AR119" s="711"/>
      <c r="AS119" s="712"/>
      <c r="AT119" s="713"/>
      <c r="AU119" s="32"/>
      <c r="AV119" s="709"/>
      <c r="AW119" s="718"/>
      <c r="AX119" s="718"/>
      <c r="AY119" s="718"/>
      <c r="AZ119" s="718"/>
      <c r="BA119" s="718"/>
      <c r="BB119" s="718"/>
      <c r="BC119" s="718"/>
      <c r="BD119" s="718"/>
      <c r="BE119" s="718"/>
      <c r="BF119" s="718"/>
      <c r="BG119" s="718"/>
      <c r="BH119" s="718"/>
    </row>
    <row r="120" spans="1:60">
      <c r="B120" s="1510" t="s">
        <v>1510</v>
      </c>
      <c r="Q120" s="3145" t="str">
        <f>'Приложение '!C85</f>
        <v xml:space="preserve">Управител/Изп.директор: </v>
      </c>
      <c r="R120" s="684" t="str">
        <f>'Приложение '!D85</f>
        <v>.............................................</v>
      </c>
      <c r="X120" s="709"/>
      <c r="AF120" s="709"/>
      <c r="AN120" s="709"/>
      <c r="AQ120" s="709"/>
      <c r="AR120" s="711"/>
      <c r="AS120" s="712"/>
      <c r="AT120" s="713"/>
      <c r="AU120" s="32"/>
      <c r="AV120" s="709"/>
      <c r="AW120" s="718"/>
      <c r="AX120" s="718"/>
      <c r="AY120" s="718"/>
      <c r="AZ120" s="718"/>
      <c r="BA120" s="718"/>
      <c r="BB120" s="718"/>
      <c r="BC120" s="718"/>
      <c r="BD120" s="718"/>
      <c r="BE120" s="718"/>
      <c r="BF120" s="718"/>
      <c r="BG120" s="718"/>
      <c r="BH120" s="718"/>
    </row>
    <row r="121" spans="1:60" s="45" customFormat="1">
      <c r="B121" s="1510" t="s">
        <v>1511</v>
      </c>
      <c r="C121" s="46"/>
      <c r="D121" s="46"/>
      <c r="E121" s="46"/>
      <c r="F121" s="46"/>
      <c r="G121" s="46"/>
      <c r="H121" s="46"/>
      <c r="I121" s="872"/>
      <c r="J121" s="46"/>
      <c r="K121" s="46"/>
      <c r="L121" s="46"/>
      <c r="M121" s="46"/>
      <c r="N121" s="46"/>
      <c r="O121" s="46"/>
      <c r="P121" s="46"/>
      <c r="Q121" s="714"/>
      <c r="R121" s="3146" t="str">
        <f>'Приложение '!D86</f>
        <v>(подпис и печат)</v>
      </c>
      <c r="S121" s="714"/>
      <c r="T121" s="46"/>
      <c r="U121" s="46"/>
      <c r="V121" s="46"/>
      <c r="W121" s="46"/>
      <c r="X121" s="709"/>
      <c r="Y121" s="872"/>
      <c r="AC121" s="46"/>
      <c r="AD121" s="46"/>
      <c r="AE121" s="46"/>
      <c r="AF121" s="709"/>
      <c r="AG121" s="872"/>
      <c r="AH121" s="46"/>
      <c r="AI121" s="46"/>
      <c r="AJ121" s="46"/>
      <c r="AK121" s="46"/>
      <c r="AL121" s="46"/>
      <c r="AM121" s="46"/>
      <c r="AN121" s="709"/>
      <c r="AO121" s="872"/>
      <c r="AP121" s="46"/>
      <c r="AQ121" s="709"/>
      <c r="AR121" s="711"/>
      <c r="AS121" s="712"/>
      <c r="AT121" s="713"/>
      <c r="AU121" s="32"/>
      <c r="AV121" s="709"/>
      <c r="AW121" s="718"/>
      <c r="AX121" s="718"/>
      <c r="AY121" s="718"/>
      <c r="AZ121" s="718"/>
      <c r="BA121" s="718"/>
      <c r="BB121" s="718"/>
      <c r="BC121" s="718"/>
      <c r="BD121" s="718"/>
      <c r="BE121" s="718"/>
      <c r="BF121" s="718"/>
      <c r="BG121" s="718"/>
      <c r="BH121" s="718"/>
    </row>
    <row r="122" spans="1:60" s="45" customFormat="1">
      <c r="C122" s="714"/>
      <c r="D122" s="714"/>
      <c r="E122" s="714"/>
      <c r="F122" s="714"/>
      <c r="G122" s="714"/>
      <c r="H122" s="714"/>
      <c r="I122" s="872"/>
      <c r="J122" s="714"/>
      <c r="K122" s="714"/>
      <c r="L122" s="714"/>
      <c r="M122" s="714"/>
      <c r="N122" s="714"/>
      <c r="O122" s="714"/>
      <c r="P122" s="714"/>
      <c r="Q122" s="872"/>
      <c r="R122" s="714"/>
      <c r="S122" s="714"/>
      <c r="T122" s="714"/>
      <c r="U122" s="714"/>
      <c r="V122" s="714"/>
      <c r="W122" s="46"/>
      <c r="X122" s="709"/>
      <c r="Y122" s="872"/>
      <c r="AC122" s="714"/>
      <c r="AD122" s="714"/>
      <c r="AE122" s="46"/>
      <c r="AF122" s="709"/>
      <c r="AG122" s="872"/>
      <c r="AH122" s="714"/>
      <c r="AI122" s="714"/>
      <c r="AJ122" s="714"/>
      <c r="AK122" s="714"/>
      <c r="AL122" s="714"/>
      <c r="AM122" s="46"/>
      <c r="AN122" s="709"/>
      <c r="AO122" s="872"/>
      <c r="AP122" s="714"/>
      <c r="AQ122" s="715"/>
      <c r="AR122" s="709"/>
      <c r="AS122" s="32"/>
      <c r="AT122" s="32"/>
      <c r="AU122" s="32"/>
      <c r="AV122" s="709"/>
      <c r="AW122" s="718"/>
      <c r="AX122" s="718"/>
      <c r="AY122" s="718"/>
      <c r="AZ122" s="718"/>
      <c r="BA122" s="718"/>
      <c r="BB122" s="718"/>
      <c r="BC122" s="718"/>
      <c r="BD122" s="718"/>
      <c r="BE122" s="718"/>
      <c r="BF122" s="718"/>
      <c r="BG122" s="718"/>
      <c r="BH122" s="718"/>
    </row>
    <row r="123" spans="1:60" s="45" customFormat="1">
      <c r="A123" s="23"/>
      <c r="C123" s="46"/>
      <c r="D123" s="46"/>
      <c r="E123" s="46"/>
      <c r="F123" s="46"/>
      <c r="G123" s="46"/>
      <c r="H123" s="46"/>
      <c r="I123" s="872"/>
      <c r="J123" s="46"/>
      <c r="K123" s="46"/>
      <c r="L123" s="46"/>
      <c r="M123" s="46"/>
      <c r="N123" s="46"/>
      <c r="O123" s="46"/>
      <c r="P123" s="46"/>
      <c r="Q123" s="872"/>
      <c r="R123" s="46"/>
      <c r="S123" s="46"/>
      <c r="T123" s="46"/>
      <c r="U123" s="46"/>
      <c r="V123" s="46"/>
      <c r="W123" s="46"/>
      <c r="X123" s="709"/>
      <c r="Y123" s="872"/>
      <c r="Z123" s="46"/>
      <c r="AA123" s="684"/>
      <c r="AB123" s="46"/>
      <c r="AC123" s="46"/>
      <c r="AD123" s="46"/>
      <c r="AE123" s="46"/>
      <c r="AF123" s="709"/>
      <c r="AG123" s="872"/>
      <c r="AH123" s="46"/>
      <c r="AI123" s="46"/>
      <c r="AJ123" s="46"/>
      <c r="AK123" s="46"/>
      <c r="AL123" s="46"/>
      <c r="AM123" s="46"/>
      <c r="AN123" s="709"/>
      <c r="AO123" s="872"/>
      <c r="AP123" s="46"/>
      <c r="AR123" s="717"/>
      <c r="AS123" s="712"/>
      <c r="AT123" s="713"/>
      <c r="AU123" s="32"/>
      <c r="AV123" s="709"/>
      <c r="AW123" s="718"/>
      <c r="AX123" s="718"/>
      <c r="AY123" s="718"/>
      <c r="AZ123" s="718"/>
      <c r="BA123" s="718"/>
      <c r="BB123" s="718"/>
      <c r="BC123" s="718"/>
      <c r="BD123" s="718"/>
      <c r="BE123" s="718"/>
      <c r="BF123" s="718"/>
      <c r="BG123" s="718"/>
      <c r="BH123" s="718"/>
    </row>
    <row r="124" spans="1:60" s="45" customFormat="1">
      <c r="C124" s="46"/>
      <c r="D124" s="46"/>
      <c r="E124" s="46"/>
      <c r="F124" s="46"/>
      <c r="G124" s="46"/>
      <c r="H124" s="46"/>
      <c r="I124" s="872"/>
      <c r="J124" s="46"/>
      <c r="K124" s="46"/>
      <c r="L124" s="46"/>
      <c r="M124" s="46"/>
      <c r="N124" s="46"/>
      <c r="O124" s="46"/>
      <c r="P124" s="46"/>
      <c r="Q124" s="872"/>
      <c r="R124" s="46"/>
      <c r="S124" s="46"/>
      <c r="T124" s="46"/>
      <c r="U124" s="46"/>
      <c r="V124" s="46"/>
      <c r="W124" s="46"/>
      <c r="X124" s="46"/>
      <c r="Y124" s="872"/>
      <c r="Z124" s="46"/>
      <c r="AA124" s="46"/>
      <c r="AB124" s="46"/>
      <c r="AC124" s="46"/>
      <c r="AD124" s="46"/>
      <c r="AE124" s="46"/>
      <c r="AF124" s="46"/>
      <c r="AG124" s="872"/>
      <c r="AH124" s="46"/>
      <c r="AI124" s="46"/>
      <c r="AJ124" s="46"/>
      <c r="AK124" s="46"/>
      <c r="AL124" s="46"/>
      <c r="AM124" s="46"/>
      <c r="AN124" s="46"/>
      <c r="AO124" s="872"/>
      <c r="AP124" s="46"/>
      <c r="AQ124" s="46"/>
      <c r="AR124" s="718"/>
      <c r="AS124" s="718"/>
      <c r="AT124" s="718"/>
      <c r="AU124" s="718"/>
      <c r="AV124" s="718"/>
      <c r="AW124" s="718"/>
      <c r="AX124" s="718"/>
      <c r="AY124" s="718"/>
      <c r="AZ124" s="718"/>
      <c r="BA124" s="718"/>
      <c r="BB124" s="718"/>
      <c r="BC124" s="718"/>
      <c r="BD124" s="718"/>
      <c r="BE124" s="718"/>
      <c r="BF124" s="718"/>
      <c r="BG124" s="718"/>
      <c r="BH124" s="718"/>
    </row>
    <row r="125" spans="1:60" s="45" customFormat="1">
      <c r="C125" s="46"/>
      <c r="D125" s="46"/>
      <c r="E125" s="46"/>
      <c r="F125" s="46"/>
      <c r="G125" s="46"/>
      <c r="H125" s="46"/>
      <c r="I125" s="872"/>
      <c r="J125" s="46"/>
      <c r="K125" s="46"/>
      <c r="L125" s="46"/>
      <c r="M125" s="46"/>
      <c r="N125" s="46"/>
      <c r="O125" s="46"/>
      <c r="P125" s="46"/>
      <c r="Q125" s="872"/>
      <c r="R125" s="46"/>
      <c r="S125" s="46"/>
      <c r="T125" s="46"/>
      <c r="U125" s="46"/>
      <c r="V125" s="46"/>
      <c r="W125" s="46"/>
      <c r="X125" s="46"/>
      <c r="Y125" s="872"/>
      <c r="Z125" s="46"/>
      <c r="AA125" s="46"/>
      <c r="AB125" s="46"/>
      <c r="AC125" s="46"/>
      <c r="AD125" s="46"/>
      <c r="AE125" s="46"/>
      <c r="AF125" s="46"/>
      <c r="AG125" s="872"/>
      <c r="AH125" s="46"/>
      <c r="AI125" s="46"/>
      <c r="AJ125" s="46"/>
      <c r="AK125" s="46"/>
      <c r="AL125" s="46"/>
      <c r="AM125" s="46"/>
      <c r="AN125" s="46"/>
      <c r="AO125" s="872"/>
      <c r="AP125" s="46"/>
      <c r="AQ125" s="46"/>
      <c r="AR125" s="718"/>
      <c r="AS125" s="718"/>
      <c r="AT125" s="718"/>
      <c r="AU125" s="718"/>
      <c r="AV125" s="718"/>
      <c r="AW125" s="718"/>
      <c r="AX125" s="718"/>
      <c r="AY125" s="718"/>
      <c r="AZ125" s="718"/>
      <c r="BA125" s="718"/>
      <c r="BB125" s="718"/>
      <c r="BC125" s="718"/>
      <c r="BD125" s="718"/>
      <c r="BE125" s="718"/>
      <c r="BF125" s="718"/>
      <c r="BG125" s="718"/>
      <c r="BH125" s="718"/>
    </row>
    <row r="126" spans="1:60" s="45" customFormat="1">
      <c r="A126" s="719"/>
      <c r="B126" s="720"/>
      <c r="C126" s="721"/>
      <c r="D126" s="721"/>
      <c r="E126" s="721"/>
      <c r="F126" s="721"/>
      <c r="G126" s="718"/>
      <c r="H126" s="718"/>
      <c r="I126" s="875"/>
      <c r="J126" s="718"/>
      <c r="K126" s="718"/>
      <c r="L126" s="718"/>
      <c r="M126" s="718"/>
      <c r="N126" s="718"/>
      <c r="O126" s="718"/>
      <c r="P126" s="718"/>
      <c r="Q126" s="875"/>
      <c r="R126" s="718"/>
      <c r="S126" s="718"/>
      <c r="T126" s="718"/>
      <c r="U126" s="718"/>
      <c r="V126" s="718"/>
      <c r="W126" s="718"/>
      <c r="X126" s="718"/>
      <c r="Y126" s="875"/>
      <c r="Z126" s="718"/>
      <c r="AA126" s="718"/>
      <c r="AB126" s="718"/>
      <c r="AC126" s="718"/>
      <c r="AD126" s="718"/>
      <c r="AE126" s="718"/>
      <c r="AF126" s="718"/>
      <c r="AG126" s="875"/>
      <c r="AH126" s="718"/>
      <c r="AI126" s="718"/>
      <c r="AJ126" s="718"/>
      <c r="AK126" s="718"/>
      <c r="AL126" s="718"/>
      <c r="AM126" s="718"/>
      <c r="AN126" s="718"/>
      <c r="AO126" s="875"/>
      <c r="AP126" s="718"/>
      <c r="AQ126" s="718"/>
      <c r="AR126" s="718"/>
      <c r="AS126" s="718"/>
      <c r="AT126" s="718"/>
      <c r="AW126" s="718"/>
      <c r="AX126" s="718"/>
      <c r="AY126" s="718"/>
      <c r="AZ126" s="718"/>
      <c r="BA126" s="718"/>
      <c r="BB126" s="718"/>
      <c r="BC126" s="718"/>
      <c r="BD126" s="718"/>
      <c r="BE126" s="718"/>
      <c r="BF126" s="718"/>
      <c r="BG126" s="718"/>
      <c r="BH126" s="718"/>
    </row>
    <row r="127" spans="1:60" s="45" customFormat="1">
      <c r="A127" s="4722"/>
      <c r="B127" s="5503"/>
      <c r="C127" s="689"/>
      <c r="D127" s="689"/>
      <c r="E127" s="689"/>
      <c r="F127" s="689"/>
      <c r="G127" s="718"/>
      <c r="H127" s="718"/>
      <c r="I127" s="875"/>
      <c r="J127" s="718"/>
      <c r="K127" s="718"/>
      <c r="L127" s="718"/>
      <c r="M127" s="718"/>
      <c r="N127" s="718"/>
      <c r="O127" s="718"/>
      <c r="P127" s="718"/>
      <c r="Q127" s="875"/>
      <c r="R127" s="718"/>
      <c r="S127" s="718"/>
      <c r="T127" s="718"/>
      <c r="U127" s="718"/>
      <c r="V127" s="718"/>
      <c r="W127" s="718"/>
      <c r="X127" s="718"/>
      <c r="Y127" s="875"/>
      <c r="Z127" s="718"/>
      <c r="AA127" s="718"/>
      <c r="AB127" s="718"/>
      <c r="AC127" s="718"/>
      <c r="AD127" s="718"/>
      <c r="AE127" s="718"/>
      <c r="AF127" s="718"/>
      <c r="AG127" s="875"/>
      <c r="AH127" s="718"/>
      <c r="AI127" s="718"/>
      <c r="AJ127" s="718"/>
      <c r="AK127" s="718"/>
      <c r="AL127" s="718"/>
      <c r="AM127" s="718"/>
      <c r="AN127" s="718"/>
      <c r="AO127" s="875"/>
      <c r="AP127" s="718"/>
      <c r="AQ127" s="718"/>
      <c r="AR127" s="718"/>
      <c r="AS127" s="718"/>
      <c r="AT127" s="46"/>
      <c r="AW127" s="718"/>
      <c r="AX127" s="718"/>
      <c r="AY127" s="718"/>
      <c r="AZ127" s="718"/>
      <c r="BA127" s="718"/>
      <c r="BB127" s="718"/>
      <c r="BC127" s="718"/>
      <c r="BD127" s="718"/>
      <c r="BE127" s="718"/>
      <c r="BF127" s="718"/>
      <c r="BG127" s="718"/>
      <c r="BH127" s="718"/>
    </row>
    <row r="128" spans="1:60" s="45" customFormat="1">
      <c r="A128" s="4722"/>
      <c r="B128" s="5503"/>
      <c r="C128" s="689"/>
      <c r="D128" s="689"/>
      <c r="E128" s="689"/>
      <c r="F128" s="689"/>
      <c r="G128" s="718"/>
      <c r="H128" s="718"/>
      <c r="I128" s="875"/>
      <c r="J128" s="718"/>
      <c r="K128" s="718"/>
      <c r="L128" s="718"/>
      <c r="M128" s="718"/>
      <c r="N128" s="718"/>
      <c r="O128" s="718"/>
      <c r="P128" s="718"/>
      <c r="Q128" s="875"/>
      <c r="R128" s="718"/>
      <c r="S128" s="718"/>
      <c r="T128" s="718"/>
      <c r="U128" s="718"/>
      <c r="V128" s="718"/>
      <c r="W128" s="718"/>
      <c r="X128" s="718"/>
      <c r="Y128" s="875"/>
      <c r="Z128" s="718"/>
      <c r="AA128" s="718"/>
      <c r="AB128" s="718"/>
      <c r="AC128" s="718"/>
      <c r="AD128" s="718"/>
      <c r="AE128" s="718"/>
      <c r="AF128" s="718"/>
      <c r="AG128" s="875"/>
      <c r="AH128" s="718"/>
      <c r="AI128" s="718"/>
      <c r="AJ128" s="718"/>
      <c r="AK128" s="718"/>
      <c r="AL128" s="718"/>
      <c r="AM128" s="718"/>
      <c r="AN128" s="718"/>
      <c r="AO128" s="875"/>
      <c r="AP128" s="718"/>
      <c r="AQ128" s="718"/>
      <c r="AR128" s="718"/>
      <c r="AS128" s="718"/>
      <c r="AT128" s="718"/>
      <c r="AW128" s="718"/>
      <c r="AX128" s="718"/>
      <c r="AY128" s="718"/>
      <c r="AZ128" s="718"/>
      <c r="BA128" s="718"/>
      <c r="BB128" s="718"/>
      <c r="BC128" s="718"/>
      <c r="BD128" s="718"/>
      <c r="BE128" s="718"/>
      <c r="BF128" s="718"/>
      <c r="BG128" s="718"/>
      <c r="BH128" s="718"/>
    </row>
    <row r="129" spans="1:60" s="45" customFormat="1">
      <c r="A129" s="4722"/>
      <c r="B129" s="4722"/>
      <c r="C129" s="718"/>
      <c r="D129" s="718"/>
      <c r="E129" s="718"/>
      <c r="F129" s="718"/>
      <c r="G129" s="718"/>
      <c r="H129" s="718"/>
      <c r="I129" s="875"/>
      <c r="J129" s="718"/>
      <c r="K129" s="718"/>
      <c r="L129" s="718"/>
      <c r="M129" s="718"/>
      <c r="N129" s="718"/>
      <c r="O129" s="718"/>
      <c r="P129" s="718"/>
      <c r="Q129" s="875"/>
      <c r="R129" s="718"/>
      <c r="S129" s="718"/>
      <c r="T129" s="718"/>
      <c r="U129" s="718"/>
      <c r="V129" s="718"/>
      <c r="W129" s="718"/>
      <c r="X129" s="718"/>
      <c r="Y129" s="875"/>
      <c r="Z129" s="718"/>
      <c r="AA129" s="718"/>
      <c r="AB129" s="718"/>
      <c r="AC129" s="718"/>
      <c r="AD129" s="718"/>
      <c r="AE129" s="718"/>
      <c r="AF129" s="718"/>
      <c r="AG129" s="875"/>
      <c r="AH129" s="718"/>
      <c r="AI129" s="718"/>
      <c r="AJ129" s="718"/>
      <c r="AK129" s="718"/>
      <c r="AL129" s="718"/>
      <c r="AM129" s="718"/>
      <c r="AN129" s="718"/>
      <c r="AO129" s="875"/>
      <c r="AP129" s="718"/>
      <c r="AQ129" s="718"/>
      <c r="AR129" s="718"/>
      <c r="AS129" s="718"/>
      <c r="AT129" s="718"/>
      <c r="AU129" s="718"/>
      <c r="AV129" s="718"/>
      <c r="AW129" s="718"/>
      <c r="AX129" s="718"/>
      <c r="AY129" s="718"/>
      <c r="AZ129" s="718"/>
      <c r="BA129" s="718"/>
      <c r="BB129" s="718"/>
      <c r="BC129" s="718"/>
      <c r="BD129" s="718"/>
      <c r="BE129" s="718"/>
      <c r="BF129" s="718"/>
      <c r="BG129" s="718"/>
      <c r="BH129" s="718"/>
    </row>
    <row r="130" spans="1:60" s="45" customFormat="1">
      <c r="A130" s="4722"/>
      <c r="B130" s="4722"/>
      <c r="C130" s="718"/>
      <c r="D130" s="718"/>
      <c r="E130" s="718"/>
      <c r="F130" s="718"/>
      <c r="G130" s="718"/>
      <c r="H130" s="718"/>
      <c r="I130" s="875"/>
      <c r="J130" s="718"/>
      <c r="K130" s="718"/>
      <c r="L130" s="718"/>
      <c r="M130" s="718"/>
      <c r="N130" s="718"/>
      <c r="O130" s="718"/>
      <c r="P130" s="718"/>
      <c r="Q130" s="875"/>
      <c r="R130" s="718"/>
      <c r="S130" s="718"/>
      <c r="T130" s="718"/>
      <c r="U130" s="718"/>
      <c r="V130" s="718"/>
      <c r="W130" s="718"/>
      <c r="X130" s="718"/>
      <c r="Y130" s="875"/>
      <c r="Z130" s="718"/>
      <c r="AA130" s="718"/>
      <c r="AB130" s="718"/>
      <c r="AC130" s="718"/>
      <c r="AD130" s="718"/>
      <c r="AE130" s="718"/>
      <c r="AF130" s="718"/>
      <c r="AG130" s="875"/>
      <c r="AH130" s="718"/>
      <c r="AI130" s="718"/>
      <c r="AJ130" s="718"/>
      <c r="AK130" s="718"/>
      <c r="AL130" s="718"/>
      <c r="AM130" s="718"/>
      <c r="AN130" s="718"/>
      <c r="AO130" s="875"/>
      <c r="AP130" s="718"/>
      <c r="AQ130" s="718"/>
      <c r="AR130" s="718"/>
      <c r="AS130" s="718"/>
      <c r="AT130" s="718"/>
      <c r="AU130" s="718"/>
      <c r="AV130" s="718"/>
      <c r="AW130" s="718"/>
      <c r="AX130" s="718"/>
      <c r="AY130" s="718"/>
      <c r="AZ130" s="718"/>
      <c r="BA130" s="718"/>
      <c r="BB130" s="718"/>
      <c r="BC130" s="718"/>
      <c r="BD130" s="718"/>
      <c r="BE130" s="718"/>
      <c r="BF130" s="718"/>
      <c r="BG130" s="718"/>
      <c r="BH130" s="718"/>
    </row>
    <row r="131" spans="1:60" s="45" customFormat="1">
      <c r="A131" s="4722"/>
      <c r="B131" s="4722"/>
      <c r="C131" s="718"/>
      <c r="D131" s="718"/>
      <c r="E131" s="718"/>
      <c r="F131" s="718"/>
      <c r="G131" s="718"/>
      <c r="H131" s="718"/>
      <c r="I131" s="875"/>
      <c r="J131" s="718"/>
      <c r="K131" s="718"/>
      <c r="L131" s="718"/>
      <c r="M131" s="718"/>
      <c r="N131" s="718"/>
      <c r="O131" s="718"/>
      <c r="P131" s="718"/>
      <c r="Q131" s="875"/>
      <c r="R131" s="718"/>
      <c r="S131" s="718"/>
      <c r="T131" s="718"/>
      <c r="U131" s="718"/>
      <c r="V131" s="718"/>
      <c r="W131" s="718"/>
      <c r="X131" s="718"/>
      <c r="Y131" s="875"/>
      <c r="Z131" s="718"/>
      <c r="AA131" s="718"/>
      <c r="AB131" s="718"/>
      <c r="AC131" s="718"/>
      <c r="AD131" s="718"/>
      <c r="AE131" s="718"/>
      <c r="AF131" s="718"/>
      <c r="AG131" s="875"/>
      <c r="AH131" s="718"/>
      <c r="AI131" s="718"/>
      <c r="AJ131" s="718"/>
      <c r="AK131" s="718"/>
      <c r="AL131" s="718"/>
      <c r="AM131" s="718"/>
      <c r="AN131" s="718"/>
      <c r="AO131" s="875"/>
      <c r="AP131" s="718"/>
      <c r="AQ131" s="718"/>
      <c r="AR131" s="718"/>
      <c r="AS131" s="718"/>
      <c r="AT131" s="718"/>
      <c r="AU131" s="718"/>
      <c r="AV131" s="718"/>
      <c r="AW131" s="718"/>
      <c r="AX131" s="718"/>
      <c r="AY131" s="718"/>
      <c r="AZ131" s="718"/>
      <c r="BA131" s="718"/>
      <c r="BB131" s="718"/>
      <c r="BC131" s="718"/>
      <c r="BD131" s="718"/>
      <c r="BE131" s="718"/>
      <c r="BF131" s="718"/>
      <c r="BG131" s="718"/>
      <c r="BH131" s="718"/>
    </row>
    <row r="132" spans="1:60" s="45" customFormat="1">
      <c r="A132" s="4722"/>
      <c r="B132" s="4722"/>
      <c r="C132" s="718"/>
      <c r="D132" s="718"/>
      <c r="E132" s="718"/>
      <c r="F132" s="718"/>
      <c r="G132" s="718"/>
      <c r="H132" s="718"/>
      <c r="I132" s="875"/>
      <c r="J132" s="718"/>
      <c r="K132" s="718"/>
      <c r="L132" s="718"/>
      <c r="M132" s="718"/>
      <c r="N132" s="718"/>
      <c r="O132" s="718"/>
      <c r="P132" s="718"/>
      <c r="Q132" s="875"/>
      <c r="R132" s="718"/>
      <c r="S132" s="718"/>
      <c r="T132" s="718"/>
      <c r="U132" s="718"/>
      <c r="V132" s="718"/>
      <c r="W132" s="718"/>
      <c r="X132" s="718"/>
      <c r="Y132" s="875"/>
      <c r="Z132" s="718"/>
      <c r="AA132" s="718"/>
      <c r="AB132" s="718"/>
      <c r="AC132" s="718"/>
      <c r="AD132" s="718"/>
      <c r="AE132" s="718"/>
      <c r="AF132" s="718"/>
      <c r="AG132" s="875"/>
      <c r="AH132" s="718"/>
      <c r="AI132" s="718"/>
      <c r="AJ132" s="718"/>
      <c r="AK132" s="718"/>
      <c r="AL132" s="718"/>
      <c r="AM132" s="718"/>
      <c r="AN132" s="718"/>
      <c r="AO132" s="875"/>
      <c r="AP132" s="718"/>
      <c r="AQ132" s="718"/>
      <c r="AR132" s="718"/>
      <c r="AS132" s="718"/>
      <c r="AT132" s="718"/>
      <c r="AU132" s="718"/>
      <c r="AV132" s="718"/>
      <c r="AW132" s="718"/>
      <c r="AX132" s="718"/>
      <c r="AY132" s="718"/>
      <c r="AZ132" s="718"/>
      <c r="BA132" s="718"/>
      <c r="BB132" s="718"/>
      <c r="BC132" s="718"/>
      <c r="BD132" s="718"/>
      <c r="BE132" s="718"/>
      <c r="BF132" s="718"/>
      <c r="BG132" s="718"/>
      <c r="BH132" s="718"/>
    </row>
    <row r="133" spans="1:60" s="45" customFormat="1">
      <c r="A133" s="4722"/>
      <c r="B133" s="4722"/>
      <c r="C133" s="718"/>
      <c r="D133" s="718"/>
      <c r="E133" s="718"/>
      <c r="F133" s="718"/>
      <c r="G133" s="718"/>
      <c r="H133" s="718"/>
      <c r="I133" s="875"/>
      <c r="J133" s="718"/>
      <c r="K133" s="718"/>
      <c r="L133" s="718"/>
      <c r="M133" s="718"/>
      <c r="N133" s="718"/>
      <c r="O133" s="718"/>
      <c r="P133" s="718"/>
      <c r="Q133" s="875"/>
      <c r="R133" s="718"/>
      <c r="S133" s="718"/>
      <c r="T133" s="718"/>
      <c r="U133" s="718"/>
      <c r="V133" s="718"/>
      <c r="W133" s="718"/>
      <c r="X133" s="718"/>
      <c r="Y133" s="875"/>
      <c r="Z133" s="718"/>
      <c r="AA133" s="718"/>
      <c r="AB133" s="718"/>
      <c r="AC133" s="718"/>
      <c r="AD133" s="718"/>
      <c r="AE133" s="718"/>
      <c r="AF133" s="718"/>
      <c r="AG133" s="875"/>
      <c r="AH133" s="718"/>
      <c r="AI133" s="718"/>
      <c r="AJ133" s="718"/>
      <c r="AK133" s="718"/>
      <c r="AL133" s="718"/>
      <c r="AM133" s="718"/>
      <c r="AN133" s="718"/>
      <c r="AO133" s="875"/>
      <c r="AP133" s="718"/>
      <c r="AQ133" s="718"/>
      <c r="AR133" s="718"/>
      <c r="AS133" s="718"/>
      <c r="AT133" s="718"/>
      <c r="AU133" s="718"/>
      <c r="AV133" s="718"/>
      <c r="AW133" s="718"/>
      <c r="AX133" s="718"/>
      <c r="AY133" s="718"/>
      <c r="AZ133" s="718"/>
      <c r="BA133" s="718"/>
      <c r="BB133" s="718"/>
      <c r="BC133" s="718"/>
      <c r="BD133" s="718"/>
      <c r="BE133" s="718"/>
      <c r="BF133" s="718"/>
      <c r="BG133" s="718"/>
      <c r="BH133" s="718"/>
    </row>
    <row r="134" spans="1:60" s="45" customFormat="1">
      <c r="A134" s="4722"/>
      <c r="B134" s="4722"/>
      <c r="C134" s="718"/>
      <c r="D134" s="718"/>
      <c r="E134" s="718"/>
      <c r="F134" s="718"/>
      <c r="G134" s="718"/>
      <c r="H134" s="718"/>
      <c r="I134" s="875"/>
      <c r="J134" s="718"/>
      <c r="K134" s="718"/>
      <c r="L134" s="718"/>
      <c r="M134" s="718"/>
      <c r="N134" s="718"/>
      <c r="O134" s="718"/>
      <c r="P134" s="718"/>
      <c r="Q134" s="875"/>
      <c r="R134" s="718"/>
      <c r="S134" s="718"/>
      <c r="T134" s="718"/>
      <c r="U134" s="718"/>
      <c r="V134" s="718"/>
      <c r="W134" s="718"/>
      <c r="X134" s="718"/>
      <c r="Y134" s="875"/>
      <c r="Z134" s="718"/>
      <c r="AA134" s="718"/>
      <c r="AB134" s="718"/>
      <c r="AC134" s="718"/>
      <c r="AD134" s="718"/>
      <c r="AE134" s="718"/>
      <c r="AF134" s="718"/>
      <c r="AG134" s="875"/>
      <c r="AH134" s="718"/>
      <c r="AI134" s="718"/>
      <c r="AJ134" s="718"/>
      <c r="AK134" s="718"/>
      <c r="AL134" s="718"/>
      <c r="AM134" s="718"/>
      <c r="AN134" s="718"/>
      <c r="AO134" s="875"/>
      <c r="AP134" s="718"/>
      <c r="AQ134" s="718"/>
      <c r="AR134" s="718"/>
      <c r="AS134" s="718"/>
      <c r="AT134" s="718"/>
      <c r="AU134" s="718"/>
      <c r="AV134" s="718"/>
      <c r="AW134" s="718"/>
      <c r="AX134" s="718"/>
      <c r="AY134" s="718"/>
      <c r="AZ134" s="718"/>
      <c r="BA134" s="718"/>
      <c r="BB134" s="718"/>
      <c r="BC134" s="718"/>
      <c r="BD134" s="718"/>
      <c r="BE134" s="718"/>
      <c r="BF134" s="718"/>
      <c r="BG134" s="718"/>
      <c r="BH134" s="718"/>
    </row>
    <row r="135" spans="1:60" s="45" customFormat="1">
      <c r="A135" s="4722"/>
      <c r="B135" s="4722"/>
      <c r="C135" s="718"/>
      <c r="D135" s="718"/>
      <c r="E135" s="718"/>
      <c r="F135" s="718"/>
      <c r="G135" s="718"/>
      <c r="H135" s="718"/>
      <c r="I135" s="875"/>
      <c r="J135" s="718"/>
      <c r="K135" s="718"/>
      <c r="L135" s="718"/>
      <c r="M135" s="718"/>
      <c r="N135" s="718"/>
      <c r="O135" s="718"/>
      <c r="P135" s="718"/>
      <c r="Q135" s="875"/>
      <c r="R135" s="718"/>
      <c r="S135" s="718"/>
      <c r="T135" s="718"/>
      <c r="U135" s="718"/>
      <c r="V135" s="718"/>
      <c r="W135" s="718"/>
      <c r="X135" s="718"/>
      <c r="Y135" s="875"/>
      <c r="Z135" s="718"/>
      <c r="AA135" s="718"/>
      <c r="AB135" s="718"/>
      <c r="AC135" s="718"/>
      <c r="AD135" s="718"/>
      <c r="AE135" s="718"/>
      <c r="AF135" s="718"/>
      <c r="AG135" s="875"/>
      <c r="AH135" s="718"/>
      <c r="AI135" s="718"/>
      <c r="AJ135" s="718"/>
      <c r="AK135" s="718"/>
      <c r="AL135" s="718"/>
      <c r="AM135" s="718"/>
      <c r="AN135" s="718"/>
      <c r="AO135" s="875"/>
      <c r="AP135" s="718"/>
      <c r="AQ135" s="718"/>
      <c r="AR135" s="718"/>
      <c r="AS135" s="718"/>
      <c r="AT135" s="718"/>
      <c r="AU135" s="718"/>
      <c r="AV135" s="718"/>
      <c r="AW135" s="718"/>
      <c r="AX135" s="718"/>
      <c r="AY135" s="718"/>
      <c r="AZ135" s="718"/>
      <c r="BA135" s="718"/>
      <c r="BB135" s="718"/>
      <c r="BC135" s="718"/>
      <c r="BD135" s="718"/>
      <c r="BE135" s="718"/>
      <c r="BF135" s="718"/>
      <c r="BG135" s="718"/>
      <c r="BH135" s="718"/>
    </row>
    <row r="136" spans="1:60" s="45" customFormat="1">
      <c r="A136" s="4722"/>
      <c r="B136" s="4722"/>
      <c r="C136" s="718"/>
      <c r="D136" s="718"/>
      <c r="E136" s="718"/>
      <c r="F136" s="718"/>
      <c r="G136" s="718"/>
      <c r="H136" s="718"/>
      <c r="I136" s="875"/>
      <c r="J136" s="718"/>
      <c r="K136" s="718"/>
      <c r="L136" s="718"/>
      <c r="M136" s="718"/>
      <c r="N136" s="718"/>
      <c r="O136" s="718"/>
      <c r="P136" s="718"/>
      <c r="Q136" s="875"/>
      <c r="R136" s="718"/>
      <c r="S136" s="718"/>
      <c r="T136" s="718"/>
      <c r="U136" s="718"/>
      <c r="V136" s="718"/>
      <c r="W136" s="718"/>
      <c r="X136" s="718"/>
      <c r="Y136" s="875"/>
      <c r="Z136" s="718"/>
      <c r="AA136" s="718"/>
      <c r="AB136" s="718"/>
      <c r="AC136" s="718"/>
      <c r="AD136" s="718"/>
      <c r="AE136" s="718"/>
      <c r="AF136" s="718"/>
      <c r="AG136" s="875"/>
      <c r="AH136" s="718"/>
      <c r="AI136" s="718"/>
      <c r="AJ136" s="718"/>
      <c r="AK136" s="718"/>
      <c r="AL136" s="718"/>
      <c r="AM136" s="718"/>
      <c r="AN136" s="718"/>
      <c r="AO136" s="875"/>
      <c r="AP136" s="718"/>
      <c r="AQ136" s="718"/>
      <c r="AR136" s="718"/>
      <c r="AS136" s="718"/>
      <c r="AT136" s="718"/>
      <c r="AU136" s="718"/>
      <c r="AV136" s="718"/>
      <c r="AW136" s="718"/>
      <c r="AX136" s="718"/>
      <c r="AY136" s="718"/>
      <c r="AZ136" s="718"/>
      <c r="BA136" s="718"/>
      <c r="BB136" s="718"/>
      <c r="BC136" s="718"/>
      <c r="BD136" s="718"/>
      <c r="BE136" s="718"/>
      <c r="BF136" s="718"/>
      <c r="BG136" s="718"/>
      <c r="BH136" s="718"/>
    </row>
    <row r="137" spans="1:60" s="45" customFormat="1">
      <c r="A137" s="4722"/>
      <c r="B137" s="4722"/>
      <c r="C137" s="718"/>
      <c r="D137" s="718"/>
      <c r="E137" s="718"/>
      <c r="F137" s="718"/>
      <c r="G137" s="718"/>
      <c r="H137" s="718"/>
      <c r="I137" s="875"/>
      <c r="J137" s="718"/>
      <c r="K137" s="718"/>
      <c r="L137" s="718"/>
      <c r="M137" s="718"/>
      <c r="N137" s="718"/>
      <c r="O137" s="718"/>
      <c r="P137" s="718"/>
      <c r="Q137" s="875"/>
      <c r="R137" s="718"/>
      <c r="S137" s="718"/>
      <c r="T137" s="718"/>
      <c r="U137" s="718"/>
      <c r="V137" s="718"/>
      <c r="W137" s="718"/>
      <c r="X137" s="718"/>
      <c r="Y137" s="875"/>
      <c r="Z137" s="718"/>
      <c r="AA137" s="718"/>
      <c r="AB137" s="718"/>
      <c r="AC137" s="718"/>
      <c r="AD137" s="718"/>
      <c r="AE137" s="718"/>
      <c r="AF137" s="718"/>
      <c r="AG137" s="875"/>
      <c r="AH137" s="718"/>
      <c r="AI137" s="718"/>
      <c r="AJ137" s="718"/>
      <c r="AK137" s="718"/>
      <c r="AL137" s="718"/>
      <c r="AM137" s="718"/>
      <c r="AN137" s="718"/>
      <c r="AO137" s="875"/>
      <c r="AP137" s="718"/>
      <c r="AQ137" s="718"/>
      <c r="AR137" s="718"/>
      <c r="AS137" s="718"/>
      <c r="AT137" s="718"/>
      <c r="AU137" s="718"/>
      <c r="AV137" s="718"/>
      <c r="AW137" s="718"/>
      <c r="AX137" s="718"/>
      <c r="AY137" s="718"/>
      <c r="AZ137" s="718"/>
      <c r="BA137" s="718"/>
      <c r="BB137" s="718"/>
      <c r="BC137" s="718"/>
      <c r="BD137" s="718"/>
      <c r="BE137" s="718"/>
      <c r="BF137" s="718"/>
      <c r="BG137" s="718"/>
      <c r="BH137" s="718"/>
    </row>
    <row r="138" spans="1:60" s="45" customFormat="1">
      <c r="A138" s="4722"/>
      <c r="B138" s="4722"/>
      <c r="C138" s="718"/>
      <c r="D138" s="718"/>
      <c r="E138" s="718"/>
      <c r="F138" s="718"/>
      <c r="G138" s="718"/>
      <c r="H138" s="718"/>
      <c r="I138" s="875"/>
      <c r="J138" s="718"/>
      <c r="K138" s="718"/>
      <c r="L138" s="718"/>
      <c r="M138" s="718"/>
      <c r="N138" s="718"/>
      <c r="O138" s="718"/>
      <c r="P138" s="718"/>
      <c r="Q138" s="875"/>
      <c r="R138" s="718"/>
      <c r="S138" s="718"/>
      <c r="T138" s="718"/>
      <c r="U138" s="718"/>
      <c r="V138" s="718"/>
      <c r="W138" s="718"/>
      <c r="X138" s="718"/>
      <c r="Y138" s="875"/>
      <c r="Z138" s="718"/>
      <c r="AA138" s="718"/>
      <c r="AB138" s="718"/>
      <c r="AC138" s="718"/>
      <c r="AD138" s="718"/>
      <c r="AE138" s="718"/>
      <c r="AF138" s="718"/>
      <c r="AG138" s="875"/>
      <c r="AH138" s="718"/>
      <c r="AI138" s="718"/>
      <c r="AJ138" s="718"/>
      <c r="AK138" s="718"/>
      <c r="AL138" s="718"/>
      <c r="AM138" s="718"/>
      <c r="AN138" s="718"/>
      <c r="AO138" s="875"/>
      <c r="AP138" s="718"/>
      <c r="AQ138" s="718"/>
      <c r="AR138" s="718"/>
      <c r="AS138" s="718"/>
      <c r="AT138" s="718"/>
      <c r="AU138" s="718"/>
      <c r="AV138" s="718"/>
      <c r="AW138" s="718"/>
      <c r="AX138" s="718"/>
      <c r="AY138" s="718"/>
      <c r="AZ138" s="718"/>
      <c r="BA138" s="718"/>
      <c r="BB138" s="718"/>
      <c r="BC138" s="718"/>
      <c r="BD138" s="718"/>
      <c r="BE138" s="718"/>
      <c r="BF138" s="718"/>
      <c r="BG138" s="718"/>
      <c r="BH138" s="718"/>
    </row>
    <row r="139" spans="1:60" s="45" customFormat="1">
      <c r="A139" s="4722"/>
      <c r="B139" s="4722"/>
      <c r="C139" s="718"/>
      <c r="D139" s="718"/>
      <c r="E139" s="718"/>
      <c r="F139" s="718"/>
      <c r="G139" s="718"/>
      <c r="H139" s="718"/>
      <c r="I139" s="875"/>
      <c r="J139" s="718"/>
      <c r="K139" s="718"/>
      <c r="L139" s="718"/>
      <c r="M139" s="718"/>
      <c r="N139" s="718"/>
      <c r="O139" s="718"/>
      <c r="P139" s="718"/>
      <c r="Q139" s="875"/>
      <c r="R139" s="718"/>
      <c r="S139" s="718"/>
      <c r="T139" s="718"/>
      <c r="U139" s="718"/>
      <c r="V139" s="718"/>
      <c r="W139" s="718"/>
      <c r="X139" s="718"/>
      <c r="Y139" s="875"/>
      <c r="Z139" s="718"/>
      <c r="AA139" s="718"/>
      <c r="AB139" s="718"/>
      <c r="AC139" s="718"/>
      <c r="AD139" s="718"/>
      <c r="AE139" s="718"/>
      <c r="AF139" s="718"/>
      <c r="AG139" s="875"/>
      <c r="AH139" s="718"/>
      <c r="AI139" s="718"/>
      <c r="AJ139" s="718"/>
      <c r="AK139" s="718"/>
      <c r="AL139" s="718"/>
      <c r="AM139" s="718"/>
      <c r="AN139" s="718"/>
      <c r="AO139" s="875"/>
      <c r="AP139" s="718"/>
      <c r="AQ139" s="718"/>
      <c r="AR139" s="718"/>
      <c r="AS139" s="718"/>
      <c r="AT139" s="718"/>
      <c r="AU139" s="718"/>
      <c r="AV139" s="718"/>
      <c r="AW139" s="718"/>
      <c r="AX139" s="718"/>
      <c r="AY139" s="718"/>
      <c r="AZ139" s="718"/>
      <c r="BA139" s="718"/>
      <c r="BB139" s="718"/>
      <c r="BC139" s="718"/>
      <c r="BD139" s="718"/>
      <c r="BE139" s="718"/>
      <c r="BF139" s="718"/>
      <c r="BG139" s="718"/>
      <c r="BH139" s="718"/>
    </row>
    <row r="140" spans="1:60" s="45" customFormat="1">
      <c r="A140" s="4722"/>
      <c r="B140" s="4722"/>
      <c r="C140" s="718"/>
      <c r="D140" s="718"/>
      <c r="E140" s="718"/>
      <c r="F140" s="718"/>
      <c r="G140" s="718"/>
      <c r="H140" s="718"/>
      <c r="I140" s="875"/>
      <c r="J140" s="718"/>
      <c r="K140" s="718"/>
      <c r="L140" s="718"/>
      <c r="M140" s="718"/>
      <c r="N140" s="718"/>
      <c r="O140" s="718"/>
      <c r="P140" s="718"/>
      <c r="Q140" s="875"/>
      <c r="R140" s="718"/>
      <c r="S140" s="718"/>
      <c r="T140" s="718"/>
      <c r="U140" s="718"/>
      <c r="V140" s="718"/>
      <c r="W140" s="718"/>
      <c r="X140" s="718"/>
      <c r="Y140" s="875"/>
      <c r="Z140" s="718"/>
      <c r="AA140" s="718"/>
      <c r="AB140" s="718"/>
      <c r="AC140" s="718"/>
      <c r="AD140" s="718"/>
      <c r="AE140" s="718"/>
      <c r="AF140" s="718"/>
      <c r="AG140" s="875"/>
      <c r="AH140" s="718"/>
      <c r="AI140" s="718"/>
      <c r="AJ140" s="718"/>
      <c r="AK140" s="718"/>
      <c r="AL140" s="718"/>
      <c r="AM140" s="718"/>
      <c r="AN140" s="718"/>
      <c r="AO140" s="875"/>
      <c r="AP140" s="718"/>
      <c r="AQ140" s="718"/>
      <c r="AR140" s="718"/>
      <c r="AS140" s="718"/>
      <c r="AT140" s="718"/>
      <c r="AU140" s="718"/>
      <c r="AV140" s="718"/>
      <c r="AW140" s="718"/>
      <c r="AX140" s="718"/>
      <c r="AY140" s="718"/>
      <c r="AZ140" s="718"/>
      <c r="BA140" s="718"/>
      <c r="BB140" s="718"/>
      <c r="BC140" s="718"/>
      <c r="BD140" s="718"/>
      <c r="BE140" s="718"/>
      <c r="BF140" s="718"/>
      <c r="BG140" s="718"/>
      <c r="BH140" s="718"/>
    </row>
    <row r="141" spans="1:60" s="45" customFormat="1">
      <c r="A141" s="4722"/>
      <c r="B141" s="4722"/>
      <c r="C141" s="718"/>
      <c r="D141" s="718"/>
      <c r="E141" s="718"/>
      <c r="F141" s="718"/>
      <c r="G141" s="718"/>
      <c r="H141" s="718"/>
      <c r="I141" s="875"/>
      <c r="J141" s="718"/>
      <c r="K141" s="718"/>
      <c r="L141" s="718"/>
      <c r="M141" s="718"/>
      <c r="N141" s="718"/>
      <c r="O141" s="718"/>
      <c r="P141" s="718"/>
      <c r="Q141" s="875"/>
      <c r="R141" s="718"/>
      <c r="S141" s="718"/>
      <c r="T141" s="718"/>
      <c r="U141" s="718"/>
      <c r="V141" s="718"/>
      <c r="W141" s="718"/>
      <c r="X141" s="718"/>
      <c r="Y141" s="875"/>
      <c r="Z141" s="718"/>
      <c r="AA141" s="718"/>
      <c r="AB141" s="718"/>
      <c r="AC141" s="718"/>
      <c r="AD141" s="718"/>
      <c r="AE141" s="718"/>
      <c r="AF141" s="718"/>
      <c r="AG141" s="875"/>
      <c r="AH141" s="718"/>
      <c r="AI141" s="718"/>
      <c r="AJ141" s="718"/>
      <c r="AK141" s="718"/>
      <c r="AL141" s="718"/>
      <c r="AM141" s="718"/>
      <c r="AN141" s="718"/>
      <c r="AO141" s="875"/>
      <c r="AP141" s="718"/>
      <c r="AQ141" s="718"/>
      <c r="AR141" s="718"/>
      <c r="AS141" s="718"/>
      <c r="AT141" s="718"/>
      <c r="AU141" s="718"/>
      <c r="AV141" s="718"/>
      <c r="AW141" s="718"/>
      <c r="AX141" s="718"/>
      <c r="AY141" s="718"/>
      <c r="AZ141" s="718"/>
      <c r="BA141" s="718"/>
      <c r="BB141" s="718"/>
      <c r="BC141" s="718"/>
      <c r="BD141" s="718"/>
      <c r="BE141" s="718"/>
      <c r="BF141" s="718"/>
      <c r="BG141" s="718"/>
      <c r="BH141" s="718"/>
    </row>
    <row r="142" spans="1:60" s="45" customFormat="1">
      <c r="A142" s="4722"/>
      <c r="B142" s="4722"/>
      <c r="C142" s="718"/>
      <c r="D142" s="718"/>
      <c r="E142" s="718"/>
      <c r="F142" s="718"/>
      <c r="G142" s="718"/>
      <c r="H142" s="718"/>
      <c r="I142" s="875"/>
      <c r="J142" s="718"/>
      <c r="K142" s="718"/>
      <c r="L142" s="718"/>
      <c r="M142" s="718"/>
      <c r="N142" s="718"/>
      <c r="O142" s="718"/>
      <c r="P142" s="718"/>
      <c r="Q142" s="875"/>
      <c r="R142" s="718"/>
      <c r="S142" s="718"/>
      <c r="T142" s="718"/>
      <c r="U142" s="718"/>
      <c r="V142" s="718"/>
      <c r="W142" s="718"/>
      <c r="X142" s="718"/>
      <c r="Y142" s="875"/>
      <c r="Z142" s="718"/>
      <c r="AA142" s="718"/>
      <c r="AB142" s="718"/>
      <c r="AC142" s="718"/>
      <c r="AD142" s="718"/>
      <c r="AE142" s="718"/>
      <c r="AF142" s="718"/>
      <c r="AG142" s="875"/>
      <c r="AH142" s="718"/>
      <c r="AI142" s="718"/>
      <c r="AJ142" s="718"/>
      <c r="AK142" s="718"/>
      <c r="AL142" s="718"/>
      <c r="AM142" s="718"/>
      <c r="AN142" s="718"/>
      <c r="AO142" s="875"/>
      <c r="AP142" s="718"/>
      <c r="AQ142" s="718"/>
      <c r="AR142" s="718"/>
      <c r="AS142" s="718"/>
      <c r="AT142" s="718"/>
      <c r="AU142" s="718"/>
      <c r="AV142" s="718"/>
      <c r="AW142" s="718"/>
      <c r="AX142" s="718"/>
      <c r="AY142" s="718"/>
      <c r="AZ142" s="718"/>
      <c r="BA142" s="718"/>
      <c r="BB142" s="718"/>
      <c r="BC142" s="718"/>
      <c r="BD142" s="718"/>
      <c r="BE142" s="718"/>
      <c r="BF142" s="718"/>
      <c r="BG142" s="718"/>
      <c r="BH142" s="718"/>
    </row>
    <row r="143" spans="1:60" s="45" customFormat="1">
      <c r="A143" s="4722"/>
      <c r="B143" s="4722"/>
      <c r="C143" s="718"/>
      <c r="D143" s="718"/>
      <c r="E143" s="718"/>
      <c r="F143" s="718"/>
      <c r="G143" s="718"/>
      <c r="H143" s="718"/>
      <c r="I143" s="875"/>
      <c r="J143" s="718"/>
      <c r="K143" s="718"/>
      <c r="L143" s="718"/>
      <c r="M143" s="718"/>
      <c r="N143" s="718"/>
      <c r="O143" s="718"/>
      <c r="P143" s="718"/>
      <c r="Q143" s="875"/>
      <c r="R143" s="718"/>
      <c r="S143" s="718"/>
      <c r="T143" s="718"/>
      <c r="U143" s="718"/>
      <c r="V143" s="718"/>
      <c r="W143" s="718"/>
      <c r="X143" s="718"/>
      <c r="Y143" s="875"/>
      <c r="Z143" s="718"/>
      <c r="AA143" s="718"/>
      <c r="AB143" s="718"/>
      <c r="AC143" s="718"/>
      <c r="AD143" s="718"/>
      <c r="AE143" s="718"/>
      <c r="AF143" s="718"/>
      <c r="AG143" s="875"/>
      <c r="AH143" s="718"/>
      <c r="AI143" s="718"/>
      <c r="AJ143" s="718"/>
      <c r="AK143" s="718"/>
      <c r="AL143" s="718"/>
      <c r="AM143" s="718"/>
      <c r="AN143" s="718"/>
      <c r="AO143" s="875"/>
      <c r="AP143" s="718"/>
      <c r="AQ143" s="718"/>
      <c r="AR143" s="718"/>
      <c r="AS143" s="718"/>
      <c r="AT143" s="718"/>
      <c r="AU143" s="718"/>
      <c r="AV143" s="718"/>
      <c r="AW143" s="718"/>
      <c r="AX143" s="718"/>
      <c r="AY143" s="718"/>
      <c r="AZ143" s="718"/>
      <c r="BA143" s="718"/>
      <c r="BB143" s="718"/>
      <c r="BC143" s="718"/>
      <c r="BD143" s="718"/>
      <c r="BE143" s="718"/>
      <c r="BF143" s="718"/>
      <c r="BG143" s="718"/>
      <c r="BH143" s="718"/>
    </row>
    <row r="144" spans="1:60" s="45" customFormat="1">
      <c r="A144" s="4722"/>
      <c r="B144" s="4722"/>
      <c r="C144" s="718"/>
      <c r="D144" s="718"/>
      <c r="E144" s="718"/>
      <c r="F144" s="718"/>
      <c r="G144" s="718"/>
      <c r="H144" s="718"/>
      <c r="I144" s="875"/>
      <c r="J144" s="718"/>
      <c r="K144" s="718"/>
      <c r="L144" s="718"/>
      <c r="M144" s="718"/>
      <c r="N144" s="718"/>
      <c r="O144" s="718"/>
      <c r="P144" s="718"/>
      <c r="Q144" s="875"/>
      <c r="R144" s="718"/>
      <c r="S144" s="718"/>
      <c r="T144" s="718"/>
      <c r="U144" s="718"/>
      <c r="V144" s="718"/>
      <c r="W144" s="718"/>
      <c r="X144" s="718"/>
      <c r="Y144" s="875"/>
      <c r="Z144" s="718"/>
      <c r="AA144" s="718"/>
      <c r="AB144" s="718"/>
      <c r="AC144" s="718"/>
      <c r="AD144" s="718"/>
      <c r="AE144" s="718"/>
      <c r="AF144" s="718"/>
      <c r="AG144" s="875"/>
      <c r="AH144" s="718"/>
      <c r="AI144" s="718"/>
      <c r="AJ144" s="718"/>
      <c r="AK144" s="718"/>
      <c r="AL144" s="718"/>
      <c r="AM144" s="718"/>
      <c r="AN144" s="718"/>
      <c r="AO144" s="875"/>
      <c r="AP144" s="718"/>
      <c r="AQ144" s="718"/>
      <c r="AR144" s="718"/>
      <c r="AS144" s="718"/>
      <c r="AT144" s="718"/>
      <c r="AU144" s="718"/>
      <c r="AV144" s="718"/>
      <c r="AW144" s="718"/>
      <c r="AX144" s="718"/>
      <c r="AY144" s="718"/>
      <c r="AZ144" s="718"/>
      <c r="BA144" s="718"/>
      <c r="BB144" s="718"/>
      <c r="BC144" s="718"/>
      <c r="BD144" s="718"/>
      <c r="BE144" s="718"/>
      <c r="BF144" s="718"/>
      <c r="BG144" s="718"/>
      <c r="BH144" s="718"/>
    </row>
    <row r="145" spans="1:60" s="45" customFormat="1">
      <c r="A145" s="4722"/>
      <c r="B145" s="4722"/>
      <c r="C145" s="718"/>
      <c r="D145" s="718"/>
      <c r="E145" s="718"/>
      <c r="F145" s="718"/>
      <c r="G145" s="718"/>
      <c r="H145" s="718"/>
      <c r="I145" s="875"/>
      <c r="J145" s="718"/>
      <c r="K145" s="718"/>
      <c r="L145" s="718"/>
      <c r="M145" s="718"/>
      <c r="N145" s="718"/>
      <c r="O145" s="718"/>
      <c r="P145" s="718"/>
      <c r="Q145" s="875"/>
      <c r="R145" s="718"/>
      <c r="S145" s="718"/>
      <c r="T145" s="718"/>
      <c r="U145" s="718"/>
      <c r="V145" s="718"/>
      <c r="W145" s="718"/>
      <c r="X145" s="718"/>
      <c r="Y145" s="875"/>
      <c r="Z145" s="718"/>
      <c r="AA145" s="718"/>
      <c r="AB145" s="718"/>
      <c r="AC145" s="718"/>
      <c r="AD145" s="718"/>
      <c r="AE145" s="718"/>
      <c r="AF145" s="718"/>
      <c r="AG145" s="875"/>
      <c r="AH145" s="718"/>
      <c r="AI145" s="718"/>
      <c r="AJ145" s="718"/>
      <c r="AK145" s="718"/>
      <c r="AL145" s="718"/>
      <c r="AM145" s="718"/>
      <c r="AN145" s="718"/>
      <c r="AO145" s="875"/>
      <c r="AP145" s="718"/>
      <c r="AQ145" s="718"/>
      <c r="AR145" s="718"/>
      <c r="AS145" s="718"/>
      <c r="AT145" s="718"/>
      <c r="AU145" s="718"/>
      <c r="AV145" s="718"/>
      <c r="AW145" s="718"/>
      <c r="AX145" s="718"/>
      <c r="AY145" s="718"/>
      <c r="AZ145" s="718"/>
      <c r="BA145" s="718"/>
      <c r="BB145" s="718"/>
      <c r="BC145" s="718"/>
      <c r="BD145" s="718"/>
      <c r="BE145" s="718"/>
      <c r="BF145" s="718"/>
      <c r="BG145" s="718"/>
      <c r="BH145" s="718"/>
    </row>
    <row r="146" spans="1:60" s="45" customFormat="1">
      <c r="A146" s="4722"/>
      <c r="B146" s="4722"/>
      <c r="C146" s="718"/>
      <c r="D146" s="718"/>
      <c r="E146" s="718"/>
      <c r="F146" s="718"/>
      <c r="G146" s="718"/>
      <c r="H146" s="718"/>
      <c r="I146" s="875"/>
      <c r="J146" s="718"/>
      <c r="K146" s="718"/>
      <c r="L146" s="718"/>
      <c r="M146" s="718"/>
      <c r="N146" s="718"/>
      <c r="O146" s="718"/>
      <c r="P146" s="718"/>
      <c r="Q146" s="875"/>
      <c r="R146" s="718"/>
      <c r="S146" s="718"/>
      <c r="T146" s="718"/>
      <c r="U146" s="718"/>
      <c r="V146" s="718"/>
      <c r="W146" s="718"/>
      <c r="X146" s="718"/>
      <c r="Y146" s="875"/>
      <c r="Z146" s="718"/>
      <c r="AA146" s="718"/>
      <c r="AB146" s="718"/>
      <c r="AC146" s="718"/>
      <c r="AD146" s="718"/>
      <c r="AE146" s="718"/>
      <c r="AF146" s="718"/>
      <c r="AG146" s="875"/>
      <c r="AH146" s="718"/>
      <c r="AI146" s="718"/>
      <c r="AJ146" s="718"/>
      <c r="AK146" s="718"/>
      <c r="AL146" s="718"/>
      <c r="AM146" s="718"/>
      <c r="AN146" s="718"/>
      <c r="AO146" s="875"/>
      <c r="AP146" s="718"/>
      <c r="AQ146" s="718"/>
      <c r="AR146" s="718"/>
      <c r="AS146" s="718"/>
      <c r="AT146" s="718"/>
      <c r="AU146" s="718"/>
      <c r="AV146" s="718"/>
      <c r="AW146" s="718"/>
      <c r="AX146" s="718"/>
      <c r="AY146" s="718"/>
      <c r="AZ146" s="718"/>
      <c r="BA146" s="718"/>
      <c r="BB146" s="718"/>
      <c r="BC146" s="718"/>
      <c r="BD146" s="718"/>
      <c r="BE146" s="718"/>
      <c r="BF146" s="718"/>
      <c r="BG146" s="718"/>
      <c r="BH146" s="718"/>
    </row>
    <row r="147" spans="1:60" s="45" customFormat="1">
      <c r="A147" s="4722"/>
      <c r="B147" s="4722"/>
      <c r="C147" s="718"/>
      <c r="D147" s="718"/>
      <c r="E147" s="718"/>
      <c r="F147" s="718"/>
      <c r="G147" s="718"/>
      <c r="H147" s="718"/>
      <c r="I147" s="875"/>
      <c r="J147" s="718"/>
      <c r="K147" s="718"/>
      <c r="L147" s="718"/>
      <c r="M147" s="718"/>
      <c r="N147" s="718"/>
      <c r="O147" s="718"/>
      <c r="P147" s="718"/>
      <c r="Q147" s="875"/>
      <c r="R147" s="718"/>
      <c r="S147" s="718"/>
      <c r="T147" s="718"/>
      <c r="U147" s="718"/>
      <c r="V147" s="718"/>
      <c r="W147" s="718"/>
      <c r="X147" s="718"/>
      <c r="Y147" s="875"/>
      <c r="Z147" s="718"/>
      <c r="AA147" s="718"/>
      <c r="AB147" s="718"/>
      <c r="AC147" s="718"/>
      <c r="AD147" s="718"/>
      <c r="AE147" s="718"/>
      <c r="AF147" s="718"/>
      <c r="AG147" s="875"/>
      <c r="AH147" s="718"/>
      <c r="AI147" s="718"/>
      <c r="AJ147" s="718"/>
      <c r="AK147" s="718"/>
      <c r="AL147" s="718"/>
      <c r="AM147" s="718"/>
      <c r="AN147" s="718"/>
      <c r="AO147" s="875"/>
      <c r="AP147" s="718"/>
      <c r="AQ147" s="718"/>
      <c r="AR147" s="718"/>
      <c r="AS147" s="718"/>
      <c r="AT147" s="718"/>
      <c r="AU147" s="718"/>
      <c r="AV147" s="718"/>
      <c r="AW147" s="718"/>
      <c r="AX147" s="718"/>
      <c r="AY147" s="718"/>
      <c r="AZ147" s="718"/>
      <c r="BA147" s="718"/>
      <c r="BB147" s="718"/>
      <c r="BC147" s="718"/>
      <c r="BD147" s="718"/>
      <c r="BE147" s="718"/>
      <c r="BF147" s="718"/>
      <c r="BG147" s="718"/>
      <c r="BH147" s="718"/>
    </row>
    <row r="148" spans="1:60" s="45" customFormat="1">
      <c r="A148" s="4722"/>
      <c r="B148" s="4722"/>
      <c r="C148" s="718"/>
      <c r="D148" s="718"/>
      <c r="E148" s="718"/>
      <c r="F148" s="718"/>
      <c r="G148" s="718"/>
      <c r="H148" s="718"/>
      <c r="I148" s="875"/>
      <c r="J148" s="718"/>
      <c r="K148" s="718"/>
      <c r="L148" s="718"/>
      <c r="M148" s="718"/>
      <c r="N148" s="718"/>
      <c r="O148" s="718"/>
      <c r="P148" s="718"/>
      <c r="Q148" s="875"/>
      <c r="R148" s="718"/>
      <c r="S148" s="718"/>
      <c r="T148" s="718"/>
      <c r="U148" s="718"/>
      <c r="V148" s="718"/>
      <c r="W148" s="718"/>
      <c r="X148" s="718"/>
      <c r="Y148" s="875"/>
      <c r="Z148" s="718"/>
      <c r="AA148" s="718"/>
      <c r="AB148" s="718"/>
      <c r="AC148" s="718"/>
      <c r="AD148" s="718"/>
      <c r="AE148" s="718"/>
      <c r="AF148" s="718"/>
      <c r="AG148" s="875"/>
      <c r="AH148" s="718"/>
      <c r="AI148" s="718"/>
      <c r="AJ148" s="718"/>
      <c r="AK148" s="718"/>
      <c r="AL148" s="718"/>
      <c r="AM148" s="718"/>
      <c r="AN148" s="718"/>
      <c r="AO148" s="875"/>
      <c r="AP148" s="718"/>
      <c r="AQ148" s="718"/>
      <c r="AR148" s="718"/>
      <c r="AS148" s="718"/>
      <c r="AT148" s="718"/>
      <c r="AU148" s="718"/>
      <c r="AV148" s="718"/>
      <c r="AW148" s="718"/>
      <c r="AX148" s="718"/>
      <c r="AY148" s="718"/>
      <c r="AZ148" s="718"/>
      <c r="BA148" s="718"/>
      <c r="BB148" s="718"/>
      <c r="BC148" s="718"/>
      <c r="BD148" s="718"/>
      <c r="BE148" s="718"/>
      <c r="BF148" s="718"/>
      <c r="BG148" s="718"/>
      <c r="BH148" s="718"/>
    </row>
    <row r="149" spans="1:60" s="45" customFormat="1">
      <c r="A149" s="4722"/>
      <c r="B149" s="4722"/>
      <c r="C149" s="718"/>
      <c r="D149" s="718"/>
      <c r="E149" s="718"/>
      <c r="F149" s="718"/>
      <c r="G149" s="718"/>
      <c r="H149" s="718"/>
      <c r="I149" s="875"/>
      <c r="J149" s="718"/>
      <c r="K149" s="718"/>
      <c r="L149" s="718"/>
      <c r="M149" s="718"/>
      <c r="N149" s="718"/>
      <c r="O149" s="718"/>
      <c r="P149" s="718"/>
      <c r="Q149" s="875"/>
      <c r="R149" s="718"/>
      <c r="S149" s="718"/>
      <c r="T149" s="718"/>
      <c r="U149" s="718"/>
      <c r="V149" s="718"/>
      <c r="W149" s="718"/>
      <c r="X149" s="718"/>
      <c r="Y149" s="875"/>
      <c r="Z149" s="718"/>
      <c r="AA149" s="718"/>
      <c r="AB149" s="718"/>
      <c r="AC149" s="718"/>
      <c r="AD149" s="718"/>
      <c r="AE149" s="718"/>
      <c r="AF149" s="718"/>
      <c r="AG149" s="875"/>
      <c r="AH149" s="718"/>
      <c r="AI149" s="718"/>
      <c r="AJ149" s="718"/>
      <c r="AK149" s="718"/>
      <c r="AL149" s="718"/>
      <c r="AM149" s="718"/>
      <c r="AN149" s="718"/>
      <c r="AO149" s="875"/>
      <c r="AP149" s="718"/>
      <c r="AQ149" s="718"/>
      <c r="AR149" s="718"/>
      <c r="AS149" s="718"/>
      <c r="AT149" s="718"/>
      <c r="AU149" s="718"/>
      <c r="AV149" s="718"/>
      <c r="AW149" s="718"/>
      <c r="AX149" s="718"/>
      <c r="AY149" s="718"/>
      <c r="AZ149" s="718"/>
      <c r="BA149" s="718"/>
      <c r="BB149" s="718"/>
      <c r="BC149" s="718"/>
      <c r="BD149" s="718"/>
      <c r="BE149" s="718"/>
      <c r="BF149" s="718"/>
      <c r="BG149" s="718"/>
      <c r="BH149" s="718"/>
    </row>
    <row r="150" spans="1:60" s="45" customFormat="1">
      <c r="A150" s="4722"/>
      <c r="B150" s="4722"/>
      <c r="C150" s="718"/>
      <c r="D150" s="718"/>
      <c r="E150" s="718"/>
      <c r="F150" s="718"/>
      <c r="G150" s="718"/>
      <c r="H150" s="718"/>
      <c r="I150" s="875"/>
      <c r="J150" s="718"/>
      <c r="K150" s="718"/>
      <c r="L150" s="718"/>
      <c r="M150" s="718"/>
      <c r="N150" s="718"/>
      <c r="O150" s="718"/>
      <c r="P150" s="718"/>
      <c r="Q150" s="875"/>
      <c r="R150" s="718"/>
      <c r="S150" s="718"/>
      <c r="T150" s="718"/>
      <c r="U150" s="718"/>
      <c r="V150" s="718"/>
      <c r="W150" s="718"/>
      <c r="X150" s="718"/>
      <c r="Y150" s="875"/>
      <c r="Z150" s="718"/>
      <c r="AA150" s="718"/>
      <c r="AB150" s="718"/>
      <c r="AC150" s="718"/>
      <c r="AD150" s="718"/>
      <c r="AE150" s="718"/>
      <c r="AF150" s="718"/>
      <c r="AG150" s="875"/>
      <c r="AH150" s="718"/>
      <c r="AI150" s="718"/>
      <c r="AJ150" s="718"/>
      <c r="AK150" s="718"/>
      <c r="AL150" s="718"/>
      <c r="AM150" s="718"/>
      <c r="AN150" s="718"/>
      <c r="AO150" s="875"/>
      <c r="AP150" s="718"/>
      <c r="AQ150" s="718"/>
      <c r="AR150" s="718"/>
      <c r="AS150" s="718"/>
      <c r="AT150" s="718"/>
      <c r="AU150" s="718"/>
      <c r="AV150" s="718"/>
      <c r="AW150" s="718"/>
      <c r="AX150" s="718"/>
      <c r="AY150" s="718"/>
      <c r="AZ150" s="718"/>
      <c r="BA150" s="718"/>
      <c r="BB150" s="718"/>
      <c r="BC150" s="718"/>
      <c r="BD150" s="718"/>
      <c r="BE150" s="718"/>
      <c r="BF150" s="718"/>
      <c r="BG150" s="718"/>
      <c r="BH150" s="718"/>
    </row>
    <row r="151" spans="1:60" s="45" customFormat="1">
      <c r="A151" s="4722"/>
      <c r="B151" s="4722"/>
      <c r="C151" s="718"/>
      <c r="D151" s="718"/>
      <c r="E151" s="718"/>
      <c r="F151" s="718"/>
      <c r="G151" s="718"/>
      <c r="H151" s="718"/>
      <c r="I151" s="875"/>
      <c r="J151" s="718"/>
      <c r="K151" s="718"/>
      <c r="L151" s="718"/>
      <c r="M151" s="718"/>
      <c r="N151" s="718"/>
      <c r="O151" s="718"/>
      <c r="P151" s="718"/>
      <c r="Q151" s="875"/>
      <c r="R151" s="718"/>
      <c r="S151" s="718"/>
      <c r="T151" s="718"/>
      <c r="U151" s="718"/>
      <c r="V151" s="718"/>
      <c r="W151" s="718"/>
      <c r="X151" s="718"/>
      <c r="Y151" s="875"/>
      <c r="Z151" s="718"/>
      <c r="AA151" s="718"/>
      <c r="AB151" s="718"/>
      <c r="AC151" s="718"/>
      <c r="AD151" s="718"/>
      <c r="AE151" s="718"/>
      <c r="AF151" s="718"/>
      <c r="AG151" s="875"/>
      <c r="AH151" s="718"/>
      <c r="AI151" s="718"/>
      <c r="AJ151" s="718"/>
      <c r="AK151" s="718"/>
      <c r="AL151" s="718"/>
      <c r="AM151" s="718"/>
      <c r="AN151" s="718"/>
      <c r="AO151" s="875"/>
      <c r="AP151" s="718"/>
      <c r="AQ151" s="718"/>
      <c r="AR151" s="718"/>
      <c r="AS151" s="718"/>
      <c r="AT151" s="718"/>
      <c r="AU151" s="718"/>
      <c r="AV151" s="718"/>
      <c r="AW151" s="718"/>
      <c r="AX151" s="718"/>
      <c r="AY151" s="718"/>
      <c r="AZ151" s="718"/>
      <c r="BA151" s="718"/>
      <c r="BB151" s="718"/>
      <c r="BC151" s="718"/>
      <c r="BD151" s="718"/>
      <c r="BE151" s="718"/>
      <c r="BF151" s="718"/>
      <c r="BG151" s="718"/>
      <c r="BH151" s="718"/>
    </row>
    <row r="152" spans="1:60" s="45" customFormat="1">
      <c r="A152" s="4722"/>
      <c r="B152" s="4722"/>
      <c r="C152" s="718"/>
      <c r="D152" s="718"/>
      <c r="E152" s="718"/>
      <c r="F152" s="718"/>
      <c r="G152" s="718"/>
      <c r="H152" s="718"/>
      <c r="I152" s="875"/>
      <c r="J152" s="718"/>
      <c r="K152" s="718"/>
      <c r="L152" s="718"/>
      <c r="M152" s="718"/>
      <c r="N152" s="718"/>
      <c r="O152" s="718"/>
      <c r="P152" s="718"/>
      <c r="Q152" s="875"/>
      <c r="R152" s="718"/>
      <c r="S152" s="718"/>
      <c r="T152" s="718"/>
      <c r="U152" s="718"/>
      <c r="V152" s="718"/>
      <c r="W152" s="718"/>
      <c r="X152" s="718"/>
      <c r="Y152" s="875"/>
      <c r="Z152" s="718"/>
      <c r="AA152" s="718"/>
      <c r="AB152" s="718"/>
      <c r="AC152" s="718"/>
      <c r="AD152" s="718"/>
      <c r="AE152" s="718"/>
      <c r="AF152" s="718"/>
      <c r="AG152" s="875"/>
      <c r="AH152" s="718"/>
      <c r="AI152" s="718"/>
      <c r="AJ152" s="718"/>
      <c r="AK152" s="718"/>
      <c r="AL152" s="718"/>
      <c r="AM152" s="718"/>
      <c r="AN152" s="718"/>
      <c r="AO152" s="875"/>
      <c r="AP152" s="718"/>
      <c r="AQ152" s="718"/>
      <c r="AR152" s="718"/>
      <c r="AS152" s="718"/>
      <c r="AT152" s="718"/>
      <c r="AU152" s="718"/>
      <c r="AV152" s="718"/>
      <c r="AW152" s="718"/>
      <c r="AX152" s="718"/>
      <c r="AY152" s="718"/>
      <c r="AZ152" s="718"/>
      <c r="BA152" s="718"/>
      <c r="BB152" s="718"/>
      <c r="BC152" s="718"/>
      <c r="BD152" s="718"/>
      <c r="BE152" s="718"/>
      <c r="BF152" s="718"/>
      <c r="BG152" s="718"/>
      <c r="BH152" s="718"/>
    </row>
    <row r="153" spans="1:60" s="45" customFormat="1">
      <c r="A153" s="4722"/>
      <c r="B153" s="4722"/>
      <c r="C153" s="718"/>
      <c r="D153" s="718"/>
      <c r="E153" s="718"/>
      <c r="F153" s="718"/>
      <c r="G153" s="718"/>
      <c r="H153" s="718"/>
      <c r="I153" s="875"/>
      <c r="J153" s="718"/>
      <c r="K153" s="718"/>
      <c r="L153" s="718"/>
      <c r="M153" s="718"/>
      <c r="N153" s="718"/>
      <c r="O153" s="718"/>
      <c r="P153" s="718"/>
      <c r="Q153" s="875"/>
      <c r="R153" s="718"/>
      <c r="S153" s="718"/>
      <c r="T153" s="718"/>
      <c r="U153" s="718"/>
      <c r="V153" s="718"/>
      <c r="W153" s="718"/>
      <c r="X153" s="718"/>
      <c r="Y153" s="875"/>
      <c r="Z153" s="718"/>
      <c r="AA153" s="718"/>
      <c r="AB153" s="718"/>
      <c r="AC153" s="718"/>
      <c r="AD153" s="718"/>
      <c r="AE153" s="718"/>
      <c r="AF153" s="718"/>
      <c r="AG153" s="875"/>
      <c r="AH153" s="718"/>
      <c r="AI153" s="718"/>
      <c r="AJ153" s="718"/>
      <c r="AK153" s="718"/>
      <c r="AL153" s="718"/>
      <c r="AM153" s="718"/>
      <c r="AN153" s="718"/>
      <c r="AO153" s="875"/>
      <c r="AP153" s="718"/>
      <c r="AQ153" s="718"/>
      <c r="AR153" s="718"/>
      <c r="AS153" s="718"/>
      <c r="AT153" s="718"/>
      <c r="AU153" s="718"/>
      <c r="AV153" s="718"/>
      <c r="AW153" s="718"/>
      <c r="AX153" s="718"/>
      <c r="AY153" s="718"/>
      <c r="AZ153" s="718"/>
      <c r="BA153" s="718"/>
      <c r="BB153" s="718"/>
      <c r="BC153" s="718"/>
      <c r="BD153" s="718"/>
      <c r="BE153" s="718"/>
      <c r="BF153" s="718"/>
      <c r="BG153" s="718"/>
      <c r="BH153" s="718"/>
    </row>
    <row r="154" spans="1:60" s="45" customFormat="1">
      <c r="A154" s="4722"/>
      <c r="B154" s="4722"/>
      <c r="C154" s="718"/>
      <c r="D154" s="718"/>
      <c r="E154" s="718"/>
      <c r="F154" s="718"/>
      <c r="G154" s="718"/>
      <c r="H154" s="718"/>
      <c r="I154" s="875"/>
      <c r="J154" s="718"/>
      <c r="K154" s="718"/>
      <c r="L154" s="718"/>
      <c r="M154" s="718"/>
      <c r="N154" s="718"/>
      <c r="O154" s="718"/>
      <c r="P154" s="718"/>
      <c r="Q154" s="875"/>
      <c r="R154" s="718"/>
      <c r="S154" s="718"/>
      <c r="T154" s="718"/>
      <c r="U154" s="718"/>
      <c r="V154" s="718"/>
      <c r="W154" s="718"/>
      <c r="X154" s="718"/>
      <c r="Y154" s="875"/>
      <c r="Z154" s="718"/>
      <c r="AA154" s="718"/>
      <c r="AB154" s="718"/>
      <c r="AC154" s="718"/>
      <c r="AD154" s="718"/>
      <c r="AE154" s="718"/>
      <c r="AF154" s="718"/>
      <c r="AG154" s="875"/>
      <c r="AH154" s="718"/>
      <c r="AI154" s="718"/>
      <c r="AJ154" s="718"/>
      <c r="AK154" s="718"/>
      <c r="AL154" s="718"/>
      <c r="AM154" s="718"/>
      <c r="AN154" s="718"/>
      <c r="AO154" s="875"/>
      <c r="AP154" s="718"/>
      <c r="AQ154" s="718"/>
      <c r="AR154" s="718"/>
      <c r="AS154" s="718"/>
      <c r="AT154" s="718"/>
      <c r="AU154" s="718"/>
      <c r="AV154" s="718"/>
      <c r="AW154" s="718"/>
      <c r="AX154" s="718"/>
      <c r="AY154" s="718"/>
      <c r="AZ154" s="718"/>
      <c r="BA154" s="718"/>
      <c r="BB154" s="718"/>
      <c r="BC154" s="718"/>
      <c r="BD154" s="718"/>
      <c r="BE154" s="718"/>
      <c r="BF154" s="718"/>
      <c r="BG154" s="718"/>
      <c r="BH154" s="718"/>
    </row>
    <row r="155" spans="1:60" s="45" customFormat="1">
      <c r="A155" s="4722"/>
      <c r="B155" s="4722"/>
      <c r="C155" s="718"/>
      <c r="D155" s="718"/>
      <c r="E155" s="718"/>
      <c r="F155" s="718"/>
      <c r="G155" s="718"/>
      <c r="H155" s="718"/>
      <c r="I155" s="875"/>
      <c r="J155" s="718"/>
      <c r="K155" s="718"/>
      <c r="L155" s="718"/>
      <c r="M155" s="718"/>
      <c r="N155" s="718"/>
      <c r="O155" s="718"/>
      <c r="P155" s="718"/>
      <c r="Q155" s="875"/>
      <c r="R155" s="718"/>
      <c r="S155" s="718"/>
      <c r="T155" s="718"/>
      <c r="U155" s="718"/>
      <c r="V155" s="718"/>
      <c r="W155" s="718"/>
      <c r="X155" s="718"/>
      <c r="Y155" s="875"/>
      <c r="Z155" s="718"/>
      <c r="AA155" s="718"/>
      <c r="AB155" s="718"/>
      <c r="AC155" s="718"/>
      <c r="AD155" s="718"/>
      <c r="AE155" s="718"/>
      <c r="AF155" s="718"/>
      <c r="AG155" s="875"/>
      <c r="AH155" s="718"/>
      <c r="AI155" s="718"/>
      <c r="AJ155" s="718"/>
      <c r="AK155" s="718"/>
      <c r="AL155" s="718"/>
      <c r="AM155" s="718"/>
      <c r="AN155" s="718"/>
      <c r="AO155" s="875"/>
      <c r="AP155" s="718"/>
      <c r="AQ155" s="718"/>
      <c r="AR155" s="718"/>
      <c r="AS155" s="718"/>
      <c r="AT155" s="718"/>
      <c r="AU155" s="718"/>
      <c r="AV155" s="718"/>
      <c r="AW155" s="718"/>
      <c r="AX155" s="718"/>
      <c r="AY155" s="718"/>
      <c r="AZ155" s="718"/>
      <c r="BA155" s="718"/>
      <c r="BB155" s="718"/>
      <c r="BC155" s="718"/>
      <c r="BD155" s="718"/>
      <c r="BE155" s="718"/>
      <c r="BF155" s="718"/>
      <c r="BG155" s="718"/>
      <c r="BH155" s="718"/>
    </row>
    <row r="156" spans="1:60" s="45" customFormat="1">
      <c r="A156" s="4722"/>
      <c r="B156" s="4722"/>
      <c r="C156" s="718"/>
      <c r="D156" s="718"/>
      <c r="E156" s="718"/>
      <c r="F156" s="718"/>
      <c r="G156" s="718"/>
      <c r="H156" s="718"/>
      <c r="I156" s="875"/>
      <c r="J156" s="718"/>
      <c r="K156" s="718"/>
      <c r="L156" s="718"/>
      <c r="M156" s="718"/>
      <c r="N156" s="718"/>
      <c r="O156" s="718"/>
      <c r="P156" s="718"/>
      <c r="Q156" s="875"/>
      <c r="R156" s="718"/>
      <c r="S156" s="718"/>
      <c r="T156" s="718"/>
      <c r="U156" s="718"/>
      <c r="V156" s="718"/>
      <c r="W156" s="718"/>
      <c r="X156" s="718"/>
      <c r="Y156" s="875"/>
      <c r="Z156" s="718"/>
      <c r="AA156" s="718"/>
      <c r="AB156" s="718"/>
      <c r="AC156" s="718"/>
      <c r="AD156" s="718"/>
      <c r="AE156" s="718"/>
      <c r="AF156" s="718"/>
      <c r="AG156" s="875"/>
      <c r="AH156" s="718"/>
      <c r="AI156" s="718"/>
      <c r="AJ156" s="718"/>
      <c r="AK156" s="718"/>
      <c r="AL156" s="718"/>
      <c r="AM156" s="718"/>
      <c r="AN156" s="718"/>
      <c r="AO156" s="875"/>
      <c r="AP156" s="718"/>
      <c r="AQ156" s="718"/>
      <c r="AR156" s="718"/>
      <c r="AS156" s="718"/>
      <c r="AT156" s="718"/>
      <c r="AU156" s="718"/>
      <c r="AV156" s="718"/>
      <c r="AW156" s="718"/>
      <c r="AX156" s="718"/>
      <c r="AY156" s="718"/>
      <c r="AZ156" s="718"/>
      <c r="BA156" s="718"/>
      <c r="BB156" s="718"/>
      <c r="BC156" s="718"/>
      <c r="BD156" s="718"/>
      <c r="BE156" s="718"/>
      <c r="BF156" s="718"/>
      <c r="BG156" s="718"/>
      <c r="BH156" s="718"/>
    </row>
    <row r="157" spans="1:60" s="45" customFormat="1">
      <c r="A157" s="4722"/>
      <c r="B157" s="4722"/>
      <c r="C157" s="718"/>
      <c r="D157" s="718"/>
      <c r="E157" s="718"/>
      <c r="F157" s="718"/>
      <c r="G157" s="718"/>
      <c r="H157" s="718"/>
      <c r="I157" s="875"/>
      <c r="J157" s="718"/>
      <c r="K157" s="718"/>
      <c r="L157" s="718"/>
      <c r="M157" s="718"/>
      <c r="N157" s="718"/>
      <c r="O157" s="718"/>
      <c r="P157" s="718"/>
      <c r="Q157" s="875"/>
      <c r="R157" s="718"/>
      <c r="S157" s="718"/>
      <c r="T157" s="718"/>
      <c r="U157" s="718"/>
      <c r="V157" s="718"/>
      <c r="W157" s="718"/>
      <c r="X157" s="718"/>
      <c r="Y157" s="875"/>
      <c r="Z157" s="718"/>
      <c r="AA157" s="718"/>
      <c r="AB157" s="718"/>
      <c r="AC157" s="718"/>
      <c r="AD157" s="718"/>
      <c r="AE157" s="718"/>
      <c r="AF157" s="718"/>
      <c r="AG157" s="875"/>
      <c r="AH157" s="718"/>
      <c r="AI157" s="718"/>
      <c r="AJ157" s="718"/>
      <c r="AK157" s="718"/>
      <c r="AL157" s="718"/>
      <c r="AM157" s="718"/>
      <c r="AN157" s="718"/>
      <c r="AO157" s="875"/>
      <c r="AP157" s="718"/>
      <c r="AQ157" s="718"/>
      <c r="AR157" s="718"/>
      <c r="AS157" s="718"/>
      <c r="AT157" s="718"/>
      <c r="AU157" s="718"/>
      <c r="AV157" s="718"/>
      <c r="AW157" s="718"/>
      <c r="AX157" s="718"/>
      <c r="AY157" s="718"/>
      <c r="AZ157" s="718"/>
      <c r="BA157" s="718"/>
      <c r="BB157" s="718"/>
      <c r="BC157" s="718"/>
      <c r="BD157" s="718"/>
      <c r="BE157" s="718"/>
      <c r="BF157" s="718"/>
      <c r="BG157" s="718"/>
      <c r="BH157" s="718"/>
    </row>
    <row r="158" spans="1:60" s="45" customFormat="1">
      <c r="A158" s="4722"/>
      <c r="B158" s="4722"/>
      <c r="C158" s="718"/>
      <c r="D158" s="718"/>
      <c r="E158" s="718"/>
      <c r="F158" s="718"/>
      <c r="G158" s="718"/>
      <c r="H158" s="718"/>
      <c r="I158" s="875"/>
      <c r="J158" s="718"/>
      <c r="K158" s="718"/>
      <c r="L158" s="718"/>
      <c r="M158" s="718"/>
      <c r="N158" s="718"/>
      <c r="O158" s="718"/>
      <c r="P158" s="718"/>
      <c r="Q158" s="875"/>
      <c r="R158" s="718"/>
      <c r="S158" s="718"/>
      <c r="T158" s="718"/>
      <c r="U158" s="718"/>
      <c r="V158" s="718"/>
      <c r="W158" s="718"/>
      <c r="X158" s="718"/>
      <c r="Y158" s="875"/>
      <c r="Z158" s="718"/>
      <c r="AA158" s="718"/>
      <c r="AB158" s="718"/>
      <c r="AC158" s="718"/>
      <c r="AD158" s="718"/>
      <c r="AE158" s="718"/>
      <c r="AF158" s="718"/>
      <c r="AG158" s="875"/>
      <c r="AH158" s="718"/>
      <c r="AI158" s="718"/>
      <c r="AJ158" s="718"/>
      <c r="AK158" s="718"/>
      <c r="AL158" s="718"/>
      <c r="AM158" s="718"/>
      <c r="AN158" s="718"/>
      <c r="AO158" s="875"/>
      <c r="AP158" s="718"/>
      <c r="AQ158" s="718"/>
      <c r="AR158" s="718"/>
      <c r="AS158" s="718"/>
      <c r="AT158" s="718"/>
      <c r="AU158" s="718"/>
      <c r="AV158" s="718"/>
      <c r="AW158" s="718"/>
      <c r="AX158" s="718"/>
      <c r="AY158" s="718"/>
      <c r="AZ158" s="718"/>
      <c r="BA158" s="718"/>
      <c r="BB158" s="718"/>
      <c r="BC158" s="718"/>
      <c r="BD158" s="718"/>
      <c r="BE158" s="718"/>
      <c r="BF158" s="718"/>
      <c r="BG158" s="718"/>
      <c r="BH158" s="718"/>
    </row>
    <row r="159" spans="1:60" s="45" customFormat="1">
      <c r="A159" s="4722"/>
      <c r="B159" s="4722"/>
      <c r="C159" s="718"/>
      <c r="D159" s="718"/>
      <c r="E159" s="718"/>
      <c r="F159" s="718"/>
      <c r="G159" s="718"/>
      <c r="H159" s="718"/>
      <c r="I159" s="875"/>
      <c r="J159" s="718"/>
      <c r="K159" s="718"/>
      <c r="L159" s="718"/>
      <c r="M159" s="718"/>
      <c r="N159" s="718"/>
      <c r="O159" s="718"/>
      <c r="P159" s="718"/>
      <c r="Q159" s="875"/>
      <c r="R159" s="718"/>
      <c r="S159" s="718"/>
      <c r="T159" s="718"/>
      <c r="U159" s="718"/>
      <c r="V159" s="718"/>
      <c r="W159" s="718"/>
      <c r="X159" s="718"/>
      <c r="Y159" s="875"/>
      <c r="Z159" s="718"/>
      <c r="AA159" s="718"/>
      <c r="AB159" s="718"/>
      <c r="AC159" s="718"/>
      <c r="AD159" s="718"/>
      <c r="AE159" s="718"/>
      <c r="AF159" s="718"/>
      <c r="AG159" s="875"/>
      <c r="AH159" s="718"/>
      <c r="AI159" s="718"/>
      <c r="AJ159" s="718"/>
      <c r="AK159" s="718"/>
      <c r="AL159" s="718"/>
      <c r="AM159" s="718"/>
      <c r="AN159" s="718"/>
      <c r="AO159" s="875"/>
      <c r="AP159" s="718"/>
      <c r="AQ159" s="718"/>
      <c r="AR159" s="718"/>
      <c r="AS159" s="718"/>
      <c r="AT159" s="718"/>
      <c r="AU159" s="718"/>
      <c r="AV159" s="718"/>
      <c r="AW159" s="718"/>
      <c r="AX159" s="718"/>
      <c r="AY159" s="718"/>
      <c r="AZ159" s="718"/>
      <c r="BA159" s="718"/>
      <c r="BB159" s="718"/>
      <c r="BC159" s="718"/>
      <c r="BD159" s="718"/>
      <c r="BE159" s="718"/>
      <c r="BF159" s="718"/>
      <c r="BG159" s="718"/>
      <c r="BH159" s="718"/>
    </row>
    <row r="160" spans="1:60" s="45" customFormat="1">
      <c r="A160" s="4722"/>
      <c r="B160" s="4722"/>
      <c r="C160" s="718"/>
      <c r="D160" s="718"/>
      <c r="E160" s="718"/>
      <c r="F160" s="718"/>
      <c r="G160" s="718"/>
      <c r="H160" s="718"/>
      <c r="I160" s="875"/>
      <c r="J160" s="718"/>
      <c r="K160" s="718"/>
      <c r="L160" s="718"/>
      <c r="M160" s="718"/>
      <c r="N160" s="718"/>
      <c r="O160" s="718"/>
      <c r="P160" s="718"/>
      <c r="Q160" s="875"/>
      <c r="R160" s="718"/>
      <c r="S160" s="718"/>
      <c r="T160" s="718"/>
      <c r="U160" s="718"/>
      <c r="V160" s="718"/>
      <c r="W160" s="718"/>
      <c r="X160" s="718"/>
      <c r="Y160" s="875"/>
      <c r="Z160" s="718"/>
      <c r="AA160" s="718"/>
      <c r="AB160" s="718"/>
      <c r="AC160" s="718"/>
      <c r="AD160" s="718"/>
      <c r="AE160" s="718"/>
      <c r="AF160" s="718"/>
      <c r="AG160" s="875"/>
      <c r="AH160" s="718"/>
      <c r="AI160" s="718"/>
      <c r="AJ160" s="718"/>
      <c r="AK160" s="718"/>
      <c r="AL160" s="718"/>
      <c r="AM160" s="718"/>
      <c r="AN160" s="718"/>
      <c r="AO160" s="875"/>
      <c r="AP160" s="718"/>
      <c r="AQ160" s="718"/>
      <c r="AR160" s="718"/>
      <c r="AS160" s="718"/>
      <c r="AT160" s="718"/>
      <c r="AU160" s="718"/>
      <c r="AV160" s="718"/>
      <c r="AW160" s="718"/>
      <c r="AX160" s="718"/>
      <c r="AY160" s="718"/>
      <c r="AZ160" s="718"/>
      <c r="BA160" s="718"/>
      <c r="BB160" s="718"/>
      <c r="BC160" s="718"/>
      <c r="BD160" s="718"/>
      <c r="BE160" s="718"/>
      <c r="BF160" s="718"/>
      <c r="BG160" s="718"/>
      <c r="BH160" s="718"/>
    </row>
    <row r="161" spans="1:60" s="45" customFormat="1">
      <c r="A161" s="4722"/>
      <c r="B161" s="4722"/>
      <c r="C161" s="718"/>
      <c r="D161" s="718"/>
      <c r="E161" s="718"/>
      <c r="F161" s="718"/>
      <c r="G161" s="718"/>
      <c r="H161" s="718"/>
      <c r="I161" s="875"/>
      <c r="J161" s="718"/>
      <c r="K161" s="718"/>
      <c r="L161" s="718"/>
      <c r="M161" s="718"/>
      <c r="N161" s="718"/>
      <c r="O161" s="718"/>
      <c r="P161" s="718"/>
      <c r="Q161" s="875"/>
      <c r="R161" s="718"/>
      <c r="S161" s="718"/>
      <c r="T161" s="718"/>
      <c r="U161" s="718"/>
      <c r="V161" s="718"/>
      <c r="W161" s="718"/>
      <c r="X161" s="718"/>
      <c r="Y161" s="875"/>
      <c r="Z161" s="718"/>
      <c r="AA161" s="718"/>
      <c r="AB161" s="718"/>
      <c r="AC161" s="718"/>
      <c r="AD161" s="718"/>
      <c r="AE161" s="718"/>
      <c r="AF161" s="718"/>
      <c r="AG161" s="875"/>
      <c r="AH161" s="718"/>
      <c r="AI161" s="718"/>
      <c r="AJ161" s="718"/>
      <c r="AK161" s="718"/>
      <c r="AL161" s="718"/>
      <c r="AM161" s="718"/>
      <c r="AN161" s="718"/>
      <c r="AO161" s="875"/>
      <c r="AP161" s="718"/>
      <c r="AQ161" s="718"/>
      <c r="AR161" s="718"/>
      <c r="AS161" s="718"/>
      <c r="AT161" s="718"/>
      <c r="AU161" s="718"/>
      <c r="AV161" s="718"/>
      <c r="AW161" s="718"/>
      <c r="AX161" s="718"/>
      <c r="AY161" s="718"/>
      <c r="AZ161" s="718"/>
      <c r="BA161" s="718"/>
      <c r="BB161" s="718"/>
      <c r="BC161" s="718"/>
      <c r="BD161" s="718"/>
      <c r="BE161" s="718"/>
      <c r="BF161" s="718"/>
      <c r="BG161" s="718"/>
      <c r="BH161" s="718"/>
    </row>
    <row r="162" spans="1:60" s="45" customFormat="1">
      <c r="A162" s="4722"/>
      <c r="B162" s="4722"/>
      <c r="C162" s="718"/>
      <c r="D162" s="718"/>
      <c r="E162" s="718"/>
      <c r="F162" s="718"/>
      <c r="G162" s="718"/>
      <c r="H162" s="718"/>
      <c r="I162" s="875"/>
      <c r="J162" s="718"/>
      <c r="K162" s="718"/>
      <c r="L162" s="718"/>
      <c r="M162" s="718"/>
      <c r="N162" s="718"/>
      <c r="O162" s="718"/>
      <c r="P162" s="718"/>
      <c r="Q162" s="875"/>
      <c r="R162" s="718"/>
      <c r="S162" s="718"/>
      <c r="T162" s="718"/>
      <c r="U162" s="718"/>
      <c r="V162" s="718"/>
      <c r="W162" s="718"/>
      <c r="X162" s="718"/>
      <c r="Y162" s="875"/>
      <c r="Z162" s="718"/>
      <c r="AA162" s="718"/>
      <c r="AB162" s="718"/>
      <c r="AC162" s="718"/>
      <c r="AD162" s="718"/>
      <c r="AE162" s="718"/>
      <c r="AF162" s="718"/>
      <c r="AG162" s="875"/>
      <c r="AH162" s="718"/>
      <c r="AI162" s="718"/>
      <c r="AJ162" s="718"/>
      <c r="AK162" s="718"/>
      <c r="AL162" s="718"/>
      <c r="AM162" s="718"/>
      <c r="AN162" s="718"/>
      <c r="AO162" s="875"/>
      <c r="AP162" s="718"/>
      <c r="AQ162" s="718"/>
      <c r="AR162" s="718"/>
      <c r="AS162" s="718"/>
      <c r="AT162" s="718"/>
      <c r="AU162" s="718"/>
      <c r="AV162" s="718"/>
      <c r="AW162" s="718"/>
      <c r="AX162" s="718"/>
      <c r="AY162" s="718"/>
      <c r="AZ162" s="718"/>
      <c r="BA162" s="718"/>
      <c r="BB162" s="718"/>
      <c r="BC162" s="718"/>
      <c r="BD162" s="718"/>
      <c r="BE162" s="718"/>
      <c r="BF162" s="718"/>
      <c r="BG162" s="718"/>
      <c r="BH162" s="718"/>
    </row>
    <row r="163" spans="1:60" s="45" customFormat="1">
      <c r="A163" s="4722"/>
      <c r="B163" s="4722"/>
      <c r="C163" s="718"/>
      <c r="D163" s="718"/>
      <c r="E163" s="718"/>
      <c r="F163" s="718"/>
      <c r="G163" s="718"/>
      <c r="H163" s="718"/>
      <c r="I163" s="875"/>
      <c r="J163" s="718"/>
      <c r="K163" s="718"/>
      <c r="L163" s="718"/>
      <c r="M163" s="718"/>
      <c r="N163" s="718"/>
      <c r="O163" s="718"/>
      <c r="P163" s="718"/>
      <c r="Q163" s="875"/>
      <c r="R163" s="718"/>
      <c r="S163" s="718"/>
      <c r="T163" s="718"/>
      <c r="U163" s="718"/>
      <c r="V163" s="718"/>
      <c r="W163" s="718"/>
      <c r="X163" s="718"/>
      <c r="Y163" s="875"/>
      <c r="Z163" s="718"/>
      <c r="AA163" s="718"/>
      <c r="AB163" s="718"/>
      <c r="AC163" s="718"/>
      <c r="AD163" s="718"/>
      <c r="AE163" s="718"/>
      <c r="AF163" s="718"/>
      <c r="AG163" s="875"/>
      <c r="AH163" s="718"/>
      <c r="AI163" s="718"/>
      <c r="AJ163" s="718"/>
      <c r="AK163" s="718"/>
      <c r="AL163" s="718"/>
      <c r="AM163" s="718"/>
      <c r="AN163" s="718"/>
      <c r="AO163" s="875"/>
      <c r="AP163" s="718"/>
      <c r="AQ163" s="718"/>
      <c r="AR163" s="718"/>
      <c r="AS163" s="718"/>
      <c r="AT163" s="718"/>
      <c r="AU163" s="718"/>
      <c r="AV163" s="718"/>
      <c r="AW163" s="718"/>
      <c r="AX163" s="718"/>
      <c r="AY163" s="718"/>
      <c r="AZ163" s="718"/>
      <c r="BA163" s="718"/>
      <c r="BB163" s="718"/>
      <c r="BC163" s="718"/>
      <c r="BD163" s="718"/>
      <c r="BE163" s="718"/>
      <c r="BF163" s="718"/>
      <c r="BG163" s="718"/>
      <c r="BH163" s="718"/>
    </row>
    <row r="164" spans="1:60" s="45" customFormat="1">
      <c r="A164" s="4722"/>
      <c r="B164" s="4722"/>
      <c r="C164" s="718"/>
      <c r="D164" s="718"/>
      <c r="E164" s="718"/>
      <c r="F164" s="718"/>
      <c r="G164" s="718"/>
      <c r="H164" s="718"/>
      <c r="I164" s="875"/>
      <c r="J164" s="718"/>
      <c r="K164" s="718"/>
      <c r="L164" s="718"/>
      <c r="M164" s="718"/>
      <c r="N164" s="718"/>
      <c r="O164" s="718"/>
      <c r="P164" s="718"/>
      <c r="Q164" s="875"/>
      <c r="R164" s="718"/>
      <c r="S164" s="718"/>
      <c r="T164" s="718"/>
      <c r="U164" s="718"/>
      <c r="V164" s="718"/>
      <c r="W164" s="718"/>
      <c r="X164" s="718"/>
      <c r="Y164" s="875"/>
      <c r="Z164" s="718"/>
      <c r="AA164" s="718"/>
      <c r="AB164" s="718"/>
      <c r="AC164" s="718"/>
      <c r="AD164" s="718"/>
      <c r="AE164" s="718"/>
      <c r="AF164" s="718"/>
      <c r="AG164" s="875"/>
      <c r="AH164" s="718"/>
      <c r="AI164" s="718"/>
      <c r="AJ164" s="718"/>
      <c r="AK164" s="718"/>
      <c r="AL164" s="718"/>
      <c r="AM164" s="718"/>
      <c r="AN164" s="718"/>
      <c r="AO164" s="875"/>
      <c r="AP164" s="718"/>
      <c r="AQ164" s="718"/>
      <c r="AR164" s="718"/>
      <c r="AS164" s="718"/>
      <c r="AT164" s="718"/>
      <c r="AU164" s="718"/>
      <c r="AV164" s="718"/>
      <c r="AW164" s="718"/>
      <c r="AX164" s="718"/>
      <c r="AY164" s="718"/>
      <c r="AZ164" s="718"/>
      <c r="BA164" s="718"/>
      <c r="BB164" s="718"/>
      <c r="BC164" s="718"/>
      <c r="BD164" s="718"/>
      <c r="BE164" s="718"/>
      <c r="BF164" s="718"/>
      <c r="BG164" s="718"/>
      <c r="BH164" s="718"/>
    </row>
    <row r="165" spans="1:60" s="45" customFormat="1">
      <c r="A165" s="4722"/>
      <c r="B165" s="4722"/>
      <c r="C165" s="718"/>
      <c r="D165" s="718"/>
      <c r="E165" s="718"/>
      <c r="F165" s="718"/>
      <c r="G165" s="718"/>
      <c r="H165" s="718"/>
      <c r="I165" s="875"/>
      <c r="J165" s="718"/>
      <c r="K165" s="718"/>
      <c r="L165" s="718"/>
      <c r="M165" s="718"/>
      <c r="N165" s="718"/>
      <c r="O165" s="718"/>
      <c r="P165" s="718"/>
      <c r="Q165" s="875"/>
      <c r="R165" s="718"/>
      <c r="S165" s="718"/>
      <c r="T165" s="718"/>
      <c r="U165" s="718"/>
      <c r="V165" s="718"/>
      <c r="W165" s="718"/>
      <c r="X165" s="718"/>
      <c r="Y165" s="875"/>
      <c r="Z165" s="718"/>
      <c r="AA165" s="718"/>
      <c r="AB165" s="718"/>
      <c r="AC165" s="718"/>
      <c r="AD165" s="718"/>
      <c r="AE165" s="718"/>
      <c r="AF165" s="718"/>
      <c r="AG165" s="875"/>
      <c r="AH165" s="718"/>
      <c r="AI165" s="718"/>
      <c r="AJ165" s="718"/>
      <c r="AK165" s="718"/>
      <c r="AL165" s="718"/>
      <c r="AM165" s="718"/>
      <c r="AN165" s="718"/>
      <c r="AO165" s="875"/>
      <c r="AP165" s="718"/>
      <c r="AQ165" s="718"/>
      <c r="AR165" s="718"/>
      <c r="AS165" s="718"/>
      <c r="AT165" s="718"/>
      <c r="AU165" s="718"/>
      <c r="AV165" s="718"/>
      <c r="AW165" s="718"/>
      <c r="AX165" s="718"/>
      <c r="AY165" s="718"/>
      <c r="AZ165" s="718"/>
      <c r="BA165" s="718"/>
      <c r="BB165" s="718"/>
      <c r="BC165" s="718"/>
      <c r="BD165" s="718"/>
      <c r="BE165" s="718"/>
      <c r="BF165" s="718"/>
      <c r="BG165" s="718"/>
      <c r="BH165" s="718"/>
    </row>
    <row r="166" spans="1:60" s="45" customFormat="1">
      <c r="A166" s="4722"/>
      <c r="B166" s="4722"/>
      <c r="C166" s="718"/>
      <c r="D166" s="718"/>
      <c r="E166" s="718"/>
      <c r="F166" s="718"/>
      <c r="G166" s="718"/>
      <c r="H166" s="718"/>
      <c r="I166" s="875"/>
      <c r="J166" s="718"/>
      <c r="K166" s="718"/>
      <c r="L166" s="718"/>
      <c r="M166" s="718"/>
      <c r="N166" s="718"/>
      <c r="O166" s="718"/>
      <c r="P166" s="718"/>
      <c r="Q166" s="875"/>
      <c r="R166" s="718"/>
      <c r="S166" s="718"/>
      <c r="T166" s="718"/>
      <c r="U166" s="718"/>
      <c r="V166" s="718"/>
      <c r="W166" s="718"/>
      <c r="X166" s="718"/>
      <c r="Y166" s="875"/>
      <c r="Z166" s="718"/>
      <c r="AA166" s="718"/>
      <c r="AB166" s="718"/>
      <c r="AC166" s="718"/>
      <c r="AD166" s="718"/>
      <c r="AE166" s="718"/>
      <c r="AF166" s="718"/>
      <c r="AG166" s="875"/>
      <c r="AH166" s="718"/>
      <c r="AI166" s="718"/>
      <c r="AJ166" s="718"/>
      <c r="AK166" s="718"/>
      <c r="AL166" s="718"/>
      <c r="AM166" s="718"/>
      <c r="AN166" s="718"/>
      <c r="AO166" s="875"/>
      <c r="AP166" s="718"/>
      <c r="AQ166" s="718"/>
      <c r="AR166" s="718"/>
      <c r="AS166" s="718"/>
      <c r="AT166" s="718"/>
      <c r="AU166" s="718"/>
      <c r="AV166" s="718"/>
      <c r="AW166" s="718"/>
      <c r="AX166" s="718"/>
      <c r="AY166" s="718"/>
      <c r="AZ166" s="718"/>
      <c r="BA166" s="718"/>
      <c r="BB166" s="718"/>
      <c r="BC166" s="718"/>
      <c r="BD166" s="718"/>
      <c r="BE166" s="718"/>
      <c r="BF166" s="718"/>
      <c r="BG166" s="718"/>
      <c r="BH166" s="718"/>
    </row>
    <row r="167" spans="1:60" s="45" customFormat="1">
      <c r="A167" s="4722"/>
      <c r="B167" s="4722"/>
      <c r="C167" s="718"/>
      <c r="D167" s="718"/>
      <c r="E167" s="718"/>
      <c r="F167" s="718"/>
      <c r="G167" s="718"/>
      <c r="H167" s="718"/>
      <c r="I167" s="875"/>
      <c r="J167" s="718"/>
      <c r="K167" s="718"/>
      <c r="L167" s="718"/>
      <c r="M167" s="718"/>
      <c r="N167" s="718"/>
      <c r="O167" s="718"/>
      <c r="P167" s="718"/>
      <c r="Q167" s="875"/>
      <c r="R167" s="718"/>
      <c r="S167" s="718"/>
      <c r="T167" s="718"/>
      <c r="U167" s="718"/>
      <c r="V167" s="718"/>
      <c r="W167" s="718"/>
      <c r="X167" s="718"/>
      <c r="Y167" s="875"/>
      <c r="Z167" s="718"/>
      <c r="AA167" s="718"/>
      <c r="AB167" s="718"/>
      <c r="AC167" s="718"/>
      <c r="AD167" s="718"/>
      <c r="AE167" s="718"/>
      <c r="AF167" s="718"/>
      <c r="AG167" s="875"/>
      <c r="AH167" s="718"/>
      <c r="AI167" s="718"/>
      <c r="AJ167" s="718"/>
      <c r="AK167" s="718"/>
      <c r="AL167" s="718"/>
      <c r="AM167" s="718"/>
      <c r="AN167" s="718"/>
      <c r="AO167" s="875"/>
      <c r="AP167" s="718"/>
      <c r="AQ167" s="718"/>
      <c r="AR167" s="718"/>
      <c r="AS167" s="718"/>
      <c r="AT167" s="718"/>
      <c r="AU167" s="718"/>
      <c r="AV167" s="718"/>
      <c r="AW167" s="718"/>
      <c r="AX167" s="718"/>
      <c r="AY167" s="718"/>
      <c r="AZ167" s="718"/>
      <c r="BA167" s="718"/>
      <c r="BB167" s="718"/>
      <c r="BC167" s="718"/>
      <c r="BD167" s="718"/>
      <c r="BE167" s="718"/>
      <c r="BF167" s="718"/>
      <c r="BG167" s="718"/>
      <c r="BH167" s="718"/>
    </row>
    <row r="168" spans="1:60" s="45" customFormat="1">
      <c r="A168" s="4722"/>
      <c r="B168" s="4722"/>
      <c r="C168" s="718"/>
      <c r="D168" s="718"/>
      <c r="E168" s="718"/>
      <c r="F168" s="718"/>
      <c r="G168" s="718"/>
      <c r="H168" s="718"/>
      <c r="I168" s="875"/>
      <c r="J168" s="718"/>
      <c r="K168" s="718"/>
      <c r="L168" s="718"/>
      <c r="M168" s="718"/>
      <c r="N168" s="718"/>
      <c r="O168" s="718"/>
      <c r="P168" s="718"/>
      <c r="Q168" s="875"/>
      <c r="R168" s="718"/>
      <c r="S168" s="718"/>
      <c r="T168" s="718"/>
      <c r="U168" s="718"/>
      <c r="V168" s="718"/>
      <c r="W168" s="718"/>
      <c r="X168" s="718"/>
      <c r="Y168" s="875"/>
      <c r="Z168" s="718"/>
      <c r="AA168" s="718"/>
      <c r="AB168" s="718"/>
      <c r="AC168" s="718"/>
      <c r="AD168" s="718"/>
      <c r="AE168" s="718"/>
      <c r="AF168" s="718"/>
      <c r="AG168" s="875"/>
      <c r="AH168" s="718"/>
      <c r="AI168" s="718"/>
      <c r="AJ168" s="718"/>
      <c r="AK168" s="718"/>
      <c r="AL168" s="718"/>
      <c r="AM168" s="718"/>
      <c r="AN168" s="718"/>
      <c r="AO168" s="875"/>
      <c r="AP168" s="718"/>
      <c r="AQ168" s="718"/>
      <c r="AR168" s="718"/>
      <c r="AS168" s="718"/>
      <c r="AT168" s="718"/>
      <c r="AU168" s="718"/>
      <c r="AV168" s="718"/>
      <c r="AW168" s="718"/>
      <c r="AX168" s="718"/>
      <c r="AY168" s="718"/>
      <c r="AZ168" s="718"/>
      <c r="BA168" s="718"/>
      <c r="BB168" s="718"/>
      <c r="BC168" s="718"/>
      <c r="BD168" s="718"/>
      <c r="BE168" s="718"/>
      <c r="BF168" s="718"/>
      <c r="BG168" s="718"/>
      <c r="BH168" s="718"/>
    </row>
    <row r="169" spans="1:60" s="45" customFormat="1">
      <c r="A169" s="4722"/>
      <c r="B169" s="4722"/>
      <c r="C169" s="718"/>
      <c r="D169" s="718"/>
      <c r="E169" s="718"/>
      <c r="F169" s="718"/>
      <c r="G169" s="718"/>
      <c r="H169" s="718"/>
      <c r="I169" s="875"/>
      <c r="J169" s="718"/>
      <c r="K169" s="718"/>
      <c r="L169" s="718"/>
      <c r="M169" s="718"/>
      <c r="N169" s="718"/>
      <c r="O169" s="718"/>
      <c r="P169" s="718"/>
      <c r="Q169" s="875"/>
      <c r="R169" s="718"/>
      <c r="S169" s="718"/>
      <c r="T169" s="718"/>
      <c r="U169" s="718"/>
      <c r="V169" s="718"/>
      <c r="W169" s="718"/>
      <c r="X169" s="718"/>
      <c r="Y169" s="875"/>
      <c r="Z169" s="718"/>
      <c r="AA169" s="718"/>
      <c r="AB169" s="718"/>
      <c r="AC169" s="718"/>
      <c r="AD169" s="718"/>
      <c r="AE169" s="718"/>
      <c r="AF169" s="718"/>
      <c r="AG169" s="875"/>
      <c r="AH169" s="718"/>
      <c r="AI169" s="718"/>
      <c r="AJ169" s="718"/>
      <c r="AK169" s="718"/>
      <c r="AL169" s="718"/>
      <c r="AM169" s="718"/>
      <c r="AN169" s="718"/>
      <c r="AO169" s="875"/>
      <c r="AP169" s="718"/>
      <c r="AQ169" s="718"/>
      <c r="AR169" s="718"/>
      <c r="AS169" s="718"/>
      <c r="AT169" s="718"/>
      <c r="AU169" s="718"/>
      <c r="AV169" s="718"/>
      <c r="AW169" s="718"/>
      <c r="AX169" s="718"/>
      <c r="AY169" s="718"/>
      <c r="AZ169" s="718"/>
      <c r="BA169" s="718"/>
      <c r="BB169" s="718"/>
      <c r="BC169" s="718"/>
      <c r="BD169" s="718"/>
      <c r="BE169" s="718"/>
      <c r="BF169" s="718"/>
      <c r="BG169" s="718"/>
      <c r="BH169" s="718"/>
    </row>
    <row r="170" spans="1:60" s="45" customFormat="1">
      <c r="A170" s="4722"/>
      <c r="B170" s="4722"/>
      <c r="C170" s="718"/>
      <c r="D170" s="718"/>
      <c r="E170" s="718"/>
      <c r="F170" s="718"/>
      <c r="G170" s="718"/>
      <c r="H170" s="718"/>
      <c r="I170" s="875"/>
      <c r="J170" s="718"/>
      <c r="K170" s="718"/>
      <c r="L170" s="718"/>
      <c r="M170" s="718"/>
      <c r="N170" s="718"/>
      <c r="O170" s="718"/>
      <c r="P170" s="718"/>
      <c r="Q170" s="875"/>
      <c r="R170" s="718"/>
      <c r="S170" s="718"/>
      <c r="T170" s="718"/>
      <c r="U170" s="718"/>
      <c r="V170" s="718"/>
      <c r="W170" s="718"/>
      <c r="X170" s="718"/>
      <c r="Y170" s="875"/>
      <c r="Z170" s="718"/>
      <c r="AA170" s="718"/>
      <c r="AB170" s="718"/>
      <c r="AC170" s="718"/>
      <c r="AD170" s="718"/>
      <c r="AE170" s="718"/>
      <c r="AF170" s="718"/>
      <c r="AG170" s="875"/>
      <c r="AH170" s="718"/>
      <c r="AI170" s="718"/>
      <c r="AJ170" s="718"/>
      <c r="AK170" s="718"/>
      <c r="AL170" s="718"/>
      <c r="AM170" s="718"/>
      <c r="AN170" s="718"/>
      <c r="AO170" s="875"/>
      <c r="AP170" s="718"/>
      <c r="AQ170" s="718"/>
      <c r="AR170" s="718"/>
      <c r="AS170" s="718"/>
      <c r="AT170" s="718"/>
      <c r="AU170" s="718"/>
      <c r="AV170" s="718"/>
      <c r="AW170" s="718"/>
      <c r="AX170" s="718"/>
      <c r="AY170" s="718"/>
      <c r="AZ170" s="718"/>
      <c r="BA170" s="718"/>
      <c r="BB170" s="718"/>
      <c r="BC170" s="718"/>
      <c r="BD170" s="718"/>
      <c r="BE170" s="718"/>
      <c r="BF170" s="718"/>
      <c r="BG170" s="718"/>
      <c r="BH170" s="718"/>
    </row>
    <row r="171" spans="1:60" s="45" customFormat="1">
      <c r="A171" s="4722"/>
      <c r="B171" s="4722"/>
      <c r="C171" s="718"/>
      <c r="D171" s="718"/>
      <c r="E171" s="718"/>
      <c r="F171" s="718"/>
      <c r="G171" s="718"/>
      <c r="H171" s="718"/>
      <c r="I171" s="875"/>
      <c r="J171" s="718"/>
      <c r="K171" s="718"/>
      <c r="L171" s="718"/>
      <c r="M171" s="718"/>
      <c r="N171" s="718"/>
      <c r="O171" s="718"/>
      <c r="P171" s="718"/>
      <c r="Q171" s="875"/>
      <c r="R171" s="718"/>
      <c r="S171" s="718"/>
      <c r="T171" s="718"/>
      <c r="U171" s="718"/>
      <c r="V171" s="718"/>
      <c r="W171" s="718"/>
      <c r="X171" s="718"/>
      <c r="Y171" s="875"/>
      <c r="Z171" s="718"/>
      <c r="AA171" s="718"/>
      <c r="AB171" s="718"/>
      <c r="AC171" s="718"/>
      <c r="AD171" s="718"/>
      <c r="AE171" s="718"/>
      <c r="AF171" s="718"/>
      <c r="AG171" s="875"/>
      <c r="AH171" s="718"/>
      <c r="AI171" s="718"/>
      <c r="AJ171" s="718"/>
      <c r="AK171" s="718"/>
      <c r="AL171" s="718"/>
      <c r="AM171" s="718"/>
      <c r="AN171" s="718"/>
      <c r="AO171" s="875"/>
      <c r="AP171" s="718"/>
      <c r="AQ171" s="718"/>
      <c r="AR171" s="718"/>
      <c r="AS171" s="718"/>
      <c r="AT171" s="718"/>
      <c r="AU171" s="718"/>
      <c r="AV171" s="718"/>
      <c r="AW171" s="718"/>
      <c r="AX171" s="718"/>
      <c r="AY171" s="718"/>
      <c r="AZ171" s="718"/>
      <c r="BA171" s="718"/>
      <c r="BB171" s="718"/>
      <c r="BC171" s="718"/>
      <c r="BD171" s="718"/>
      <c r="BE171" s="718"/>
      <c r="BF171" s="718"/>
      <c r="BG171" s="718"/>
      <c r="BH171" s="718"/>
    </row>
    <row r="172" spans="1:60" s="45" customFormat="1">
      <c r="A172" s="4722"/>
      <c r="B172" s="4722"/>
      <c r="C172" s="718"/>
      <c r="D172" s="718"/>
      <c r="E172" s="718"/>
      <c r="F172" s="718"/>
      <c r="G172" s="718"/>
      <c r="H172" s="718"/>
      <c r="I172" s="875"/>
      <c r="J172" s="718"/>
      <c r="K172" s="718"/>
      <c r="L172" s="718"/>
      <c r="M172" s="718"/>
      <c r="N172" s="718"/>
      <c r="O172" s="718"/>
      <c r="P172" s="718"/>
      <c r="Q172" s="875"/>
      <c r="R172" s="718"/>
      <c r="S172" s="718"/>
      <c r="T172" s="718"/>
      <c r="U172" s="718"/>
      <c r="V172" s="718"/>
      <c r="W172" s="718"/>
      <c r="X172" s="718"/>
      <c r="Y172" s="875"/>
      <c r="Z172" s="718"/>
      <c r="AA172" s="718"/>
      <c r="AB172" s="718"/>
      <c r="AC172" s="718"/>
      <c r="AD172" s="718"/>
      <c r="AE172" s="718"/>
      <c r="AF172" s="718"/>
      <c r="AG172" s="875"/>
      <c r="AH172" s="718"/>
      <c r="AI172" s="718"/>
      <c r="AJ172" s="718"/>
      <c r="AK172" s="718"/>
      <c r="AL172" s="718"/>
      <c r="AM172" s="718"/>
      <c r="AN172" s="718"/>
      <c r="AO172" s="875"/>
      <c r="AP172" s="718"/>
      <c r="AQ172" s="718"/>
      <c r="AR172" s="718"/>
      <c r="AS172" s="718"/>
      <c r="AT172" s="718"/>
      <c r="AU172" s="718"/>
      <c r="AV172" s="718"/>
      <c r="AW172" s="718"/>
      <c r="AX172" s="718"/>
      <c r="AY172" s="718"/>
      <c r="AZ172" s="718"/>
      <c r="BA172" s="718"/>
      <c r="BB172" s="718"/>
      <c r="BC172" s="718"/>
      <c r="BD172" s="718"/>
      <c r="BE172" s="718"/>
      <c r="BF172" s="718"/>
      <c r="BG172" s="718"/>
      <c r="BH172" s="718"/>
    </row>
    <row r="173" spans="1:60" s="45" customFormat="1">
      <c r="A173" s="4722"/>
      <c r="B173" s="4722"/>
      <c r="C173" s="718"/>
      <c r="D173" s="718"/>
      <c r="E173" s="718"/>
      <c r="F173" s="718"/>
      <c r="G173" s="718"/>
      <c r="H173" s="718"/>
      <c r="I173" s="875"/>
      <c r="J173" s="718"/>
      <c r="K173" s="718"/>
      <c r="L173" s="718"/>
      <c r="M173" s="718"/>
      <c r="N173" s="718"/>
      <c r="O173" s="718"/>
      <c r="P173" s="718"/>
      <c r="Q173" s="875"/>
      <c r="R173" s="718"/>
      <c r="S173" s="718"/>
      <c r="T173" s="718"/>
      <c r="U173" s="718"/>
      <c r="V173" s="718"/>
      <c r="W173" s="718"/>
      <c r="X173" s="718"/>
      <c r="Y173" s="875"/>
      <c r="Z173" s="718"/>
      <c r="AA173" s="718"/>
      <c r="AB173" s="718"/>
      <c r="AC173" s="718"/>
      <c r="AD173" s="718"/>
      <c r="AE173" s="718"/>
      <c r="AF173" s="718"/>
      <c r="AG173" s="875"/>
      <c r="AH173" s="718"/>
      <c r="AI173" s="718"/>
      <c r="AJ173" s="718"/>
      <c r="AK173" s="718"/>
      <c r="AL173" s="718"/>
      <c r="AM173" s="718"/>
      <c r="AN173" s="718"/>
      <c r="AO173" s="875"/>
      <c r="AP173" s="718"/>
      <c r="AQ173" s="718"/>
      <c r="AR173" s="718"/>
      <c r="AS173" s="718"/>
      <c r="AT173" s="718"/>
      <c r="AU173" s="718"/>
      <c r="AV173" s="718"/>
      <c r="AW173" s="718"/>
      <c r="AX173" s="718"/>
      <c r="AY173" s="718"/>
      <c r="AZ173" s="718"/>
      <c r="BA173" s="718"/>
      <c r="BB173" s="718"/>
      <c r="BC173" s="718"/>
      <c r="BD173" s="718"/>
      <c r="BE173" s="718"/>
      <c r="BF173" s="718"/>
      <c r="BG173" s="718"/>
      <c r="BH173" s="718"/>
    </row>
    <row r="174" spans="1:60" s="45" customFormat="1">
      <c r="A174" s="4722"/>
      <c r="B174" s="4722"/>
      <c r="C174" s="718"/>
      <c r="D174" s="718"/>
      <c r="E174" s="718"/>
      <c r="F174" s="718"/>
      <c r="G174" s="718"/>
      <c r="H174" s="718"/>
      <c r="I174" s="875"/>
      <c r="J174" s="718"/>
      <c r="K174" s="718"/>
      <c r="L174" s="718"/>
      <c r="M174" s="718"/>
      <c r="N174" s="718"/>
      <c r="O174" s="718"/>
      <c r="P174" s="718"/>
      <c r="Q174" s="875"/>
      <c r="R174" s="718"/>
      <c r="S174" s="718"/>
      <c r="T174" s="718"/>
      <c r="U174" s="718"/>
      <c r="V174" s="718"/>
      <c r="W174" s="718"/>
      <c r="X174" s="718"/>
      <c r="Y174" s="875"/>
      <c r="Z174" s="718"/>
      <c r="AA174" s="718"/>
      <c r="AB174" s="718"/>
      <c r="AC174" s="718"/>
      <c r="AD174" s="718"/>
      <c r="AE174" s="718"/>
      <c r="AF174" s="718"/>
      <c r="AG174" s="875"/>
      <c r="AH174" s="718"/>
      <c r="AI174" s="718"/>
      <c r="AJ174" s="718"/>
      <c r="AK174" s="718"/>
      <c r="AL174" s="718"/>
      <c r="AM174" s="718"/>
      <c r="AN174" s="718"/>
      <c r="AO174" s="875"/>
      <c r="AP174" s="718"/>
      <c r="AQ174" s="718"/>
      <c r="AR174" s="718"/>
      <c r="AS174" s="718"/>
      <c r="AT174" s="718"/>
      <c r="AU174" s="718"/>
      <c r="AV174" s="718"/>
      <c r="AW174" s="718"/>
      <c r="AX174" s="718"/>
      <c r="AY174" s="718"/>
      <c r="AZ174" s="718"/>
      <c r="BA174" s="718"/>
      <c r="BB174" s="718"/>
      <c r="BC174" s="718"/>
      <c r="BD174" s="718"/>
      <c r="BE174" s="718"/>
      <c r="BF174" s="718"/>
      <c r="BG174" s="718"/>
      <c r="BH174" s="718"/>
    </row>
    <row r="175" spans="1:60" s="45" customFormat="1">
      <c r="A175" s="4722"/>
      <c r="B175" s="4722"/>
      <c r="C175" s="718"/>
      <c r="D175" s="718"/>
      <c r="E175" s="718"/>
      <c r="F175" s="718"/>
      <c r="G175" s="718"/>
      <c r="H175" s="718"/>
      <c r="I175" s="875"/>
      <c r="J175" s="718"/>
      <c r="K175" s="718"/>
      <c r="L175" s="718"/>
      <c r="M175" s="718"/>
      <c r="N175" s="718"/>
      <c r="O175" s="718"/>
      <c r="P175" s="718"/>
      <c r="Q175" s="875"/>
      <c r="R175" s="718"/>
      <c r="S175" s="718"/>
      <c r="T175" s="718"/>
      <c r="U175" s="718"/>
      <c r="V175" s="718"/>
      <c r="W175" s="718"/>
      <c r="X175" s="718"/>
      <c r="Y175" s="875"/>
      <c r="Z175" s="718"/>
      <c r="AA175" s="718"/>
      <c r="AB175" s="718"/>
      <c r="AC175" s="718"/>
      <c r="AD175" s="718"/>
      <c r="AE175" s="718"/>
      <c r="AF175" s="718"/>
      <c r="AG175" s="875"/>
      <c r="AH175" s="718"/>
      <c r="AI175" s="718"/>
      <c r="AJ175" s="718"/>
      <c r="AK175" s="718"/>
      <c r="AL175" s="718"/>
      <c r="AM175" s="718"/>
      <c r="AN175" s="718"/>
      <c r="AO175" s="875"/>
      <c r="AP175" s="718"/>
      <c r="AQ175" s="718"/>
      <c r="AR175" s="718"/>
      <c r="AS175" s="718"/>
      <c r="AT175" s="718"/>
      <c r="AU175" s="718"/>
      <c r="AV175" s="718"/>
      <c r="AW175" s="718"/>
      <c r="AX175" s="718"/>
      <c r="AY175" s="718"/>
      <c r="AZ175" s="718"/>
      <c r="BA175" s="718"/>
      <c r="BB175" s="718"/>
      <c r="BC175" s="718"/>
      <c r="BD175" s="718"/>
      <c r="BE175" s="718"/>
      <c r="BF175" s="718"/>
      <c r="BG175" s="718"/>
      <c r="BH175" s="718"/>
    </row>
    <row r="176" spans="1:60" s="45" customFormat="1">
      <c r="A176" s="4722"/>
      <c r="B176" s="4722"/>
      <c r="C176" s="718"/>
      <c r="D176" s="718"/>
      <c r="E176" s="718"/>
      <c r="F176" s="718"/>
      <c r="G176" s="718"/>
      <c r="H176" s="718"/>
      <c r="I176" s="875"/>
      <c r="J176" s="718"/>
      <c r="K176" s="718"/>
      <c r="L176" s="718"/>
      <c r="M176" s="718"/>
      <c r="N176" s="718"/>
      <c r="O176" s="718"/>
      <c r="P176" s="718"/>
      <c r="Q176" s="875"/>
      <c r="R176" s="718"/>
      <c r="S176" s="718"/>
      <c r="T176" s="718"/>
      <c r="U176" s="718"/>
      <c r="V176" s="718"/>
      <c r="W176" s="718"/>
      <c r="X176" s="718"/>
      <c r="Y176" s="875"/>
      <c r="Z176" s="718"/>
      <c r="AA176" s="718"/>
      <c r="AB176" s="718"/>
      <c r="AC176" s="718"/>
      <c r="AD176" s="718"/>
      <c r="AE176" s="718"/>
      <c r="AF176" s="718"/>
      <c r="AG176" s="875"/>
      <c r="AH176" s="718"/>
      <c r="AI176" s="718"/>
      <c r="AJ176" s="718"/>
      <c r="AK176" s="718"/>
      <c r="AL176" s="718"/>
      <c r="AM176" s="718"/>
      <c r="AN176" s="718"/>
      <c r="AO176" s="875"/>
      <c r="AP176" s="718"/>
      <c r="AQ176" s="718"/>
      <c r="AR176" s="718"/>
      <c r="AS176" s="718"/>
      <c r="AT176" s="718"/>
      <c r="AU176" s="718"/>
      <c r="AV176" s="718"/>
      <c r="AW176" s="718"/>
      <c r="AX176" s="718"/>
      <c r="AY176" s="718"/>
      <c r="AZ176" s="718"/>
      <c r="BA176" s="718"/>
      <c r="BB176" s="718"/>
      <c r="BC176" s="718"/>
      <c r="BD176" s="718"/>
      <c r="BE176" s="718"/>
      <c r="BF176" s="718"/>
      <c r="BG176" s="718"/>
      <c r="BH176" s="718"/>
    </row>
    <row r="177" spans="1:60" s="45" customFormat="1">
      <c r="A177" s="4722"/>
      <c r="B177" s="4722"/>
      <c r="C177" s="718"/>
      <c r="D177" s="718"/>
      <c r="E177" s="718"/>
      <c r="F177" s="718"/>
      <c r="G177" s="718"/>
      <c r="H177" s="718"/>
      <c r="I177" s="875"/>
      <c r="J177" s="718"/>
      <c r="K177" s="718"/>
      <c r="L177" s="718"/>
      <c r="M177" s="718"/>
      <c r="N177" s="718"/>
      <c r="O177" s="718"/>
      <c r="P177" s="718"/>
      <c r="Q177" s="875"/>
      <c r="R177" s="718"/>
      <c r="S177" s="718"/>
      <c r="T177" s="718"/>
      <c r="U177" s="718"/>
      <c r="V177" s="718"/>
      <c r="W177" s="718"/>
      <c r="X177" s="718"/>
      <c r="Y177" s="875"/>
      <c r="Z177" s="718"/>
      <c r="AA177" s="718"/>
      <c r="AB177" s="718"/>
      <c r="AC177" s="718"/>
      <c r="AD177" s="718"/>
      <c r="AE177" s="718"/>
      <c r="AF177" s="718"/>
      <c r="AG177" s="875"/>
      <c r="AH177" s="718"/>
      <c r="AI177" s="718"/>
      <c r="AJ177" s="718"/>
      <c r="AK177" s="718"/>
      <c r="AL177" s="718"/>
      <c r="AM177" s="718"/>
      <c r="AN177" s="718"/>
      <c r="AO177" s="875"/>
      <c r="AP177" s="718"/>
      <c r="AQ177" s="718"/>
      <c r="AR177" s="718"/>
      <c r="AS177" s="718"/>
      <c r="AT177" s="718"/>
      <c r="AU177" s="718"/>
      <c r="AV177" s="718"/>
      <c r="AW177" s="718"/>
      <c r="AX177" s="718"/>
      <c r="AY177" s="718"/>
      <c r="AZ177" s="718"/>
      <c r="BA177" s="718"/>
      <c r="BB177" s="718"/>
      <c r="BC177" s="718"/>
      <c r="BD177" s="718"/>
      <c r="BE177" s="718"/>
      <c r="BF177" s="718"/>
      <c r="BG177" s="718"/>
      <c r="BH177" s="718"/>
    </row>
    <row r="178" spans="1:60" s="45" customFormat="1">
      <c r="A178" s="4722"/>
      <c r="B178" s="4722"/>
      <c r="C178" s="718"/>
      <c r="D178" s="718"/>
      <c r="E178" s="718"/>
      <c r="F178" s="718"/>
      <c r="G178" s="718"/>
      <c r="H178" s="718"/>
      <c r="I178" s="875"/>
      <c r="J178" s="718"/>
      <c r="K178" s="718"/>
      <c r="L178" s="718"/>
      <c r="M178" s="718"/>
      <c r="N178" s="718"/>
      <c r="O178" s="718"/>
      <c r="P178" s="718"/>
      <c r="Q178" s="875"/>
      <c r="R178" s="718"/>
      <c r="S178" s="718"/>
      <c r="T178" s="718"/>
      <c r="U178" s="718"/>
      <c r="V178" s="718"/>
      <c r="W178" s="718"/>
      <c r="X178" s="718"/>
      <c r="Y178" s="875"/>
      <c r="Z178" s="718"/>
      <c r="AA178" s="718"/>
      <c r="AB178" s="718"/>
      <c r="AC178" s="718"/>
      <c r="AD178" s="718"/>
      <c r="AE178" s="718"/>
      <c r="AF178" s="718"/>
      <c r="AG178" s="875"/>
      <c r="AH178" s="718"/>
      <c r="AI178" s="718"/>
      <c r="AJ178" s="718"/>
      <c r="AK178" s="718"/>
      <c r="AL178" s="718"/>
      <c r="AM178" s="718"/>
      <c r="AN178" s="718"/>
      <c r="AO178" s="875"/>
      <c r="AP178" s="718"/>
      <c r="AQ178" s="718"/>
      <c r="AR178" s="718"/>
      <c r="AS178" s="718"/>
      <c r="AT178" s="718"/>
      <c r="AU178" s="718"/>
      <c r="AV178" s="718"/>
      <c r="AW178" s="718"/>
      <c r="AX178" s="718"/>
      <c r="AY178" s="718"/>
      <c r="AZ178" s="718"/>
      <c r="BA178" s="718"/>
      <c r="BB178" s="718"/>
      <c r="BC178" s="718"/>
      <c r="BD178" s="718"/>
      <c r="BE178" s="718"/>
      <c r="BF178" s="718"/>
      <c r="BG178" s="718"/>
      <c r="BH178" s="718"/>
    </row>
    <row r="179" spans="1:60" s="45" customFormat="1">
      <c r="A179" s="4722"/>
      <c r="B179" s="4722"/>
      <c r="C179" s="718"/>
      <c r="D179" s="718"/>
      <c r="E179" s="718"/>
      <c r="F179" s="718"/>
      <c r="G179" s="718"/>
      <c r="H179" s="718"/>
      <c r="I179" s="875"/>
      <c r="J179" s="718"/>
      <c r="K179" s="718"/>
      <c r="L179" s="718"/>
      <c r="M179" s="718"/>
      <c r="N179" s="718"/>
      <c r="O179" s="718"/>
      <c r="P179" s="718"/>
      <c r="Q179" s="875"/>
      <c r="R179" s="718"/>
      <c r="S179" s="718"/>
      <c r="T179" s="718"/>
      <c r="U179" s="718"/>
      <c r="V179" s="718"/>
      <c r="W179" s="718"/>
      <c r="X179" s="718"/>
      <c r="Y179" s="875"/>
      <c r="Z179" s="718"/>
      <c r="AA179" s="718"/>
      <c r="AB179" s="718"/>
      <c r="AC179" s="718"/>
      <c r="AD179" s="718"/>
      <c r="AE179" s="718"/>
      <c r="AF179" s="718"/>
      <c r="AG179" s="875"/>
      <c r="AH179" s="718"/>
      <c r="AI179" s="718"/>
      <c r="AJ179" s="718"/>
      <c r="AK179" s="718"/>
      <c r="AL179" s="718"/>
      <c r="AM179" s="718"/>
      <c r="AN179" s="718"/>
      <c r="AO179" s="875"/>
      <c r="AP179" s="718"/>
      <c r="AQ179" s="718"/>
      <c r="AR179" s="718"/>
      <c r="AS179" s="718"/>
      <c r="AT179" s="718"/>
      <c r="AU179" s="718"/>
      <c r="AV179" s="718"/>
      <c r="AW179" s="718"/>
      <c r="AX179" s="718"/>
      <c r="AY179" s="718"/>
      <c r="AZ179" s="718"/>
      <c r="BA179" s="718"/>
      <c r="BB179" s="718"/>
      <c r="BC179" s="718"/>
      <c r="BD179" s="718"/>
      <c r="BE179" s="718"/>
      <c r="BF179" s="718"/>
      <c r="BG179" s="718"/>
      <c r="BH179" s="718"/>
    </row>
    <row r="180" spans="1:60" s="45" customFormat="1">
      <c r="A180" s="4722"/>
      <c r="B180" s="4722"/>
      <c r="C180" s="718"/>
      <c r="D180" s="718"/>
      <c r="E180" s="718"/>
      <c r="F180" s="718"/>
      <c r="G180" s="718"/>
      <c r="H180" s="718"/>
      <c r="I180" s="875"/>
      <c r="J180" s="718"/>
      <c r="K180" s="718"/>
      <c r="L180" s="718"/>
      <c r="M180" s="718"/>
      <c r="N180" s="718"/>
      <c r="O180" s="718"/>
      <c r="P180" s="718"/>
      <c r="Q180" s="875"/>
      <c r="R180" s="718"/>
      <c r="S180" s="718"/>
      <c r="T180" s="718"/>
      <c r="U180" s="718"/>
      <c r="V180" s="718"/>
      <c r="W180" s="718"/>
      <c r="X180" s="718"/>
      <c r="Y180" s="875"/>
      <c r="Z180" s="718"/>
      <c r="AA180" s="718"/>
      <c r="AB180" s="718"/>
      <c r="AC180" s="718"/>
      <c r="AD180" s="718"/>
      <c r="AE180" s="718"/>
      <c r="AF180" s="718"/>
      <c r="AG180" s="875"/>
      <c r="AH180" s="718"/>
      <c r="AI180" s="718"/>
      <c r="AJ180" s="718"/>
      <c r="AK180" s="718"/>
      <c r="AL180" s="718"/>
      <c r="AM180" s="718"/>
      <c r="AN180" s="718"/>
      <c r="AO180" s="875"/>
      <c r="AP180" s="718"/>
      <c r="AQ180" s="718"/>
      <c r="AR180" s="718"/>
      <c r="AS180" s="718"/>
      <c r="AT180" s="718"/>
      <c r="AU180" s="718"/>
      <c r="AV180" s="718"/>
      <c r="AW180" s="718"/>
      <c r="AX180" s="718"/>
      <c r="AY180" s="718"/>
      <c r="AZ180" s="718"/>
      <c r="BA180" s="718"/>
      <c r="BB180" s="718"/>
      <c r="BC180" s="718"/>
      <c r="BD180" s="718"/>
      <c r="BE180" s="718"/>
      <c r="BF180" s="718"/>
      <c r="BG180" s="718"/>
      <c r="BH180" s="718"/>
    </row>
    <row r="181" spans="1:60" s="45" customFormat="1">
      <c r="A181" s="4722"/>
      <c r="B181" s="4722"/>
      <c r="C181" s="718"/>
      <c r="D181" s="718"/>
      <c r="E181" s="718"/>
      <c r="F181" s="718"/>
      <c r="G181" s="718"/>
      <c r="H181" s="718"/>
      <c r="I181" s="875"/>
      <c r="J181" s="718"/>
      <c r="K181" s="718"/>
      <c r="L181" s="718"/>
      <c r="M181" s="718"/>
      <c r="N181" s="718"/>
      <c r="O181" s="718"/>
      <c r="P181" s="718"/>
      <c r="Q181" s="875"/>
      <c r="R181" s="718"/>
      <c r="S181" s="718"/>
      <c r="T181" s="718"/>
      <c r="U181" s="718"/>
      <c r="V181" s="718"/>
      <c r="W181" s="718"/>
      <c r="X181" s="718"/>
      <c r="Y181" s="875"/>
      <c r="Z181" s="718"/>
      <c r="AA181" s="718"/>
      <c r="AB181" s="718"/>
      <c r="AC181" s="718"/>
      <c r="AD181" s="718"/>
      <c r="AE181" s="718"/>
      <c r="AF181" s="718"/>
      <c r="AG181" s="875"/>
      <c r="AH181" s="718"/>
      <c r="AI181" s="718"/>
      <c r="AJ181" s="718"/>
      <c r="AK181" s="718"/>
      <c r="AL181" s="718"/>
      <c r="AM181" s="718"/>
      <c r="AN181" s="718"/>
      <c r="AO181" s="875"/>
      <c r="AP181" s="718"/>
      <c r="AQ181" s="718"/>
      <c r="AR181" s="718"/>
      <c r="AS181" s="718"/>
      <c r="AT181" s="718"/>
      <c r="AU181" s="718"/>
      <c r="AV181" s="718"/>
      <c r="AW181" s="718"/>
      <c r="AX181" s="718"/>
      <c r="AY181" s="718"/>
      <c r="AZ181" s="718"/>
      <c r="BA181" s="718"/>
      <c r="BB181" s="718"/>
      <c r="BC181" s="718"/>
      <c r="BD181" s="718"/>
      <c r="BE181" s="718"/>
      <c r="BF181" s="718"/>
      <c r="BG181" s="718"/>
      <c r="BH181" s="718"/>
    </row>
    <row r="182" spans="1:60" s="45" customFormat="1">
      <c r="A182" s="4722"/>
      <c r="B182" s="4722"/>
      <c r="C182" s="718"/>
      <c r="D182" s="718"/>
      <c r="E182" s="718"/>
      <c r="F182" s="718"/>
      <c r="G182" s="718"/>
      <c r="H182" s="718"/>
      <c r="I182" s="875"/>
      <c r="J182" s="718"/>
      <c r="K182" s="718"/>
      <c r="L182" s="718"/>
      <c r="M182" s="718"/>
      <c r="N182" s="718"/>
      <c r="O182" s="718"/>
      <c r="P182" s="718"/>
      <c r="Q182" s="875"/>
      <c r="R182" s="718"/>
      <c r="S182" s="718"/>
      <c r="T182" s="718"/>
      <c r="U182" s="718"/>
      <c r="V182" s="718"/>
      <c r="W182" s="718"/>
      <c r="X182" s="718"/>
      <c r="Y182" s="875"/>
      <c r="Z182" s="718"/>
      <c r="AA182" s="718"/>
      <c r="AB182" s="718"/>
      <c r="AC182" s="718"/>
      <c r="AD182" s="718"/>
      <c r="AE182" s="718"/>
      <c r="AF182" s="718"/>
      <c r="AG182" s="875"/>
      <c r="AH182" s="718"/>
      <c r="AI182" s="718"/>
      <c r="AJ182" s="718"/>
      <c r="AK182" s="718"/>
      <c r="AL182" s="718"/>
      <c r="AM182" s="718"/>
      <c r="AN182" s="718"/>
      <c r="AO182" s="875"/>
      <c r="AP182" s="718"/>
      <c r="AQ182" s="718"/>
      <c r="AR182" s="718"/>
      <c r="AS182" s="718"/>
      <c r="AT182" s="718"/>
      <c r="AU182" s="718"/>
      <c r="AV182" s="718"/>
      <c r="AW182" s="718"/>
      <c r="AX182" s="718"/>
      <c r="AY182" s="718"/>
      <c r="AZ182" s="718"/>
      <c r="BA182" s="718"/>
      <c r="BB182" s="718"/>
      <c r="BC182" s="718"/>
      <c r="BD182" s="718"/>
      <c r="BE182" s="718"/>
      <c r="BF182" s="718"/>
      <c r="BG182" s="718"/>
      <c r="BH182" s="718"/>
    </row>
    <row r="183" spans="1:60" s="45" customFormat="1">
      <c r="A183" s="4722"/>
      <c r="B183" s="4722"/>
      <c r="C183" s="718"/>
      <c r="D183" s="718"/>
      <c r="E183" s="718"/>
      <c r="F183" s="718"/>
      <c r="G183" s="718"/>
      <c r="H183" s="718"/>
      <c r="I183" s="875"/>
      <c r="J183" s="718"/>
      <c r="K183" s="718"/>
      <c r="L183" s="718"/>
      <c r="M183" s="718"/>
      <c r="N183" s="718"/>
      <c r="O183" s="718"/>
      <c r="P183" s="718"/>
      <c r="Q183" s="875"/>
      <c r="R183" s="718"/>
      <c r="S183" s="718"/>
      <c r="T183" s="718"/>
      <c r="U183" s="718"/>
      <c r="V183" s="718"/>
      <c r="W183" s="718"/>
      <c r="X183" s="718"/>
      <c r="Y183" s="875"/>
      <c r="Z183" s="718"/>
      <c r="AA183" s="718"/>
      <c r="AB183" s="718"/>
      <c r="AC183" s="718"/>
      <c r="AD183" s="718"/>
      <c r="AE183" s="718"/>
      <c r="AF183" s="718"/>
      <c r="AG183" s="875"/>
      <c r="AH183" s="718"/>
      <c r="AI183" s="718"/>
      <c r="AJ183" s="718"/>
      <c r="AK183" s="718"/>
      <c r="AL183" s="718"/>
      <c r="AM183" s="718"/>
      <c r="AN183" s="718"/>
      <c r="AO183" s="875"/>
      <c r="AP183" s="718"/>
      <c r="AQ183" s="718"/>
      <c r="AR183" s="718"/>
      <c r="AS183" s="718"/>
      <c r="AT183" s="718"/>
      <c r="AU183" s="718"/>
      <c r="AV183" s="718"/>
      <c r="AW183" s="718"/>
      <c r="AX183" s="718"/>
      <c r="AY183" s="718"/>
      <c r="AZ183" s="718"/>
      <c r="BA183" s="718"/>
      <c r="BB183" s="718"/>
      <c r="BC183" s="718"/>
      <c r="BD183" s="718"/>
      <c r="BE183" s="718"/>
      <c r="BF183" s="718"/>
      <c r="BG183" s="718"/>
      <c r="BH183" s="718"/>
    </row>
    <row r="184" spans="1:60" s="45" customFormat="1">
      <c r="A184" s="4722"/>
      <c r="B184" s="4722"/>
      <c r="C184" s="718"/>
      <c r="D184" s="718"/>
      <c r="E184" s="718"/>
      <c r="F184" s="718"/>
      <c r="G184" s="718"/>
      <c r="H184" s="718"/>
      <c r="I184" s="875"/>
      <c r="J184" s="718"/>
      <c r="K184" s="718"/>
      <c r="L184" s="718"/>
      <c r="M184" s="718"/>
      <c r="N184" s="718"/>
      <c r="O184" s="718"/>
      <c r="P184" s="718"/>
      <c r="Q184" s="875"/>
      <c r="R184" s="718"/>
      <c r="S184" s="718"/>
      <c r="T184" s="718"/>
      <c r="U184" s="718"/>
      <c r="V184" s="718"/>
      <c r="W184" s="718"/>
      <c r="X184" s="718"/>
      <c r="Y184" s="875"/>
      <c r="Z184" s="718"/>
      <c r="AA184" s="718"/>
      <c r="AB184" s="718"/>
      <c r="AC184" s="718"/>
      <c r="AD184" s="718"/>
      <c r="AE184" s="718"/>
      <c r="AF184" s="718"/>
      <c r="AG184" s="875"/>
      <c r="AH184" s="718"/>
      <c r="AI184" s="718"/>
      <c r="AJ184" s="718"/>
      <c r="AK184" s="718"/>
      <c r="AL184" s="718"/>
      <c r="AM184" s="718"/>
      <c r="AN184" s="718"/>
      <c r="AO184" s="875"/>
      <c r="AP184" s="718"/>
      <c r="AQ184" s="718"/>
      <c r="AR184" s="718"/>
      <c r="AS184" s="718"/>
      <c r="AT184" s="718"/>
      <c r="AU184" s="718"/>
      <c r="AV184" s="718"/>
      <c r="AW184" s="718"/>
      <c r="AX184" s="718"/>
      <c r="AY184" s="718"/>
      <c r="AZ184" s="718"/>
      <c r="BA184" s="718"/>
      <c r="BB184" s="718"/>
      <c r="BC184" s="718"/>
      <c r="BD184" s="718"/>
      <c r="BE184" s="718"/>
      <c r="BF184" s="718"/>
      <c r="BG184" s="718"/>
      <c r="BH184" s="718"/>
    </row>
    <row r="185" spans="1:60" s="45" customFormat="1">
      <c r="A185" s="4722"/>
      <c r="B185" s="4722"/>
      <c r="C185" s="718"/>
      <c r="D185" s="718"/>
      <c r="E185" s="718"/>
      <c r="F185" s="718"/>
      <c r="G185" s="718"/>
      <c r="H185" s="718"/>
      <c r="I185" s="875"/>
      <c r="J185" s="718"/>
      <c r="K185" s="718"/>
      <c r="L185" s="718"/>
      <c r="M185" s="718"/>
      <c r="N185" s="718"/>
      <c r="O185" s="718"/>
      <c r="P185" s="718"/>
      <c r="Q185" s="875"/>
      <c r="R185" s="718"/>
      <c r="S185" s="718"/>
      <c r="T185" s="718"/>
      <c r="U185" s="718"/>
      <c r="V185" s="718"/>
      <c r="W185" s="718"/>
      <c r="X185" s="718"/>
      <c r="Y185" s="875"/>
      <c r="Z185" s="718"/>
      <c r="AA185" s="718"/>
      <c r="AB185" s="718"/>
      <c r="AC185" s="718"/>
      <c r="AD185" s="718"/>
      <c r="AE185" s="718"/>
      <c r="AF185" s="718"/>
      <c r="AG185" s="875"/>
      <c r="AH185" s="718"/>
      <c r="AI185" s="718"/>
      <c r="AJ185" s="718"/>
      <c r="AK185" s="718"/>
      <c r="AL185" s="718"/>
      <c r="AM185" s="718"/>
      <c r="AN185" s="718"/>
      <c r="AO185" s="875"/>
      <c r="AP185" s="718"/>
      <c r="AQ185" s="718"/>
      <c r="AR185" s="718"/>
      <c r="AS185" s="718"/>
      <c r="AT185" s="718"/>
      <c r="AU185" s="718"/>
      <c r="AV185" s="718"/>
      <c r="AW185" s="718"/>
      <c r="AX185" s="718"/>
      <c r="AY185" s="718"/>
      <c r="AZ185" s="718"/>
      <c r="BA185" s="718"/>
      <c r="BB185" s="718"/>
      <c r="BC185" s="718"/>
      <c r="BD185" s="718"/>
      <c r="BE185" s="718"/>
      <c r="BF185" s="718"/>
      <c r="BG185" s="718"/>
      <c r="BH185" s="718"/>
    </row>
    <row r="186" spans="1:60" s="45" customFormat="1">
      <c r="A186" s="4722"/>
      <c r="B186" s="4722"/>
      <c r="C186" s="718"/>
      <c r="D186" s="718"/>
      <c r="E186" s="718"/>
      <c r="F186" s="718"/>
      <c r="G186" s="718"/>
      <c r="H186" s="718"/>
      <c r="I186" s="875"/>
      <c r="J186" s="718"/>
      <c r="K186" s="718"/>
      <c r="L186" s="718"/>
      <c r="M186" s="718"/>
      <c r="N186" s="718"/>
      <c r="O186" s="718"/>
      <c r="P186" s="718"/>
      <c r="Q186" s="875"/>
      <c r="R186" s="718"/>
      <c r="S186" s="718"/>
      <c r="T186" s="718"/>
      <c r="U186" s="718"/>
      <c r="V186" s="718"/>
      <c r="W186" s="718"/>
      <c r="X186" s="718"/>
      <c r="Y186" s="875"/>
      <c r="Z186" s="718"/>
      <c r="AA186" s="718"/>
      <c r="AB186" s="718"/>
      <c r="AC186" s="718"/>
      <c r="AD186" s="718"/>
      <c r="AE186" s="718"/>
      <c r="AF186" s="718"/>
      <c r="AG186" s="875"/>
      <c r="AH186" s="718"/>
      <c r="AI186" s="718"/>
      <c r="AJ186" s="718"/>
      <c r="AK186" s="718"/>
      <c r="AL186" s="718"/>
      <c r="AM186" s="718"/>
      <c r="AN186" s="718"/>
      <c r="AO186" s="875"/>
      <c r="AP186" s="718"/>
      <c r="AQ186" s="718"/>
      <c r="AR186" s="718"/>
      <c r="AS186" s="718"/>
      <c r="AT186" s="718"/>
      <c r="AU186" s="718"/>
      <c r="AV186" s="718"/>
      <c r="AW186" s="718"/>
      <c r="AX186" s="718"/>
      <c r="AY186" s="718"/>
      <c r="AZ186" s="718"/>
      <c r="BA186" s="718"/>
      <c r="BB186" s="718"/>
      <c r="BC186" s="718"/>
      <c r="BD186" s="718"/>
      <c r="BE186" s="718"/>
      <c r="BF186" s="718"/>
      <c r="BG186" s="718"/>
      <c r="BH186" s="718"/>
    </row>
    <row r="187" spans="1:60" s="45" customFormat="1">
      <c r="A187" s="4722"/>
      <c r="B187" s="4722"/>
      <c r="C187" s="718"/>
      <c r="D187" s="718"/>
      <c r="E187" s="718"/>
      <c r="F187" s="718"/>
      <c r="G187" s="718"/>
      <c r="H187" s="718"/>
      <c r="I187" s="875"/>
      <c r="J187" s="718"/>
      <c r="K187" s="718"/>
      <c r="L187" s="718"/>
      <c r="M187" s="718"/>
      <c r="N187" s="718"/>
      <c r="O187" s="718"/>
      <c r="P187" s="718"/>
      <c r="Q187" s="875"/>
      <c r="R187" s="718"/>
      <c r="S187" s="718"/>
      <c r="T187" s="718"/>
      <c r="U187" s="718"/>
      <c r="V187" s="718"/>
      <c r="W187" s="718"/>
      <c r="X187" s="718"/>
      <c r="Y187" s="875"/>
      <c r="Z187" s="718"/>
      <c r="AA187" s="718"/>
      <c r="AB187" s="718"/>
      <c r="AC187" s="718"/>
      <c r="AD187" s="718"/>
      <c r="AE187" s="718"/>
      <c r="AF187" s="718"/>
      <c r="AG187" s="875"/>
      <c r="AH187" s="718"/>
      <c r="AI187" s="718"/>
      <c r="AJ187" s="718"/>
      <c r="AK187" s="718"/>
      <c r="AL187" s="718"/>
      <c r="AM187" s="718"/>
      <c r="AN187" s="718"/>
      <c r="AO187" s="875"/>
      <c r="AP187" s="718"/>
      <c r="AQ187" s="718"/>
      <c r="AR187" s="718"/>
      <c r="AS187" s="718"/>
      <c r="AT187" s="718"/>
      <c r="AU187" s="718"/>
      <c r="AV187" s="718"/>
      <c r="AW187" s="718"/>
      <c r="AX187" s="718"/>
      <c r="AY187" s="718"/>
      <c r="AZ187" s="718"/>
      <c r="BA187" s="718"/>
      <c r="BB187" s="718"/>
      <c r="BC187" s="718"/>
      <c r="BD187" s="718"/>
      <c r="BE187" s="718"/>
      <c r="BF187" s="718"/>
      <c r="BG187" s="718"/>
      <c r="BH187" s="718"/>
    </row>
    <row r="188" spans="1:60" s="45" customFormat="1">
      <c r="A188" s="4722"/>
      <c r="B188" s="4722"/>
      <c r="C188" s="718"/>
      <c r="D188" s="718"/>
      <c r="E188" s="718"/>
      <c r="F188" s="718"/>
      <c r="G188" s="718"/>
      <c r="H188" s="718"/>
      <c r="I188" s="875"/>
      <c r="J188" s="718"/>
      <c r="K188" s="718"/>
      <c r="L188" s="718"/>
      <c r="M188" s="718"/>
      <c r="N188" s="718"/>
      <c r="O188" s="718"/>
      <c r="P188" s="718"/>
      <c r="Q188" s="875"/>
      <c r="R188" s="718"/>
      <c r="S188" s="718"/>
      <c r="T188" s="718"/>
      <c r="U188" s="718"/>
      <c r="V188" s="718"/>
      <c r="W188" s="718"/>
      <c r="X188" s="718"/>
      <c r="Y188" s="875"/>
      <c r="Z188" s="718"/>
      <c r="AA188" s="718"/>
      <c r="AB188" s="718"/>
      <c r="AC188" s="718"/>
      <c r="AD188" s="718"/>
      <c r="AE188" s="718"/>
      <c r="AF188" s="718"/>
      <c r="AG188" s="875"/>
      <c r="AH188" s="718"/>
      <c r="AI188" s="718"/>
      <c r="AJ188" s="718"/>
      <c r="AK188" s="718"/>
      <c r="AL188" s="718"/>
      <c r="AM188" s="718"/>
      <c r="AN188" s="718"/>
      <c r="AO188" s="875"/>
      <c r="AP188" s="718"/>
      <c r="AQ188" s="718"/>
      <c r="AR188" s="718"/>
      <c r="AS188" s="718"/>
      <c r="AT188" s="718"/>
      <c r="AU188" s="718"/>
      <c r="AV188" s="718"/>
      <c r="AW188" s="718"/>
      <c r="AX188" s="718"/>
      <c r="AY188" s="718"/>
      <c r="AZ188" s="718"/>
      <c r="BA188" s="718"/>
      <c r="BB188" s="718"/>
      <c r="BC188" s="718"/>
      <c r="BD188" s="718"/>
      <c r="BE188" s="718"/>
      <c r="BF188" s="718"/>
      <c r="BG188" s="718"/>
      <c r="BH188" s="718"/>
    </row>
    <row r="189" spans="1:60" s="45" customFormat="1">
      <c r="A189" s="4722"/>
      <c r="B189" s="4722"/>
      <c r="C189" s="718"/>
      <c r="D189" s="718"/>
      <c r="E189" s="718"/>
      <c r="F189" s="718"/>
      <c r="G189" s="718"/>
      <c r="H189" s="718"/>
      <c r="I189" s="875"/>
      <c r="J189" s="718"/>
      <c r="K189" s="718"/>
      <c r="L189" s="718"/>
      <c r="M189" s="718"/>
      <c r="N189" s="718"/>
      <c r="O189" s="718"/>
      <c r="P189" s="718"/>
      <c r="Q189" s="875"/>
      <c r="R189" s="718"/>
      <c r="S189" s="718"/>
      <c r="T189" s="718"/>
      <c r="U189" s="718"/>
      <c r="V189" s="718"/>
      <c r="W189" s="718"/>
      <c r="X189" s="718"/>
      <c r="Y189" s="875"/>
      <c r="Z189" s="718"/>
      <c r="AA189" s="718"/>
      <c r="AB189" s="718"/>
      <c r="AC189" s="718"/>
      <c r="AD189" s="718"/>
      <c r="AE189" s="718"/>
      <c r="AF189" s="718"/>
      <c r="AG189" s="875"/>
      <c r="AH189" s="718"/>
      <c r="AI189" s="718"/>
      <c r="AJ189" s="718"/>
      <c r="AK189" s="718"/>
      <c r="AL189" s="718"/>
      <c r="AM189" s="718"/>
      <c r="AN189" s="718"/>
      <c r="AO189" s="875"/>
      <c r="AP189" s="718"/>
      <c r="AQ189" s="718"/>
      <c r="AR189" s="718"/>
      <c r="AS189" s="718"/>
      <c r="AT189" s="718"/>
      <c r="AU189" s="718"/>
      <c r="AV189" s="718"/>
      <c r="AW189" s="718"/>
      <c r="AX189" s="718"/>
      <c r="AY189" s="718"/>
      <c r="AZ189" s="718"/>
      <c r="BA189" s="718"/>
      <c r="BB189" s="718"/>
      <c r="BC189" s="718"/>
      <c r="BD189" s="718"/>
      <c r="BE189" s="718"/>
      <c r="BF189" s="718"/>
      <c r="BG189" s="718"/>
      <c r="BH189" s="718"/>
    </row>
    <row r="190" spans="1:60" s="45" customFormat="1">
      <c r="A190" s="4722"/>
      <c r="B190" s="4722"/>
      <c r="C190" s="718"/>
      <c r="D190" s="718"/>
      <c r="E190" s="718"/>
      <c r="F190" s="718"/>
      <c r="G190" s="718"/>
      <c r="H190" s="718"/>
      <c r="I190" s="875"/>
      <c r="J190" s="718"/>
      <c r="K190" s="718"/>
      <c r="L190" s="718"/>
      <c r="M190" s="718"/>
      <c r="N190" s="718"/>
      <c r="O190" s="718"/>
      <c r="P190" s="718"/>
      <c r="Q190" s="875"/>
      <c r="R190" s="718"/>
      <c r="S190" s="718"/>
      <c r="T190" s="718"/>
      <c r="U190" s="718"/>
      <c r="V190" s="718"/>
      <c r="W190" s="718"/>
      <c r="X190" s="718"/>
      <c r="Y190" s="875"/>
      <c r="Z190" s="718"/>
      <c r="AA190" s="718"/>
      <c r="AB190" s="718"/>
      <c r="AC190" s="718"/>
      <c r="AD190" s="718"/>
      <c r="AE190" s="718"/>
      <c r="AF190" s="718"/>
      <c r="AG190" s="875"/>
      <c r="AH190" s="718"/>
      <c r="AI190" s="718"/>
      <c r="AJ190" s="718"/>
      <c r="AK190" s="718"/>
      <c r="AL190" s="718"/>
      <c r="AM190" s="718"/>
      <c r="AN190" s="718"/>
      <c r="AO190" s="875"/>
      <c r="AP190" s="718"/>
      <c r="AQ190" s="718"/>
      <c r="AR190" s="718"/>
      <c r="AS190" s="718"/>
      <c r="AT190" s="718"/>
      <c r="AU190" s="718"/>
      <c r="AV190" s="718"/>
      <c r="AW190" s="718"/>
      <c r="AX190" s="718"/>
      <c r="AY190" s="718"/>
      <c r="AZ190" s="718"/>
      <c r="BA190" s="718"/>
      <c r="BB190" s="718"/>
      <c r="BC190" s="718"/>
      <c r="BD190" s="718"/>
      <c r="BE190" s="718"/>
      <c r="BF190" s="718"/>
      <c r="BG190" s="718"/>
      <c r="BH190" s="718"/>
    </row>
    <row r="191" spans="1:60" s="45" customFormat="1">
      <c r="A191" s="4722"/>
      <c r="B191" s="4722"/>
      <c r="C191" s="718"/>
      <c r="D191" s="718"/>
      <c r="E191" s="718"/>
      <c r="F191" s="718"/>
      <c r="G191" s="718"/>
      <c r="H191" s="718"/>
      <c r="I191" s="875"/>
      <c r="J191" s="718"/>
      <c r="K191" s="718"/>
      <c r="L191" s="718"/>
      <c r="M191" s="718"/>
      <c r="N191" s="718"/>
      <c r="O191" s="718"/>
      <c r="P191" s="718"/>
      <c r="Q191" s="875"/>
      <c r="R191" s="718"/>
      <c r="S191" s="718"/>
      <c r="T191" s="718"/>
      <c r="U191" s="718"/>
      <c r="V191" s="718"/>
      <c r="W191" s="718"/>
      <c r="X191" s="718"/>
      <c r="Y191" s="875"/>
      <c r="Z191" s="718"/>
      <c r="AA191" s="718"/>
      <c r="AB191" s="718"/>
      <c r="AC191" s="718"/>
      <c r="AD191" s="718"/>
      <c r="AE191" s="718"/>
      <c r="AF191" s="718"/>
      <c r="AG191" s="875"/>
      <c r="AH191" s="718"/>
      <c r="AI191" s="718"/>
      <c r="AJ191" s="718"/>
      <c r="AK191" s="718"/>
      <c r="AL191" s="718"/>
      <c r="AM191" s="718"/>
      <c r="AN191" s="718"/>
      <c r="AO191" s="875"/>
      <c r="AP191" s="718"/>
      <c r="AQ191" s="718"/>
      <c r="AR191" s="718"/>
      <c r="AS191" s="718"/>
      <c r="AT191" s="718"/>
      <c r="AU191" s="718"/>
      <c r="AV191" s="718"/>
      <c r="AW191" s="718"/>
      <c r="AX191" s="718"/>
      <c r="AY191" s="718"/>
      <c r="AZ191" s="718"/>
      <c r="BA191" s="718"/>
      <c r="BB191" s="718"/>
      <c r="BC191" s="718"/>
      <c r="BD191" s="718"/>
      <c r="BE191" s="718"/>
      <c r="BF191" s="718"/>
      <c r="BG191" s="718"/>
      <c r="BH191" s="718"/>
    </row>
    <row r="192" spans="1:60" s="45" customFormat="1">
      <c r="A192" s="4722"/>
      <c r="B192" s="4722"/>
      <c r="C192" s="718"/>
      <c r="D192" s="718"/>
      <c r="E192" s="718"/>
      <c r="F192" s="718"/>
      <c r="G192" s="718"/>
      <c r="H192" s="718"/>
      <c r="I192" s="875"/>
      <c r="J192" s="718"/>
      <c r="K192" s="718"/>
      <c r="L192" s="718"/>
      <c r="M192" s="718"/>
      <c r="N192" s="718"/>
      <c r="O192" s="718"/>
      <c r="P192" s="718"/>
      <c r="Q192" s="875"/>
      <c r="R192" s="718"/>
      <c r="S192" s="718"/>
      <c r="T192" s="718"/>
      <c r="U192" s="718"/>
      <c r="V192" s="718"/>
      <c r="W192" s="718"/>
      <c r="X192" s="718"/>
      <c r="Y192" s="875"/>
      <c r="Z192" s="718"/>
      <c r="AA192" s="718"/>
      <c r="AB192" s="718"/>
      <c r="AC192" s="718"/>
      <c r="AD192" s="718"/>
      <c r="AE192" s="718"/>
      <c r="AF192" s="718"/>
      <c r="AG192" s="875"/>
      <c r="AH192" s="718"/>
      <c r="AI192" s="718"/>
      <c r="AJ192" s="718"/>
      <c r="AK192" s="718"/>
      <c r="AL192" s="718"/>
      <c r="AM192" s="718"/>
      <c r="AN192" s="718"/>
      <c r="AO192" s="875"/>
      <c r="AP192" s="718"/>
      <c r="AQ192" s="718"/>
      <c r="AR192" s="718"/>
      <c r="AS192" s="718"/>
      <c r="AT192" s="718"/>
      <c r="AU192" s="718"/>
      <c r="AV192" s="718"/>
      <c r="AW192" s="718"/>
      <c r="AX192" s="718"/>
      <c r="AY192" s="718"/>
      <c r="AZ192" s="718"/>
      <c r="BA192" s="718"/>
      <c r="BB192" s="718"/>
      <c r="BC192" s="718"/>
      <c r="BD192" s="718"/>
      <c r="BE192" s="718"/>
      <c r="BF192" s="718"/>
      <c r="BG192" s="718"/>
      <c r="BH192" s="718"/>
    </row>
    <row r="193" spans="1:60" s="45" customFormat="1">
      <c r="A193" s="4722"/>
      <c r="B193" s="4722"/>
      <c r="C193" s="718"/>
      <c r="D193" s="718"/>
      <c r="E193" s="718"/>
      <c r="F193" s="718"/>
      <c r="G193" s="718"/>
      <c r="H193" s="718"/>
      <c r="I193" s="875"/>
      <c r="J193" s="718"/>
      <c r="K193" s="718"/>
      <c r="L193" s="718"/>
      <c r="M193" s="718"/>
      <c r="N193" s="718"/>
      <c r="O193" s="718"/>
      <c r="P193" s="718"/>
      <c r="Q193" s="875"/>
      <c r="R193" s="718"/>
      <c r="S193" s="718"/>
      <c r="T193" s="718"/>
      <c r="U193" s="718"/>
      <c r="V193" s="718"/>
      <c r="W193" s="718"/>
      <c r="X193" s="718"/>
      <c r="Y193" s="875"/>
      <c r="Z193" s="718"/>
      <c r="AA193" s="718"/>
      <c r="AB193" s="718"/>
      <c r="AC193" s="718"/>
      <c r="AD193" s="718"/>
      <c r="AE193" s="718"/>
      <c r="AF193" s="718"/>
      <c r="AG193" s="875"/>
      <c r="AH193" s="718"/>
      <c r="AI193" s="718"/>
      <c r="AJ193" s="718"/>
      <c r="AK193" s="718"/>
      <c r="AL193" s="718"/>
      <c r="AM193" s="718"/>
      <c r="AN193" s="718"/>
      <c r="AO193" s="875"/>
      <c r="AP193" s="718"/>
      <c r="AQ193" s="718"/>
      <c r="AR193" s="718"/>
      <c r="AS193" s="718"/>
      <c r="AT193" s="718"/>
      <c r="AU193" s="718"/>
      <c r="AV193" s="718"/>
      <c r="AW193" s="718"/>
      <c r="AX193" s="718"/>
      <c r="AY193" s="718"/>
      <c r="AZ193" s="718"/>
      <c r="BA193" s="718"/>
      <c r="BB193" s="718"/>
      <c r="BC193" s="718"/>
      <c r="BD193" s="718"/>
      <c r="BE193" s="718"/>
      <c r="BF193" s="718"/>
      <c r="BG193" s="718"/>
      <c r="BH193" s="718"/>
    </row>
    <row r="194" spans="1:60" s="45" customFormat="1">
      <c r="A194" s="4722"/>
      <c r="B194" s="4722"/>
      <c r="C194" s="718"/>
      <c r="D194" s="718"/>
      <c r="E194" s="718"/>
      <c r="F194" s="718"/>
      <c r="G194" s="718"/>
      <c r="H194" s="718"/>
      <c r="I194" s="875"/>
      <c r="J194" s="718"/>
      <c r="K194" s="718"/>
      <c r="L194" s="718"/>
      <c r="M194" s="718"/>
      <c r="N194" s="718"/>
      <c r="O194" s="718"/>
      <c r="P194" s="718"/>
      <c r="Q194" s="875"/>
      <c r="R194" s="718"/>
      <c r="S194" s="718"/>
      <c r="T194" s="718"/>
      <c r="U194" s="718"/>
      <c r="V194" s="718"/>
      <c r="W194" s="718"/>
      <c r="X194" s="718"/>
      <c r="Y194" s="875"/>
      <c r="Z194" s="718"/>
      <c r="AA194" s="718"/>
      <c r="AB194" s="718"/>
      <c r="AC194" s="718"/>
      <c r="AD194" s="718"/>
      <c r="AE194" s="718"/>
      <c r="AF194" s="718"/>
      <c r="AG194" s="875"/>
      <c r="AH194" s="718"/>
      <c r="AI194" s="718"/>
      <c r="AJ194" s="718"/>
      <c r="AK194" s="718"/>
      <c r="AL194" s="718"/>
      <c r="AM194" s="718"/>
      <c r="AN194" s="718"/>
      <c r="AO194" s="875"/>
      <c r="AP194" s="718"/>
      <c r="AQ194" s="718"/>
      <c r="AR194" s="718"/>
      <c r="AS194" s="718"/>
      <c r="AT194" s="718"/>
      <c r="AU194" s="718"/>
      <c r="AV194" s="718"/>
      <c r="AW194" s="718"/>
      <c r="AX194" s="718"/>
      <c r="AY194" s="718"/>
      <c r="AZ194" s="718"/>
      <c r="BA194" s="718"/>
      <c r="BB194" s="718"/>
      <c r="BC194" s="718"/>
      <c r="BD194" s="718"/>
      <c r="BE194" s="718"/>
      <c r="BF194" s="718"/>
      <c r="BG194" s="718"/>
      <c r="BH194" s="718"/>
    </row>
    <row r="195" spans="1:60" s="45" customFormat="1">
      <c r="A195" s="4722"/>
      <c r="B195" s="4722"/>
      <c r="C195" s="718"/>
      <c r="D195" s="718"/>
      <c r="E195" s="718"/>
      <c r="F195" s="718"/>
      <c r="G195" s="718"/>
      <c r="H195" s="718"/>
      <c r="I195" s="875"/>
      <c r="J195" s="718"/>
      <c r="K195" s="718"/>
      <c r="L195" s="718"/>
      <c r="M195" s="718"/>
      <c r="N195" s="718"/>
      <c r="O195" s="718"/>
      <c r="P195" s="718"/>
      <c r="Q195" s="875"/>
      <c r="R195" s="718"/>
      <c r="S195" s="718"/>
      <c r="T195" s="718"/>
      <c r="U195" s="718"/>
      <c r="V195" s="718"/>
      <c r="W195" s="718"/>
      <c r="X195" s="718"/>
      <c r="Y195" s="875"/>
      <c r="Z195" s="718"/>
      <c r="AA195" s="718"/>
      <c r="AB195" s="718"/>
      <c r="AC195" s="718"/>
      <c r="AD195" s="718"/>
      <c r="AE195" s="718"/>
      <c r="AF195" s="718"/>
      <c r="AG195" s="875"/>
      <c r="AH195" s="718"/>
      <c r="AI195" s="718"/>
      <c r="AJ195" s="718"/>
      <c r="AK195" s="718"/>
      <c r="AL195" s="718"/>
      <c r="AM195" s="718"/>
      <c r="AN195" s="718"/>
      <c r="AO195" s="875"/>
      <c r="AP195" s="718"/>
      <c r="AQ195" s="718"/>
      <c r="AR195" s="718"/>
      <c r="AS195" s="718"/>
      <c r="AT195" s="718"/>
      <c r="AU195" s="718"/>
      <c r="AV195" s="718"/>
      <c r="AW195" s="718"/>
      <c r="AX195" s="718"/>
      <c r="AY195" s="718"/>
      <c r="AZ195" s="718"/>
      <c r="BA195" s="718"/>
      <c r="BB195" s="718"/>
      <c r="BC195" s="718"/>
      <c r="BD195" s="718"/>
      <c r="BE195" s="718"/>
      <c r="BF195" s="718"/>
      <c r="BG195" s="718"/>
      <c r="BH195" s="718"/>
    </row>
    <row r="196" spans="1:60" s="45" customFormat="1">
      <c r="A196" s="4722"/>
      <c r="B196" s="4722"/>
      <c r="C196" s="718"/>
      <c r="D196" s="718"/>
      <c r="E196" s="718"/>
      <c r="F196" s="718"/>
      <c r="G196" s="718"/>
      <c r="H196" s="718"/>
      <c r="I196" s="875"/>
      <c r="J196" s="718"/>
      <c r="K196" s="718"/>
      <c r="L196" s="718"/>
      <c r="M196" s="718"/>
      <c r="N196" s="718"/>
      <c r="O196" s="718"/>
      <c r="P196" s="718"/>
      <c r="Q196" s="875"/>
      <c r="R196" s="718"/>
      <c r="S196" s="718"/>
      <c r="T196" s="718"/>
      <c r="U196" s="718"/>
      <c r="V196" s="718"/>
      <c r="W196" s="718"/>
      <c r="X196" s="718"/>
      <c r="Y196" s="875"/>
      <c r="Z196" s="718"/>
      <c r="AA196" s="718"/>
      <c r="AB196" s="718"/>
      <c r="AC196" s="718"/>
      <c r="AD196" s="718"/>
      <c r="AE196" s="718"/>
      <c r="AF196" s="718"/>
      <c r="AG196" s="875"/>
      <c r="AH196" s="718"/>
      <c r="AI196" s="718"/>
      <c r="AJ196" s="718"/>
      <c r="AK196" s="718"/>
      <c r="AL196" s="718"/>
      <c r="AM196" s="718"/>
      <c r="AN196" s="718"/>
      <c r="AO196" s="875"/>
      <c r="AP196" s="718"/>
      <c r="AQ196" s="718"/>
      <c r="AR196" s="718"/>
      <c r="AS196" s="718"/>
      <c r="AT196" s="718"/>
      <c r="AU196" s="718"/>
      <c r="AV196" s="718"/>
      <c r="AW196" s="718"/>
      <c r="AX196" s="718"/>
      <c r="AY196" s="718"/>
      <c r="AZ196" s="718"/>
      <c r="BA196" s="718"/>
      <c r="BB196" s="718"/>
      <c r="BC196" s="718"/>
      <c r="BD196" s="718"/>
      <c r="BE196" s="718"/>
      <c r="BF196" s="718"/>
      <c r="BG196" s="718"/>
      <c r="BH196" s="718"/>
    </row>
    <row r="197" spans="1:60" s="45" customFormat="1">
      <c r="A197" s="4722"/>
      <c r="B197" s="4722"/>
      <c r="C197" s="718"/>
      <c r="D197" s="718"/>
      <c r="E197" s="718"/>
      <c r="F197" s="718"/>
      <c r="G197" s="718"/>
      <c r="H197" s="718"/>
      <c r="I197" s="875"/>
      <c r="J197" s="718"/>
      <c r="K197" s="718"/>
      <c r="L197" s="718"/>
      <c r="M197" s="718"/>
      <c r="N197" s="718"/>
      <c r="O197" s="718"/>
      <c r="P197" s="718"/>
      <c r="Q197" s="875"/>
      <c r="R197" s="718"/>
      <c r="S197" s="718"/>
      <c r="T197" s="718"/>
      <c r="U197" s="718"/>
      <c r="V197" s="718"/>
      <c r="W197" s="718"/>
      <c r="X197" s="718"/>
      <c r="Y197" s="875"/>
      <c r="Z197" s="718"/>
      <c r="AA197" s="718"/>
      <c r="AB197" s="718"/>
      <c r="AC197" s="718"/>
      <c r="AD197" s="718"/>
      <c r="AE197" s="718"/>
      <c r="AF197" s="718"/>
      <c r="AG197" s="875"/>
      <c r="AH197" s="718"/>
      <c r="AI197" s="718"/>
      <c r="AJ197" s="718"/>
      <c r="AK197" s="718"/>
      <c r="AL197" s="718"/>
      <c r="AM197" s="718"/>
      <c r="AN197" s="718"/>
      <c r="AO197" s="875"/>
      <c r="AP197" s="718"/>
      <c r="AQ197" s="718"/>
      <c r="AR197" s="718"/>
      <c r="AS197" s="718"/>
      <c r="AT197" s="718"/>
      <c r="AU197" s="718"/>
      <c r="AV197" s="718"/>
      <c r="AW197" s="718"/>
      <c r="AX197" s="718"/>
      <c r="AY197" s="718"/>
      <c r="AZ197" s="718"/>
      <c r="BA197" s="718"/>
      <c r="BB197" s="718"/>
      <c r="BC197" s="718"/>
      <c r="BD197" s="718"/>
      <c r="BE197" s="718"/>
      <c r="BF197" s="718"/>
      <c r="BG197" s="718"/>
      <c r="BH197" s="718"/>
    </row>
    <row r="198" spans="1:60" s="45" customFormat="1">
      <c r="A198" s="4722"/>
      <c r="B198" s="4722"/>
      <c r="C198" s="718"/>
      <c r="D198" s="718"/>
      <c r="E198" s="718"/>
      <c r="F198" s="718"/>
      <c r="G198" s="718"/>
      <c r="H198" s="718"/>
      <c r="I198" s="875"/>
      <c r="J198" s="718"/>
      <c r="K198" s="718"/>
      <c r="L198" s="718"/>
      <c r="M198" s="718"/>
      <c r="N198" s="718"/>
      <c r="O198" s="718"/>
      <c r="P198" s="718"/>
      <c r="Q198" s="875"/>
      <c r="R198" s="718"/>
      <c r="S198" s="718"/>
      <c r="T198" s="718"/>
      <c r="U198" s="718"/>
      <c r="V198" s="718"/>
      <c r="W198" s="718"/>
      <c r="X198" s="718"/>
      <c r="Y198" s="875"/>
      <c r="Z198" s="718"/>
      <c r="AA198" s="718"/>
      <c r="AB198" s="718"/>
      <c r="AC198" s="718"/>
      <c r="AD198" s="718"/>
      <c r="AE198" s="718"/>
      <c r="AF198" s="718"/>
      <c r="AG198" s="875"/>
      <c r="AH198" s="718"/>
      <c r="AI198" s="718"/>
      <c r="AJ198" s="718"/>
      <c r="AK198" s="718"/>
      <c r="AL198" s="718"/>
      <c r="AM198" s="718"/>
      <c r="AN198" s="718"/>
      <c r="AO198" s="875"/>
      <c r="AP198" s="718"/>
      <c r="AQ198" s="718"/>
      <c r="AR198" s="718"/>
      <c r="AS198" s="718"/>
      <c r="AT198" s="718"/>
      <c r="AU198" s="718"/>
      <c r="AV198" s="718"/>
      <c r="AW198" s="718"/>
      <c r="AX198" s="718"/>
      <c r="AY198" s="718"/>
      <c r="AZ198" s="718"/>
      <c r="BA198" s="718"/>
      <c r="BB198" s="718"/>
      <c r="BC198" s="718"/>
      <c r="BD198" s="718"/>
      <c r="BE198" s="718"/>
      <c r="BF198" s="718"/>
      <c r="BG198" s="718"/>
      <c r="BH198" s="718"/>
    </row>
    <row r="199" spans="1:60" s="45" customFormat="1">
      <c r="A199" s="4722"/>
      <c r="B199" s="4722"/>
      <c r="C199" s="718"/>
      <c r="D199" s="718"/>
      <c r="E199" s="718"/>
      <c r="F199" s="718"/>
      <c r="G199" s="718"/>
      <c r="H199" s="718"/>
      <c r="I199" s="875"/>
      <c r="J199" s="718"/>
      <c r="K199" s="718"/>
      <c r="L199" s="718"/>
      <c r="M199" s="718"/>
      <c r="N199" s="718"/>
      <c r="O199" s="718"/>
      <c r="P199" s="718"/>
      <c r="Q199" s="875"/>
      <c r="R199" s="718"/>
      <c r="S199" s="718"/>
      <c r="T199" s="718"/>
      <c r="U199" s="718"/>
      <c r="V199" s="718"/>
      <c r="W199" s="718"/>
      <c r="X199" s="718"/>
      <c r="Y199" s="875"/>
      <c r="Z199" s="718"/>
      <c r="AA199" s="718"/>
      <c r="AB199" s="718"/>
      <c r="AC199" s="718"/>
      <c r="AD199" s="718"/>
      <c r="AE199" s="718"/>
      <c r="AF199" s="718"/>
      <c r="AG199" s="875"/>
      <c r="AH199" s="718"/>
      <c r="AI199" s="718"/>
      <c r="AJ199" s="718"/>
      <c r="AK199" s="718"/>
      <c r="AL199" s="718"/>
      <c r="AM199" s="718"/>
      <c r="AN199" s="718"/>
      <c r="AO199" s="875"/>
      <c r="AP199" s="718"/>
      <c r="AQ199" s="718"/>
      <c r="AR199" s="718"/>
      <c r="AS199" s="718"/>
      <c r="AT199" s="718"/>
      <c r="AU199" s="718"/>
      <c r="AV199" s="718"/>
      <c r="AW199" s="718"/>
      <c r="AX199" s="718"/>
      <c r="AY199" s="718"/>
      <c r="AZ199" s="718"/>
      <c r="BA199" s="718"/>
      <c r="BB199" s="718"/>
      <c r="BC199" s="718"/>
      <c r="BD199" s="718"/>
      <c r="BE199" s="718"/>
      <c r="BF199" s="718"/>
      <c r="BG199" s="718"/>
      <c r="BH199" s="718"/>
    </row>
    <row r="200" spans="1:60" s="45" customFormat="1">
      <c r="A200" s="4722"/>
      <c r="B200" s="4722"/>
      <c r="C200" s="718"/>
      <c r="D200" s="718"/>
      <c r="E200" s="718"/>
      <c r="F200" s="718"/>
      <c r="G200" s="718"/>
      <c r="H200" s="718"/>
      <c r="I200" s="875"/>
      <c r="J200" s="718"/>
      <c r="K200" s="718"/>
      <c r="L200" s="718"/>
      <c r="M200" s="718"/>
      <c r="N200" s="718"/>
      <c r="O200" s="718"/>
      <c r="P200" s="718"/>
      <c r="Q200" s="875"/>
      <c r="R200" s="718"/>
      <c r="S200" s="718"/>
      <c r="T200" s="718"/>
      <c r="U200" s="718"/>
      <c r="V200" s="718"/>
      <c r="W200" s="718"/>
      <c r="X200" s="718"/>
      <c r="Y200" s="875"/>
      <c r="Z200" s="718"/>
      <c r="AA200" s="718"/>
      <c r="AB200" s="718"/>
      <c r="AC200" s="718"/>
      <c r="AD200" s="718"/>
      <c r="AE200" s="718"/>
      <c r="AF200" s="718"/>
      <c r="AG200" s="875"/>
      <c r="AH200" s="718"/>
      <c r="AI200" s="718"/>
      <c r="AJ200" s="718"/>
      <c r="AK200" s="718"/>
      <c r="AL200" s="718"/>
      <c r="AM200" s="718"/>
      <c r="AN200" s="718"/>
      <c r="AO200" s="875"/>
      <c r="AP200" s="718"/>
      <c r="AQ200" s="718"/>
      <c r="AR200" s="718"/>
      <c r="AS200" s="718"/>
      <c r="AT200" s="718"/>
      <c r="AU200" s="718"/>
      <c r="AV200" s="718"/>
      <c r="AW200" s="718"/>
      <c r="AX200" s="718"/>
      <c r="AY200" s="718"/>
      <c r="AZ200" s="718"/>
      <c r="BA200" s="718"/>
      <c r="BB200" s="718"/>
      <c r="BC200" s="718"/>
      <c r="BD200" s="718"/>
      <c r="BE200" s="718"/>
      <c r="BF200" s="718"/>
      <c r="BG200" s="718"/>
      <c r="BH200" s="718"/>
    </row>
    <row r="201" spans="1:60" s="45" customFormat="1">
      <c r="A201" s="4722"/>
      <c r="B201" s="4722"/>
      <c r="C201" s="718"/>
      <c r="D201" s="718"/>
      <c r="E201" s="718"/>
      <c r="F201" s="718"/>
      <c r="G201" s="718"/>
      <c r="H201" s="718"/>
      <c r="I201" s="875"/>
      <c r="J201" s="718"/>
      <c r="K201" s="718"/>
      <c r="L201" s="718"/>
      <c r="M201" s="718"/>
      <c r="N201" s="718"/>
      <c r="O201" s="718"/>
      <c r="P201" s="718"/>
      <c r="Q201" s="875"/>
      <c r="R201" s="718"/>
      <c r="S201" s="718"/>
      <c r="T201" s="718"/>
      <c r="U201" s="718"/>
      <c r="V201" s="718"/>
      <c r="W201" s="718"/>
      <c r="X201" s="718"/>
      <c r="Y201" s="875"/>
      <c r="Z201" s="718"/>
      <c r="AA201" s="718"/>
      <c r="AB201" s="718"/>
      <c r="AC201" s="718"/>
      <c r="AD201" s="718"/>
      <c r="AE201" s="718"/>
      <c r="AF201" s="718"/>
      <c r="AG201" s="875"/>
      <c r="AH201" s="718"/>
      <c r="AI201" s="718"/>
      <c r="AJ201" s="718"/>
      <c r="AK201" s="718"/>
      <c r="AL201" s="718"/>
      <c r="AM201" s="718"/>
      <c r="AN201" s="718"/>
      <c r="AO201" s="875"/>
      <c r="AP201" s="718"/>
      <c r="AQ201" s="718"/>
      <c r="AR201" s="718"/>
      <c r="AS201" s="718"/>
      <c r="AT201" s="718"/>
      <c r="AU201" s="718"/>
      <c r="AV201" s="718"/>
      <c r="AW201" s="718"/>
      <c r="AX201" s="718"/>
      <c r="AY201" s="718"/>
      <c r="AZ201" s="718"/>
      <c r="BA201" s="718"/>
      <c r="BB201" s="718"/>
      <c r="BC201" s="718"/>
      <c r="BD201" s="718"/>
      <c r="BE201" s="718"/>
      <c r="BF201" s="718"/>
      <c r="BG201" s="718"/>
      <c r="BH201" s="718"/>
    </row>
    <row r="202" spans="1:60" s="45" customFormat="1">
      <c r="A202" s="4722"/>
      <c r="B202" s="4722"/>
      <c r="C202" s="718"/>
      <c r="D202" s="718"/>
      <c r="E202" s="718"/>
      <c r="F202" s="718"/>
      <c r="G202" s="718"/>
      <c r="H202" s="718"/>
      <c r="I202" s="875"/>
      <c r="J202" s="718"/>
      <c r="K202" s="718"/>
      <c r="L202" s="718"/>
      <c r="M202" s="718"/>
      <c r="N202" s="718"/>
      <c r="O202" s="718"/>
      <c r="P202" s="718"/>
      <c r="Q202" s="875"/>
      <c r="R202" s="718"/>
      <c r="S202" s="718"/>
      <c r="T202" s="718"/>
      <c r="U202" s="718"/>
      <c r="V202" s="718"/>
      <c r="W202" s="718"/>
      <c r="X202" s="718"/>
      <c r="Y202" s="875"/>
      <c r="Z202" s="718"/>
      <c r="AA202" s="718"/>
      <c r="AB202" s="718"/>
      <c r="AC202" s="718"/>
      <c r="AD202" s="718"/>
      <c r="AE202" s="718"/>
      <c r="AF202" s="718"/>
      <c r="AG202" s="875"/>
      <c r="AH202" s="718"/>
      <c r="AI202" s="718"/>
      <c r="AJ202" s="718"/>
      <c r="AK202" s="718"/>
      <c r="AL202" s="718"/>
      <c r="AM202" s="718"/>
      <c r="AN202" s="718"/>
      <c r="AO202" s="875"/>
      <c r="AP202" s="718"/>
      <c r="AQ202" s="718"/>
      <c r="AR202" s="718"/>
      <c r="AS202" s="718"/>
      <c r="AT202" s="718"/>
      <c r="AU202" s="718"/>
      <c r="AV202" s="718"/>
      <c r="AW202" s="718"/>
      <c r="AX202" s="718"/>
      <c r="AY202" s="718"/>
      <c r="AZ202" s="718"/>
      <c r="BA202" s="718"/>
      <c r="BB202" s="718"/>
      <c r="BC202" s="718"/>
      <c r="BD202" s="718"/>
      <c r="BE202" s="718"/>
      <c r="BF202" s="718"/>
      <c r="BG202" s="718"/>
      <c r="BH202" s="718"/>
    </row>
    <row r="203" spans="1:60" s="45" customFormat="1">
      <c r="A203" s="4722"/>
      <c r="B203" s="4722"/>
      <c r="C203" s="718"/>
      <c r="D203" s="718"/>
      <c r="E203" s="718"/>
      <c r="F203" s="718"/>
      <c r="G203" s="718"/>
      <c r="H203" s="718"/>
      <c r="I203" s="875"/>
      <c r="J203" s="718"/>
      <c r="K203" s="718"/>
      <c r="L203" s="718"/>
      <c r="M203" s="718"/>
      <c r="N203" s="718"/>
      <c r="O203" s="718"/>
      <c r="P203" s="718"/>
      <c r="Q203" s="875"/>
      <c r="R203" s="718"/>
      <c r="S203" s="718"/>
      <c r="T203" s="718"/>
      <c r="U203" s="718"/>
      <c r="V203" s="718"/>
      <c r="W203" s="718"/>
      <c r="X203" s="718"/>
      <c r="Y203" s="875"/>
      <c r="Z203" s="718"/>
      <c r="AA203" s="718"/>
      <c r="AB203" s="718"/>
      <c r="AC203" s="718"/>
      <c r="AD203" s="718"/>
      <c r="AE203" s="718"/>
      <c r="AF203" s="718"/>
      <c r="AG203" s="875"/>
      <c r="AH203" s="718"/>
      <c r="AI203" s="718"/>
      <c r="AJ203" s="718"/>
      <c r="AK203" s="718"/>
      <c r="AL203" s="718"/>
      <c r="AM203" s="718"/>
      <c r="AN203" s="718"/>
      <c r="AO203" s="875"/>
      <c r="AP203" s="718"/>
      <c r="AQ203" s="718"/>
      <c r="AR203" s="718"/>
      <c r="AS203" s="718"/>
      <c r="AT203" s="718"/>
      <c r="AU203" s="718"/>
      <c r="AV203" s="718"/>
      <c r="AW203" s="718"/>
      <c r="AX203" s="718"/>
      <c r="AY203" s="718"/>
      <c r="AZ203" s="718"/>
      <c r="BA203" s="718"/>
      <c r="BB203" s="718"/>
      <c r="BC203" s="718"/>
      <c r="BD203" s="718"/>
      <c r="BE203" s="718"/>
      <c r="BF203" s="718"/>
      <c r="BG203" s="718"/>
      <c r="BH203" s="718"/>
    </row>
    <row r="204" spans="1:60" s="45" customFormat="1">
      <c r="A204" s="4722"/>
      <c r="B204" s="4722"/>
      <c r="C204" s="718"/>
      <c r="D204" s="718"/>
      <c r="E204" s="718"/>
      <c r="F204" s="718"/>
      <c r="G204" s="718"/>
      <c r="H204" s="718"/>
      <c r="I204" s="875"/>
      <c r="J204" s="718"/>
      <c r="K204" s="718"/>
      <c r="L204" s="718"/>
      <c r="M204" s="718"/>
      <c r="N204" s="718"/>
      <c r="O204" s="718"/>
      <c r="P204" s="718"/>
      <c r="Q204" s="875"/>
      <c r="R204" s="718"/>
      <c r="S204" s="718"/>
      <c r="T204" s="718"/>
      <c r="U204" s="718"/>
      <c r="V204" s="718"/>
      <c r="W204" s="718"/>
      <c r="X204" s="718"/>
      <c r="Y204" s="875"/>
      <c r="Z204" s="718"/>
      <c r="AA204" s="718"/>
      <c r="AB204" s="718"/>
      <c r="AC204" s="718"/>
      <c r="AD204" s="718"/>
      <c r="AE204" s="718"/>
      <c r="AF204" s="718"/>
      <c r="AG204" s="875"/>
      <c r="AH204" s="718"/>
      <c r="AI204" s="718"/>
      <c r="AJ204" s="718"/>
      <c r="AK204" s="718"/>
      <c r="AL204" s="718"/>
      <c r="AM204" s="718"/>
      <c r="AN204" s="718"/>
      <c r="AO204" s="875"/>
      <c r="AP204" s="718"/>
      <c r="AQ204" s="718"/>
      <c r="AR204" s="718"/>
      <c r="AS204" s="718"/>
      <c r="AT204" s="718"/>
      <c r="AU204" s="718"/>
      <c r="AV204" s="718"/>
      <c r="AW204" s="718"/>
      <c r="AX204" s="718"/>
      <c r="AY204" s="718"/>
      <c r="AZ204" s="718"/>
      <c r="BA204" s="718"/>
      <c r="BB204" s="718"/>
      <c r="BC204" s="718"/>
      <c r="BD204" s="718"/>
      <c r="BE204" s="718"/>
      <c r="BF204" s="718"/>
      <c r="BG204" s="718"/>
      <c r="BH204" s="718"/>
    </row>
    <row r="205" spans="1:60" s="45" customFormat="1">
      <c r="A205" s="4722"/>
      <c r="B205" s="4722"/>
      <c r="C205" s="718"/>
      <c r="D205" s="718"/>
      <c r="E205" s="718"/>
      <c r="F205" s="718"/>
      <c r="G205" s="718"/>
      <c r="H205" s="718"/>
      <c r="I205" s="875"/>
      <c r="J205" s="718"/>
      <c r="K205" s="718"/>
      <c r="L205" s="718"/>
      <c r="M205" s="718"/>
      <c r="N205" s="718"/>
      <c r="O205" s="718"/>
      <c r="P205" s="718"/>
      <c r="Q205" s="875"/>
      <c r="R205" s="718"/>
      <c r="S205" s="718"/>
      <c r="T205" s="718"/>
      <c r="U205" s="718"/>
      <c r="V205" s="718"/>
      <c r="W205" s="718"/>
      <c r="X205" s="718"/>
      <c r="Y205" s="875"/>
      <c r="Z205" s="718"/>
      <c r="AA205" s="718"/>
      <c r="AB205" s="718"/>
      <c r="AC205" s="718"/>
      <c r="AD205" s="718"/>
      <c r="AE205" s="718"/>
      <c r="AF205" s="718"/>
      <c r="AG205" s="875"/>
      <c r="AH205" s="718"/>
      <c r="AI205" s="718"/>
      <c r="AJ205" s="718"/>
      <c r="AK205" s="718"/>
      <c r="AL205" s="718"/>
      <c r="AM205" s="718"/>
      <c r="AN205" s="718"/>
      <c r="AO205" s="875"/>
      <c r="AP205" s="718"/>
      <c r="AQ205" s="718"/>
      <c r="AR205" s="718"/>
      <c r="AS205" s="718"/>
      <c r="AT205" s="718"/>
      <c r="AU205" s="718"/>
      <c r="AV205" s="718"/>
      <c r="AW205" s="718"/>
      <c r="AX205" s="718"/>
      <c r="AY205" s="718"/>
      <c r="AZ205" s="718"/>
      <c r="BA205" s="718"/>
      <c r="BB205" s="718"/>
      <c r="BC205" s="718"/>
      <c r="BD205" s="718"/>
      <c r="BE205" s="718"/>
      <c r="BF205" s="718"/>
      <c r="BG205" s="718"/>
      <c r="BH205" s="718"/>
    </row>
    <row r="206" spans="1:60" s="45" customFormat="1">
      <c r="A206" s="4722"/>
      <c r="B206" s="4722"/>
      <c r="C206" s="718"/>
      <c r="D206" s="718"/>
      <c r="E206" s="718"/>
      <c r="F206" s="718"/>
      <c r="G206" s="718"/>
      <c r="H206" s="718"/>
      <c r="I206" s="875"/>
      <c r="J206" s="718"/>
      <c r="K206" s="718"/>
      <c r="L206" s="718"/>
      <c r="M206" s="718"/>
      <c r="N206" s="718"/>
      <c r="O206" s="718"/>
      <c r="P206" s="718"/>
      <c r="Q206" s="875"/>
      <c r="R206" s="718"/>
      <c r="S206" s="718"/>
      <c r="T206" s="718"/>
      <c r="U206" s="718"/>
      <c r="V206" s="718"/>
      <c r="W206" s="718"/>
      <c r="X206" s="718"/>
      <c r="Y206" s="875"/>
      <c r="Z206" s="718"/>
      <c r="AA206" s="718"/>
      <c r="AB206" s="718"/>
      <c r="AC206" s="718"/>
      <c r="AD206" s="718"/>
      <c r="AE206" s="718"/>
      <c r="AF206" s="718"/>
      <c r="AG206" s="875"/>
      <c r="AH206" s="718"/>
      <c r="AI206" s="718"/>
      <c r="AJ206" s="718"/>
      <c r="AK206" s="718"/>
      <c r="AL206" s="718"/>
      <c r="AM206" s="718"/>
      <c r="AN206" s="718"/>
      <c r="AO206" s="875"/>
      <c r="AP206" s="718"/>
      <c r="AQ206" s="718"/>
      <c r="AR206" s="718"/>
      <c r="AS206" s="718"/>
      <c r="AT206" s="718"/>
      <c r="AU206" s="718"/>
      <c r="AV206" s="718"/>
      <c r="AW206" s="718"/>
      <c r="AX206" s="718"/>
      <c r="AY206" s="718"/>
      <c r="AZ206" s="718"/>
      <c r="BA206" s="718"/>
      <c r="BB206" s="718"/>
      <c r="BC206" s="718"/>
      <c r="BD206" s="718"/>
      <c r="BE206" s="718"/>
      <c r="BF206" s="718"/>
      <c r="BG206" s="718"/>
      <c r="BH206" s="718"/>
    </row>
    <row r="207" spans="1:60" s="45" customFormat="1">
      <c r="A207" s="4722"/>
      <c r="B207" s="4722"/>
      <c r="C207" s="718"/>
      <c r="D207" s="718"/>
      <c r="E207" s="718"/>
      <c r="F207" s="718"/>
      <c r="G207" s="718"/>
      <c r="H207" s="718"/>
      <c r="I207" s="875"/>
      <c r="J207" s="718"/>
      <c r="K207" s="718"/>
      <c r="L207" s="718"/>
      <c r="M207" s="718"/>
      <c r="N207" s="718"/>
      <c r="O207" s="718"/>
      <c r="P207" s="718"/>
      <c r="Q207" s="875"/>
      <c r="R207" s="718"/>
      <c r="S207" s="718"/>
      <c r="T207" s="718"/>
      <c r="U207" s="718"/>
      <c r="V207" s="718"/>
      <c r="W207" s="718"/>
      <c r="X207" s="718"/>
      <c r="Y207" s="875"/>
      <c r="Z207" s="718"/>
      <c r="AA207" s="718"/>
      <c r="AB207" s="718"/>
      <c r="AC207" s="718"/>
      <c r="AD207" s="718"/>
      <c r="AE207" s="718"/>
      <c r="AF207" s="718"/>
      <c r="AG207" s="875"/>
      <c r="AH207" s="718"/>
      <c r="AI207" s="718"/>
      <c r="AJ207" s="718"/>
      <c r="AK207" s="718"/>
      <c r="AL207" s="718"/>
      <c r="AM207" s="718"/>
      <c r="AN207" s="718"/>
      <c r="AO207" s="875"/>
      <c r="AP207" s="718"/>
      <c r="AQ207" s="718"/>
      <c r="AR207" s="718"/>
      <c r="AS207" s="718"/>
      <c r="AT207" s="718"/>
      <c r="AU207" s="718"/>
      <c r="AV207" s="718"/>
      <c r="AW207" s="718"/>
      <c r="AX207" s="718"/>
      <c r="AY207" s="718"/>
      <c r="AZ207" s="718"/>
      <c r="BA207" s="718"/>
      <c r="BB207" s="718"/>
      <c r="BC207" s="718"/>
      <c r="BD207" s="718"/>
      <c r="BE207" s="718"/>
      <c r="BF207" s="718"/>
      <c r="BG207" s="718"/>
      <c r="BH207" s="718"/>
    </row>
    <row r="208" spans="1:60" s="45" customFormat="1">
      <c r="A208" s="4722"/>
      <c r="B208" s="4722"/>
      <c r="C208" s="718"/>
      <c r="D208" s="718"/>
      <c r="E208" s="718"/>
      <c r="F208" s="718"/>
      <c r="G208" s="718"/>
      <c r="H208" s="718"/>
      <c r="I208" s="875"/>
      <c r="J208" s="718"/>
      <c r="K208" s="718"/>
      <c r="L208" s="718"/>
      <c r="M208" s="718"/>
      <c r="N208" s="718"/>
      <c r="O208" s="718"/>
      <c r="P208" s="718"/>
      <c r="Q208" s="875"/>
      <c r="R208" s="718"/>
      <c r="S208" s="718"/>
      <c r="T208" s="718"/>
      <c r="U208" s="718"/>
      <c r="V208" s="718"/>
      <c r="W208" s="718"/>
      <c r="X208" s="718"/>
      <c r="Y208" s="875"/>
      <c r="Z208" s="718"/>
      <c r="AA208" s="718"/>
      <c r="AB208" s="718"/>
      <c r="AC208" s="718"/>
      <c r="AD208" s="718"/>
      <c r="AE208" s="718"/>
      <c r="AF208" s="718"/>
      <c r="AG208" s="875"/>
      <c r="AH208" s="718"/>
      <c r="AI208" s="718"/>
      <c r="AJ208" s="718"/>
      <c r="AK208" s="718"/>
      <c r="AL208" s="718"/>
      <c r="AM208" s="718"/>
      <c r="AN208" s="718"/>
      <c r="AO208" s="875"/>
      <c r="AP208" s="718"/>
      <c r="AQ208" s="718"/>
      <c r="AR208" s="718"/>
      <c r="AS208" s="718"/>
      <c r="AT208" s="718"/>
      <c r="AU208" s="718"/>
      <c r="AV208" s="718"/>
      <c r="AW208" s="718"/>
      <c r="AX208" s="718"/>
      <c r="AY208" s="718"/>
      <c r="AZ208" s="718"/>
      <c r="BA208" s="718"/>
      <c r="BB208" s="718"/>
      <c r="BC208" s="718"/>
      <c r="BD208" s="718"/>
      <c r="BE208" s="718"/>
      <c r="BF208" s="718"/>
      <c r="BG208" s="718"/>
      <c r="BH208" s="718"/>
    </row>
    <row r="209" spans="1:60" s="45" customFormat="1">
      <c r="A209" s="4722"/>
      <c r="B209" s="4722"/>
      <c r="C209" s="718"/>
      <c r="D209" s="718"/>
      <c r="E209" s="718"/>
      <c r="F209" s="718"/>
      <c r="G209" s="718"/>
      <c r="H209" s="718"/>
      <c r="I209" s="875"/>
      <c r="J209" s="718"/>
      <c r="K209" s="718"/>
      <c r="L209" s="718"/>
      <c r="M209" s="718"/>
      <c r="N209" s="718"/>
      <c r="O209" s="718"/>
      <c r="P209" s="718"/>
      <c r="Q209" s="875"/>
      <c r="R209" s="718"/>
      <c r="S209" s="718"/>
      <c r="T209" s="718"/>
      <c r="U209" s="718"/>
      <c r="V209" s="718"/>
      <c r="W209" s="718"/>
      <c r="X209" s="718"/>
      <c r="Y209" s="875"/>
      <c r="Z209" s="718"/>
      <c r="AA209" s="718"/>
      <c r="AB209" s="718"/>
      <c r="AC209" s="718"/>
      <c r="AD209" s="718"/>
      <c r="AE209" s="718"/>
      <c r="AF209" s="718"/>
      <c r="AG209" s="875"/>
      <c r="AH209" s="718"/>
      <c r="AI209" s="718"/>
      <c r="AJ209" s="718"/>
      <c r="AK209" s="718"/>
      <c r="AL209" s="718"/>
      <c r="AM209" s="718"/>
      <c r="AN209" s="718"/>
      <c r="AO209" s="875"/>
      <c r="AP209" s="718"/>
      <c r="AQ209" s="718"/>
      <c r="AR209" s="718"/>
      <c r="AS209" s="718"/>
      <c r="AT209" s="718"/>
      <c r="AU209" s="718"/>
      <c r="AV209" s="718"/>
      <c r="AW209" s="718"/>
      <c r="AX209" s="718"/>
      <c r="AY209" s="718"/>
      <c r="AZ209" s="718"/>
      <c r="BA209" s="718"/>
      <c r="BB209" s="718"/>
      <c r="BC209" s="718"/>
      <c r="BD209" s="718"/>
      <c r="BE209" s="718"/>
      <c r="BF209" s="718"/>
      <c r="BG209" s="718"/>
      <c r="BH209" s="718"/>
    </row>
    <row r="210" spans="1:60" s="45" customFormat="1">
      <c r="A210" s="4722"/>
      <c r="B210" s="4722"/>
      <c r="C210" s="718"/>
      <c r="D210" s="718"/>
      <c r="E210" s="718"/>
      <c r="F210" s="718"/>
      <c r="G210" s="718"/>
      <c r="H210" s="718"/>
      <c r="I210" s="875"/>
      <c r="J210" s="718"/>
      <c r="K210" s="718"/>
      <c r="L210" s="718"/>
      <c r="M210" s="718"/>
      <c r="N210" s="718"/>
      <c r="O210" s="718"/>
      <c r="P210" s="718"/>
      <c r="Q210" s="875"/>
      <c r="R210" s="718"/>
      <c r="S210" s="718"/>
      <c r="T210" s="718"/>
      <c r="U210" s="718"/>
      <c r="V210" s="718"/>
      <c r="W210" s="718"/>
      <c r="X210" s="718"/>
      <c r="Y210" s="875"/>
      <c r="Z210" s="718"/>
      <c r="AA210" s="718"/>
      <c r="AB210" s="718"/>
      <c r="AC210" s="718"/>
      <c r="AD210" s="718"/>
      <c r="AE210" s="718"/>
      <c r="AF210" s="718"/>
      <c r="AG210" s="875"/>
      <c r="AH210" s="718"/>
      <c r="AI210" s="718"/>
      <c r="AJ210" s="718"/>
      <c r="AK210" s="718"/>
      <c r="AL210" s="718"/>
      <c r="AM210" s="718"/>
      <c r="AN210" s="718"/>
      <c r="AO210" s="875"/>
      <c r="AP210" s="718"/>
      <c r="AQ210" s="718"/>
      <c r="AR210" s="718"/>
      <c r="AS210" s="718"/>
      <c r="AT210" s="718"/>
      <c r="AU210" s="718"/>
      <c r="AV210" s="718"/>
      <c r="AW210" s="718"/>
      <c r="AX210" s="718"/>
      <c r="AY210" s="718"/>
      <c r="AZ210" s="718"/>
      <c r="BA210" s="718"/>
      <c r="BB210" s="718"/>
      <c r="BC210" s="718"/>
      <c r="BD210" s="718"/>
      <c r="BE210" s="718"/>
      <c r="BF210" s="718"/>
      <c r="BG210" s="718"/>
      <c r="BH210" s="718"/>
    </row>
    <row r="211" spans="1:60" s="45" customFormat="1">
      <c r="A211" s="4722"/>
      <c r="B211" s="4722"/>
      <c r="C211" s="718"/>
      <c r="D211" s="718"/>
      <c r="E211" s="718"/>
      <c r="F211" s="718"/>
      <c r="G211" s="718"/>
      <c r="H211" s="718"/>
      <c r="I211" s="875"/>
      <c r="J211" s="718"/>
      <c r="K211" s="718"/>
      <c r="L211" s="718"/>
      <c r="M211" s="718"/>
      <c r="N211" s="718"/>
      <c r="O211" s="718"/>
      <c r="P211" s="718"/>
      <c r="Q211" s="875"/>
      <c r="R211" s="718"/>
      <c r="S211" s="718"/>
      <c r="T211" s="718"/>
      <c r="U211" s="718"/>
      <c r="V211" s="718"/>
      <c r="W211" s="718"/>
      <c r="X211" s="718"/>
      <c r="Y211" s="875"/>
      <c r="Z211" s="718"/>
      <c r="AA211" s="718"/>
      <c r="AB211" s="718"/>
      <c r="AC211" s="718"/>
      <c r="AD211" s="718"/>
      <c r="AE211" s="718"/>
      <c r="AF211" s="718"/>
      <c r="AG211" s="875"/>
      <c r="AH211" s="718"/>
      <c r="AI211" s="718"/>
      <c r="AJ211" s="718"/>
      <c r="AK211" s="718"/>
      <c r="AL211" s="718"/>
      <c r="AM211" s="718"/>
      <c r="AN211" s="718"/>
      <c r="AO211" s="875"/>
      <c r="AP211" s="718"/>
      <c r="AQ211" s="718"/>
      <c r="AR211" s="718"/>
      <c r="AS211" s="718"/>
      <c r="AT211" s="718"/>
      <c r="AU211" s="718"/>
      <c r="AV211" s="718"/>
      <c r="AW211" s="718"/>
      <c r="AX211" s="718"/>
      <c r="AY211" s="718"/>
      <c r="AZ211" s="718"/>
      <c r="BA211" s="718"/>
      <c r="BB211" s="718"/>
      <c r="BC211" s="718"/>
      <c r="BD211" s="718"/>
      <c r="BE211" s="718"/>
      <c r="BF211" s="718"/>
      <c r="BG211" s="718"/>
      <c r="BH211" s="718"/>
    </row>
    <row r="212" spans="1:60" s="45" customFormat="1">
      <c r="A212" s="4722"/>
      <c r="B212" s="4722"/>
      <c r="C212" s="718"/>
      <c r="D212" s="718"/>
      <c r="E212" s="718"/>
      <c r="F212" s="718"/>
      <c r="G212" s="718"/>
      <c r="H212" s="718"/>
      <c r="I212" s="875"/>
      <c r="J212" s="718"/>
      <c r="K212" s="718"/>
      <c r="L212" s="718"/>
      <c r="M212" s="718"/>
      <c r="N212" s="718"/>
      <c r="O212" s="718"/>
      <c r="P212" s="718"/>
      <c r="Q212" s="875"/>
      <c r="R212" s="718"/>
      <c r="S212" s="718"/>
      <c r="T212" s="718"/>
      <c r="U212" s="718"/>
      <c r="V212" s="718"/>
      <c r="W212" s="718"/>
      <c r="X212" s="718"/>
      <c r="Y212" s="875"/>
      <c r="Z212" s="718"/>
      <c r="AA212" s="718"/>
      <c r="AB212" s="718"/>
      <c r="AC212" s="718"/>
      <c r="AD212" s="718"/>
      <c r="AE212" s="718"/>
      <c r="AF212" s="718"/>
      <c r="AG212" s="875"/>
      <c r="AH212" s="718"/>
      <c r="AI212" s="718"/>
      <c r="AJ212" s="718"/>
      <c r="AK212" s="718"/>
      <c r="AL212" s="718"/>
      <c r="AM212" s="718"/>
      <c r="AN212" s="718"/>
      <c r="AO212" s="875"/>
      <c r="AP212" s="718"/>
      <c r="AQ212" s="718"/>
      <c r="AR212" s="718"/>
      <c r="AS212" s="718"/>
      <c r="AT212" s="718"/>
      <c r="AU212" s="718"/>
      <c r="AV212" s="718"/>
      <c r="AW212" s="718"/>
      <c r="AX212" s="718"/>
      <c r="AY212" s="718"/>
      <c r="AZ212" s="718"/>
      <c r="BA212" s="718"/>
      <c r="BB212" s="718"/>
      <c r="BC212" s="718"/>
      <c r="BD212" s="718"/>
      <c r="BE212" s="718"/>
      <c r="BF212" s="718"/>
      <c r="BG212" s="718"/>
      <c r="BH212" s="718"/>
    </row>
    <row r="213" spans="1:60" s="45" customFormat="1">
      <c r="A213" s="4722"/>
      <c r="B213" s="4722"/>
      <c r="C213" s="718"/>
      <c r="D213" s="718"/>
      <c r="E213" s="718"/>
      <c r="F213" s="718"/>
      <c r="G213" s="718"/>
      <c r="H213" s="718"/>
      <c r="I213" s="875"/>
      <c r="J213" s="718"/>
      <c r="K213" s="718"/>
      <c r="L213" s="718"/>
      <c r="M213" s="718"/>
      <c r="N213" s="718"/>
      <c r="O213" s="718"/>
      <c r="P213" s="718"/>
      <c r="Q213" s="875"/>
      <c r="R213" s="718"/>
      <c r="S213" s="718"/>
      <c r="T213" s="718"/>
      <c r="U213" s="718"/>
      <c r="V213" s="718"/>
      <c r="W213" s="718"/>
      <c r="X213" s="718"/>
      <c r="Y213" s="875"/>
      <c r="Z213" s="718"/>
      <c r="AA213" s="718"/>
      <c r="AB213" s="718"/>
      <c r="AC213" s="718"/>
      <c r="AD213" s="718"/>
      <c r="AE213" s="718"/>
      <c r="AF213" s="718"/>
      <c r="AG213" s="875"/>
      <c r="AH213" s="718"/>
      <c r="AI213" s="718"/>
      <c r="AJ213" s="718"/>
      <c r="AK213" s="718"/>
      <c r="AL213" s="718"/>
      <c r="AM213" s="718"/>
      <c r="AN213" s="718"/>
      <c r="AO213" s="875"/>
      <c r="AP213" s="718"/>
      <c r="AQ213" s="718"/>
      <c r="AR213" s="718"/>
      <c r="AS213" s="718"/>
      <c r="AT213" s="718"/>
      <c r="AU213" s="718"/>
      <c r="AV213" s="718"/>
      <c r="AW213" s="718"/>
      <c r="AX213" s="718"/>
      <c r="AY213" s="718"/>
      <c r="AZ213" s="718"/>
      <c r="BA213" s="718"/>
      <c r="BB213" s="718"/>
      <c r="BC213" s="718"/>
      <c r="BD213" s="718"/>
      <c r="BE213" s="718"/>
      <c r="BF213" s="718"/>
      <c r="BG213" s="718"/>
      <c r="BH213" s="718"/>
    </row>
    <row r="214" spans="1:60" s="45" customFormat="1">
      <c r="A214" s="4722"/>
      <c r="B214" s="4722"/>
      <c r="C214" s="718"/>
      <c r="D214" s="718"/>
      <c r="E214" s="718"/>
      <c r="F214" s="718"/>
      <c r="G214" s="718"/>
      <c r="H214" s="718"/>
      <c r="I214" s="875"/>
      <c r="J214" s="718"/>
      <c r="K214" s="718"/>
      <c r="L214" s="718"/>
      <c r="M214" s="718"/>
      <c r="N214" s="718"/>
      <c r="O214" s="718"/>
      <c r="P214" s="718"/>
      <c r="Q214" s="875"/>
      <c r="R214" s="718"/>
      <c r="S214" s="718"/>
      <c r="T214" s="718"/>
      <c r="U214" s="718"/>
      <c r="V214" s="718"/>
      <c r="W214" s="718"/>
      <c r="X214" s="718"/>
      <c r="Y214" s="875"/>
      <c r="Z214" s="718"/>
      <c r="AA214" s="718"/>
      <c r="AB214" s="718"/>
      <c r="AC214" s="718"/>
      <c r="AD214" s="718"/>
      <c r="AE214" s="718"/>
      <c r="AF214" s="718"/>
      <c r="AG214" s="875"/>
      <c r="AH214" s="718"/>
      <c r="AI214" s="718"/>
      <c r="AJ214" s="718"/>
      <c r="AK214" s="718"/>
      <c r="AL214" s="718"/>
      <c r="AM214" s="718"/>
      <c r="AN214" s="718"/>
      <c r="AO214" s="875"/>
      <c r="AP214" s="718"/>
      <c r="AQ214" s="718"/>
      <c r="AR214" s="718"/>
      <c r="AS214" s="718"/>
      <c r="AT214" s="718"/>
      <c r="AU214" s="718"/>
      <c r="AV214" s="718"/>
      <c r="AW214" s="718"/>
      <c r="AX214" s="718"/>
      <c r="AY214" s="718"/>
      <c r="AZ214" s="718"/>
      <c r="BA214" s="718"/>
      <c r="BB214" s="718"/>
      <c r="BC214" s="718"/>
      <c r="BD214" s="718"/>
      <c r="BE214" s="718"/>
      <c r="BF214" s="718"/>
      <c r="BG214" s="718"/>
      <c r="BH214" s="718"/>
    </row>
    <row r="215" spans="1:60" s="45" customFormat="1">
      <c r="A215" s="4722"/>
      <c r="B215" s="4722"/>
      <c r="C215" s="718"/>
      <c r="D215" s="718"/>
      <c r="E215" s="718"/>
      <c r="F215" s="718"/>
      <c r="G215" s="718"/>
      <c r="H215" s="718"/>
      <c r="I215" s="875"/>
      <c r="J215" s="718"/>
      <c r="K215" s="718"/>
      <c r="L215" s="718"/>
      <c r="M215" s="718"/>
      <c r="N215" s="718"/>
      <c r="O215" s="718"/>
      <c r="P215" s="718"/>
      <c r="Q215" s="875"/>
      <c r="R215" s="718"/>
      <c r="S215" s="718"/>
      <c r="T215" s="718"/>
      <c r="U215" s="718"/>
      <c r="V215" s="718"/>
      <c r="W215" s="718"/>
      <c r="X215" s="718"/>
      <c r="Y215" s="875"/>
      <c r="Z215" s="718"/>
      <c r="AA215" s="718"/>
      <c r="AB215" s="718"/>
      <c r="AC215" s="718"/>
      <c r="AD215" s="718"/>
      <c r="AE215" s="718"/>
      <c r="AF215" s="718"/>
      <c r="AG215" s="875"/>
      <c r="AH215" s="718"/>
      <c r="AI215" s="718"/>
      <c r="AJ215" s="718"/>
      <c r="AK215" s="718"/>
      <c r="AL215" s="718"/>
      <c r="AM215" s="718"/>
      <c r="AN215" s="718"/>
      <c r="AO215" s="875"/>
      <c r="AP215" s="718"/>
      <c r="AQ215" s="718"/>
      <c r="AR215" s="718"/>
      <c r="AS215" s="718"/>
      <c r="AT215" s="718"/>
      <c r="AU215" s="718"/>
      <c r="AV215" s="718"/>
      <c r="AW215" s="718"/>
      <c r="AX215" s="718"/>
      <c r="AY215" s="718"/>
      <c r="AZ215" s="718"/>
      <c r="BA215" s="718"/>
      <c r="BB215" s="718"/>
      <c r="BC215" s="718"/>
      <c r="BD215" s="718"/>
      <c r="BE215" s="718"/>
      <c r="BF215" s="718"/>
      <c r="BG215" s="718"/>
      <c r="BH215" s="718"/>
    </row>
    <row r="216" spans="1:60" s="45" customFormat="1">
      <c r="A216" s="4722"/>
      <c r="B216" s="4722"/>
      <c r="C216" s="718"/>
      <c r="D216" s="718"/>
      <c r="E216" s="718"/>
      <c r="F216" s="718"/>
      <c r="G216" s="718"/>
      <c r="H216" s="718"/>
      <c r="I216" s="875"/>
      <c r="J216" s="718"/>
      <c r="K216" s="718"/>
      <c r="L216" s="718"/>
      <c r="M216" s="718"/>
      <c r="N216" s="718"/>
      <c r="O216" s="718"/>
      <c r="P216" s="718"/>
      <c r="Q216" s="875"/>
      <c r="R216" s="718"/>
      <c r="S216" s="718"/>
      <c r="T216" s="718"/>
      <c r="U216" s="718"/>
      <c r="V216" s="718"/>
      <c r="W216" s="718"/>
      <c r="X216" s="718"/>
      <c r="Y216" s="875"/>
      <c r="Z216" s="718"/>
      <c r="AA216" s="718"/>
      <c r="AB216" s="718"/>
      <c r="AC216" s="718"/>
      <c r="AD216" s="718"/>
      <c r="AE216" s="718"/>
      <c r="AF216" s="718"/>
      <c r="AG216" s="875"/>
      <c r="AH216" s="718"/>
      <c r="AI216" s="718"/>
      <c r="AJ216" s="718"/>
      <c r="AK216" s="718"/>
      <c r="AL216" s="718"/>
      <c r="AM216" s="718"/>
      <c r="AN216" s="718"/>
      <c r="AO216" s="875"/>
      <c r="AP216" s="718"/>
      <c r="AQ216" s="718"/>
      <c r="AR216" s="718"/>
      <c r="AS216" s="718"/>
      <c r="AT216" s="718"/>
      <c r="AU216" s="718"/>
      <c r="AV216" s="718"/>
      <c r="AW216" s="718"/>
      <c r="AX216" s="718"/>
      <c r="AY216" s="718"/>
      <c r="AZ216" s="718"/>
      <c r="BA216" s="718"/>
      <c r="BB216" s="718"/>
      <c r="BC216" s="718"/>
      <c r="BD216" s="718"/>
      <c r="BE216" s="718"/>
      <c r="BF216" s="718"/>
      <c r="BG216" s="718"/>
      <c r="BH216" s="718"/>
    </row>
    <row r="217" spans="1:60" s="45" customFormat="1">
      <c r="A217" s="4722"/>
      <c r="B217" s="4722"/>
      <c r="C217" s="718"/>
      <c r="D217" s="718"/>
      <c r="E217" s="718"/>
      <c r="F217" s="718"/>
      <c r="G217" s="718"/>
      <c r="H217" s="718"/>
      <c r="I217" s="875"/>
      <c r="J217" s="718"/>
      <c r="K217" s="718"/>
      <c r="L217" s="718"/>
      <c r="M217" s="718"/>
      <c r="N217" s="718"/>
      <c r="O217" s="718"/>
      <c r="P217" s="718"/>
      <c r="Q217" s="875"/>
      <c r="R217" s="718"/>
      <c r="S217" s="718"/>
      <c r="T217" s="718"/>
      <c r="U217" s="718"/>
      <c r="V217" s="718"/>
      <c r="W217" s="718"/>
      <c r="X217" s="718"/>
      <c r="Y217" s="875"/>
      <c r="Z217" s="718"/>
      <c r="AA217" s="718"/>
      <c r="AB217" s="718"/>
      <c r="AC217" s="718"/>
      <c r="AD217" s="718"/>
      <c r="AE217" s="718"/>
      <c r="AF217" s="718"/>
      <c r="AG217" s="875"/>
      <c r="AH217" s="718"/>
      <c r="AI217" s="718"/>
      <c r="AJ217" s="718"/>
      <c r="AK217" s="718"/>
      <c r="AL217" s="718"/>
      <c r="AM217" s="718"/>
      <c r="AN217" s="718"/>
      <c r="AO217" s="875"/>
      <c r="AP217" s="718"/>
      <c r="AQ217" s="718"/>
      <c r="AR217" s="718"/>
      <c r="AS217" s="718"/>
      <c r="AT217" s="718"/>
      <c r="AU217" s="718"/>
      <c r="AV217" s="718"/>
      <c r="AW217" s="718"/>
      <c r="AX217" s="718"/>
      <c r="AY217" s="718"/>
      <c r="AZ217" s="718"/>
      <c r="BA217" s="718"/>
      <c r="BB217" s="718"/>
      <c r="BC217" s="718"/>
      <c r="BD217" s="718"/>
      <c r="BE217" s="718"/>
      <c r="BF217" s="718"/>
      <c r="BG217" s="718"/>
      <c r="BH217" s="718"/>
    </row>
    <row r="218" spans="1:60" s="45" customFormat="1">
      <c r="A218" s="4722"/>
      <c r="B218" s="4722"/>
      <c r="C218" s="718"/>
      <c r="D218" s="718"/>
      <c r="E218" s="718"/>
      <c r="F218" s="718"/>
      <c r="G218" s="718"/>
      <c r="H218" s="718"/>
      <c r="I218" s="875"/>
      <c r="J218" s="718"/>
      <c r="K218" s="718"/>
      <c r="L218" s="718"/>
      <c r="M218" s="718"/>
      <c r="N218" s="718"/>
      <c r="O218" s="718"/>
      <c r="P218" s="718"/>
      <c r="Q218" s="875"/>
      <c r="R218" s="718"/>
      <c r="S218" s="718"/>
      <c r="T218" s="718"/>
      <c r="U218" s="718"/>
      <c r="V218" s="718"/>
      <c r="W218" s="718"/>
      <c r="X218" s="718"/>
      <c r="Y218" s="875"/>
      <c r="Z218" s="718"/>
      <c r="AA218" s="718"/>
      <c r="AB218" s="718"/>
      <c r="AC218" s="718"/>
      <c r="AD218" s="718"/>
      <c r="AE218" s="718"/>
      <c r="AF218" s="718"/>
      <c r="AG218" s="875"/>
      <c r="AH218" s="718"/>
      <c r="AI218" s="718"/>
      <c r="AJ218" s="718"/>
      <c r="AK218" s="718"/>
      <c r="AL218" s="718"/>
      <c r="AM218" s="718"/>
      <c r="AN218" s="718"/>
      <c r="AO218" s="875"/>
      <c r="AP218" s="718"/>
      <c r="AQ218" s="718"/>
      <c r="AR218" s="718"/>
      <c r="AS218" s="718"/>
      <c r="AT218" s="718"/>
      <c r="AU218" s="718"/>
      <c r="AV218" s="718"/>
      <c r="AW218" s="718"/>
      <c r="AX218" s="718"/>
      <c r="AY218" s="718"/>
      <c r="AZ218" s="718"/>
      <c r="BA218" s="718"/>
      <c r="BB218" s="718"/>
      <c r="BC218" s="718"/>
      <c r="BD218" s="718"/>
      <c r="BE218" s="718"/>
      <c r="BF218" s="718"/>
      <c r="BG218" s="718"/>
      <c r="BH218" s="718"/>
    </row>
    <row r="219" spans="1:60" s="45" customFormat="1">
      <c r="A219" s="4722"/>
      <c r="B219" s="4722"/>
      <c r="C219" s="718"/>
      <c r="D219" s="718"/>
      <c r="E219" s="718"/>
      <c r="F219" s="718"/>
      <c r="G219" s="718"/>
      <c r="H219" s="718"/>
      <c r="I219" s="875"/>
      <c r="J219" s="718"/>
      <c r="K219" s="718"/>
      <c r="L219" s="718"/>
      <c r="M219" s="718"/>
      <c r="N219" s="718"/>
      <c r="O219" s="718"/>
      <c r="P219" s="718"/>
      <c r="Q219" s="875"/>
      <c r="R219" s="718"/>
      <c r="S219" s="718"/>
      <c r="T219" s="718"/>
      <c r="U219" s="718"/>
      <c r="V219" s="718"/>
      <c r="W219" s="718"/>
      <c r="X219" s="718"/>
      <c r="Y219" s="875"/>
      <c r="Z219" s="718"/>
      <c r="AA219" s="718"/>
      <c r="AB219" s="718"/>
      <c r="AC219" s="718"/>
      <c r="AD219" s="718"/>
      <c r="AE219" s="718"/>
      <c r="AF219" s="718"/>
      <c r="AG219" s="875"/>
      <c r="AH219" s="718"/>
      <c r="AI219" s="718"/>
      <c r="AJ219" s="718"/>
      <c r="AK219" s="718"/>
      <c r="AL219" s="718"/>
      <c r="AM219" s="718"/>
      <c r="AN219" s="718"/>
      <c r="AO219" s="875"/>
      <c r="AP219" s="718"/>
      <c r="AQ219" s="718"/>
      <c r="AR219" s="718"/>
      <c r="AS219" s="718"/>
      <c r="AT219" s="718"/>
      <c r="AU219" s="718"/>
      <c r="AV219" s="718"/>
      <c r="AW219" s="718"/>
      <c r="AX219" s="718"/>
      <c r="AY219" s="718"/>
      <c r="AZ219" s="718"/>
      <c r="BA219" s="718"/>
      <c r="BB219" s="718"/>
      <c r="BC219" s="718"/>
      <c r="BD219" s="718"/>
      <c r="BE219" s="718"/>
      <c r="BF219" s="718"/>
      <c r="BG219" s="718"/>
      <c r="BH219" s="718"/>
    </row>
    <row r="220" spans="1:60" s="45" customFormat="1">
      <c r="A220" s="4722"/>
      <c r="B220" s="4722"/>
      <c r="C220" s="718"/>
      <c r="D220" s="718"/>
      <c r="E220" s="718"/>
      <c r="F220" s="718"/>
      <c r="G220" s="718"/>
      <c r="H220" s="718"/>
      <c r="I220" s="875"/>
      <c r="J220" s="718"/>
      <c r="K220" s="718"/>
      <c r="L220" s="718"/>
      <c r="M220" s="718"/>
      <c r="N220" s="718"/>
      <c r="O220" s="718"/>
      <c r="P220" s="718"/>
      <c r="Q220" s="875"/>
      <c r="R220" s="718"/>
      <c r="S220" s="718"/>
      <c r="T220" s="718"/>
      <c r="U220" s="718"/>
      <c r="V220" s="718"/>
      <c r="W220" s="718"/>
      <c r="X220" s="718"/>
      <c r="Y220" s="875"/>
      <c r="Z220" s="718"/>
      <c r="AA220" s="718"/>
      <c r="AB220" s="718"/>
      <c r="AC220" s="718"/>
      <c r="AD220" s="718"/>
      <c r="AE220" s="718"/>
      <c r="AF220" s="718"/>
      <c r="AG220" s="875"/>
      <c r="AH220" s="718"/>
      <c r="AI220" s="718"/>
      <c r="AJ220" s="718"/>
      <c r="AK220" s="718"/>
      <c r="AL220" s="718"/>
      <c r="AM220" s="718"/>
      <c r="AN220" s="718"/>
      <c r="AO220" s="875"/>
      <c r="AP220" s="718"/>
      <c r="AQ220" s="718"/>
      <c r="AR220" s="718"/>
      <c r="AS220" s="718"/>
      <c r="AT220" s="718"/>
      <c r="AU220" s="718"/>
      <c r="AV220" s="718"/>
      <c r="AW220" s="718"/>
      <c r="AX220" s="718"/>
      <c r="AY220" s="718"/>
      <c r="AZ220" s="718"/>
      <c r="BA220" s="718"/>
      <c r="BB220" s="718"/>
      <c r="BC220" s="718"/>
      <c r="BD220" s="718"/>
      <c r="BE220" s="718"/>
      <c r="BF220" s="718"/>
      <c r="BG220" s="718"/>
      <c r="BH220" s="718"/>
    </row>
    <row r="221" spans="1:60" s="45" customFormat="1">
      <c r="A221" s="4722"/>
      <c r="B221" s="4722"/>
      <c r="C221" s="718"/>
      <c r="D221" s="718"/>
      <c r="E221" s="718"/>
      <c r="F221" s="718"/>
      <c r="G221" s="718"/>
      <c r="H221" s="718"/>
      <c r="I221" s="875"/>
      <c r="J221" s="718"/>
      <c r="K221" s="718"/>
      <c r="L221" s="718"/>
      <c r="M221" s="718"/>
      <c r="N221" s="718"/>
      <c r="O221" s="718"/>
      <c r="P221" s="718"/>
      <c r="Q221" s="875"/>
      <c r="R221" s="718"/>
      <c r="S221" s="718"/>
      <c r="T221" s="718"/>
      <c r="U221" s="718"/>
      <c r="V221" s="718"/>
      <c r="W221" s="718"/>
      <c r="X221" s="718"/>
      <c r="Y221" s="875"/>
      <c r="Z221" s="718"/>
      <c r="AA221" s="718"/>
      <c r="AB221" s="718"/>
      <c r="AC221" s="718"/>
      <c r="AD221" s="718"/>
      <c r="AE221" s="718"/>
      <c r="AF221" s="718"/>
      <c r="AG221" s="875"/>
      <c r="AH221" s="718"/>
      <c r="AI221" s="718"/>
      <c r="AJ221" s="718"/>
      <c r="AK221" s="718"/>
      <c r="AL221" s="718"/>
      <c r="AM221" s="718"/>
      <c r="AN221" s="718"/>
      <c r="AO221" s="875"/>
      <c r="AP221" s="718"/>
      <c r="AQ221" s="718"/>
      <c r="AR221" s="718"/>
      <c r="AS221" s="718"/>
      <c r="AT221" s="718"/>
      <c r="AU221" s="718"/>
      <c r="AV221" s="718"/>
      <c r="AW221" s="718"/>
      <c r="AX221" s="718"/>
      <c r="AY221" s="718"/>
      <c r="AZ221" s="718"/>
      <c r="BA221" s="718"/>
      <c r="BB221" s="718"/>
      <c r="BC221" s="718"/>
      <c r="BD221" s="718"/>
      <c r="BE221" s="718"/>
      <c r="BF221" s="718"/>
      <c r="BG221" s="718"/>
      <c r="BH221" s="718"/>
    </row>
    <row r="222" spans="1:60" s="45" customFormat="1">
      <c r="A222" s="4722"/>
      <c r="B222" s="4722"/>
      <c r="C222" s="718"/>
      <c r="D222" s="718"/>
      <c r="E222" s="718"/>
      <c r="F222" s="718"/>
      <c r="G222" s="718"/>
      <c r="H222" s="718"/>
      <c r="I222" s="875"/>
      <c r="J222" s="718"/>
      <c r="K222" s="718"/>
      <c r="L222" s="718"/>
      <c r="M222" s="718"/>
      <c r="N222" s="718"/>
      <c r="O222" s="718"/>
      <c r="P222" s="718"/>
      <c r="Q222" s="875"/>
      <c r="R222" s="718"/>
      <c r="S222" s="718"/>
      <c r="T222" s="718"/>
      <c r="U222" s="718"/>
      <c r="V222" s="718"/>
      <c r="W222" s="718"/>
      <c r="X222" s="718"/>
      <c r="Y222" s="875"/>
      <c r="Z222" s="718"/>
      <c r="AA222" s="718"/>
      <c r="AB222" s="718"/>
      <c r="AC222" s="718"/>
      <c r="AD222" s="718"/>
      <c r="AE222" s="718"/>
      <c r="AF222" s="718"/>
      <c r="AG222" s="875"/>
      <c r="AH222" s="718"/>
      <c r="AI222" s="718"/>
      <c r="AJ222" s="718"/>
      <c r="AK222" s="718"/>
      <c r="AL222" s="718"/>
      <c r="AM222" s="718"/>
      <c r="AN222" s="718"/>
      <c r="AO222" s="875"/>
      <c r="AP222" s="718"/>
      <c r="AQ222" s="718"/>
      <c r="AR222" s="718"/>
      <c r="AS222" s="718"/>
      <c r="AT222" s="718"/>
      <c r="AU222" s="718"/>
      <c r="AV222" s="718"/>
      <c r="AW222" s="718"/>
      <c r="AX222" s="718"/>
      <c r="AY222" s="718"/>
      <c r="AZ222" s="718"/>
      <c r="BA222" s="718"/>
      <c r="BB222" s="718"/>
      <c r="BC222" s="718"/>
      <c r="BD222" s="718"/>
      <c r="BE222" s="718"/>
      <c r="BF222" s="718"/>
      <c r="BG222" s="718"/>
      <c r="BH222" s="718"/>
    </row>
    <row r="223" spans="1:60" s="45" customFormat="1">
      <c r="A223" s="4722"/>
      <c r="B223" s="4722"/>
      <c r="C223" s="718"/>
      <c r="D223" s="718"/>
      <c r="E223" s="718"/>
      <c r="F223" s="718"/>
      <c r="G223" s="718"/>
      <c r="H223" s="718"/>
      <c r="I223" s="875"/>
      <c r="J223" s="718"/>
      <c r="K223" s="718"/>
      <c r="L223" s="718"/>
      <c r="M223" s="718"/>
      <c r="N223" s="718"/>
      <c r="O223" s="718"/>
      <c r="P223" s="718"/>
      <c r="Q223" s="875"/>
      <c r="R223" s="718"/>
      <c r="S223" s="718"/>
      <c r="T223" s="718"/>
      <c r="U223" s="718"/>
      <c r="V223" s="718"/>
      <c r="W223" s="718"/>
      <c r="X223" s="718"/>
      <c r="Y223" s="875"/>
      <c r="Z223" s="718"/>
      <c r="AA223" s="718"/>
      <c r="AB223" s="718"/>
      <c r="AC223" s="718"/>
      <c r="AD223" s="718"/>
      <c r="AE223" s="718"/>
      <c r="AF223" s="718"/>
      <c r="AG223" s="875"/>
      <c r="AH223" s="718"/>
      <c r="AI223" s="718"/>
      <c r="AJ223" s="718"/>
      <c r="AK223" s="718"/>
      <c r="AL223" s="718"/>
      <c r="AM223" s="718"/>
      <c r="AN223" s="718"/>
      <c r="AO223" s="875"/>
      <c r="AP223" s="718"/>
      <c r="AQ223" s="718"/>
      <c r="AR223" s="718"/>
      <c r="AS223" s="718"/>
      <c r="AT223" s="718"/>
      <c r="AU223" s="718"/>
      <c r="AV223" s="718"/>
      <c r="AW223" s="718"/>
      <c r="AX223" s="718"/>
      <c r="AY223" s="718"/>
      <c r="AZ223" s="718"/>
      <c r="BA223" s="718"/>
      <c r="BB223" s="718"/>
      <c r="BC223" s="718"/>
      <c r="BD223" s="718"/>
      <c r="BE223" s="718"/>
      <c r="BF223" s="718"/>
      <c r="BG223" s="718"/>
      <c r="BH223" s="718"/>
    </row>
    <row r="224" spans="1:60" s="45" customFormat="1">
      <c r="A224" s="4722"/>
      <c r="B224" s="4722"/>
      <c r="C224" s="718"/>
      <c r="D224" s="718"/>
      <c r="E224" s="718"/>
      <c r="F224" s="718"/>
      <c r="G224" s="718"/>
      <c r="H224" s="718"/>
      <c r="I224" s="875"/>
      <c r="J224" s="718"/>
      <c r="K224" s="718"/>
      <c r="L224" s="718"/>
      <c r="M224" s="718"/>
      <c r="N224" s="718"/>
      <c r="O224" s="718"/>
      <c r="P224" s="718"/>
      <c r="Q224" s="875"/>
      <c r="R224" s="718"/>
      <c r="S224" s="718"/>
      <c r="T224" s="718"/>
      <c r="U224" s="718"/>
      <c r="V224" s="718"/>
      <c r="W224" s="718"/>
      <c r="X224" s="718"/>
      <c r="Y224" s="875"/>
      <c r="Z224" s="718"/>
      <c r="AA224" s="718"/>
      <c r="AB224" s="718"/>
      <c r="AC224" s="718"/>
      <c r="AD224" s="718"/>
      <c r="AE224" s="718"/>
      <c r="AF224" s="718"/>
      <c r="AG224" s="875"/>
      <c r="AH224" s="718"/>
      <c r="AI224" s="718"/>
      <c r="AJ224" s="718"/>
      <c r="AK224" s="718"/>
      <c r="AL224" s="718"/>
      <c r="AM224" s="718"/>
      <c r="AN224" s="718"/>
      <c r="AO224" s="875"/>
      <c r="AP224" s="718"/>
      <c r="AQ224" s="718"/>
      <c r="AR224" s="718"/>
      <c r="AS224" s="718"/>
      <c r="AT224" s="718"/>
      <c r="AU224" s="718"/>
      <c r="AV224" s="718"/>
      <c r="AW224" s="718"/>
      <c r="AX224" s="718"/>
      <c r="AY224" s="718"/>
      <c r="AZ224" s="718"/>
      <c r="BA224" s="718"/>
      <c r="BB224" s="718"/>
      <c r="BC224" s="718"/>
      <c r="BD224" s="718"/>
      <c r="BE224" s="718"/>
      <c r="BF224" s="718"/>
      <c r="BG224" s="718"/>
      <c r="BH224" s="718"/>
    </row>
    <row r="225" spans="1:60" s="45" customFormat="1">
      <c r="A225" s="4722"/>
      <c r="B225" s="4722"/>
      <c r="C225" s="718"/>
      <c r="D225" s="718"/>
      <c r="E225" s="718"/>
      <c r="F225" s="718"/>
      <c r="G225" s="718"/>
      <c r="H225" s="718"/>
      <c r="I225" s="875"/>
      <c r="J225" s="718"/>
      <c r="K225" s="718"/>
      <c r="L225" s="718"/>
      <c r="M225" s="718"/>
      <c r="N225" s="718"/>
      <c r="O225" s="718"/>
      <c r="P225" s="718"/>
      <c r="Q225" s="875"/>
      <c r="R225" s="718"/>
      <c r="S225" s="718"/>
      <c r="T225" s="718"/>
      <c r="U225" s="718"/>
      <c r="V225" s="718"/>
      <c r="W225" s="718"/>
      <c r="X225" s="718"/>
      <c r="Y225" s="875"/>
      <c r="Z225" s="718"/>
      <c r="AA225" s="718"/>
      <c r="AB225" s="718"/>
      <c r="AC225" s="718"/>
      <c r="AD225" s="718"/>
      <c r="AE225" s="718"/>
      <c r="AF225" s="718"/>
      <c r="AG225" s="875"/>
      <c r="AH225" s="718"/>
      <c r="AI225" s="718"/>
      <c r="AJ225" s="718"/>
      <c r="AK225" s="718"/>
      <c r="AL225" s="718"/>
      <c r="AM225" s="718"/>
      <c r="AN225" s="718"/>
      <c r="AO225" s="875"/>
      <c r="AP225" s="718"/>
      <c r="AQ225" s="718"/>
      <c r="AR225" s="718"/>
      <c r="AS225" s="718"/>
      <c r="AT225" s="718"/>
      <c r="AU225" s="718"/>
      <c r="AV225" s="718"/>
      <c r="AW225" s="718"/>
      <c r="AX225" s="718"/>
      <c r="AY225" s="718"/>
      <c r="AZ225" s="718"/>
      <c r="BA225" s="718"/>
      <c r="BB225" s="718"/>
      <c r="BC225" s="718"/>
      <c r="BD225" s="718"/>
      <c r="BE225" s="718"/>
      <c r="BF225" s="718"/>
      <c r="BG225" s="718"/>
      <c r="BH225" s="718"/>
    </row>
    <row r="226" spans="1:60" s="45" customFormat="1">
      <c r="A226" s="4722"/>
      <c r="B226" s="4722"/>
      <c r="C226" s="718"/>
      <c r="D226" s="718"/>
      <c r="E226" s="718"/>
      <c r="F226" s="718"/>
      <c r="G226" s="718"/>
      <c r="H226" s="718"/>
      <c r="I226" s="875"/>
      <c r="J226" s="718"/>
      <c r="K226" s="718"/>
      <c r="L226" s="718"/>
      <c r="M226" s="718"/>
      <c r="N226" s="718"/>
      <c r="O226" s="718"/>
      <c r="P226" s="718"/>
      <c r="Q226" s="875"/>
      <c r="R226" s="718"/>
      <c r="S226" s="718"/>
      <c r="T226" s="718"/>
      <c r="U226" s="718"/>
      <c r="V226" s="718"/>
      <c r="W226" s="718"/>
      <c r="X226" s="718"/>
      <c r="Y226" s="875"/>
      <c r="Z226" s="718"/>
      <c r="AA226" s="718"/>
      <c r="AB226" s="718"/>
      <c r="AC226" s="718"/>
      <c r="AD226" s="718"/>
      <c r="AE226" s="718"/>
      <c r="AF226" s="718"/>
      <c r="AG226" s="875"/>
      <c r="AH226" s="718"/>
      <c r="AI226" s="718"/>
      <c r="AJ226" s="718"/>
      <c r="AK226" s="718"/>
      <c r="AL226" s="718"/>
      <c r="AM226" s="718"/>
      <c r="AN226" s="718"/>
      <c r="AO226" s="875"/>
      <c r="AP226" s="718"/>
      <c r="AQ226" s="718"/>
      <c r="AR226" s="718"/>
      <c r="AS226" s="718"/>
      <c r="AT226" s="718"/>
      <c r="AU226" s="718"/>
      <c r="AV226" s="718"/>
      <c r="AW226" s="718"/>
      <c r="AX226" s="718"/>
      <c r="AY226" s="718"/>
      <c r="AZ226" s="718"/>
      <c r="BA226" s="718"/>
      <c r="BB226" s="718"/>
      <c r="BC226" s="718"/>
      <c r="BD226" s="718"/>
      <c r="BE226" s="718"/>
      <c r="BF226" s="718"/>
      <c r="BG226" s="718"/>
      <c r="BH226" s="718"/>
    </row>
    <row r="227" spans="1:60" s="45" customFormat="1">
      <c r="A227" s="4722"/>
      <c r="B227" s="4722"/>
      <c r="C227" s="718"/>
      <c r="D227" s="718"/>
      <c r="E227" s="718"/>
      <c r="F227" s="718"/>
      <c r="G227" s="718"/>
      <c r="H227" s="718"/>
      <c r="I227" s="875"/>
      <c r="J227" s="718"/>
      <c r="K227" s="718"/>
      <c r="L227" s="718"/>
      <c r="M227" s="718"/>
      <c r="N227" s="718"/>
      <c r="O227" s="718"/>
      <c r="P227" s="718"/>
      <c r="Q227" s="875"/>
      <c r="R227" s="718"/>
      <c r="S227" s="718"/>
      <c r="T227" s="718"/>
      <c r="U227" s="718"/>
      <c r="V227" s="718"/>
      <c r="W227" s="718"/>
      <c r="X227" s="718"/>
      <c r="Y227" s="875"/>
      <c r="Z227" s="718"/>
      <c r="AA227" s="718"/>
      <c r="AB227" s="718"/>
      <c r="AC227" s="718"/>
      <c r="AD227" s="718"/>
      <c r="AE227" s="718"/>
      <c r="AF227" s="718"/>
      <c r="AG227" s="875"/>
      <c r="AH227" s="718"/>
      <c r="AI227" s="718"/>
      <c r="AJ227" s="718"/>
      <c r="AK227" s="718"/>
      <c r="AL227" s="718"/>
      <c r="AM227" s="718"/>
      <c r="AN227" s="718"/>
      <c r="AO227" s="875"/>
      <c r="AP227" s="718"/>
      <c r="AQ227" s="718"/>
      <c r="AR227" s="718"/>
      <c r="AS227" s="718"/>
      <c r="AT227" s="718"/>
      <c r="AU227" s="718"/>
      <c r="AV227" s="718"/>
      <c r="AW227" s="718"/>
      <c r="AX227" s="718"/>
      <c r="AY227" s="718"/>
      <c r="AZ227" s="718"/>
      <c r="BA227" s="718"/>
      <c r="BB227" s="718"/>
      <c r="BC227" s="718"/>
      <c r="BD227" s="718"/>
      <c r="BE227" s="718"/>
      <c r="BF227" s="718"/>
      <c r="BG227" s="718"/>
      <c r="BH227" s="718"/>
    </row>
    <row r="228" spans="1:60" s="45" customFormat="1">
      <c r="A228" s="4722"/>
      <c r="B228" s="4722"/>
      <c r="C228" s="718"/>
      <c r="D228" s="718"/>
      <c r="E228" s="718"/>
      <c r="F228" s="718"/>
      <c r="G228" s="718"/>
      <c r="H228" s="718"/>
      <c r="I228" s="875"/>
      <c r="J228" s="718"/>
      <c r="K228" s="718"/>
      <c r="L228" s="718"/>
      <c r="M228" s="718"/>
      <c r="N228" s="718"/>
      <c r="O228" s="718"/>
      <c r="P228" s="718"/>
      <c r="Q228" s="875"/>
      <c r="R228" s="718"/>
      <c r="S228" s="718"/>
      <c r="T228" s="718"/>
      <c r="U228" s="718"/>
      <c r="V228" s="718"/>
      <c r="W228" s="718"/>
      <c r="X228" s="718"/>
      <c r="Y228" s="875"/>
      <c r="Z228" s="718"/>
      <c r="AA228" s="718"/>
      <c r="AB228" s="718"/>
      <c r="AC228" s="718"/>
      <c r="AD228" s="718"/>
      <c r="AE228" s="718"/>
      <c r="AF228" s="718"/>
      <c r="AG228" s="875"/>
      <c r="AH228" s="718"/>
      <c r="AI228" s="718"/>
      <c r="AJ228" s="718"/>
      <c r="AK228" s="718"/>
      <c r="AL228" s="718"/>
      <c r="AM228" s="718"/>
      <c r="AN228" s="718"/>
      <c r="AO228" s="875"/>
      <c r="AP228" s="718"/>
      <c r="AQ228" s="718"/>
      <c r="AR228" s="718"/>
      <c r="AS228" s="718"/>
      <c r="AT228" s="718"/>
      <c r="AU228" s="718"/>
      <c r="AV228" s="718"/>
      <c r="AW228" s="718"/>
      <c r="AX228" s="718"/>
      <c r="AY228" s="718"/>
      <c r="AZ228" s="718"/>
      <c r="BA228" s="718"/>
      <c r="BB228" s="718"/>
      <c r="BC228" s="718"/>
      <c r="BD228" s="718"/>
      <c r="BE228" s="718"/>
      <c r="BF228" s="718"/>
      <c r="BG228" s="718"/>
      <c r="BH228" s="718"/>
    </row>
    <row r="229" spans="1:60" s="45" customFormat="1">
      <c r="A229" s="4722"/>
      <c r="B229" s="4722"/>
      <c r="C229" s="718"/>
      <c r="D229" s="718"/>
      <c r="E229" s="718"/>
      <c r="F229" s="718"/>
      <c r="G229" s="718"/>
      <c r="H229" s="718"/>
      <c r="I229" s="875"/>
      <c r="J229" s="718"/>
      <c r="K229" s="718"/>
      <c r="L229" s="718"/>
      <c r="M229" s="718"/>
      <c r="N229" s="718"/>
      <c r="O229" s="718"/>
      <c r="P229" s="718"/>
      <c r="Q229" s="875"/>
      <c r="R229" s="718"/>
      <c r="S229" s="718"/>
      <c r="T229" s="718"/>
      <c r="U229" s="718"/>
      <c r="V229" s="718"/>
      <c r="W229" s="718"/>
      <c r="X229" s="718"/>
      <c r="Y229" s="875"/>
      <c r="Z229" s="718"/>
      <c r="AA229" s="718"/>
      <c r="AB229" s="718"/>
      <c r="AC229" s="718"/>
      <c r="AD229" s="718"/>
      <c r="AE229" s="718"/>
      <c r="AF229" s="718"/>
      <c r="AG229" s="875"/>
      <c r="AH229" s="718"/>
      <c r="AI229" s="718"/>
      <c r="AJ229" s="718"/>
      <c r="AK229" s="718"/>
      <c r="AL229" s="718"/>
      <c r="AM229" s="718"/>
      <c r="AN229" s="718"/>
      <c r="AO229" s="875"/>
      <c r="AP229" s="718"/>
      <c r="AQ229" s="718"/>
      <c r="AR229" s="718"/>
      <c r="AS229" s="718"/>
      <c r="AT229" s="718"/>
      <c r="AU229" s="718"/>
      <c r="AV229" s="718"/>
      <c r="AW229" s="718"/>
      <c r="AX229" s="718"/>
      <c r="AY229" s="718"/>
      <c r="AZ229" s="718"/>
      <c r="BA229" s="718"/>
      <c r="BB229" s="718"/>
      <c r="BC229" s="718"/>
      <c r="BD229" s="718"/>
      <c r="BE229" s="718"/>
      <c r="BF229" s="718"/>
      <c r="BG229" s="718"/>
      <c r="BH229" s="718"/>
    </row>
    <row r="230" spans="1:60" s="45" customFormat="1">
      <c r="A230" s="4722"/>
      <c r="B230" s="4722"/>
      <c r="C230" s="718"/>
      <c r="D230" s="718"/>
      <c r="E230" s="718"/>
      <c r="F230" s="718"/>
      <c r="G230" s="718"/>
      <c r="H230" s="718"/>
      <c r="I230" s="875"/>
      <c r="J230" s="718"/>
      <c r="K230" s="718"/>
      <c r="L230" s="718"/>
      <c r="M230" s="718"/>
      <c r="N230" s="718"/>
      <c r="O230" s="718"/>
      <c r="P230" s="718"/>
      <c r="Q230" s="875"/>
      <c r="R230" s="718"/>
      <c r="S230" s="718"/>
      <c r="T230" s="718"/>
      <c r="U230" s="718"/>
      <c r="V230" s="718"/>
      <c r="W230" s="718"/>
      <c r="X230" s="718"/>
      <c r="Y230" s="875"/>
      <c r="Z230" s="718"/>
      <c r="AA230" s="718"/>
      <c r="AB230" s="718"/>
      <c r="AC230" s="718"/>
      <c r="AD230" s="718"/>
      <c r="AE230" s="718"/>
      <c r="AF230" s="718"/>
      <c r="AG230" s="875"/>
      <c r="AH230" s="718"/>
      <c r="AI230" s="718"/>
      <c r="AJ230" s="718"/>
      <c r="AK230" s="718"/>
      <c r="AL230" s="718"/>
      <c r="AM230" s="718"/>
      <c r="AN230" s="718"/>
      <c r="AO230" s="875"/>
      <c r="AP230" s="718"/>
      <c r="AQ230" s="718"/>
      <c r="AR230" s="718"/>
      <c r="AS230" s="718"/>
      <c r="AT230" s="718"/>
      <c r="AU230" s="718"/>
      <c r="AV230" s="718"/>
      <c r="AW230" s="718"/>
      <c r="AX230" s="718"/>
      <c r="AY230" s="718"/>
      <c r="AZ230" s="718"/>
      <c r="BA230" s="718"/>
      <c r="BB230" s="718"/>
      <c r="BC230" s="718"/>
      <c r="BD230" s="718"/>
      <c r="BE230" s="718"/>
      <c r="BF230" s="718"/>
      <c r="BG230" s="718"/>
      <c r="BH230" s="718"/>
    </row>
    <row r="231" spans="1:60" s="45" customFormat="1">
      <c r="A231" s="4722"/>
      <c r="B231" s="4722"/>
      <c r="C231" s="718"/>
      <c r="D231" s="718"/>
      <c r="E231" s="718"/>
      <c r="F231" s="718"/>
      <c r="G231" s="718"/>
      <c r="H231" s="718"/>
      <c r="I231" s="875"/>
      <c r="J231" s="718"/>
      <c r="K231" s="718"/>
      <c r="L231" s="718"/>
      <c r="M231" s="718"/>
      <c r="N231" s="718"/>
      <c r="O231" s="718"/>
      <c r="P231" s="718"/>
      <c r="Q231" s="875"/>
      <c r="R231" s="718"/>
      <c r="S231" s="718"/>
      <c r="T231" s="718"/>
      <c r="U231" s="718"/>
      <c r="V231" s="718"/>
      <c r="W231" s="718"/>
      <c r="X231" s="718"/>
      <c r="Y231" s="875"/>
      <c r="Z231" s="718"/>
      <c r="AA231" s="718"/>
      <c r="AB231" s="718"/>
      <c r="AC231" s="718"/>
      <c r="AD231" s="718"/>
      <c r="AE231" s="718"/>
      <c r="AF231" s="718"/>
      <c r="AG231" s="875"/>
      <c r="AH231" s="718"/>
      <c r="AI231" s="718"/>
      <c r="AJ231" s="718"/>
      <c r="AK231" s="718"/>
      <c r="AL231" s="718"/>
      <c r="AM231" s="718"/>
      <c r="AN231" s="718"/>
      <c r="AO231" s="875"/>
      <c r="AP231" s="718"/>
      <c r="AQ231" s="718"/>
      <c r="AR231" s="718"/>
      <c r="AS231" s="718"/>
      <c r="AT231" s="718"/>
      <c r="AU231" s="718"/>
      <c r="AV231" s="718"/>
      <c r="AW231" s="718"/>
      <c r="AX231" s="718"/>
      <c r="AY231" s="718"/>
      <c r="AZ231" s="718"/>
      <c r="BA231" s="718"/>
      <c r="BB231" s="718"/>
      <c r="BC231" s="718"/>
      <c r="BD231" s="718"/>
      <c r="BE231" s="718"/>
      <c r="BF231" s="718"/>
      <c r="BG231" s="718"/>
      <c r="BH231" s="718"/>
    </row>
    <row r="232" spans="1:60" s="45" customFormat="1">
      <c r="A232" s="4722"/>
      <c r="B232" s="4722"/>
      <c r="C232" s="718"/>
      <c r="D232" s="718"/>
      <c r="E232" s="718"/>
      <c r="F232" s="718"/>
      <c r="G232" s="718"/>
      <c r="H232" s="718"/>
      <c r="I232" s="875"/>
      <c r="J232" s="718"/>
      <c r="K232" s="718"/>
      <c r="L232" s="718"/>
      <c r="M232" s="718"/>
      <c r="N232" s="718"/>
      <c r="O232" s="718"/>
      <c r="P232" s="718"/>
      <c r="Q232" s="875"/>
      <c r="R232" s="718"/>
      <c r="S232" s="718"/>
      <c r="T232" s="718"/>
      <c r="U232" s="718"/>
      <c r="V232" s="718"/>
      <c r="W232" s="718"/>
      <c r="X232" s="718"/>
      <c r="Y232" s="875"/>
      <c r="Z232" s="718"/>
      <c r="AA232" s="718"/>
      <c r="AB232" s="718"/>
      <c r="AC232" s="718"/>
      <c r="AD232" s="718"/>
      <c r="AE232" s="718"/>
      <c r="AF232" s="718"/>
      <c r="AG232" s="875"/>
      <c r="AH232" s="718"/>
      <c r="AI232" s="718"/>
      <c r="AJ232" s="718"/>
      <c r="AK232" s="718"/>
      <c r="AL232" s="718"/>
      <c r="AM232" s="718"/>
      <c r="AN232" s="718"/>
      <c r="AO232" s="875"/>
      <c r="AP232" s="718"/>
      <c r="AQ232" s="718"/>
      <c r="AR232" s="718"/>
      <c r="AS232" s="718"/>
      <c r="AT232" s="718"/>
      <c r="AU232" s="718"/>
      <c r="AV232" s="718"/>
      <c r="AW232" s="718"/>
      <c r="AX232" s="718"/>
      <c r="AY232" s="718"/>
      <c r="AZ232" s="718"/>
      <c r="BA232" s="718"/>
      <c r="BB232" s="718"/>
      <c r="BC232" s="718"/>
      <c r="BD232" s="718"/>
      <c r="BE232" s="718"/>
      <c r="BF232" s="718"/>
      <c r="BG232" s="718"/>
      <c r="BH232" s="718"/>
    </row>
    <row r="233" spans="1:60" s="45" customFormat="1">
      <c r="A233" s="4722"/>
      <c r="B233" s="4722"/>
      <c r="C233" s="718"/>
      <c r="D233" s="718"/>
      <c r="E233" s="718"/>
      <c r="F233" s="718"/>
      <c r="G233" s="718"/>
      <c r="H233" s="718"/>
      <c r="I233" s="875"/>
      <c r="J233" s="718"/>
      <c r="K233" s="718"/>
      <c r="L233" s="718"/>
      <c r="M233" s="718"/>
      <c r="N233" s="718"/>
      <c r="O233" s="718"/>
      <c r="P233" s="718"/>
      <c r="Q233" s="875"/>
      <c r="R233" s="718"/>
      <c r="S233" s="718"/>
      <c r="T233" s="718"/>
      <c r="U233" s="718"/>
      <c r="V233" s="718"/>
      <c r="W233" s="718"/>
      <c r="X233" s="718"/>
      <c r="Y233" s="875"/>
      <c r="Z233" s="718"/>
      <c r="AA233" s="718"/>
      <c r="AB233" s="718"/>
      <c r="AC233" s="718"/>
      <c r="AD233" s="718"/>
      <c r="AE233" s="718"/>
      <c r="AF233" s="718"/>
      <c r="AG233" s="875"/>
      <c r="AH233" s="718"/>
      <c r="AI233" s="718"/>
      <c r="AJ233" s="718"/>
      <c r="AK233" s="718"/>
      <c r="AL233" s="718"/>
      <c r="AM233" s="718"/>
      <c r="AN233" s="718"/>
      <c r="AO233" s="875"/>
      <c r="AP233" s="718"/>
      <c r="AQ233" s="718"/>
      <c r="AR233" s="718"/>
      <c r="AS233" s="718"/>
      <c r="AT233" s="718"/>
      <c r="AU233" s="718"/>
      <c r="AV233" s="718"/>
      <c r="AW233" s="718"/>
      <c r="AX233" s="718"/>
      <c r="AY233" s="718"/>
      <c r="AZ233" s="718"/>
      <c r="BA233" s="718"/>
      <c r="BB233" s="718"/>
      <c r="BC233" s="718"/>
      <c r="BD233" s="718"/>
      <c r="BE233" s="718"/>
      <c r="BF233" s="718"/>
      <c r="BG233" s="718"/>
      <c r="BH233" s="718"/>
    </row>
    <row r="234" spans="1:60" s="45" customFormat="1">
      <c r="A234" s="4722"/>
      <c r="B234" s="4722"/>
      <c r="C234" s="718"/>
      <c r="D234" s="718"/>
      <c r="E234" s="718"/>
      <c r="F234" s="718"/>
      <c r="G234" s="718"/>
      <c r="H234" s="718"/>
      <c r="I234" s="875"/>
      <c r="J234" s="718"/>
      <c r="K234" s="718"/>
      <c r="L234" s="718"/>
      <c r="M234" s="718"/>
      <c r="N234" s="718"/>
      <c r="O234" s="718"/>
      <c r="P234" s="718"/>
      <c r="Q234" s="875"/>
      <c r="R234" s="718"/>
      <c r="S234" s="718"/>
      <c r="T234" s="718"/>
      <c r="U234" s="718"/>
      <c r="V234" s="718"/>
      <c r="W234" s="718"/>
      <c r="X234" s="718"/>
      <c r="Y234" s="875"/>
      <c r="Z234" s="718"/>
      <c r="AA234" s="718"/>
      <c r="AB234" s="718"/>
      <c r="AC234" s="718"/>
      <c r="AD234" s="718"/>
      <c r="AE234" s="718"/>
      <c r="AF234" s="718"/>
      <c r="AG234" s="875"/>
      <c r="AH234" s="718"/>
      <c r="AI234" s="718"/>
      <c r="AJ234" s="718"/>
      <c r="AK234" s="718"/>
      <c r="AL234" s="718"/>
      <c r="AM234" s="718"/>
      <c r="AN234" s="718"/>
      <c r="AO234" s="875"/>
      <c r="AP234" s="718"/>
      <c r="AQ234" s="718"/>
      <c r="AR234" s="718"/>
      <c r="AS234" s="718"/>
      <c r="AT234" s="718"/>
      <c r="AU234" s="718"/>
      <c r="AV234" s="718"/>
      <c r="AW234" s="718"/>
      <c r="AX234" s="718"/>
      <c r="AY234" s="718"/>
      <c r="AZ234" s="718"/>
      <c r="BA234" s="718"/>
      <c r="BB234" s="718"/>
      <c r="BC234" s="718"/>
      <c r="BD234" s="718"/>
      <c r="BE234" s="718"/>
      <c r="BF234" s="718"/>
      <c r="BG234" s="718"/>
      <c r="BH234" s="718"/>
    </row>
    <row r="235" spans="1:60" s="45" customFormat="1">
      <c r="A235" s="4722"/>
      <c r="B235" s="4722"/>
      <c r="C235" s="718"/>
      <c r="D235" s="718"/>
      <c r="E235" s="718"/>
      <c r="F235" s="718"/>
      <c r="G235" s="718"/>
      <c r="H235" s="718"/>
      <c r="I235" s="875"/>
      <c r="J235" s="718"/>
      <c r="K235" s="718"/>
      <c r="L235" s="718"/>
      <c r="M235" s="718"/>
      <c r="N235" s="718"/>
      <c r="O235" s="718"/>
      <c r="P235" s="718"/>
      <c r="Q235" s="875"/>
      <c r="R235" s="718"/>
      <c r="S235" s="718"/>
      <c r="T235" s="718"/>
      <c r="U235" s="718"/>
      <c r="V235" s="718"/>
      <c r="W235" s="718"/>
      <c r="X235" s="718"/>
      <c r="Y235" s="875"/>
      <c r="Z235" s="718"/>
      <c r="AA235" s="718"/>
      <c r="AB235" s="718"/>
      <c r="AC235" s="718"/>
      <c r="AD235" s="718"/>
      <c r="AE235" s="718"/>
      <c r="AF235" s="718"/>
      <c r="AG235" s="875"/>
      <c r="AH235" s="718"/>
      <c r="AI235" s="718"/>
      <c r="AJ235" s="718"/>
      <c r="AK235" s="718"/>
      <c r="AL235" s="718"/>
      <c r="AM235" s="718"/>
      <c r="AN235" s="718"/>
      <c r="AO235" s="875"/>
      <c r="AP235" s="718"/>
      <c r="AQ235" s="718"/>
      <c r="AR235" s="718"/>
      <c r="AS235" s="718"/>
      <c r="AT235" s="718"/>
      <c r="AU235" s="718"/>
      <c r="AV235" s="718"/>
      <c r="AW235" s="718"/>
      <c r="AX235" s="718"/>
      <c r="AY235" s="718"/>
      <c r="AZ235" s="718"/>
      <c r="BA235" s="718"/>
      <c r="BB235" s="718"/>
      <c r="BC235" s="718"/>
      <c r="BD235" s="718"/>
      <c r="BE235" s="718"/>
      <c r="BF235" s="718"/>
      <c r="BG235" s="718"/>
      <c r="BH235" s="718"/>
    </row>
    <row r="236" spans="1:60" s="45" customFormat="1">
      <c r="A236" s="4722"/>
      <c r="B236" s="4722"/>
      <c r="C236" s="718"/>
      <c r="D236" s="718"/>
      <c r="E236" s="718"/>
      <c r="F236" s="718"/>
      <c r="G236" s="718"/>
      <c r="H236" s="718"/>
      <c r="I236" s="875"/>
      <c r="J236" s="718"/>
      <c r="K236" s="718"/>
      <c r="L236" s="718"/>
      <c r="M236" s="718"/>
      <c r="N236" s="718"/>
      <c r="O236" s="718"/>
      <c r="P236" s="718"/>
      <c r="Q236" s="875"/>
      <c r="R236" s="718"/>
      <c r="S236" s="718"/>
      <c r="T236" s="718"/>
      <c r="U236" s="718"/>
      <c r="V236" s="718"/>
      <c r="W236" s="718"/>
      <c r="X236" s="718"/>
      <c r="Y236" s="875"/>
      <c r="Z236" s="718"/>
      <c r="AA236" s="718"/>
      <c r="AB236" s="718"/>
      <c r="AC236" s="718"/>
      <c r="AD236" s="718"/>
      <c r="AE236" s="718"/>
      <c r="AF236" s="718"/>
      <c r="AG236" s="875"/>
      <c r="AH236" s="718"/>
      <c r="AI236" s="718"/>
      <c r="AJ236" s="718"/>
      <c r="AK236" s="718"/>
      <c r="AL236" s="718"/>
      <c r="AM236" s="718"/>
      <c r="AN236" s="718"/>
      <c r="AO236" s="875"/>
      <c r="AP236" s="718"/>
      <c r="AQ236" s="718"/>
      <c r="AR236" s="718"/>
      <c r="AS236" s="718"/>
      <c r="AT236" s="718"/>
      <c r="AU236" s="718"/>
      <c r="AV236" s="718"/>
      <c r="AW236" s="718"/>
      <c r="AX236" s="718"/>
      <c r="AY236" s="718"/>
      <c r="AZ236" s="718"/>
      <c r="BA236" s="718"/>
      <c r="BB236" s="718"/>
      <c r="BC236" s="718"/>
      <c r="BD236" s="718"/>
      <c r="BE236" s="718"/>
      <c r="BF236" s="718"/>
      <c r="BG236" s="718"/>
      <c r="BH236" s="718"/>
    </row>
    <row r="237" spans="1:60" s="45" customFormat="1">
      <c r="A237" s="4722"/>
      <c r="B237" s="4722"/>
      <c r="C237" s="718"/>
      <c r="D237" s="718"/>
      <c r="E237" s="718"/>
      <c r="F237" s="718"/>
      <c r="G237" s="718"/>
      <c r="H237" s="718"/>
      <c r="I237" s="875"/>
      <c r="J237" s="718"/>
      <c r="K237" s="718"/>
      <c r="L237" s="718"/>
      <c r="M237" s="718"/>
      <c r="N237" s="718"/>
      <c r="O237" s="718"/>
      <c r="P237" s="718"/>
      <c r="Q237" s="875"/>
      <c r="R237" s="718"/>
      <c r="S237" s="718"/>
      <c r="T237" s="718"/>
      <c r="U237" s="718"/>
      <c r="V237" s="718"/>
      <c r="W237" s="718"/>
      <c r="X237" s="718"/>
      <c r="Y237" s="875"/>
      <c r="Z237" s="718"/>
      <c r="AA237" s="718"/>
      <c r="AB237" s="718"/>
      <c r="AC237" s="718"/>
      <c r="AD237" s="718"/>
      <c r="AE237" s="718"/>
      <c r="AF237" s="718"/>
      <c r="AG237" s="875"/>
      <c r="AH237" s="718"/>
      <c r="AI237" s="718"/>
      <c r="AJ237" s="718"/>
      <c r="AK237" s="718"/>
      <c r="AL237" s="718"/>
      <c r="AM237" s="718"/>
      <c r="AN237" s="718"/>
      <c r="AO237" s="875"/>
      <c r="AP237" s="718"/>
      <c r="AQ237" s="718"/>
      <c r="AR237" s="718"/>
      <c r="AS237" s="718"/>
      <c r="AT237" s="718"/>
      <c r="AU237" s="718"/>
      <c r="AV237" s="718"/>
      <c r="AW237" s="718"/>
      <c r="AX237" s="718"/>
      <c r="AY237" s="718"/>
      <c r="AZ237" s="718"/>
      <c r="BA237" s="718"/>
      <c r="BB237" s="718"/>
      <c r="BC237" s="718"/>
      <c r="BD237" s="718"/>
      <c r="BE237" s="718"/>
      <c r="BF237" s="718"/>
      <c r="BG237" s="718"/>
      <c r="BH237" s="718"/>
    </row>
    <row r="238" spans="1:60" s="45" customFormat="1">
      <c r="A238" s="4722"/>
      <c r="B238" s="4722"/>
      <c r="C238" s="718"/>
      <c r="D238" s="718"/>
      <c r="E238" s="718"/>
      <c r="F238" s="718"/>
      <c r="G238" s="718"/>
      <c r="H238" s="718"/>
      <c r="I238" s="875"/>
      <c r="J238" s="718"/>
      <c r="K238" s="718"/>
      <c r="L238" s="718"/>
      <c r="M238" s="718"/>
      <c r="N238" s="718"/>
      <c r="O238" s="718"/>
      <c r="P238" s="718"/>
      <c r="Q238" s="875"/>
      <c r="R238" s="718"/>
      <c r="S238" s="718"/>
      <c r="T238" s="718"/>
      <c r="U238" s="718"/>
      <c r="V238" s="718"/>
      <c r="W238" s="718"/>
      <c r="X238" s="718"/>
      <c r="Y238" s="875"/>
      <c r="Z238" s="718"/>
      <c r="AA238" s="718"/>
      <c r="AB238" s="718"/>
      <c r="AC238" s="718"/>
      <c r="AD238" s="718"/>
      <c r="AE238" s="718"/>
      <c r="AF238" s="718"/>
      <c r="AG238" s="875"/>
      <c r="AH238" s="718"/>
      <c r="AI238" s="718"/>
      <c r="AJ238" s="718"/>
      <c r="AK238" s="718"/>
      <c r="AL238" s="718"/>
      <c r="AM238" s="718"/>
      <c r="AN238" s="718"/>
      <c r="AO238" s="875"/>
      <c r="AP238" s="718"/>
      <c r="AQ238" s="718"/>
      <c r="AR238" s="718"/>
      <c r="AS238" s="718"/>
      <c r="AT238" s="718"/>
      <c r="AU238" s="718"/>
      <c r="AV238" s="718"/>
      <c r="AW238" s="718"/>
      <c r="AX238" s="718"/>
      <c r="AY238" s="718"/>
      <c r="AZ238" s="718"/>
      <c r="BA238" s="718"/>
      <c r="BB238" s="718"/>
      <c r="BC238" s="718"/>
      <c r="BD238" s="718"/>
      <c r="BE238" s="718"/>
      <c r="BF238" s="718"/>
      <c r="BG238" s="718"/>
      <c r="BH238" s="718"/>
    </row>
    <row r="239" spans="1:60" s="45" customFormat="1">
      <c r="A239" s="4722"/>
      <c r="B239" s="4722"/>
      <c r="C239" s="718"/>
      <c r="D239" s="718"/>
      <c r="E239" s="718"/>
      <c r="F239" s="718"/>
      <c r="G239" s="718"/>
      <c r="H239" s="718"/>
      <c r="I239" s="875"/>
      <c r="J239" s="718"/>
      <c r="K239" s="718"/>
      <c r="L239" s="718"/>
      <c r="M239" s="718"/>
      <c r="N239" s="718"/>
      <c r="O239" s="718"/>
      <c r="P239" s="718"/>
      <c r="Q239" s="875"/>
      <c r="R239" s="718"/>
      <c r="S239" s="718"/>
      <c r="T239" s="718"/>
      <c r="U239" s="718"/>
      <c r="V239" s="718"/>
      <c r="W239" s="718"/>
      <c r="X239" s="718"/>
      <c r="Y239" s="875"/>
      <c r="Z239" s="718"/>
      <c r="AA239" s="718"/>
      <c r="AB239" s="718"/>
      <c r="AC239" s="718"/>
      <c r="AD239" s="718"/>
      <c r="AE239" s="718"/>
      <c r="AF239" s="718"/>
      <c r="AG239" s="875"/>
      <c r="AH239" s="718"/>
      <c r="AI239" s="718"/>
      <c r="AJ239" s="718"/>
      <c r="AK239" s="718"/>
      <c r="AL239" s="718"/>
      <c r="AM239" s="718"/>
      <c r="AN239" s="718"/>
      <c r="AO239" s="875"/>
      <c r="AP239" s="718"/>
      <c r="AQ239" s="718"/>
      <c r="AR239" s="718"/>
      <c r="AS239" s="718"/>
      <c r="AT239" s="718"/>
      <c r="AU239" s="718"/>
      <c r="AV239" s="718"/>
      <c r="AW239" s="718"/>
      <c r="AX239" s="718"/>
      <c r="AY239" s="718"/>
      <c r="AZ239" s="718"/>
      <c r="BA239" s="718"/>
      <c r="BB239" s="718"/>
      <c r="BC239" s="718"/>
      <c r="BD239" s="718"/>
      <c r="BE239" s="718"/>
      <c r="BF239" s="718"/>
      <c r="BG239" s="718"/>
      <c r="BH239" s="718"/>
    </row>
    <row r="240" spans="1:60" s="45" customFormat="1">
      <c r="A240" s="4722"/>
      <c r="B240" s="4722"/>
      <c r="C240" s="718"/>
      <c r="D240" s="718"/>
      <c r="E240" s="718"/>
      <c r="F240" s="718"/>
      <c r="G240" s="718"/>
      <c r="H240" s="718"/>
      <c r="I240" s="875"/>
      <c r="J240" s="718"/>
      <c r="K240" s="718"/>
      <c r="L240" s="718"/>
      <c r="M240" s="718"/>
      <c r="N240" s="718"/>
      <c r="O240" s="718"/>
      <c r="P240" s="718"/>
      <c r="Q240" s="875"/>
      <c r="R240" s="718"/>
      <c r="S240" s="718"/>
      <c r="T240" s="718"/>
      <c r="U240" s="718"/>
      <c r="V240" s="718"/>
      <c r="W240" s="718"/>
      <c r="X240" s="718"/>
      <c r="Y240" s="875"/>
      <c r="Z240" s="718"/>
      <c r="AA240" s="718"/>
      <c r="AB240" s="718"/>
      <c r="AC240" s="718"/>
      <c r="AD240" s="718"/>
      <c r="AE240" s="718"/>
      <c r="AF240" s="718"/>
      <c r="AG240" s="875"/>
      <c r="AH240" s="718"/>
      <c r="AI240" s="718"/>
      <c r="AJ240" s="718"/>
      <c r="AK240" s="718"/>
      <c r="AL240" s="718"/>
      <c r="AM240" s="718"/>
      <c r="AN240" s="718"/>
      <c r="AO240" s="875"/>
      <c r="AP240" s="718"/>
      <c r="AQ240" s="718"/>
      <c r="AR240" s="718"/>
      <c r="AS240" s="718"/>
      <c r="AT240" s="718"/>
      <c r="AU240" s="718"/>
      <c r="AV240" s="718"/>
      <c r="AW240" s="718"/>
      <c r="AX240" s="718"/>
      <c r="AY240" s="718"/>
      <c r="AZ240" s="718"/>
      <c r="BA240" s="718"/>
      <c r="BB240" s="718"/>
      <c r="BC240" s="718"/>
      <c r="BD240" s="718"/>
      <c r="BE240" s="718"/>
      <c r="BF240" s="718"/>
      <c r="BG240" s="718"/>
      <c r="BH240" s="718"/>
    </row>
    <row r="241" spans="1:60" s="45" customFormat="1">
      <c r="A241" s="4722"/>
      <c r="B241" s="4722"/>
      <c r="C241" s="718"/>
      <c r="D241" s="718"/>
      <c r="E241" s="718"/>
      <c r="F241" s="718"/>
      <c r="G241" s="718"/>
      <c r="H241" s="718"/>
      <c r="I241" s="875"/>
      <c r="J241" s="718"/>
      <c r="K241" s="718"/>
      <c r="L241" s="718"/>
      <c r="M241" s="718"/>
      <c r="N241" s="718"/>
      <c r="O241" s="718"/>
      <c r="P241" s="718"/>
      <c r="Q241" s="875"/>
      <c r="R241" s="718"/>
      <c r="S241" s="718"/>
      <c r="T241" s="718"/>
      <c r="U241" s="718"/>
      <c r="V241" s="718"/>
      <c r="W241" s="718"/>
      <c r="X241" s="718"/>
      <c r="Y241" s="875"/>
      <c r="Z241" s="718"/>
      <c r="AA241" s="718"/>
      <c r="AB241" s="718"/>
      <c r="AC241" s="718"/>
      <c r="AD241" s="718"/>
      <c r="AE241" s="718"/>
      <c r="AF241" s="718"/>
      <c r="AG241" s="875"/>
      <c r="AH241" s="718"/>
      <c r="AI241" s="718"/>
      <c r="AJ241" s="718"/>
      <c r="AK241" s="718"/>
      <c r="AL241" s="718"/>
      <c r="AM241" s="718"/>
      <c r="AN241" s="718"/>
      <c r="AO241" s="875"/>
      <c r="AP241" s="718"/>
      <c r="AQ241" s="718"/>
      <c r="AR241" s="718"/>
      <c r="AS241" s="718"/>
      <c r="AT241" s="718"/>
      <c r="AU241" s="718"/>
      <c r="AV241" s="718"/>
      <c r="AW241" s="718"/>
      <c r="AX241" s="718"/>
      <c r="AY241" s="718"/>
      <c r="AZ241" s="718"/>
      <c r="BA241" s="718"/>
      <c r="BB241" s="718"/>
      <c r="BC241" s="718"/>
      <c r="BD241" s="718"/>
      <c r="BE241" s="718"/>
      <c r="BF241" s="718"/>
      <c r="BG241" s="718"/>
      <c r="BH241" s="718"/>
    </row>
    <row r="242" spans="1:60" s="45" customFormat="1">
      <c r="A242" s="4722"/>
      <c r="B242" s="4722"/>
      <c r="C242" s="718"/>
      <c r="D242" s="718"/>
      <c r="E242" s="718"/>
      <c r="F242" s="718"/>
      <c r="G242" s="718"/>
      <c r="H242" s="718"/>
      <c r="I242" s="875"/>
      <c r="J242" s="718"/>
      <c r="K242" s="718"/>
      <c r="L242" s="718"/>
      <c r="M242" s="718"/>
      <c r="N242" s="718"/>
      <c r="O242" s="718"/>
      <c r="P242" s="718"/>
      <c r="Q242" s="875"/>
      <c r="R242" s="718"/>
      <c r="S242" s="718"/>
      <c r="T242" s="718"/>
      <c r="U242" s="718"/>
      <c r="V242" s="718"/>
      <c r="W242" s="718"/>
      <c r="X242" s="718"/>
      <c r="Y242" s="875"/>
      <c r="Z242" s="718"/>
      <c r="AA242" s="718"/>
      <c r="AB242" s="718"/>
      <c r="AC242" s="718"/>
      <c r="AD242" s="718"/>
      <c r="AE242" s="718"/>
      <c r="AF242" s="718"/>
      <c r="AG242" s="875"/>
      <c r="AH242" s="718"/>
      <c r="AI242" s="718"/>
      <c r="AJ242" s="718"/>
      <c r="AK242" s="718"/>
      <c r="AL242" s="718"/>
      <c r="AM242" s="718"/>
      <c r="AN242" s="718"/>
      <c r="AO242" s="875"/>
      <c r="AP242" s="718"/>
      <c r="AQ242" s="718"/>
      <c r="AR242" s="718"/>
      <c r="AS242" s="718"/>
      <c r="AT242" s="718"/>
      <c r="AU242" s="718"/>
      <c r="AV242" s="718"/>
      <c r="AW242" s="718"/>
      <c r="AX242" s="718"/>
      <c r="AY242" s="718"/>
      <c r="AZ242" s="718"/>
      <c r="BA242" s="718"/>
      <c r="BB242" s="718"/>
      <c r="BC242" s="718"/>
      <c r="BD242" s="718"/>
      <c r="BE242" s="718"/>
      <c r="BF242" s="718"/>
      <c r="BG242" s="718"/>
      <c r="BH242" s="718"/>
    </row>
    <row r="243" spans="1:60" s="45" customFormat="1">
      <c r="A243" s="4722"/>
      <c r="B243" s="4722"/>
      <c r="C243" s="718"/>
      <c r="D243" s="718"/>
      <c r="E243" s="718"/>
      <c r="F243" s="718"/>
      <c r="G243" s="718"/>
      <c r="H243" s="718"/>
      <c r="I243" s="875"/>
      <c r="J243" s="718"/>
      <c r="K243" s="718"/>
      <c r="L243" s="718"/>
      <c r="M243" s="718"/>
      <c r="N243" s="718"/>
      <c r="O243" s="718"/>
      <c r="P243" s="718"/>
      <c r="Q243" s="875"/>
      <c r="R243" s="718"/>
      <c r="S243" s="718"/>
      <c r="T243" s="718"/>
      <c r="U243" s="718"/>
      <c r="V243" s="718"/>
      <c r="W243" s="718"/>
      <c r="X243" s="718"/>
      <c r="Y243" s="875"/>
      <c r="Z243" s="718"/>
      <c r="AA243" s="718"/>
      <c r="AB243" s="718"/>
      <c r="AC243" s="718"/>
      <c r="AD243" s="718"/>
      <c r="AE243" s="718"/>
      <c r="AF243" s="718"/>
      <c r="AG243" s="875"/>
      <c r="AH243" s="718"/>
      <c r="AI243" s="718"/>
      <c r="AJ243" s="718"/>
      <c r="AK243" s="718"/>
      <c r="AL243" s="718"/>
      <c r="AM243" s="718"/>
      <c r="AN243" s="718"/>
      <c r="AO243" s="875"/>
      <c r="AP243" s="718"/>
      <c r="AQ243" s="718"/>
      <c r="AR243" s="718"/>
      <c r="AS243" s="718"/>
      <c r="AT243" s="718"/>
      <c r="AU243" s="718"/>
      <c r="AV243" s="718"/>
      <c r="AW243" s="718"/>
      <c r="AX243" s="718"/>
      <c r="AY243" s="718"/>
      <c r="AZ243" s="718"/>
      <c r="BA243" s="718"/>
      <c r="BB243" s="718"/>
      <c r="BC243" s="718"/>
      <c r="BD243" s="718"/>
      <c r="BE243" s="718"/>
      <c r="BF243" s="718"/>
      <c r="BG243" s="718"/>
      <c r="BH243" s="718"/>
    </row>
    <row r="244" spans="1:60" s="45" customFormat="1">
      <c r="A244" s="4722"/>
      <c r="B244" s="4722"/>
      <c r="C244" s="718"/>
      <c r="D244" s="718"/>
      <c r="E244" s="718"/>
      <c r="F244" s="718"/>
      <c r="G244" s="718"/>
      <c r="H244" s="718"/>
      <c r="I244" s="875"/>
      <c r="J244" s="718"/>
      <c r="K244" s="718"/>
      <c r="L244" s="718"/>
      <c r="M244" s="718"/>
      <c r="N244" s="718"/>
      <c r="O244" s="718"/>
      <c r="P244" s="718"/>
      <c r="Q244" s="875"/>
      <c r="R244" s="718"/>
      <c r="S244" s="718"/>
      <c r="T244" s="718"/>
      <c r="U244" s="718"/>
      <c r="V244" s="718"/>
      <c r="W244" s="718"/>
      <c r="X244" s="718"/>
      <c r="Y244" s="875"/>
      <c r="Z244" s="718"/>
      <c r="AA244" s="718"/>
      <c r="AB244" s="718"/>
      <c r="AC244" s="718"/>
      <c r="AD244" s="718"/>
      <c r="AE244" s="718"/>
      <c r="AF244" s="718"/>
      <c r="AG244" s="875"/>
      <c r="AH244" s="718"/>
      <c r="AI244" s="718"/>
      <c r="AJ244" s="718"/>
      <c r="AK244" s="718"/>
      <c r="AL244" s="718"/>
      <c r="AM244" s="718"/>
      <c r="AN244" s="718"/>
      <c r="AO244" s="875"/>
      <c r="AP244" s="718"/>
      <c r="AQ244" s="718"/>
      <c r="AR244" s="718"/>
      <c r="AS244" s="718"/>
      <c r="AT244" s="718"/>
      <c r="AU244" s="718"/>
      <c r="AV244" s="718"/>
      <c r="AW244" s="718"/>
      <c r="AX244" s="718"/>
      <c r="AY244" s="718"/>
      <c r="AZ244" s="718"/>
      <c r="BA244" s="718"/>
      <c r="BB244" s="718"/>
      <c r="BC244" s="718"/>
      <c r="BD244" s="718"/>
      <c r="BE244" s="718"/>
      <c r="BF244" s="718"/>
      <c r="BG244" s="718"/>
      <c r="BH244" s="718"/>
    </row>
    <row r="245" spans="1:60" s="45" customFormat="1">
      <c r="A245" s="4722"/>
      <c r="B245" s="4722"/>
      <c r="C245" s="718"/>
      <c r="D245" s="718"/>
      <c r="E245" s="718"/>
      <c r="F245" s="718"/>
      <c r="G245" s="718"/>
      <c r="H245" s="718"/>
      <c r="I245" s="875"/>
      <c r="J245" s="718"/>
      <c r="K245" s="718"/>
      <c r="L245" s="718"/>
      <c r="M245" s="718"/>
      <c r="N245" s="718"/>
      <c r="O245" s="718"/>
      <c r="P245" s="718"/>
      <c r="Q245" s="875"/>
      <c r="R245" s="718"/>
      <c r="S245" s="718"/>
      <c r="T245" s="718"/>
      <c r="U245" s="718"/>
      <c r="V245" s="718"/>
      <c r="W245" s="718"/>
      <c r="X245" s="718"/>
      <c r="Y245" s="875"/>
      <c r="Z245" s="718"/>
      <c r="AA245" s="718"/>
      <c r="AB245" s="718"/>
      <c r="AC245" s="718"/>
      <c r="AD245" s="718"/>
      <c r="AE245" s="718"/>
      <c r="AF245" s="718"/>
      <c r="AG245" s="875"/>
      <c r="AH245" s="718"/>
      <c r="AI245" s="718"/>
      <c r="AJ245" s="718"/>
      <c r="AK245" s="718"/>
      <c r="AL245" s="718"/>
      <c r="AM245" s="718"/>
      <c r="AN245" s="718"/>
      <c r="AO245" s="875"/>
      <c r="AP245" s="718"/>
      <c r="AQ245" s="718"/>
      <c r="AR245" s="718"/>
      <c r="AS245" s="718"/>
      <c r="AT245" s="718"/>
      <c r="AU245" s="718"/>
      <c r="AV245" s="718"/>
      <c r="AW245" s="718"/>
      <c r="AX245" s="718"/>
      <c r="AY245" s="718"/>
      <c r="AZ245" s="718"/>
      <c r="BA245" s="718"/>
      <c r="BB245" s="718"/>
      <c r="BC245" s="718"/>
      <c r="BD245" s="718"/>
      <c r="BE245" s="718"/>
      <c r="BF245" s="718"/>
      <c r="BG245" s="718"/>
      <c r="BH245" s="718"/>
    </row>
    <row r="246" spans="1:60" s="45" customFormat="1">
      <c r="A246" s="4722"/>
      <c r="B246" s="4722"/>
      <c r="C246" s="718"/>
      <c r="D246" s="718"/>
      <c r="E246" s="718"/>
      <c r="F246" s="718"/>
      <c r="G246" s="718"/>
      <c r="H246" s="718"/>
      <c r="I246" s="875"/>
      <c r="J246" s="718"/>
      <c r="K246" s="718"/>
      <c r="L246" s="718"/>
      <c r="M246" s="718"/>
      <c r="N246" s="718"/>
      <c r="O246" s="718"/>
      <c r="P246" s="718"/>
      <c r="Q246" s="875"/>
      <c r="R246" s="718"/>
      <c r="S246" s="718"/>
      <c r="T246" s="718"/>
      <c r="U246" s="718"/>
      <c r="V246" s="718"/>
      <c r="W246" s="718"/>
      <c r="X246" s="718"/>
      <c r="Y246" s="875"/>
      <c r="Z246" s="718"/>
      <c r="AA246" s="718"/>
      <c r="AB246" s="718"/>
      <c r="AC246" s="718"/>
      <c r="AD246" s="718"/>
      <c r="AE246" s="718"/>
      <c r="AF246" s="718"/>
      <c r="AG246" s="875"/>
      <c r="AH246" s="718"/>
      <c r="AI246" s="718"/>
      <c r="AJ246" s="718"/>
      <c r="AK246" s="718"/>
      <c r="AL246" s="718"/>
      <c r="AM246" s="718"/>
      <c r="AN246" s="718"/>
      <c r="AO246" s="875"/>
      <c r="AP246" s="718"/>
      <c r="AQ246" s="718"/>
      <c r="AR246" s="718"/>
      <c r="AS246" s="718"/>
      <c r="AT246" s="718"/>
      <c r="AU246" s="718"/>
      <c r="AV246" s="718"/>
      <c r="AW246" s="718"/>
      <c r="AX246" s="718"/>
      <c r="AY246" s="718"/>
      <c r="AZ246" s="718"/>
      <c r="BA246" s="718"/>
      <c r="BB246" s="718"/>
      <c r="BC246" s="718"/>
      <c r="BD246" s="718"/>
      <c r="BE246" s="718"/>
      <c r="BF246" s="718"/>
      <c r="BG246" s="718"/>
      <c r="BH246" s="718"/>
    </row>
    <row r="247" spans="1:60" s="45" customFormat="1">
      <c r="A247" s="4722"/>
      <c r="B247" s="4722"/>
      <c r="C247" s="718"/>
      <c r="D247" s="718"/>
      <c r="E247" s="718"/>
      <c r="F247" s="718"/>
      <c r="G247" s="718"/>
      <c r="H247" s="718"/>
      <c r="I247" s="875"/>
      <c r="J247" s="718"/>
      <c r="K247" s="718"/>
      <c r="L247" s="718"/>
      <c r="M247" s="718"/>
      <c r="N247" s="718"/>
      <c r="O247" s="718"/>
      <c r="P247" s="718"/>
      <c r="Q247" s="875"/>
      <c r="R247" s="718"/>
      <c r="S247" s="718"/>
      <c r="T247" s="718"/>
      <c r="U247" s="718"/>
      <c r="V247" s="718"/>
      <c r="W247" s="718"/>
      <c r="X247" s="718"/>
      <c r="Y247" s="875"/>
      <c r="Z247" s="718"/>
      <c r="AA247" s="718"/>
      <c r="AB247" s="718"/>
      <c r="AC247" s="718"/>
      <c r="AD247" s="718"/>
      <c r="AE247" s="718"/>
      <c r="AF247" s="718"/>
      <c r="AG247" s="875"/>
      <c r="AH247" s="718"/>
      <c r="AI247" s="718"/>
      <c r="AJ247" s="718"/>
      <c r="AK247" s="718"/>
      <c r="AL247" s="718"/>
      <c r="AM247" s="718"/>
      <c r="AN247" s="718"/>
      <c r="AO247" s="875"/>
      <c r="AP247" s="718"/>
      <c r="AQ247" s="718"/>
      <c r="AR247" s="718"/>
      <c r="AS247" s="718"/>
      <c r="AT247" s="718"/>
      <c r="AU247" s="718"/>
      <c r="AV247" s="718"/>
      <c r="AW247" s="718"/>
      <c r="AX247" s="718"/>
      <c r="AY247" s="718"/>
      <c r="AZ247" s="718"/>
      <c r="BA247" s="718"/>
      <c r="BB247" s="718"/>
      <c r="BC247" s="718"/>
      <c r="BD247" s="718"/>
      <c r="BE247" s="718"/>
      <c r="BF247" s="718"/>
      <c r="BG247" s="718"/>
      <c r="BH247" s="718"/>
    </row>
    <row r="248" spans="1:60" s="45" customFormat="1">
      <c r="A248" s="4722"/>
      <c r="B248" s="4722"/>
      <c r="C248" s="718"/>
      <c r="D248" s="718"/>
      <c r="E248" s="718"/>
      <c r="F248" s="718"/>
      <c r="G248" s="718"/>
      <c r="H248" s="718"/>
      <c r="I248" s="875"/>
      <c r="J248" s="718"/>
      <c r="K248" s="718"/>
      <c r="L248" s="718"/>
      <c r="M248" s="718"/>
      <c r="N248" s="718"/>
      <c r="O248" s="718"/>
      <c r="P248" s="718"/>
      <c r="Q248" s="875"/>
      <c r="R248" s="718"/>
      <c r="S248" s="718"/>
      <c r="T248" s="718"/>
      <c r="U248" s="718"/>
      <c r="V248" s="718"/>
      <c r="W248" s="718"/>
      <c r="X248" s="718"/>
      <c r="Y248" s="875"/>
      <c r="Z248" s="718"/>
      <c r="AA248" s="718"/>
      <c r="AB248" s="718"/>
      <c r="AC248" s="718"/>
      <c r="AD248" s="718"/>
      <c r="AE248" s="718"/>
      <c r="AF248" s="718"/>
      <c r="AG248" s="875"/>
      <c r="AH248" s="718"/>
      <c r="AI248" s="718"/>
      <c r="AJ248" s="718"/>
      <c r="AK248" s="718"/>
      <c r="AL248" s="718"/>
      <c r="AM248" s="718"/>
      <c r="AN248" s="718"/>
      <c r="AO248" s="875"/>
      <c r="AP248" s="718"/>
      <c r="AQ248" s="718"/>
      <c r="AR248" s="718"/>
      <c r="AS248" s="718"/>
      <c r="AT248" s="718"/>
      <c r="AU248" s="718"/>
      <c r="AV248" s="718"/>
      <c r="AW248" s="718"/>
      <c r="AX248" s="718"/>
      <c r="AY248" s="718"/>
      <c r="AZ248" s="718"/>
      <c r="BA248" s="718"/>
      <c r="BB248" s="718"/>
      <c r="BC248" s="718"/>
      <c r="BD248" s="718"/>
      <c r="BE248" s="718"/>
      <c r="BF248" s="718"/>
      <c r="BG248" s="718"/>
      <c r="BH248" s="718"/>
    </row>
    <row r="249" spans="1:60" s="45" customFormat="1">
      <c r="A249" s="4722"/>
      <c r="B249" s="4722"/>
      <c r="C249" s="718"/>
      <c r="D249" s="718"/>
      <c r="E249" s="718"/>
      <c r="F249" s="718"/>
      <c r="G249" s="718"/>
      <c r="H249" s="718"/>
      <c r="I249" s="875"/>
      <c r="J249" s="718"/>
      <c r="K249" s="718"/>
      <c r="L249" s="718"/>
      <c r="M249" s="718"/>
      <c r="N249" s="718"/>
      <c r="O249" s="718"/>
      <c r="P249" s="718"/>
      <c r="Q249" s="875"/>
      <c r="R249" s="718"/>
      <c r="S249" s="718"/>
      <c r="T249" s="718"/>
      <c r="U249" s="718"/>
      <c r="V249" s="718"/>
      <c r="W249" s="718"/>
      <c r="X249" s="718"/>
      <c r="Y249" s="875"/>
      <c r="Z249" s="718"/>
      <c r="AA249" s="718"/>
      <c r="AB249" s="718"/>
      <c r="AC249" s="718"/>
      <c r="AD249" s="718"/>
      <c r="AE249" s="718"/>
      <c r="AF249" s="718"/>
      <c r="AG249" s="875"/>
      <c r="AH249" s="718"/>
      <c r="AI249" s="718"/>
      <c r="AJ249" s="718"/>
      <c r="AK249" s="718"/>
      <c r="AL249" s="718"/>
      <c r="AM249" s="718"/>
      <c r="AN249" s="718"/>
      <c r="AO249" s="875"/>
      <c r="AP249" s="718"/>
      <c r="AQ249" s="718"/>
      <c r="AR249" s="718"/>
      <c r="AS249" s="718"/>
      <c r="AT249" s="718"/>
      <c r="AU249" s="718"/>
      <c r="AV249" s="718"/>
      <c r="AW249" s="718"/>
      <c r="AX249" s="718"/>
      <c r="AY249" s="718"/>
      <c r="AZ249" s="718"/>
      <c r="BA249" s="718"/>
      <c r="BB249" s="718"/>
      <c r="BC249" s="718"/>
      <c r="BD249" s="718"/>
      <c r="BE249" s="718"/>
      <c r="BF249" s="718"/>
      <c r="BG249" s="718"/>
      <c r="BH249" s="718"/>
    </row>
    <row r="250" spans="1:60" s="45" customFormat="1">
      <c r="A250" s="4722"/>
      <c r="B250" s="4722"/>
      <c r="C250" s="718"/>
      <c r="D250" s="718"/>
      <c r="E250" s="718"/>
      <c r="F250" s="718"/>
      <c r="G250" s="718"/>
      <c r="H250" s="718"/>
      <c r="I250" s="875"/>
      <c r="J250" s="718"/>
      <c r="K250" s="718"/>
      <c r="L250" s="718"/>
      <c r="M250" s="718"/>
      <c r="N250" s="718"/>
      <c r="O250" s="718"/>
      <c r="P250" s="718"/>
      <c r="Q250" s="875"/>
      <c r="R250" s="718"/>
      <c r="S250" s="718"/>
      <c r="T250" s="718"/>
      <c r="U250" s="718"/>
      <c r="V250" s="718"/>
      <c r="W250" s="718"/>
      <c r="X250" s="718"/>
      <c r="Y250" s="875"/>
      <c r="Z250" s="718"/>
      <c r="AA250" s="718"/>
      <c r="AB250" s="718"/>
      <c r="AC250" s="718"/>
      <c r="AD250" s="718"/>
      <c r="AE250" s="718"/>
      <c r="AF250" s="718"/>
      <c r="AG250" s="875"/>
      <c r="AH250" s="718"/>
      <c r="AI250" s="718"/>
      <c r="AJ250" s="718"/>
      <c r="AK250" s="718"/>
      <c r="AL250" s="718"/>
      <c r="AM250" s="718"/>
      <c r="AN250" s="718"/>
      <c r="AO250" s="875"/>
      <c r="AP250" s="718"/>
      <c r="AQ250" s="718"/>
      <c r="AR250" s="718"/>
      <c r="AS250" s="718"/>
      <c r="AT250" s="718"/>
      <c r="AU250" s="718"/>
      <c r="AV250" s="718"/>
      <c r="AW250" s="718"/>
      <c r="AX250" s="718"/>
      <c r="AY250" s="718"/>
      <c r="AZ250" s="718"/>
      <c r="BA250" s="718"/>
      <c r="BB250" s="718"/>
      <c r="BC250" s="718"/>
      <c r="BD250" s="718"/>
      <c r="BE250" s="718"/>
      <c r="BF250" s="718"/>
      <c r="BG250" s="718"/>
      <c r="BH250" s="718"/>
    </row>
    <row r="251" spans="1:60" s="45" customFormat="1">
      <c r="A251" s="4722"/>
      <c r="B251" s="4722"/>
      <c r="C251" s="718"/>
      <c r="D251" s="718"/>
      <c r="E251" s="718"/>
      <c r="F251" s="718"/>
      <c r="G251" s="718"/>
      <c r="H251" s="718"/>
      <c r="I251" s="875"/>
      <c r="J251" s="718"/>
      <c r="K251" s="718"/>
      <c r="L251" s="718"/>
      <c r="M251" s="718"/>
      <c r="N251" s="718"/>
      <c r="O251" s="718"/>
      <c r="P251" s="718"/>
      <c r="Q251" s="875"/>
      <c r="R251" s="718"/>
      <c r="S251" s="718"/>
      <c r="T251" s="718"/>
      <c r="U251" s="718"/>
      <c r="V251" s="718"/>
      <c r="W251" s="718"/>
      <c r="X251" s="718"/>
      <c r="Y251" s="875"/>
      <c r="Z251" s="718"/>
      <c r="AA251" s="718"/>
      <c r="AB251" s="718"/>
      <c r="AC251" s="718"/>
      <c r="AD251" s="718"/>
      <c r="AE251" s="718"/>
      <c r="AF251" s="718"/>
      <c r="AG251" s="875"/>
      <c r="AH251" s="718"/>
      <c r="AI251" s="718"/>
      <c r="AJ251" s="718"/>
      <c r="AK251" s="718"/>
      <c r="AL251" s="718"/>
      <c r="AM251" s="718"/>
      <c r="AN251" s="718"/>
      <c r="AO251" s="875"/>
      <c r="AP251" s="718"/>
      <c r="AQ251" s="718"/>
      <c r="AR251" s="718"/>
      <c r="AS251" s="718"/>
      <c r="AT251" s="718"/>
      <c r="AU251" s="718"/>
      <c r="AV251" s="718"/>
      <c r="AW251" s="718"/>
      <c r="AX251" s="718"/>
      <c r="AY251" s="718"/>
      <c r="AZ251" s="718"/>
      <c r="BA251" s="718"/>
      <c r="BB251" s="718"/>
      <c r="BC251" s="718"/>
      <c r="BD251" s="718"/>
      <c r="BE251" s="718"/>
      <c r="BF251" s="718"/>
      <c r="BG251" s="718"/>
      <c r="BH251" s="718"/>
    </row>
    <row r="252" spans="1:60" s="45" customFormat="1">
      <c r="A252" s="4722"/>
      <c r="B252" s="4722"/>
      <c r="C252" s="718"/>
      <c r="D252" s="718"/>
      <c r="E252" s="718"/>
      <c r="F252" s="718"/>
      <c r="G252" s="718"/>
      <c r="H252" s="718"/>
      <c r="I252" s="875"/>
      <c r="J252" s="718"/>
      <c r="K252" s="718"/>
      <c r="L252" s="718"/>
      <c r="M252" s="718"/>
      <c r="N252" s="718"/>
      <c r="O252" s="718"/>
      <c r="P252" s="718"/>
      <c r="Q252" s="875"/>
      <c r="R252" s="718"/>
      <c r="S252" s="718"/>
      <c r="T252" s="718"/>
      <c r="U252" s="718"/>
      <c r="V252" s="718"/>
      <c r="W252" s="718"/>
      <c r="X252" s="718"/>
      <c r="Y252" s="875"/>
      <c r="Z252" s="718"/>
      <c r="AA252" s="718"/>
      <c r="AB252" s="718"/>
      <c r="AC252" s="718"/>
      <c r="AD252" s="718"/>
      <c r="AE252" s="718"/>
      <c r="AF252" s="718"/>
      <c r="AG252" s="875"/>
      <c r="AH252" s="718"/>
      <c r="AI252" s="718"/>
      <c r="AJ252" s="718"/>
      <c r="AK252" s="718"/>
      <c r="AL252" s="718"/>
      <c r="AM252" s="718"/>
      <c r="AN252" s="718"/>
      <c r="AO252" s="875"/>
      <c r="AP252" s="718"/>
      <c r="AQ252" s="718"/>
      <c r="AR252" s="718"/>
      <c r="AS252" s="718"/>
      <c r="AT252" s="718"/>
      <c r="AU252" s="718"/>
      <c r="AV252" s="718"/>
      <c r="AW252" s="718"/>
      <c r="AX252" s="718"/>
      <c r="AY252" s="718"/>
      <c r="AZ252" s="718"/>
      <c r="BA252" s="718"/>
      <c r="BB252" s="718"/>
      <c r="BC252" s="718"/>
      <c r="BD252" s="718"/>
      <c r="BE252" s="718"/>
      <c r="BF252" s="718"/>
      <c r="BG252" s="718"/>
      <c r="BH252" s="718"/>
    </row>
    <row r="253" spans="1:60" s="45" customFormat="1">
      <c r="A253" s="4722"/>
      <c r="B253" s="4722"/>
      <c r="C253" s="718"/>
      <c r="D253" s="718"/>
      <c r="E253" s="718"/>
      <c r="F253" s="718"/>
      <c r="G253" s="718"/>
      <c r="H253" s="718"/>
      <c r="I253" s="875"/>
      <c r="J253" s="718"/>
      <c r="K253" s="718"/>
      <c r="L253" s="718"/>
      <c r="M253" s="718"/>
      <c r="N253" s="718"/>
      <c r="O253" s="718"/>
      <c r="P253" s="718"/>
      <c r="Q253" s="875"/>
      <c r="R253" s="718"/>
      <c r="S253" s="718"/>
      <c r="T253" s="718"/>
      <c r="U253" s="718"/>
      <c r="V253" s="718"/>
      <c r="W253" s="718"/>
      <c r="X253" s="718"/>
      <c r="Y253" s="875"/>
      <c r="Z253" s="718"/>
      <c r="AA253" s="718"/>
      <c r="AB253" s="718"/>
      <c r="AC253" s="718"/>
      <c r="AD253" s="718"/>
      <c r="AE253" s="718"/>
      <c r="AF253" s="718"/>
      <c r="AG253" s="875"/>
      <c r="AH253" s="718"/>
      <c r="AI253" s="718"/>
      <c r="AJ253" s="718"/>
      <c r="AK253" s="718"/>
      <c r="AL253" s="718"/>
      <c r="AM253" s="718"/>
      <c r="AN253" s="718"/>
      <c r="AO253" s="875"/>
      <c r="AP253" s="718"/>
      <c r="AQ253" s="718"/>
      <c r="AR253" s="718"/>
      <c r="AS253" s="718"/>
      <c r="AT253" s="718"/>
      <c r="AU253" s="718"/>
      <c r="AV253" s="718"/>
      <c r="AW253" s="718"/>
      <c r="AX253" s="718"/>
      <c r="AY253" s="718"/>
      <c r="AZ253" s="718"/>
      <c r="BA253" s="718"/>
      <c r="BB253" s="718"/>
      <c r="BC253" s="718"/>
      <c r="BD253" s="718"/>
      <c r="BE253" s="718"/>
      <c r="BF253" s="718"/>
      <c r="BG253" s="718"/>
      <c r="BH253" s="718"/>
    </row>
    <row r="254" spans="1:60" s="45" customFormat="1">
      <c r="A254" s="4722"/>
      <c r="B254" s="4722"/>
      <c r="C254" s="718"/>
      <c r="D254" s="718"/>
      <c r="E254" s="718"/>
      <c r="F254" s="718"/>
      <c r="G254" s="718"/>
      <c r="H254" s="718"/>
      <c r="I254" s="875"/>
      <c r="J254" s="718"/>
      <c r="K254" s="718"/>
      <c r="L254" s="718"/>
      <c r="M254" s="718"/>
      <c r="N254" s="718"/>
      <c r="O254" s="718"/>
      <c r="P254" s="718"/>
      <c r="Q254" s="875"/>
      <c r="R254" s="718"/>
      <c r="S254" s="718"/>
      <c r="T254" s="718"/>
      <c r="U254" s="718"/>
      <c r="V254" s="718"/>
      <c r="W254" s="718"/>
      <c r="X254" s="718"/>
      <c r="Y254" s="875"/>
      <c r="Z254" s="718"/>
      <c r="AA254" s="718"/>
      <c r="AB254" s="718"/>
      <c r="AC254" s="718"/>
      <c r="AD254" s="718"/>
      <c r="AE254" s="718"/>
      <c r="AF254" s="718"/>
      <c r="AG254" s="875"/>
      <c r="AH254" s="718"/>
      <c r="AI254" s="718"/>
      <c r="AJ254" s="718"/>
      <c r="AK254" s="718"/>
      <c r="AL254" s="718"/>
      <c r="AM254" s="718"/>
      <c r="AN254" s="718"/>
      <c r="AO254" s="875"/>
      <c r="AP254" s="718"/>
      <c r="AQ254" s="718"/>
      <c r="AR254" s="718"/>
      <c r="AS254" s="718"/>
      <c r="AT254" s="718"/>
      <c r="AU254" s="718"/>
      <c r="AV254" s="718"/>
      <c r="AW254" s="718"/>
      <c r="AX254" s="718"/>
      <c r="AY254" s="718"/>
      <c r="AZ254" s="718"/>
      <c r="BA254" s="718"/>
      <c r="BB254" s="718"/>
      <c r="BC254" s="718"/>
      <c r="BD254" s="718"/>
      <c r="BE254" s="718"/>
      <c r="BF254" s="718"/>
      <c r="BG254" s="718"/>
      <c r="BH254" s="718"/>
    </row>
    <row r="255" spans="1:60" s="45" customFormat="1">
      <c r="A255" s="4722"/>
      <c r="B255" s="4722"/>
      <c r="C255" s="718"/>
      <c r="D255" s="718"/>
      <c r="E255" s="718"/>
      <c r="F255" s="718"/>
      <c r="G255" s="718"/>
      <c r="H255" s="718"/>
      <c r="I255" s="875"/>
      <c r="J255" s="718"/>
      <c r="K255" s="718"/>
      <c r="L255" s="718"/>
      <c r="M255" s="718"/>
      <c r="N255" s="718"/>
      <c r="O255" s="718"/>
      <c r="P255" s="718"/>
      <c r="Q255" s="875"/>
      <c r="R255" s="718"/>
      <c r="S255" s="718"/>
      <c r="T255" s="718"/>
      <c r="U255" s="718"/>
      <c r="V255" s="718"/>
      <c r="W255" s="718"/>
      <c r="X255" s="718"/>
      <c r="Y255" s="875"/>
      <c r="Z255" s="718"/>
      <c r="AA255" s="718"/>
      <c r="AB255" s="718"/>
      <c r="AC255" s="718"/>
      <c r="AD255" s="718"/>
      <c r="AE255" s="718"/>
      <c r="AF255" s="718"/>
      <c r="AG255" s="875"/>
      <c r="AH255" s="718"/>
      <c r="AI255" s="718"/>
      <c r="AJ255" s="718"/>
      <c r="AK255" s="718"/>
      <c r="AL255" s="718"/>
      <c r="AM255" s="718"/>
      <c r="AN255" s="718"/>
      <c r="AO255" s="875"/>
      <c r="AP255" s="718"/>
      <c r="AQ255" s="718"/>
      <c r="AR255" s="718"/>
      <c r="AS255" s="718"/>
      <c r="AT255" s="718"/>
      <c r="AU255" s="718"/>
      <c r="AV255" s="718"/>
      <c r="AW255" s="718"/>
      <c r="AX255" s="718"/>
      <c r="AY255" s="718"/>
      <c r="AZ255" s="718"/>
      <c r="BA255" s="718"/>
      <c r="BB255" s="718"/>
      <c r="BC255" s="718"/>
      <c r="BD255" s="718"/>
      <c r="BE255" s="718"/>
      <c r="BF255" s="718"/>
      <c r="BG255" s="718"/>
      <c r="BH255" s="718"/>
    </row>
    <row r="256" spans="1:60" s="45" customFormat="1">
      <c r="A256" s="4722"/>
      <c r="B256" s="4722"/>
      <c r="C256" s="718"/>
      <c r="D256" s="718"/>
      <c r="E256" s="718"/>
      <c r="F256" s="718"/>
      <c r="G256" s="718"/>
      <c r="H256" s="718"/>
      <c r="I256" s="875"/>
      <c r="J256" s="718"/>
      <c r="K256" s="718"/>
      <c r="L256" s="718"/>
      <c r="M256" s="718"/>
      <c r="N256" s="718"/>
      <c r="O256" s="718"/>
      <c r="P256" s="718"/>
      <c r="Q256" s="875"/>
      <c r="R256" s="718"/>
      <c r="S256" s="718"/>
      <c r="T256" s="718"/>
      <c r="U256" s="718"/>
      <c r="V256" s="718"/>
      <c r="W256" s="718"/>
      <c r="X256" s="718"/>
      <c r="Y256" s="875"/>
      <c r="Z256" s="718"/>
      <c r="AA256" s="718"/>
      <c r="AB256" s="718"/>
      <c r="AC256" s="718"/>
      <c r="AD256" s="718"/>
      <c r="AE256" s="718"/>
      <c r="AF256" s="718"/>
      <c r="AG256" s="875"/>
      <c r="AH256" s="718"/>
      <c r="AI256" s="718"/>
      <c r="AJ256" s="718"/>
      <c r="AK256" s="718"/>
      <c r="AL256" s="718"/>
      <c r="AM256" s="718"/>
      <c r="AN256" s="718"/>
      <c r="AO256" s="875"/>
      <c r="AP256" s="718"/>
      <c r="AQ256" s="718"/>
      <c r="AR256" s="718"/>
      <c r="AS256" s="718"/>
      <c r="AT256" s="718"/>
      <c r="AU256" s="718"/>
      <c r="AV256" s="718"/>
      <c r="AW256" s="718"/>
      <c r="AX256" s="718"/>
      <c r="AY256" s="718"/>
      <c r="AZ256" s="718"/>
      <c r="BA256" s="718"/>
      <c r="BB256" s="718"/>
      <c r="BC256" s="718"/>
      <c r="BD256" s="718"/>
      <c r="BE256" s="718"/>
      <c r="BF256" s="718"/>
      <c r="BG256" s="718"/>
      <c r="BH256" s="718"/>
    </row>
    <row r="257" spans="1:60" s="45" customFormat="1">
      <c r="A257" s="4722"/>
      <c r="B257" s="4722"/>
      <c r="C257" s="718"/>
      <c r="D257" s="718"/>
      <c r="E257" s="718"/>
      <c r="F257" s="718"/>
      <c r="G257" s="718"/>
      <c r="H257" s="718"/>
      <c r="I257" s="875"/>
      <c r="J257" s="718"/>
      <c r="K257" s="718"/>
      <c r="L257" s="718"/>
      <c r="M257" s="718"/>
      <c r="N257" s="718"/>
      <c r="O257" s="718"/>
      <c r="P257" s="718"/>
      <c r="Q257" s="875"/>
      <c r="R257" s="718"/>
      <c r="S257" s="718"/>
      <c r="T257" s="718"/>
      <c r="U257" s="718"/>
      <c r="V257" s="718"/>
      <c r="W257" s="718"/>
      <c r="X257" s="718"/>
      <c r="Y257" s="875"/>
      <c r="Z257" s="718"/>
      <c r="AA257" s="718"/>
      <c r="AB257" s="718"/>
      <c r="AC257" s="718"/>
      <c r="AD257" s="718"/>
      <c r="AE257" s="718"/>
      <c r="AF257" s="718"/>
      <c r="AG257" s="875"/>
      <c r="AH257" s="718"/>
      <c r="AI257" s="718"/>
      <c r="AJ257" s="718"/>
      <c r="AK257" s="718"/>
      <c r="AL257" s="718"/>
      <c r="AM257" s="718"/>
      <c r="AN257" s="718"/>
      <c r="AO257" s="875"/>
      <c r="AP257" s="718"/>
      <c r="AQ257" s="718"/>
      <c r="AR257" s="718"/>
      <c r="AS257" s="718"/>
      <c r="AT257" s="718"/>
      <c r="AU257" s="718"/>
      <c r="AV257" s="718"/>
      <c r="AW257" s="718"/>
      <c r="AX257" s="718"/>
      <c r="AY257" s="718"/>
      <c r="AZ257" s="718"/>
      <c r="BA257" s="718"/>
      <c r="BB257" s="718"/>
      <c r="BC257" s="718"/>
      <c r="BD257" s="718"/>
      <c r="BE257" s="718"/>
      <c r="BF257" s="718"/>
      <c r="BG257" s="718"/>
      <c r="BH257" s="718"/>
    </row>
    <row r="258" spans="1:60" s="45" customFormat="1">
      <c r="A258" s="4722"/>
      <c r="B258" s="4722"/>
      <c r="C258" s="718"/>
      <c r="D258" s="718"/>
      <c r="E258" s="718"/>
      <c r="F258" s="718"/>
      <c r="G258" s="718"/>
      <c r="H258" s="718"/>
      <c r="I258" s="875"/>
      <c r="J258" s="718"/>
      <c r="K258" s="718"/>
      <c r="L258" s="718"/>
      <c r="M258" s="718"/>
      <c r="N258" s="718"/>
      <c r="O258" s="718"/>
      <c r="P258" s="718"/>
      <c r="Q258" s="875"/>
      <c r="R258" s="718"/>
      <c r="S258" s="718"/>
      <c r="T258" s="718"/>
      <c r="U258" s="718"/>
      <c r="V258" s="718"/>
      <c r="W258" s="718"/>
      <c r="X258" s="718"/>
      <c r="Y258" s="875"/>
      <c r="Z258" s="718"/>
      <c r="AA258" s="718"/>
      <c r="AB258" s="718"/>
      <c r="AC258" s="718"/>
      <c r="AD258" s="718"/>
      <c r="AE258" s="718"/>
      <c r="AF258" s="718"/>
      <c r="AG258" s="875"/>
      <c r="AH258" s="718"/>
      <c r="AI258" s="718"/>
      <c r="AJ258" s="718"/>
      <c r="AK258" s="718"/>
      <c r="AL258" s="718"/>
      <c r="AM258" s="718"/>
      <c r="AN258" s="718"/>
      <c r="AO258" s="875"/>
      <c r="AP258" s="718"/>
      <c r="AQ258" s="718"/>
      <c r="AR258" s="718"/>
      <c r="AS258" s="718"/>
      <c r="AT258" s="718"/>
      <c r="AU258" s="718"/>
      <c r="AV258" s="718"/>
      <c r="AW258" s="718"/>
      <c r="AX258" s="718"/>
      <c r="AY258" s="718"/>
      <c r="AZ258" s="718"/>
      <c r="BA258" s="718"/>
      <c r="BB258" s="718"/>
      <c r="BC258" s="718"/>
      <c r="BD258" s="718"/>
      <c r="BE258" s="718"/>
      <c r="BF258" s="718"/>
      <c r="BG258" s="718"/>
      <c r="BH258" s="718"/>
    </row>
    <row r="259" spans="1:60" s="45" customFormat="1">
      <c r="A259" s="4722"/>
      <c r="B259" s="4722"/>
      <c r="C259" s="718"/>
      <c r="D259" s="718"/>
      <c r="E259" s="718"/>
      <c r="F259" s="718"/>
      <c r="G259" s="718"/>
      <c r="H259" s="718"/>
      <c r="I259" s="875"/>
      <c r="J259" s="718"/>
      <c r="K259" s="718"/>
      <c r="L259" s="718"/>
      <c r="M259" s="718"/>
      <c r="N259" s="718"/>
      <c r="O259" s="718"/>
      <c r="P259" s="718"/>
      <c r="Q259" s="875"/>
      <c r="R259" s="718"/>
      <c r="S259" s="718"/>
      <c r="T259" s="718"/>
      <c r="U259" s="718"/>
      <c r="V259" s="718"/>
      <c r="W259" s="718"/>
      <c r="X259" s="718"/>
      <c r="Y259" s="875"/>
      <c r="Z259" s="718"/>
      <c r="AA259" s="718"/>
      <c r="AB259" s="718"/>
      <c r="AC259" s="718"/>
      <c r="AD259" s="718"/>
      <c r="AE259" s="718"/>
      <c r="AF259" s="718"/>
      <c r="AG259" s="875"/>
      <c r="AH259" s="718"/>
      <c r="AI259" s="718"/>
      <c r="AJ259" s="718"/>
      <c r="AK259" s="718"/>
      <c r="AL259" s="718"/>
      <c r="AM259" s="718"/>
      <c r="AN259" s="718"/>
      <c r="AO259" s="875"/>
      <c r="AP259" s="718"/>
      <c r="AQ259" s="718"/>
      <c r="AR259" s="718"/>
      <c r="AS259" s="718"/>
      <c r="AT259" s="718"/>
      <c r="AU259" s="718"/>
      <c r="AV259" s="718"/>
      <c r="AW259" s="718"/>
      <c r="AX259" s="718"/>
      <c r="AY259" s="718"/>
      <c r="AZ259" s="718"/>
      <c r="BA259" s="718"/>
      <c r="BB259" s="718"/>
      <c r="BC259" s="718"/>
      <c r="BD259" s="718"/>
      <c r="BE259" s="718"/>
      <c r="BF259" s="718"/>
      <c r="BG259" s="718"/>
      <c r="BH259" s="718"/>
    </row>
    <row r="260" spans="1:60" s="45" customFormat="1">
      <c r="A260" s="4722"/>
      <c r="B260" s="4722"/>
      <c r="C260" s="718"/>
      <c r="D260" s="718"/>
      <c r="E260" s="718"/>
      <c r="F260" s="718"/>
      <c r="G260" s="718"/>
      <c r="H260" s="718"/>
      <c r="I260" s="875"/>
      <c r="J260" s="718"/>
      <c r="K260" s="718"/>
      <c r="L260" s="718"/>
      <c r="M260" s="718"/>
      <c r="N260" s="718"/>
      <c r="O260" s="718"/>
      <c r="P260" s="718"/>
      <c r="Q260" s="875"/>
      <c r="R260" s="718"/>
      <c r="S260" s="718"/>
      <c r="T260" s="718"/>
      <c r="U260" s="718"/>
      <c r="V260" s="718"/>
      <c r="W260" s="718"/>
      <c r="X260" s="718"/>
      <c r="Y260" s="875"/>
      <c r="Z260" s="718"/>
      <c r="AA260" s="718"/>
      <c r="AB260" s="718"/>
      <c r="AC260" s="718"/>
      <c r="AD260" s="718"/>
      <c r="AE260" s="718"/>
      <c r="AF260" s="718"/>
      <c r="AG260" s="875"/>
      <c r="AH260" s="718"/>
      <c r="AI260" s="718"/>
      <c r="AJ260" s="718"/>
      <c r="AK260" s="718"/>
      <c r="AL260" s="718"/>
      <c r="AM260" s="718"/>
      <c r="AN260" s="718"/>
      <c r="AO260" s="875"/>
      <c r="AP260" s="718"/>
      <c r="AQ260" s="718"/>
      <c r="AR260" s="718"/>
      <c r="AS260" s="718"/>
      <c r="AT260" s="718"/>
      <c r="AU260" s="718"/>
      <c r="AV260" s="718"/>
      <c r="AW260" s="718"/>
      <c r="AX260" s="718"/>
      <c r="AY260" s="718"/>
      <c r="AZ260" s="718"/>
      <c r="BA260" s="718"/>
      <c r="BB260" s="718"/>
      <c r="BC260" s="718"/>
      <c r="BD260" s="718"/>
      <c r="BE260" s="718"/>
      <c r="BF260" s="718"/>
      <c r="BG260" s="718"/>
      <c r="BH260" s="718"/>
    </row>
    <row r="261" spans="1:60" s="45" customFormat="1">
      <c r="A261" s="4722"/>
      <c r="B261" s="4722"/>
      <c r="C261" s="718"/>
      <c r="D261" s="718"/>
      <c r="E261" s="718"/>
      <c r="F261" s="718"/>
      <c r="G261" s="718"/>
      <c r="H261" s="718"/>
      <c r="I261" s="875"/>
      <c r="J261" s="718"/>
      <c r="K261" s="718"/>
      <c r="L261" s="718"/>
      <c r="M261" s="718"/>
      <c r="N261" s="718"/>
      <c r="O261" s="718"/>
      <c r="P261" s="718"/>
      <c r="Q261" s="875"/>
      <c r="R261" s="718"/>
      <c r="S261" s="718"/>
      <c r="T261" s="718"/>
      <c r="U261" s="718"/>
      <c r="V261" s="718"/>
      <c r="W261" s="718"/>
      <c r="X261" s="718"/>
      <c r="Y261" s="875"/>
      <c r="Z261" s="718"/>
      <c r="AA261" s="718"/>
      <c r="AB261" s="718"/>
      <c r="AC261" s="718"/>
      <c r="AD261" s="718"/>
      <c r="AE261" s="718"/>
      <c r="AF261" s="718"/>
      <c r="AG261" s="875"/>
      <c r="AH261" s="718"/>
      <c r="AI261" s="718"/>
      <c r="AJ261" s="718"/>
      <c r="AK261" s="718"/>
      <c r="AL261" s="718"/>
      <c r="AM261" s="718"/>
      <c r="AN261" s="718"/>
      <c r="AO261" s="875"/>
      <c r="AP261" s="718"/>
      <c r="AQ261" s="718"/>
      <c r="AR261" s="718"/>
      <c r="AS261" s="718"/>
      <c r="AT261" s="718"/>
      <c r="AU261" s="718"/>
      <c r="AV261" s="718"/>
      <c r="AW261" s="718"/>
      <c r="AX261" s="718"/>
      <c r="AY261" s="718"/>
      <c r="AZ261" s="718"/>
      <c r="BA261" s="718"/>
      <c r="BB261" s="718"/>
      <c r="BC261" s="718"/>
      <c r="BD261" s="718"/>
      <c r="BE261" s="718"/>
      <c r="BF261" s="718"/>
      <c r="BG261" s="718"/>
      <c r="BH261" s="718"/>
    </row>
    <row r="262" spans="1:60" s="45" customFormat="1">
      <c r="A262" s="4722"/>
      <c r="B262" s="4722"/>
      <c r="C262" s="718"/>
      <c r="D262" s="718"/>
      <c r="E262" s="718"/>
      <c r="F262" s="718"/>
      <c r="G262" s="718"/>
      <c r="H262" s="718"/>
      <c r="I262" s="875"/>
      <c r="J262" s="718"/>
      <c r="K262" s="718"/>
      <c r="L262" s="718"/>
      <c r="M262" s="718"/>
      <c r="N262" s="718"/>
      <c r="O262" s="718"/>
      <c r="P262" s="718"/>
      <c r="Q262" s="875"/>
      <c r="R262" s="718"/>
      <c r="S262" s="718"/>
      <c r="T262" s="718"/>
      <c r="U262" s="718"/>
      <c r="V262" s="718"/>
      <c r="W262" s="718"/>
      <c r="X262" s="718"/>
      <c r="Y262" s="875"/>
      <c r="Z262" s="718"/>
      <c r="AA262" s="718"/>
      <c r="AB262" s="718"/>
      <c r="AC262" s="718"/>
      <c r="AD262" s="718"/>
      <c r="AE262" s="718"/>
      <c r="AF262" s="718"/>
      <c r="AG262" s="875"/>
      <c r="AH262" s="718"/>
      <c r="AI262" s="718"/>
      <c r="AJ262" s="718"/>
      <c r="AK262" s="718"/>
      <c r="AL262" s="718"/>
      <c r="AM262" s="718"/>
      <c r="AN262" s="718"/>
      <c r="AO262" s="875"/>
      <c r="AP262" s="718"/>
      <c r="AQ262" s="718"/>
      <c r="AR262" s="718"/>
      <c r="AS262" s="718"/>
      <c r="AT262" s="718"/>
      <c r="AU262" s="718"/>
      <c r="AV262" s="718"/>
      <c r="AW262" s="718"/>
      <c r="AX262" s="718"/>
      <c r="AY262" s="718"/>
      <c r="AZ262" s="718"/>
      <c r="BA262" s="718"/>
      <c r="BB262" s="718"/>
      <c r="BC262" s="718"/>
      <c r="BD262" s="718"/>
      <c r="BE262" s="718"/>
      <c r="BF262" s="718"/>
      <c r="BG262" s="718"/>
      <c r="BH262" s="718"/>
    </row>
    <row r="263" spans="1:60" s="45" customFormat="1">
      <c r="A263" s="4722"/>
      <c r="B263" s="4722"/>
      <c r="C263" s="718"/>
      <c r="D263" s="718"/>
      <c r="E263" s="718"/>
      <c r="F263" s="718"/>
      <c r="G263" s="718"/>
      <c r="H263" s="718"/>
      <c r="I263" s="875"/>
      <c r="J263" s="718"/>
      <c r="K263" s="718"/>
      <c r="L263" s="718"/>
      <c r="M263" s="718"/>
      <c r="N263" s="718"/>
      <c r="O263" s="718"/>
      <c r="P263" s="718"/>
      <c r="Q263" s="875"/>
      <c r="R263" s="718"/>
      <c r="S263" s="718"/>
      <c r="T263" s="718"/>
      <c r="U263" s="718"/>
      <c r="V263" s="718"/>
      <c r="W263" s="718"/>
      <c r="X263" s="718"/>
      <c r="Y263" s="875"/>
      <c r="Z263" s="718"/>
      <c r="AA263" s="718"/>
      <c r="AB263" s="718"/>
      <c r="AC263" s="718"/>
      <c r="AD263" s="718"/>
      <c r="AE263" s="718"/>
      <c r="AF263" s="718"/>
      <c r="AG263" s="875"/>
      <c r="AH263" s="718"/>
      <c r="AI263" s="718"/>
      <c r="AJ263" s="718"/>
      <c r="AK263" s="718"/>
      <c r="AL263" s="718"/>
      <c r="AM263" s="718"/>
      <c r="AN263" s="718"/>
      <c r="AO263" s="875"/>
      <c r="AP263" s="718"/>
      <c r="AQ263" s="718"/>
      <c r="AR263" s="718"/>
      <c r="AS263" s="718"/>
      <c r="AT263" s="718"/>
      <c r="AU263" s="718"/>
      <c r="AV263" s="718"/>
      <c r="AW263" s="718"/>
      <c r="AX263" s="718"/>
      <c r="AY263" s="718"/>
      <c r="AZ263" s="718"/>
      <c r="BA263" s="718"/>
      <c r="BB263" s="718"/>
      <c r="BC263" s="718"/>
      <c r="BD263" s="718"/>
      <c r="BE263" s="718"/>
      <c r="BF263" s="718"/>
      <c r="BG263" s="718"/>
      <c r="BH263" s="718"/>
    </row>
    <row r="264" spans="1:60" s="45" customFormat="1">
      <c r="A264" s="4722"/>
      <c r="B264" s="4722"/>
      <c r="C264" s="718"/>
      <c r="D264" s="718"/>
      <c r="E264" s="718"/>
      <c r="F264" s="718"/>
      <c r="G264" s="718"/>
      <c r="H264" s="718"/>
      <c r="I264" s="875"/>
      <c r="J264" s="718"/>
      <c r="K264" s="718"/>
      <c r="L264" s="718"/>
      <c r="M264" s="718"/>
      <c r="N264" s="718"/>
      <c r="O264" s="718"/>
      <c r="P264" s="718"/>
      <c r="Q264" s="875"/>
      <c r="R264" s="718"/>
      <c r="S264" s="718"/>
      <c r="T264" s="718"/>
      <c r="U264" s="718"/>
      <c r="V264" s="718"/>
      <c r="W264" s="718"/>
      <c r="X264" s="718"/>
      <c r="Y264" s="875"/>
      <c r="Z264" s="718"/>
      <c r="AA264" s="718"/>
      <c r="AB264" s="718"/>
      <c r="AC264" s="718"/>
      <c r="AD264" s="718"/>
      <c r="AE264" s="718"/>
      <c r="AF264" s="718"/>
      <c r="AG264" s="875"/>
      <c r="AH264" s="718"/>
      <c r="AI264" s="718"/>
      <c r="AJ264" s="718"/>
      <c r="AK264" s="718"/>
      <c r="AL264" s="718"/>
      <c r="AM264" s="718"/>
      <c r="AN264" s="718"/>
      <c r="AO264" s="875"/>
      <c r="AP264" s="718"/>
      <c r="AQ264" s="718"/>
      <c r="AR264" s="718"/>
      <c r="AS264" s="718"/>
      <c r="AT264" s="718"/>
      <c r="AU264" s="718"/>
      <c r="AV264" s="718"/>
      <c r="AW264" s="718"/>
      <c r="AX264" s="718"/>
      <c r="AY264" s="718"/>
      <c r="AZ264" s="718"/>
      <c r="BA264" s="718"/>
      <c r="BB264" s="718"/>
      <c r="BC264" s="718"/>
      <c r="BD264" s="718"/>
      <c r="BE264" s="718"/>
      <c r="BF264" s="718"/>
      <c r="BG264" s="718"/>
      <c r="BH264" s="718"/>
    </row>
    <row r="265" spans="1:60" s="45" customFormat="1">
      <c r="A265" s="4722"/>
      <c r="B265" s="4722"/>
      <c r="C265" s="718"/>
      <c r="D265" s="718"/>
      <c r="E265" s="718"/>
      <c r="F265" s="718"/>
      <c r="G265" s="718"/>
      <c r="H265" s="718"/>
      <c r="I265" s="875"/>
      <c r="J265" s="718"/>
      <c r="K265" s="718"/>
      <c r="L265" s="718"/>
      <c r="M265" s="718"/>
      <c r="N265" s="718"/>
      <c r="O265" s="718"/>
      <c r="P265" s="718"/>
      <c r="Q265" s="875"/>
      <c r="R265" s="718"/>
      <c r="S265" s="718"/>
      <c r="T265" s="718"/>
      <c r="U265" s="718"/>
      <c r="V265" s="718"/>
      <c r="W265" s="718"/>
      <c r="X265" s="718"/>
      <c r="Y265" s="875"/>
      <c r="Z265" s="718"/>
      <c r="AA265" s="718"/>
      <c r="AB265" s="718"/>
      <c r="AC265" s="718"/>
      <c r="AD265" s="718"/>
      <c r="AE265" s="718"/>
      <c r="AF265" s="718"/>
      <c r="AG265" s="875"/>
      <c r="AH265" s="718"/>
      <c r="AI265" s="718"/>
      <c r="AJ265" s="718"/>
      <c r="AK265" s="718"/>
      <c r="AL265" s="718"/>
      <c r="AM265" s="718"/>
      <c r="AN265" s="718"/>
      <c r="AO265" s="875"/>
      <c r="AP265" s="718"/>
      <c r="AQ265" s="718"/>
      <c r="AR265" s="718"/>
      <c r="AS265" s="718"/>
      <c r="AT265" s="718"/>
      <c r="AU265" s="718"/>
      <c r="AV265" s="718"/>
      <c r="AW265" s="718"/>
      <c r="AX265" s="718"/>
      <c r="AY265" s="718"/>
      <c r="AZ265" s="718"/>
      <c r="BA265" s="718"/>
      <c r="BB265" s="718"/>
      <c r="BC265" s="718"/>
      <c r="BD265" s="718"/>
      <c r="BE265" s="718"/>
      <c r="BF265" s="718"/>
      <c r="BG265" s="718"/>
      <c r="BH265" s="718"/>
    </row>
    <row r="266" spans="1:60" s="45" customFormat="1">
      <c r="A266" s="4722"/>
      <c r="B266" s="4722"/>
      <c r="C266" s="718"/>
      <c r="D266" s="718"/>
      <c r="E266" s="718"/>
      <c r="F266" s="718"/>
      <c r="G266" s="718"/>
      <c r="H266" s="718"/>
      <c r="I266" s="875"/>
      <c r="J266" s="718"/>
      <c r="K266" s="718"/>
      <c r="L266" s="718"/>
      <c r="M266" s="718"/>
      <c r="N266" s="718"/>
      <c r="O266" s="718"/>
      <c r="P266" s="718"/>
      <c r="Q266" s="875"/>
      <c r="R266" s="718"/>
      <c r="S266" s="718"/>
      <c r="T266" s="718"/>
      <c r="U266" s="718"/>
      <c r="V266" s="718"/>
      <c r="W266" s="718"/>
      <c r="X266" s="718"/>
      <c r="Y266" s="875"/>
      <c r="Z266" s="718"/>
      <c r="AA266" s="718"/>
      <c r="AB266" s="718"/>
      <c r="AC266" s="718"/>
      <c r="AD266" s="718"/>
      <c r="AE266" s="718"/>
      <c r="AF266" s="718"/>
      <c r="AG266" s="875"/>
      <c r="AH266" s="718"/>
      <c r="AI266" s="718"/>
      <c r="AJ266" s="718"/>
      <c r="AK266" s="718"/>
      <c r="AL266" s="718"/>
      <c r="AM266" s="718"/>
      <c r="AN266" s="718"/>
      <c r="AO266" s="875"/>
      <c r="AP266" s="718"/>
      <c r="AQ266" s="718"/>
      <c r="AR266" s="718"/>
      <c r="AS266" s="718"/>
      <c r="AT266" s="718"/>
      <c r="AU266" s="718"/>
      <c r="AV266" s="718"/>
      <c r="AW266" s="718"/>
      <c r="AX266" s="718"/>
      <c r="AY266" s="718"/>
      <c r="AZ266" s="718"/>
      <c r="BA266" s="718"/>
      <c r="BB266" s="718"/>
      <c r="BC266" s="718"/>
      <c r="BD266" s="718"/>
      <c r="BE266" s="718"/>
      <c r="BF266" s="718"/>
      <c r="BG266" s="718"/>
      <c r="BH266" s="718"/>
    </row>
    <row r="267" spans="1:60" s="45" customFormat="1">
      <c r="A267" s="4722"/>
      <c r="B267" s="4722"/>
      <c r="C267" s="718"/>
      <c r="D267" s="718"/>
      <c r="E267" s="718"/>
      <c r="F267" s="718"/>
      <c r="G267" s="718"/>
      <c r="H267" s="718"/>
      <c r="I267" s="875"/>
      <c r="J267" s="718"/>
      <c r="K267" s="718"/>
      <c r="L267" s="718"/>
      <c r="M267" s="718"/>
      <c r="N267" s="718"/>
      <c r="O267" s="718"/>
      <c r="P267" s="718"/>
      <c r="Q267" s="875"/>
      <c r="R267" s="718"/>
      <c r="S267" s="718"/>
      <c r="T267" s="718"/>
      <c r="U267" s="718"/>
      <c r="V267" s="718"/>
      <c r="W267" s="718"/>
      <c r="X267" s="718"/>
      <c r="Y267" s="875"/>
      <c r="Z267" s="718"/>
      <c r="AA267" s="718"/>
      <c r="AB267" s="718"/>
      <c r="AC267" s="718"/>
      <c r="AD267" s="718"/>
      <c r="AE267" s="718"/>
      <c r="AF267" s="718"/>
      <c r="AG267" s="875"/>
      <c r="AH267" s="718"/>
      <c r="AI267" s="718"/>
      <c r="AJ267" s="718"/>
      <c r="AK267" s="718"/>
      <c r="AL267" s="718"/>
      <c r="AM267" s="718"/>
      <c r="AN267" s="718"/>
      <c r="AO267" s="875"/>
      <c r="AP267" s="718"/>
      <c r="AQ267" s="718"/>
      <c r="AR267" s="718"/>
      <c r="AS267" s="718"/>
      <c r="AT267" s="718"/>
      <c r="AU267" s="718"/>
      <c r="AV267" s="718"/>
      <c r="AW267" s="718"/>
      <c r="AX267" s="718"/>
      <c r="AY267" s="718"/>
      <c r="AZ267" s="718"/>
      <c r="BA267" s="718"/>
      <c r="BB267" s="718"/>
      <c r="BC267" s="718"/>
      <c r="BD267" s="718"/>
      <c r="BE267" s="718"/>
      <c r="BF267" s="718"/>
      <c r="BG267" s="718"/>
      <c r="BH267" s="718"/>
    </row>
    <row r="268" spans="1:60" s="45" customFormat="1">
      <c r="A268" s="4722"/>
      <c r="B268" s="4722"/>
      <c r="C268" s="718"/>
      <c r="D268" s="718"/>
      <c r="E268" s="718"/>
      <c r="F268" s="718"/>
      <c r="G268" s="718"/>
      <c r="H268" s="718"/>
      <c r="I268" s="875"/>
      <c r="J268" s="718"/>
      <c r="K268" s="718"/>
      <c r="L268" s="718"/>
      <c r="M268" s="718"/>
      <c r="N268" s="718"/>
      <c r="O268" s="718"/>
      <c r="P268" s="718"/>
      <c r="Q268" s="875"/>
      <c r="R268" s="718"/>
      <c r="S268" s="718"/>
      <c r="T268" s="718"/>
      <c r="U268" s="718"/>
      <c r="V268" s="718"/>
      <c r="W268" s="718"/>
      <c r="X268" s="718"/>
      <c r="Y268" s="875"/>
      <c r="Z268" s="718"/>
      <c r="AA268" s="718"/>
      <c r="AB268" s="718"/>
      <c r="AC268" s="718"/>
      <c r="AD268" s="718"/>
      <c r="AE268" s="718"/>
      <c r="AF268" s="718"/>
      <c r="AG268" s="875"/>
      <c r="AH268" s="718"/>
      <c r="AI268" s="718"/>
      <c r="AJ268" s="718"/>
      <c r="AK268" s="718"/>
      <c r="AL268" s="718"/>
      <c r="AM268" s="718"/>
      <c r="AN268" s="718"/>
      <c r="AO268" s="875"/>
      <c r="AP268" s="718"/>
      <c r="AQ268" s="718"/>
      <c r="AR268" s="718"/>
      <c r="AS268" s="718"/>
      <c r="AT268" s="718"/>
      <c r="AU268" s="718"/>
      <c r="AV268" s="718"/>
      <c r="AW268" s="718"/>
      <c r="AX268" s="718"/>
      <c r="AY268" s="718"/>
      <c r="AZ268" s="718"/>
      <c r="BA268" s="718"/>
      <c r="BB268" s="718"/>
      <c r="BC268" s="718"/>
      <c r="BD268" s="718"/>
      <c r="BE268" s="718"/>
      <c r="BF268" s="718"/>
      <c r="BG268" s="718"/>
      <c r="BH268" s="718"/>
    </row>
    <row r="269" spans="1:60" s="45" customFormat="1">
      <c r="A269" s="4722"/>
      <c r="B269" s="4722"/>
      <c r="C269" s="718"/>
      <c r="D269" s="718"/>
      <c r="E269" s="718"/>
      <c r="F269" s="718"/>
      <c r="G269" s="718"/>
      <c r="H269" s="718"/>
      <c r="I269" s="875"/>
      <c r="J269" s="718"/>
      <c r="K269" s="718"/>
      <c r="L269" s="718"/>
      <c r="M269" s="718"/>
      <c r="N269" s="718"/>
      <c r="O269" s="718"/>
      <c r="P269" s="718"/>
      <c r="Q269" s="875"/>
      <c r="R269" s="718"/>
      <c r="S269" s="718"/>
      <c r="T269" s="718"/>
      <c r="U269" s="718"/>
      <c r="V269" s="718"/>
      <c r="W269" s="718"/>
      <c r="X269" s="718"/>
      <c r="Y269" s="875"/>
      <c r="Z269" s="718"/>
      <c r="AA269" s="718"/>
      <c r="AB269" s="718"/>
      <c r="AC269" s="718"/>
      <c r="AD269" s="718"/>
      <c r="AE269" s="718"/>
      <c r="AF269" s="718"/>
      <c r="AG269" s="875"/>
      <c r="AH269" s="718"/>
      <c r="AI269" s="718"/>
      <c r="AJ269" s="718"/>
      <c r="AK269" s="718"/>
      <c r="AL269" s="718"/>
      <c r="AM269" s="718"/>
      <c r="AN269" s="718"/>
      <c r="AO269" s="875"/>
      <c r="AP269" s="718"/>
      <c r="AQ269" s="718"/>
      <c r="AR269" s="718"/>
      <c r="AS269" s="718"/>
      <c r="AT269" s="718"/>
      <c r="AU269" s="718"/>
      <c r="AV269" s="718"/>
      <c r="AW269" s="718"/>
      <c r="AX269" s="718"/>
      <c r="AY269" s="718"/>
      <c r="AZ269" s="718"/>
      <c r="BA269" s="718"/>
      <c r="BB269" s="718"/>
      <c r="BC269" s="718"/>
      <c r="BD269" s="718"/>
      <c r="BE269" s="718"/>
      <c r="BF269" s="718"/>
      <c r="BG269" s="718"/>
      <c r="BH269" s="718"/>
    </row>
    <row r="270" spans="1:60" s="45" customFormat="1">
      <c r="A270" s="4722"/>
      <c r="B270" s="4722"/>
      <c r="C270" s="718"/>
      <c r="D270" s="718"/>
      <c r="E270" s="718"/>
      <c r="F270" s="718"/>
      <c r="G270" s="718"/>
      <c r="H270" s="718"/>
      <c r="I270" s="875"/>
      <c r="J270" s="718"/>
      <c r="K270" s="718"/>
      <c r="L270" s="718"/>
      <c r="M270" s="718"/>
      <c r="N270" s="718"/>
      <c r="O270" s="718"/>
      <c r="P270" s="718"/>
      <c r="Q270" s="875"/>
      <c r="R270" s="718"/>
      <c r="S270" s="718"/>
      <c r="T270" s="718"/>
      <c r="U270" s="718"/>
      <c r="V270" s="718"/>
      <c r="W270" s="718"/>
      <c r="X270" s="718"/>
      <c r="Y270" s="875"/>
      <c r="Z270" s="718"/>
      <c r="AA270" s="718"/>
      <c r="AB270" s="718"/>
      <c r="AC270" s="718"/>
      <c r="AD270" s="718"/>
      <c r="AE270" s="718"/>
      <c r="AF270" s="718"/>
      <c r="AG270" s="875"/>
      <c r="AH270" s="718"/>
      <c r="AI270" s="718"/>
      <c r="AJ270" s="718"/>
      <c r="AK270" s="718"/>
      <c r="AL270" s="718"/>
      <c r="AM270" s="718"/>
      <c r="AN270" s="718"/>
      <c r="AO270" s="875"/>
      <c r="AP270" s="718"/>
      <c r="AQ270" s="718"/>
      <c r="AR270" s="718"/>
      <c r="AS270" s="718"/>
      <c r="AT270" s="718"/>
      <c r="AU270" s="718"/>
      <c r="AV270" s="718"/>
      <c r="AW270" s="718"/>
      <c r="AX270" s="718"/>
      <c r="AY270" s="718"/>
      <c r="AZ270" s="718"/>
      <c r="BA270" s="718"/>
      <c r="BB270" s="718"/>
      <c r="BC270" s="718"/>
      <c r="BD270" s="718"/>
      <c r="BE270" s="718"/>
      <c r="BF270" s="718"/>
      <c r="BG270" s="718"/>
      <c r="BH270" s="718"/>
    </row>
    <row r="271" spans="1:60" s="45" customFormat="1">
      <c r="A271" s="4722"/>
      <c r="B271" s="4722"/>
      <c r="C271" s="718"/>
      <c r="D271" s="718"/>
      <c r="E271" s="718"/>
      <c r="F271" s="718"/>
      <c r="G271" s="718"/>
      <c r="H271" s="718"/>
      <c r="I271" s="875"/>
      <c r="J271" s="718"/>
      <c r="K271" s="718"/>
      <c r="L271" s="718"/>
      <c r="M271" s="718"/>
      <c r="N271" s="718"/>
      <c r="O271" s="718"/>
      <c r="P271" s="718"/>
      <c r="Q271" s="875"/>
      <c r="R271" s="718"/>
      <c r="S271" s="718"/>
      <c r="T271" s="718"/>
      <c r="U271" s="718"/>
      <c r="V271" s="718"/>
      <c r="W271" s="718"/>
      <c r="X271" s="718"/>
      <c r="Y271" s="875"/>
      <c r="Z271" s="718"/>
      <c r="AA271" s="718"/>
      <c r="AB271" s="718"/>
      <c r="AC271" s="718"/>
      <c r="AD271" s="718"/>
      <c r="AE271" s="718"/>
      <c r="AF271" s="718"/>
      <c r="AG271" s="875"/>
      <c r="AH271" s="718"/>
      <c r="AI271" s="718"/>
      <c r="AJ271" s="718"/>
      <c r="AK271" s="718"/>
      <c r="AL271" s="718"/>
      <c r="AM271" s="718"/>
      <c r="AN271" s="718"/>
      <c r="AO271" s="875"/>
      <c r="AP271" s="718"/>
      <c r="AQ271" s="718"/>
      <c r="AR271" s="718"/>
      <c r="AS271" s="718"/>
      <c r="AT271" s="718"/>
      <c r="AU271" s="718"/>
      <c r="AV271" s="718"/>
      <c r="AW271" s="718"/>
      <c r="AX271" s="718"/>
      <c r="AY271" s="718"/>
      <c r="AZ271" s="718"/>
      <c r="BA271" s="718"/>
      <c r="BB271" s="718"/>
      <c r="BC271" s="718"/>
      <c r="BD271" s="718"/>
      <c r="BE271" s="718"/>
      <c r="BF271" s="718"/>
      <c r="BG271" s="718"/>
      <c r="BH271" s="718"/>
    </row>
    <row r="272" spans="1:60" s="45" customFormat="1">
      <c r="A272" s="4722"/>
      <c r="B272" s="4722"/>
      <c r="C272" s="718"/>
      <c r="D272" s="718"/>
      <c r="E272" s="718"/>
      <c r="F272" s="718"/>
      <c r="G272" s="718"/>
      <c r="H272" s="718"/>
      <c r="I272" s="875"/>
      <c r="J272" s="718"/>
      <c r="K272" s="718"/>
      <c r="L272" s="718"/>
      <c r="M272" s="718"/>
      <c r="N272" s="718"/>
      <c r="O272" s="718"/>
      <c r="P272" s="718"/>
      <c r="Q272" s="875"/>
      <c r="R272" s="718"/>
      <c r="S272" s="718"/>
      <c r="T272" s="718"/>
      <c r="U272" s="718"/>
      <c r="V272" s="718"/>
      <c r="W272" s="718"/>
      <c r="X272" s="718"/>
      <c r="Y272" s="875"/>
      <c r="Z272" s="718"/>
      <c r="AA272" s="718"/>
      <c r="AB272" s="718"/>
      <c r="AC272" s="718"/>
      <c r="AD272" s="718"/>
      <c r="AE272" s="718"/>
      <c r="AF272" s="718"/>
      <c r="AG272" s="875"/>
      <c r="AH272" s="718"/>
      <c r="AI272" s="718"/>
      <c r="AJ272" s="718"/>
      <c r="AK272" s="718"/>
      <c r="AL272" s="718"/>
      <c r="AM272" s="718"/>
      <c r="AN272" s="718"/>
      <c r="AO272" s="875"/>
      <c r="AP272" s="718"/>
      <c r="AQ272" s="718"/>
      <c r="AR272" s="718"/>
      <c r="AS272" s="718"/>
      <c r="AT272" s="718"/>
      <c r="AU272" s="718"/>
      <c r="AV272" s="718"/>
      <c r="AW272" s="718"/>
      <c r="AX272" s="718"/>
      <c r="AY272" s="718"/>
      <c r="AZ272" s="718"/>
      <c r="BA272" s="718"/>
      <c r="BB272" s="718"/>
      <c r="BC272" s="718"/>
      <c r="BD272" s="718"/>
      <c r="BE272" s="718"/>
      <c r="BF272" s="718"/>
      <c r="BG272" s="718"/>
      <c r="BH272" s="718"/>
    </row>
    <row r="273" spans="1:60" s="45" customFormat="1">
      <c r="A273" s="4722"/>
      <c r="B273" s="4722"/>
      <c r="C273" s="718"/>
      <c r="D273" s="718"/>
      <c r="E273" s="718"/>
      <c r="F273" s="718"/>
      <c r="G273" s="718"/>
      <c r="H273" s="718"/>
      <c r="I273" s="875"/>
      <c r="J273" s="718"/>
      <c r="K273" s="718"/>
      <c r="L273" s="718"/>
      <c r="M273" s="718"/>
      <c r="N273" s="718"/>
      <c r="O273" s="718"/>
      <c r="P273" s="718"/>
      <c r="Q273" s="875"/>
      <c r="R273" s="718"/>
      <c r="S273" s="718"/>
      <c r="T273" s="718"/>
      <c r="U273" s="718"/>
      <c r="V273" s="718"/>
      <c r="W273" s="718"/>
      <c r="X273" s="718"/>
      <c r="Y273" s="875"/>
      <c r="Z273" s="718"/>
      <c r="AA273" s="718"/>
      <c r="AB273" s="718"/>
      <c r="AC273" s="718"/>
      <c r="AD273" s="718"/>
      <c r="AE273" s="718"/>
      <c r="AF273" s="718"/>
      <c r="AG273" s="875"/>
      <c r="AH273" s="718"/>
      <c r="AI273" s="718"/>
      <c r="AJ273" s="718"/>
      <c r="AK273" s="718"/>
      <c r="AL273" s="718"/>
      <c r="AM273" s="718"/>
      <c r="AN273" s="718"/>
      <c r="AO273" s="875"/>
      <c r="AP273" s="718"/>
      <c r="AQ273" s="718"/>
      <c r="AR273" s="718"/>
      <c r="AS273" s="718"/>
      <c r="AT273" s="718"/>
      <c r="AU273" s="718"/>
      <c r="AV273" s="718"/>
      <c r="AW273" s="718"/>
      <c r="AX273" s="718"/>
      <c r="AY273" s="718"/>
      <c r="AZ273" s="718"/>
      <c r="BA273" s="718"/>
      <c r="BB273" s="718"/>
      <c r="BC273" s="718"/>
      <c r="BD273" s="718"/>
      <c r="BE273" s="718"/>
      <c r="BF273" s="718"/>
      <c r="BG273" s="718"/>
      <c r="BH273" s="718"/>
    </row>
    <row r="274" spans="1:60" s="45" customFormat="1">
      <c r="A274" s="4722"/>
      <c r="B274" s="4722"/>
      <c r="C274" s="718"/>
      <c r="D274" s="718"/>
      <c r="E274" s="718"/>
      <c r="F274" s="718"/>
      <c r="G274" s="718"/>
      <c r="H274" s="718"/>
      <c r="I274" s="875"/>
      <c r="J274" s="718"/>
      <c r="K274" s="718"/>
      <c r="L274" s="718"/>
      <c r="M274" s="718"/>
      <c r="N274" s="718"/>
      <c r="O274" s="718"/>
      <c r="P274" s="718"/>
      <c r="Q274" s="875"/>
      <c r="R274" s="718"/>
      <c r="S274" s="718"/>
      <c r="T274" s="718"/>
      <c r="U274" s="718"/>
      <c r="V274" s="718"/>
      <c r="W274" s="718"/>
      <c r="X274" s="718"/>
      <c r="Y274" s="875"/>
      <c r="Z274" s="718"/>
      <c r="AA274" s="718"/>
      <c r="AB274" s="718"/>
      <c r="AC274" s="718"/>
      <c r="AD274" s="718"/>
      <c r="AE274" s="718"/>
      <c r="AF274" s="718"/>
      <c r="AG274" s="875"/>
      <c r="AH274" s="718"/>
      <c r="AI274" s="718"/>
      <c r="AJ274" s="718"/>
      <c r="AK274" s="718"/>
      <c r="AL274" s="718"/>
      <c r="AM274" s="718"/>
      <c r="AN274" s="718"/>
      <c r="AO274" s="875"/>
      <c r="AP274" s="718"/>
      <c r="AQ274" s="718"/>
      <c r="AR274" s="718"/>
      <c r="AS274" s="718"/>
      <c r="AT274" s="718"/>
      <c r="AU274" s="718"/>
      <c r="AV274" s="718"/>
      <c r="AW274" s="718"/>
      <c r="AX274" s="718"/>
      <c r="AY274" s="718"/>
      <c r="AZ274" s="718"/>
      <c r="BA274" s="718"/>
      <c r="BB274" s="718"/>
      <c r="BC274" s="718"/>
      <c r="BD274" s="718"/>
      <c r="BE274" s="718"/>
      <c r="BF274" s="718"/>
      <c r="BG274" s="718"/>
      <c r="BH274" s="718"/>
    </row>
    <row r="275" spans="1:60" s="45" customFormat="1">
      <c r="A275" s="4722"/>
      <c r="B275" s="4722"/>
      <c r="C275" s="718"/>
      <c r="D275" s="718"/>
      <c r="E275" s="718"/>
      <c r="F275" s="718"/>
      <c r="G275" s="718"/>
      <c r="H275" s="718"/>
      <c r="I275" s="875"/>
      <c r="J275" s="718"/>
      <c r="K275" s="718"/>
      <c r="L275" s="718"/>
      <c r="M275" s="718"/>
      <c r="N275" s="718"/>
      <c r="O275" s="718"/>
      <c r="P275" s="718"/>
      <c r="Q275" s="875"/>
      <c r="R275" s="718"/>
      <c r="S275" s="718"/>
      <c r="T275" s="718"/>
      <c r="U275" s="718"/>
      <c r="V275" s="718"/>
      <c r="W275" s="718"/>
      <c r="X275" s="718"/>
      <c r="Y275" s="875"/>
      <c r="Z275" s="718"/>
      <c r="AA275" s="718"/>
      <c r="AB275" s="718"/>
      <c r="AC275" s="718"/>
      <c r="AD275" s="718"/>
      <c r="AE275" s="718"/>
      <c r="AF275" s="718"/>
      <c r="AG275" s="875"/>
      <c r="AH275" s="718"/>
      <c r="AI275" s="718"/>
      <c r="AJ275" s="718"/>
      <c r="AK275" s="718"/>
      <c r="AL275" s="718"/>
      <c r="AM275" s="718"/>
      <c r="AN275" s="718"/>
      <c r="AO275" s="875"/>
      <c r="AP275" s="718"/>
      <c r="AQ275" s="718"/>
      <c r="AR275" s="718"/>
      <c r="AS275" s="718"/>
      <c r="AT275" s="718"/>
      <c r="AU275" s="718"/>
      <c r="AV275" s="718"/>
      <c r="AW275" s="718"/>
      <c r="AX275" s="718"/>
      <c r="AY275" s="718"/>
      <c r="AZ275" s="718"/>
      <c r="BA275" s="718"/>
      <c r="BB275" s="718"/>
      <c r="BC275" s="718"/>
      <c r="BD275" s="718"/>
      <c r="BE275" s="718"/>
      <c r="BF275" s="718"/>
      <c r="BG275" s="718"/>
      <c r="BH275" s="718"/>
    </row>
    <row r="276" spans="1:60" s="45" customFormat="1">
      <c r="A276" s="4722"/>
      <c r="B276" s="4722"/>
      <c r="C276" s="718"/>
      <c r="D276" s="718"/>
      <c r="E276" s="718"/>
      <c r="F276" s="718"/>
      <c r="G276" s="718"/>
      <c r="H276" s="718"/>
      <c r="I276" s="875"/>
      <c r="J276" s="718"/>
      <c r="K276" s="718"/>
      <c r="L276" s="718"/>
      <c r="M276" s="718"/>
      <c r="N276" s="718"/>
      <c r="O276" s="718"/>
      <c r="P276" s="718"/>
      <c r="Q276" s="875"/>
      <c r="R276" s="718"/>
      <c r="S276" s="718"/>
      <c r="T276" s="718"/>
      <c r="U276" s="718"/>
      <c r="V276" s="718"/>
      <c r="W276" s="718"/>
      <c r="X276" s="718"/>
      <c r="Y276" s="875"/>
      <c r="Z276" s="718"/>
      <c r="AA276" s="718"/>
      <c r="AB276" s="718"/>
      <c r="AC276" s="718"/>
      <c r="AD276" s="718"/>
      <c r="AE276" s="718"/>
      <c r="AF276" s="718"/>
      <c r="AG276" s="875"/>
      <c r="AH276" s="718"/>
      <c r="AI276" s="718"/>
      <c r="AJ276" s="718"/>
      <c r="AK276" s="718"/>
      <c r="AL276" s="718"/>
      <c r="AM276" s="718"/>
      <c r="AN276" s="718"/>
      <c r="AO276" s="875"/>
      <c r="AP276" s="718"/>
      <c r="AQ276" s="718"/>
      <c r="AR276" s="718"/>
      <c r="AS276" s="718"/>
      <c r="AT276" s="718"/>
      <c r="AU276" s="718"/>
      <c r="AV276" s="718"/>
      <c r="AW276" s="718"/>
      <c r="AX276" s="718"/>
      <c r="AY276" s="718"/>
      <c r="AZ276" s="718"/>
      <c r="BA276" s="718"/>
      <c r="BB276" s="718"/>
      <c r="BC276" s="718"/>
      <c r="BD276" s="718"/>
      <c r="BE276" s="718"/>
      <c r="BF276" s="718"/>
      <c r="BG276" s="718"/>
      <c r="BH276" s="718"/>
    </row>
    <row r="277" spans="1:60" s="45" customFormat="1">
      <c r="A277" s="4722"/>
      <c r="B277" s="4722"/>
      <c r="C277" s="718"/>
      <c r="D277" s="718"/>
      <c r="E277" s="718"/>
      <c r="F277" s="718"/>
      <c r="G277" s="718"/>
      <c r="H277" s="718"/>
      <c r="I277" s="875"/>
      <c r="J277" s="718"/>
      <c r="K277" s="718"/>
      <c r="L277" s="718"/>
      <c r="M277" s="718"/>
      <c r="N277" s="718"/>
      <c r="O277" s="718"/>
      <c r="P277" s="718"/>
      <c r="Q277" s="875"/>
      <c r="R277" s="718"/>
      <c r="S277" s="718"/>
      <c r="T277" s="718"/>
      <c r="U277" s="718"/>
      <c r="V277" s="718"/>
      <c r="W277" s="718"/>
      <c r="X277" s="718"/>
      <c r="Y277" s="875"/>
      <c r="Z277" s="718"/>
      <c r="AA277" s="718"/>
      <c r="AB277" s="718"/>
      <c r="AC277" s="718"/>
      <c r="AD277" s="718"/>
      <c r="AE277" s="718"/>
      <c r="AF277" s="718"/>
      <c r="AG277" s="875"/>
      <c r="AH277" s="718"/>
      <c r="AI277" s="718"/>
      <c r="AJ277" s="718"/>
      <c r="AK277" s="718"/>
      <c r="AL277" s="718"/>
      <c r="AM277" s="718"/>
      <c r="AN277" s="718"/>
      <c r="AO277" s="875"/>
      <c r="AP277" s="718"/>
      <c r="AQ277" s="718"/>
      <c r="AR277" s="718"/>
      <c r="AS277" s="718"/>
      <c r="AT277" s="718"/>
      <c r="AU277" s="718"/>
      <c r="AV277" s="718"/>
      <c r="AW277" s="718"/>
      <c r="AX277" s="718"/>
      <c r="AY277" s="718"/>
      <c r="AZ277" s="718"/>
      <c r="BA277" s="718"/>
      <c r="BB277" s="718"/>
      <c r="BC277" s="718"/>
      <c r="BD277" s="718"/>
      <c r="BE277" s="718"/>
      <c r="BF277" s="718"/>
      <c r="BG277" s="718"/>
      <c r="BH277" s="718"/>
    </row>
    <row r="278" spans="1:60" s="45" customFormat="1">
      <c r="A278" s="4722"/>
      <c r="B278" s="4722"/>
      <c r="C278" s="718"/>
      <c r="D278" s="718"/>
      <c r="E278" s="718"/>
      <c r="F278" s="718"/>
      <c r="G278" s="718"/>
      <c r="H278" s="718"/>
      <c r="I278" s="875"/>
      <c r="J278" s="718"/>
      <c r="K278" s="718"/>
      <c r="L278" s="718"/>
      <c r="M278" s="718"/>
      <c r="N278" s="718"/>
      <c r="O278" s="718"/>
      <c r="P278" s="718"/>
      <c r="Q278" s="875"/>
      <c r="R278" s="718"/>
      <c r="S278" s="718"/>
      <c r="T278" s="718"/>
      <c r="U278" s="718"/>
      <c r="V278" s="718"/>
      <c r="W278" s="718"/>
      <c r="X278" s="718"/>
      <c r="Y278" s="875"/>
      <c r="Z278" s="718"/>
      <c r="AA278" s="718"/>
      <c r="AB278" s="718"/>
      <c r="AC278" s="718"/>
      <c r="AD278" s="718"/>
      <c r="AE278" s="718"/>
      <c r="AF278" s="718"/>
      <c r="AG278" s="875"/>
      <c r="AH278" s="718"/>
      <c r="AI278" s="718"/>
      <c r="AJ278" s="718"/>
      <c r="AK278" s="718"/>
      <c r="AL278" s="718"/>
      <c r="AM278" s="718"/>
      <c r="AN278" s="718"/>
      <c r="AO278" s="875"/>
      <c r="AP278" s="718"/>
      <c r="AQ278" s="718"/>
      <c r="AR278" s="718"/>
      <c r="AS278" s="718"/>
      <c r="AT278" s="718"/>
      <c r="AU278" s="718"/>
      <c r="AV278" s="718"/>
      <c r="AW278" s="718"/>
      <c r="AX278" s="718"/>
      <c r="AY278" s="718"/>
      <c r="AZ278" s="718"/>
      <c r="BA278" s="718"/>
      <c r="BB278" s="718"/>
      <c r="BC278" s="718"/>
      <c r="BD278" s="718"/>
      <c r="BE278" s="718"/>
      <c r="BF278" s="718"/>
      <c r="BG278" s="718"/>
      <c r="BH278" s="718"/>
    </row>
    <row r="279" spans="1:60" s="45" customFormat="1">
      <c r="A279" s="4722"/>
      <c r="B279" s="4722"/>
      <c r="C279" s="718"/>
      <c r="D279" s="718"/>
      <c r="E279" s="718"/>
      <c r="F279" s="718"/>
      <c r="G279" s="718"/>
      <c r="H279" s="718"/>
      <c r="I279" s="875"/>
      <c r="J279" s="718"/>
      <c r="K279" s="718"/>
      <c r="L279" s="718"/>
      <c r="M279" s="718"/>
      <c r="N279" s="718"/>
      <c r="O279" s="718"/>
      <c r="P279" s="718"/>
      <c r="Q279" s="875"/>
      <c r="R279" s="718"/>
      <c r="S279" s="718"/>
      <c r="T279" s="718"/>
      <c r="U279" s="718"/>
      <c r="V279" s="718"/>
      <c r="W279" s="718"/>
      <c r="X279" s="718"/>
      <c r="Y279" s="875"/>
      <c r="Z279" s="718"/>
      <c r="AA279" s="718"/>
      <c r="AB279" s="718"/>
      <c r="AC279" s="718"/>
      <c r="AD279" s="718"/>
      <c r="AE279" s="718"/>
      <c r="AF279" s="718"/>
      <c r="AG279" s="875"/>
      <c r="AH279" s="718"/>
      <c r="AI279" s="718"/>
      <c r="AJ279" s="718"/>
      <c r="AK279" s="718"/>
      <c r="AL279" s="718"/>
      <c r="AM279" s="718"/>
      <c r="AN279" s="718"/>
      <c r="AO279" s="875"/>
      <c r="AP279" s="718"/>
      <c r="AQ279" s="718"/>
      <c r="AR279" s="718"/>
      <c r="AS279" s="718"/>
      <c r="AT279" s="718"/>
      <c r="AU279" s="718"/>
      <c r="AV279" s="718"/>
      <c r="AW279" s="718"/>
      <c r="AX279" s="718"/>
      <c r="AY279" s="718"/>
      <c r="AZ279" s="718"/>
      <c r="BA279" s="718"/>
      <c r="BB279" s="718"/>
      <c r="BC279" s="718"/>
      <c r="BD279" s="718"/>
      <c r="BE279" s="718"/>
      <c r="BF279" s="718"/>
      <c r="BG279" s="718"/>
      <c r="BH279" s="718"/>
    </row>
    <row r="280" spans="1:60" s="45" customFormat="1">
      <c r="A280" s="4722"/>
      <c r="B280" s="4722"/>
      <c r="C280" s="718"/>
      <c r="D280" s="718"/>
      <c r="E280" s="718"/>
      <c r="F280" s="718"/>
      <c r="G280" s="718"/>
      <c r="H280" s="718"/>
      <c r="I280" s="875"/>
      <c r="J280" s="718"/>
      <c r="K280" s="718"/>
      <c r="L280" s="718"/>
      <c r="M280" s="718"/>
      <c r="N280" s="718"/>
      <c r="O280" s="718"/>
      <c r="P280" s="718"/>
      <c r="Q280" s="875"/>
      <c r="R280" s="718"/>
      <c r="S280" s="718"/>
      <c r="T280" s="718"/>
      <c r="U280" s="718"/>
      <c r="V280" s="718"/>
      <c r="W280" s="718"/>
      <c r="X280" s="718"/>
      <c r="Y280" s="875"/>
      <c r="Z280" s="718"/>
      <c r="AA280" s="718"/>
      <c r="AB280" s="718"/>
      <c r="AC280" s="718"/>
      <c r="AD280" s="718"/>
      <c r="AE280" s="718"/>
      <c r="AF280" s="718"/>
      <c r="AG280" s="875"/>
      <c r="AH280" s="718"/>
      <c r="AI280" s="718"/>
      <c r="AJ280" s="718"/>
      <c r="AK280" s="718"/>
      <c r="AL280" s="718"/>
      <c r="AM280" s="718"/>
      <c r="AN280" s="718"/>
      <c r="AO280" s="875"/>
      <c r="AP280" s="718"/>
      <c r="AQ280" s="718"/>
      <c r="AR280" s="718"/>
      <c r="AS280" s="718"/>
      <c r="AT280" s="718"/>
      <c r="AU280" s="718"/>
      <c r="AV280" s="718"/>
      <c r="AW280" s="718"/>
      <c r="AX280" s="718"/>
      <c r="AY280" s="718"/>
      <c r="AZ280" s="718"/>
      <c r="BA280" s="718"/>
      <c r="BB280" s="718"/>
      <c r="BC280" s="718"/>
      <c r="BD280" s="718"/>
      <c r="BE280" s="718"/>
      <c r="BF280" s="718"/>
      <c r="BG280" s="718"/>
      <c r="BH280" s="718"/>
    </row>
    <row r="281" spans="1:60" s="45" customFormat="1">
      <c r="A281" s="4722"/>
      <c r="B281" s="4722"/>
      <c r="C281" s="718"/>
      <c r="D281" s="718"/>
      <c r="E281" s="718"/>
      <c r="F281" s="718"/>
      <c r="G281" s="718"/>
      <c r="H281" s="718"/>
      <c r="I281" s="875"/>
      <c r="J281" s="718"/>
      <c r="K281" s="718"/>
      <c r="L281" s="718"/>
      <c r="M281" s="718"/>
      <c r="N281" s="718"/>
      <c r="O281" s="718"/>
      <c r="P281" s="718"/>
      <c r="Q281" s="875"/>
      <c r="R281" s="718"/>
      <c r="S281" s="718"/>
      <c r="T281" s="718"/>
      <c r="U281" s="718"/>
      <c r="V281" s="718"/>
      <c r="W281" s="718"/>
      <c r="X281" s="718"/>
      <c r="Y281" s="875"/>
      <c r="Z281" s="718"/>
      <c r="AA281" s="718"/>
      <c r="AB281" s="718"/>
      <c r="AC281" s="718"/>
      <c r="AD281" s="718"/>
      <c r="AE281" s="718"/>
      <c r="AF281" s="718"/>
      <c r="AG281" s="875"/>
      <c r="AH281" s="718"/>
      <c r="AI281" s="718"/>
      <c r="AJ281" s="718"/>
      <c r="AK281" s="718"/>
      <c r="AL281" s="718"/>
      <c r="AM281" s="718"/>
      <c r="AN281" s="718"/>
      <c r="AO281" s="875"/>
      <c r="AP281" s="718"/>
      <c r="AQ281" s="718"/>
      <c r="AR281" s="718"/>
      <c r="AS281" s="718"/>
      <c r="AT281" s="718"/>
      <c r="AU281" s="718"/>
      <c r="AV281" s="718"/>
      <c r="AW281" s="718"/>
      <c r="AX281" s="718"/>
      <c r="AY281" s="718"/>
      <c r="AZ281" s="718"/>
      <c r="BA281" s="718"/>
      <c r="BB281" s="718"/>
      <c r="BC281" s="718"/>
      <c r="BD281" s="718"/>
      <c r="BE281" s="718"/>
      <c r="BF281" s="718"/>
      <c r="BG281" s="718"/>
      <c r="BH281" s="718"/>
    </row>
    <row r="282" spans="1:60" s="45" customFormat="1">
      <c r="A282" s="4722"/>
      <c r="B282" s="4722"/>
      <c r="C282" s="718"/>
      <c r="D282" s="718"/>
      <c r="E282" s="718"/>
      <c r="F282" s="718"/>
      <c r="G282" s="718"/>
      <c r="H282" s="718"/>
      <c r="I282" s="875"/>
      <c r="J282" s="718"/>
      <c r="K282" s="718"/>
      <c r="L282" s="718"/>
      <c r="M282" s="718"/>
      <c r="N282" s="718"/>
      <c r="O282" s="718"/>
      <c r="P282" s="718"/>
      <c r="Q282" s="875"/>
      <c r="R282" s="718"/>
      <c r="S282" s="718"/>
      <c r="T282" s="718"/>
      <c r="U282" s="718"/>
      <c r="V282" s="718"/>
      <c r="W282" s="718"/>
      <c r="X282" s="718"/>
      <c r="Y282" s="875"/>
      <c r="Z282" s="718"/>
      <c r="AA282" s="718"/>
      <c r="AB282" s="718"/>
      <c r="AC282" s="718"/>
      <c r="AD282" s="718"/>
      <c r="AE282" s="718"/>
      <c r="AF282" s="718"/>
      <c r="AG282" s="875"/>
      <c r="AH282" s="718"/>
      <c r="AI282" s="718"/>
      <c r="AJ282" s="718"/>
      <c r="AK282" s="718"/>
      <c r="AL282" s="718"/>
      <c r="AM282" s="718"/>
      <c r="AN282" s="718"/>
      <c r="AO282" s="875"/>
      <c r="AP282" s="718"/>
      <c r="AQ282" s="718"/>
      <c r="AR282" s="718"/>
      <c r="AS282" s="718"/>
      <c r="AT282" s="718"/>
      <c r="AU282" s="718"/>
      <c r="AV282" s="718"/>
      <c r="AW282" s="718"/>
      <c r="AX282" s="718"/>
      <c r="AY282" s="718"/>
      <c r="AZ282" s="718"/>
      <c r="BA282" s="718"/>
      <c r="BB282" s="718"/>
      <c r="BC282" s="718"/>
      <c r="BD282" s="718"/>
      <c r="BE282" s="718"/>
      <c r="BF282" s="718"/>
      <c r="BG282" s="718"/>
      <c r="BH282" s="718"/>
    </row>
    <row r="283" spans="1:60" s="45" customFormat="1">
      <c r="A283" s="4722"/>
      <c r="B283" s="4722"/>
      <c r="C283" s="718"/>
      <c r="D283" s="718"/>
      <c r="E283" s="718"/>
      <c r="F283" s="718"/>
      <c r="G283" s="718"/>
      <c r="H283" s="718"/>
      <c r="I283" s="875"/>
      <c r="J283" s="718"/>
      <c r="K283" s="718"/>
      <c r="L283" s="718"/>
      <c r="M283" s="718"/>
      <c r="N283" s="718"/>
      <c r="O283" s="718"/>
      <c r="P283" s="718"/>
      <c r="Q283" s="875"/>
      <c r="R283" s="718"/>
      <c r="S283" s="718"/>
      <c r="T283" s="718"/>
      <c r="U283" s="718"/>
      <c r="V283" s="718"/>
      <c r="W283" s="718"/>
      <c r="X283" s="718"/>
      <c r="Y283" s="875"/>
      <c r="Z283" s="718"/>
      <c r="AA283" s="718"/>
      <c r="AB283" s="718"/>
      <c r="AC283" s="718"/>
      <c r="AD283" s="718"/>
      <c r="AE283" s="718"/>
      <c r="AF283" s="718"/>
      <c r="AG283" s="875"/>
      <c r="AH283" s="718"/>
      <c r="AI283" s="718"/>
      <c r="AJ283" s="718"/>
      <c r="AK283" s="718"/>
      <c r="AL283" s="718"/>
      <c r="AM283" s="718"/>
      <c r="AN283" s="718"/>
      <c r="AO283" s="875"/>
      <c r="AP283" s="718"/>
      <c r="AQ283" s="718"/>
      <c r="AR283" s="718"/>
      <c r="AS283" s="718"/>
      <c r="AT283" s="718"/>
      <c r="AU283" s="718"/>
      <c r="AV283" s="718"/>
      <c r="AW283" s="718"/>
      <c r="AX283" s="718"/>
      <c r="AY283" s="718"/>
      <c r="AZ283" s="718"/>
      <c r="BA283" s="718"/>
      <c r="BB283" s="718"/>
      <c r="BC283" s="718"/>
      <c r="BD283" s="718"/>
      <c r="BE283" s="718"/>
      <c r="BF283" s="718"/>
      <c r="BG283" s="718"/>
      <c r="BH283" s="718"/>
    </row>
    <row r="284" spans="1:60" s="45" customFormat="1">
      <c r="A284" s="4722"/>
      <c r="B284" s="4722"/>
      <c r="C284" s="718"/>
      <c r="D284" s="718"/>
      <c r="E284" s="718"/>
      <c r="F284" s="718"/>
      <c r="G284" s="718"/>
      <c r="H284" s="718"/>
      <c r="I284" s="875"/>
      <c r="J284" s="718"/>
      <c r="K284" s="718"/>
      <c r="L284" s="718"/>
      <c r="M284" s="718"/>
      <c r="N284" s="718"/>
      <c r="O284" s="718"/>
      <c r="P284" s="718"/>
      <c r="Q284" s="875"/>
      <c r="R284" s="718"/>
      <c r="S284" s="718"/>
      <c r="T284" s="718"/>
      <c r="U284" s="718"/>
      <c r="V284" s="718"/>
      <c r="W284" s="718"/>
      <c r="X284" s="718"/>
      <c r="Y284" s="875"/>
      <c r="Z284" s="718"/>
      <c r="AA284" s="718"/>
      <c r="AB284" s="718"/>
      <c r="AC284" s="718"/>
      <c r="AD284" s="718"/>
      <c r="AE284" s="718"/>
      <c r="AF284" s="718"/>
      <c r="AG284" s="875"/>
      <c r="AH284" s="718"/>
      <c r="AI284" s="718"/>
      <c r="AJ284" s="718"/>
      <c r="AK284" s="718"/>
      <c r="AL284" s="718"/>
      <c r="AM284" s="718"/>
      <c r="AN284" s="718"/>
      <c r="AO284" s="875"/>
      <c r="AP284" s="718"/>
      <c r="AQ284" s="718"/>
      <c r="AR284" s="718"/>
      <c r="AS284" s="718"/>
      <c r="AT284" s="718"/>
      <c r="AU284" s="718"/>
      <c r="AV284" s="718"/>
      <c r="AW284" s="718"/>
      <c r="AX284" s="718"/>
      <c r="AY284" s="718"/>
      <c r="AZ284" s="718"/>
      <c r="BA284" s="718"/>
      <c r="BB284" s="718"/>
      <c r="BC284" s="718"/>
      <c r="BD284" s="718"/>
      <c r="BE284" s="718"/>
      <c r="BF284" s="718"/>
      <c r="BG284" s="718"/>
      <c r="BH284" s="718"/>
    </row>
    <row r="285" spans="1:60" s="45" customFormat="1">
      <c r="A285" s="4722"/>
      <c r="B285" s="4722"/>
      <c r="C285" s="718"/>
      <c r="D285" s="718"/>
      <c r="E285" s="718"/>
      <c r="F285" s="718"/>
      <c r="G285" s="718"/>
      <c r="H285" s="718"/>
      <c r="I285" s="875"/>
      <c r="J285" s="718"/>
      <c r="K285" s="718"/>
      <c r="L285" s="718"/>
      <c r="M285" s="718"/>
      <c r="N285" s="718"/>
      <c r="O285" s="718"/>
      <c r="P285" s="718"/>
      <c r="Q285" s="875"/>
      <c r="R285" s="718"/>
      <c r="S285" s="718"/>
      <c r="T285" s="718"/>
      <c r="U285" s="718"/>
      <c r="V285" s="718"/>
      <c r="W285" s="718"/>
      <c r="X285" s="718"/>
      <c r="Y285" s="875"/>
      <c r="Z285" s="718"/>
      <c r="AA285" s="718"/>
      <c r="AB285" s="718"/>
      <c r="AC285" s="718"/>
      <c r="AD285" s="718"/>
      <c r="AE285" s="718"/>
      <c r="AF285" s="718"/>
      <c r="AG285" s="875"/>
      <c r="AH285" s="718"/>
      <c r="AI285" s="718"/>
      <c r="AJ285" s="718"/>
      <c r="AK285" s="718"/>
      <c r="AL285" s="718"/>
      <c r="AM285" s="718"/>
      <c r="AN285" s="718"/>
      <c r="AO285" s="875"/>
      <c r="AP285" s="718"/>
      <c r="AQ285" s="718"/>
      <c r="AR285" s="718"/>
      <c r="AS285" s="718"/>
      <c r="AT285" s="718"/>
      <c r="AU285" s="718"/>
      <c r="AV285" s="718"/>
      <c r="AW285" s="718"/>
      <c r="AX285" s="718"/>
      <c r="AY285" s="718"/>
      <c r="AZ285" s="718"/>
      <c r="BA285" s="718"/>
      <c r="BB285" s="718"/>
      <c r="BC285" s="718"/>
      <c r="BD285" s="718"/>
      <c r="BE285" s="718"/>
      <c r="BF285" s="718"/>
      <c r="BG285" s="718"/>
      <c r="BH285" s="718"/>
    </row>
    <row r="286" spans="1:60" s="45" customFormat="1">
      <c r="A286" s="4722"/>
      <c r="B286" s="4722"/>
      <c r="C286" s="718"/>
      <c r="D286" s="718"/>
      <c r="E286" s="718"/>
      <c r="F286" s="718"/>
      <c r="G286" s="718"/>
      <c r="H286" s="718"/>
      <c r="I286" s="875"/>
      <c r="J286" s="718"/>
      <c r="K286" s="718"/>
      <c r="L286" s="718"/>
      <c r="M286" s="718"/>
      <c r="N286" s="718"/>
      <c r="O286" s="718"/>
      <c r="P286" s="718"/>
      <c r="Q286" s="875"/>
      <c r="R286" s="718"/>
      <c r="S286" s="718"/>
      <c r="T286" s="718"/>
      <c r="U286" s="718"/>
      <c r="V286" s="718"/>
      <c r="W286" s="718"/>
      <c r="X286" s="718"/>
      <c r="Y286" s="875"/>
      <c r="Z286" s="718"/>
      <c r="AA286" s="718"/>
      <c r="AB286" s="718"/>
      <c r="AC286" s="718"/>
      <c r="AD286" s="718"/>
      <c r="AE286" s="718"/>
      <c r="AF286" s="718"/>
      <c r="AG286" s="875"/>
      <c r="AH286" s="718"/>
      <c r="AI286" s="718"/>
      <c r="AJ286" s="718"/>
      <c r="AK286" s="718"/>
      <c r="AL286" s="718"/>
      <c r="AM286" s="718"/>
      <c r="AN286" s="718"/>
      <c r="AO286" s="875"/>
      <c r="AP286" s="718"/>
      <c r="AQ286" s="718"/>
      <c r="AR286" s="718"/>
      <c r="AS286" s="718"/>
      <c r="AT286" s="718"/>
      <c r="AU286" s="718"/>
      <c r="AV286" s="718"/>
      <c r="AW286" s="718"/>
      <c r="AX286" s="718"/>
      <c r="AY286" s="718"/>
      <c r="AZ286" s="718"/>
      <c r="BA286" s="718"/>
      <c r="BB286" s="718"/>
      <c r="BC286" s="718"/>
      <c r="BD286" s="718"/>
      <c r="BE286" s="718"/>
      <c r="BF286" s="718"/>
      <c r="BG286" s="718"/>
      <c r="BH286" s="718"/>
    </row>
    <row r="287" spans="1:60" s="45" customFormat="1">
      <c r="A287" s="4722"/>
      <c r="B287" s="4722"/>
      <c r="C287" s="718"/>
      <c r="D287" s="718"/>
      <c r="E287" s="718"/>
      <c r="F287" s="718"/>
      <c r="G287" s="718"/>
      <c r="H287" s="718"/>
      <c r="I287" s="875"/>
      <c r="J287" s="718"/>
      <c r="K287" s="718"/>
      <c r="L287" s="718"/>
      <c r="M287" s="718"/>
      <c r="N287" s="718"/>
      <c r="O287" s="718"/>
      <c r="P287" s="718"/>
      <c r="Q287" s="875"/>
      <c r="R287" s="718"/>
      <c r="S287" s="718"/>
      <c r="T287" s="718"/>
      <c r="U287" s="718"/>
      <c r="V287" s="718"/>
      <c r="W287" s="718"/>
      <c r="X287" s="718"/>
      <c r="Y287" s="875"/>
      <c r="Z287" s="718"/>
      <c r="AA287" s="718"/>
      <c r="AB287" s="718"/>
      <c r="AC287" s="718"/>
      <c r="AD287" s="718"/>
      <c r="AE287" s="718"/>
      <c r="AF287" s="718"/>
      <c r="AG287" s="875"/>
      <c r="AH287" s="718"/>
      <c r="AI287" s="718"/>
      <c r="AJ287" s="718"/>
      <c r="AK287" s="718"/>
      <c r="AL287" s="718"/>
      <c r="AM287" s="718"/>
      <c r="AN287" s="718"/>
      <c r="AO287" s="875"/>
      <c r="AP287" s="718"/>
      <c r="AQ287" s="718"/>
      <c r="AR287" s="718"/>
      <c r="AS287" s="718"/>
      <c r="AT287" s="718"/>
      <c r="AU287" s="718"/>
      <c r="AV287" s="718"/>
      <c r="AW287" s="718"/>
      <c r="AX287" s="718"/>
      <c r="AY287" s="718"/>
      <c r="AZ287" s="718"/>
      <c r="BA287" s="718"/>
      <c r="BB287" s="718"/>
      <c r="BC287" s="718"/>
      <c r="BD287" s="718"/>
      <c r="BE287" s="718"/>
      <c r="BF287" s="718"/>
      <c r="BG287" s="718"/>
      <c r="BH287" s="718"/>
    </row>
    <row r="288" spans="1:60" s="45" customFormat="1">
      <c r="A288" s="4722"/>
      <c r="B288" s="4722"/>
      <c r="C288" s="718"/>
      <c r="D288" s="718"/>
      <c r="E288" s="718"/>
      <c r="F288" s="718"/>
      <c r="G288" s="718"/>
      <c r="H288" s="718"/>
      <c r="I288" s="875"/>
      <c r="J288" s="718"/>
      <c r="K288" s="718"/>
      <c r="L288" s="718"/>
      <c r="M288" s="718"/>
      <c r="N288" s="718"/>
      <c r="O288" s="718"/>
      <c r="P288" s="718"/>
      <c r="Q288" s="875"/>
      <c r="R288" s="718"/>
      <c r="S288" s="718"/>
      <c r="T288" s="718"/>
      <c r="U288" s="718"/>
      <c r="V288" s="718"/>
      <c r="W288" s="718"/>
      <c r="X288" s="718"/>
      <c r="Y288" s="875"/>
      <c r="Z288" s="718"/>
      <c r="AA288" s="718"/>
      <c r="AB288" s="718"/>
      <c r="AC288" s="718"/>
      <c r="AD288" s="718"/>
      <c r="AE288" s="718"/>
      <c r="AF288" s="718"/>
      <c r="AG288" s="875"/>
      <c r="AH288" s="718"/>
      <c r="AI288" s="718"/>
      <c r="AJ288" s="718"/>
      <c r="AK288" s="718"/>
      <c r="AL288" s="718"/>
      <c r="AM288" s="718"/>
      <c r="AN288" s="718"/>
      <c r="AO288" s="875"/>
      <c r="AP288" s="718"/>
      <c r="AQ288" s="718"/>
      <c r="AR288" s="718"/>
      <c r="AS288" s="718"/>
      <c r="AT288" s="718"/>
      <c r="AU288" s="718"/>
      <c r="AV288" s="718"/>
      <c r="AW288" s="718"/>
      <c r="AX288" s="718"/>
      <c r="AY288" s="718"/>
      <c r="AZ288" s="718"/>
      <c r="BA288" s="718"/>
      <c r="BB288" s="718"/>
      <c r="BC288" s="718"/>
      <c r="BD288" s="718"/>
      <c r="BE288" s="718"/>
      <c r="BF288" s="718"/>
      <c r="BG288" s="718"/>
      <c r="BH288" s="718"/>
    </row>
    <row r="289" spans="1:60" s="45" customFormat="1">
      <c r="A289" s="4722"/>
      <c r="B289" s="4722"/>
      <c r="C289" s="718"/>
      <c r="D289" s="718"/>
      <c r="E289" s="718"/>
      <c r="F289" s="718"/>
      <c r="G289" s="718"/>
      <c r="H289" s="718"/>
      <c r="I289" s="875"/>
      <c r="J289" s="718"/>
      <c r="K289" s="718"/>
      <c r="L289" s="718"/>
      <c r="M289" s="718"/>
      <c r="N289" s="718"/>
      <c r="O289" s="718"/>
      <c r="P289" s="718"/>
      <c r="Q289" s="875"/>
      <c r="R289" s="718"/>
      <c r="S289" s="718"/>
      <c r="T289" s="718"/>
      <c r="U289" s="718"/>
      <c r="V289" s="718"/>
      <c r="W289" s="718"/>
      <c r="X289" s="718"/>
      <c r="Y289" s="875"/>
      <c r="Z289" s="718"/>
      <c r="AA289" s="718"/>
      <c r="AB289" s="718"/>
      <c r="AC289" s="718"/>
      <c r="AD289" s="718"/>
      <c r="AE289" s="718"/>
      <c r="AF289" s="718"/>
      <c r="AG289" s="875"/>
      <c r="AH289" s="718"/>
      <c r="AI289" s="718"/>
      <c r="AJ289" s="718"/>
      <c r="AK289" s="718"/>
      <c r="AL289" s="718"/>
      <c r="AM289" s="718"/>
      <c r="AN289" s="718"/>
      <c r="AO289" s="875"/>
      <c r="AP289" s="718"/>
      <c r="AQ289" s="718"/>
      <c r="AR289" s="718"/>
      <c r="AS289" s="718"/>
      <c r="AT289" s="718"/>
      <c r="AU289" s="718"/>
      <c r="AV289" s="718"/>
      <c r="AW289" s="718"/>
      <c r="AX289" s="718"/>
      <c r="AY289" s="718"/>
      <c r="AZ289" s="718"/>
      <c r="BA289" s="718"/>
      <c r="BB289" s="718"/>
      <c r="BC289" s="718"/>
      <c r="BD289" s="718"/>
      <c r="BE289" s="718"/>
      <c r="BF289" s="718"/>
      <c r="BG289" s="718"/>
      <c r="BH289" s="718"/>
    </row>
    <row r="290" spans="1:60" s="45" customFormat="1">
      <c r="A290" s="4722"/>
      <c r="B290" s="4722"/>
      <c r="C290" s="718"/>
      <c r="D290" s="718"/>
      <c r="E290" s="718"/>
      <c r="F290" s="718"/>
      <c r="G290" s="718"/>
      <c r="H290" s="718"/>
      <c r="I290" s="875"/>
      <c r="J290" s="718"/>
      <c r="K290" s="718"/>
      <c r="L290" s="718"/>
      <c r="M290" s="718"/>
      <c r="N290" s="718"/>
      <c r="O290" s="718"/>
      <c r="P290" s="718"/>
      <c r="Q290" s="875"/>
      <c r="R290" s="718"/>
      <c r="S290" s="718"/>
      <c r="T290" s="718"/>
      <c r="U290" s="718"/>
      <c r="V290" s="718"/>
      <c r="W290" s="718"/>
      <c r="X290" s="718"/>
      <c r="Y290" s="875"/>
      <c r="Z290" s="718"/>
      <c r="AA290" s="718"/>
      <c r="AB290" s="718"/>
      <c r="AC290" s="718"/>
      <c r="AD290" s="718"/>
      <c r="AE290" s="718"/>
      <c r="AF290" s="718"/>
      <c r="AG290" s="875"/>
      <c r="AH290" s="718"/>
      <c r="AI290" s="718"/>
      <c r="AJ290" s="718"/>
      <c r="AK290" s="718"/>
      <c r="AL290" s="718"/>
      <c r="AM290" s="718"/>
      <c r="AN290" s="718"/>
      <c r="AO290" s="875"/>
      <c r="AP290" s="718"/>
      <c r="AQ290" s="718"/>
      <c r="AR290" s="718"/>
      <c r="AS290" s="718"/>
      <c r="AT290" s="718"/>
      <c r="AU290" s="718"/>
      <c r="AV290" s="718"/>
      <c r="AW290" s="718"/>
      <c r="AX290" s="718"/>
      <c r="AY290" s="718"/>
      <c r="AZ290" s="718"/>
      <c r="BA290" s="718"/>
      <c r="BB290" s="718"/>
      <c r="BC290" s="718"/>
      <c r="BD290" s="718"/>
      <c r="BE290" s="718"/>
      <c r="BF290" s="718"/>
      <c r="BG290" s="718"/>
      <c r="BH290" s="718"/>
    </row>
    <row r="291" spans="1:60" s="45" customFormat="1">
      <c r="A291" s="4722"/>
      <c r="B291" s="4722"/>
      <c r="C291" s="718"/>
      <c r="D291" s="718"/>
      <c r="E291" s="718"/>
      <c r="F291" s="718"/>
      <c r="G291" s="718"/>
      <c r="H291" s="718"/>
      <c r="I291" s="875"/>
      <c r="J291" s="718"/>
      <c r="K291" s="718"/>
      <c r="L291" s="718"/>
      <c r="M291" s="718"/>
      <c r="N291" s="718"/>
      <c r="O291" s="718"/>
      <c r="P291" s="718"/>
      <c r="Q291" s="875"/>
      <c r="R291" s="718"/>
      <c r="S291" s="718"/>
      <c r="T291" s="718"/>
      <c r="U291" s="718"/>
      <c r="V291" s="718"/>
      <c r="W291" s="718"/>
      <c r="X291" s="718"/>
      <c r="Y291" s="875"/>
      <c r="Z291" s="718"/>
      <c r="AA291" s="718"/>
      <c r="AB291" s="718"/>
      <c r="AC291" s="718"/>
      <c r="AD291" s="718"/>
      <c r="AE291" s="718"/>
      <c r="AF291" s="718"/>
      <c r="AG291" s="875"/>
      <c r="AH291" s="718"/>
      <c r="AI291" s="718"/>
      <c r="AJ291" s="718"/>
      <c r="AK291" s="718"/>
      <c r="AL291" s="718"/>
      <c r="AM291" s="718"/>
      <c r="AN291" s="718"/>
      <c r="AO291" s="875"/>
      <c r="AP291" s="718"/>
      <c r="AQ291" s="718"/>
      <c r="AR291" s="718"/>
      <c r="AS291" s="718"/>
      <c r="AT291" s="718"/>
      <c r="AU291" s="718"/>
      <c r="AV291" s="718"/>
      <c r="AW291" s="718"/>
      <c r="AX291" s="718"/>
      <c r="AY291" s="718"/>
      <c r="AZ291" s="718"/>
      <c r="BA291" s="718"/>
      <c r="BB291" s="718"/>
      <c r="BC291" s="718"/>
      <c r="BD291" s="718"/>
      <c r="BE291" s="718"/>
      <c r="BF291" s="718"/>
      <c r="BG291" s="718"/>
      <c r="BH291" s="718"/>
    </row>
    <row r="292" spans="1:60" s="45" customFormat="1">
      <c r="A292" s="4722"/>
      <c r="B292" s="4722"/>
      <c r="C292" s="718"/>
      <c r="D292" s="718"/>
      <c r="E292" s="718"/>
      <c r="F292" s="718"/>
      <c r="G292" s="718"/>
      <c r="H292" s="718"/>
      <c r="I292" s="875"/>
      <c r="J292" s="718"/>
      <c r="K292" s="718"/>
      <c r="L292" s="718"/>
      <c r="M292" s="718"/>
      <c r="N292" s="718"/>
      <c r="O292" s="718"/>
      <c r="P292" s="718"/>
      <c r="Q292" s="875"/>
      <c r="R292" s="718"/>
      <c r="S292" s="718"/>
      <c r="T292" s="718"/>
      <c r="U292" s="718"/>
      <c r="V292" s="718"/>
      <c r="W292" s="718"/>
      <c r="X292" s="718"/>
      <c r="Y292" s="875"/>
      <c r="Z292" s="718"/>
      <c r="AA292" s="718"/>
      <c r="AB292" s="718"/>
      <c r="AC292" s="718"/>
      <c r="AD292" s="718"/>
      <c r="AE292" s="718"/>
      <c r="AF292" s="718"/>
      <c r="AG292" s="875"/>
      <c r="AH292" s="718"/>
      <c r="AI292" s="718"/>
      <c r="AJ292" s="718"/>
      <c r="AK292" s="718"/>
      <c r="AL292" s="718"/>
      <c r="AM292" s="718"/>
      <c r="AN292" s="718"/>
      <c r="AO292" s="875"/>
      <c r="AP292" s="718"/>
      <c r="AQ292" s="718"/>
      <c r="AR292" s="718"/>
      <c r="AS292" s="718"/>
      <c r="AT292" s="718"/>
      <c r="AU292" s="718"/>
      <c r="AV292" s="718"/>
      <c r="AW292" s="718"/>
      <c r="AX292" s="718"/>
      <c r="AY292" s="718"/>
      <c r="AZ292" s="718"/>
      <c r="BA292" s="718"/>
      <c r="BB292" s="718"/>
      <c r="BC292" s="718"/>
      <c r="BD292" s="718"/>
      <c r="BE292" s="718"/>
      <c r="BF292" s="718"/>
      <c r="BG292" s="718"/>
      <c r="BH292" s="718"/>
    </row>
    <row r="293" spans="1:60" s="45" customFormat="1">
      <c r="A293" s="4722"/>
      <c r="B293" s="4722"/>
      <c r="C293" s="718"/>
      <c r="D293" s="718"/>
      <c r="E293" s="718"/>
      <c r="F293" s="718"/>
      <c r="G293" s="718"/>
      <c r="H293" s="718"/>
      <c r="I293" s="875"/>
      <c r="J293" s="718"/>
      <c r="K293" s="718"/>
      <c r="L293" s="718"/>
      <c r="M293" s="718"/>
      <c r="N293" s="718"/>
      <c r="O293" s="718"/>
      <c r="P293" s="718"/>
      <c r="Q293" s="875"/>
      <c r="R293" s="718"/>
      <c r="S293" s="718"/>
      <c r="T293" s="718"/>
      <c r="U293" s="718"/>
      <c r="V293" s="718"/>
      <c r="W293" s="718"/>
      <c r="X293" s="718"/>
      <c r="Y293" s="875"/>
      <c r="Z293" s="718"/>
      <c r="AA293" s="718"/>
      <c r="AB293" s="718"/>
      <c r="AC293" s="718"/>
      <c r="AD293" s="718"/>
      <c r="AE293" s="718"/>
      <c r="AF293" s="718"/>
      <c r="AG293" s="875"/>
      <c r="AH293" s="718"/>
      <c r="AI293" s="718"/>
      <c r="AJ293" s="718"/>
      <c r="AK293" s="718"/>
      <c r="AL293" s="718"/>
      <c r="AM293" s="718"/>
      <c r="AN293" s="718"/>
      <c r="AO293" s="875"/>
      <c r="AP293" s="718"/>
      <c r="AQ293" s="718"/>
      <c r="AR293" s="718"/>
      <c r="AS293" s="718"/>
      <c r="AT293" s="718"/>
      <c r="AU293" s="718"/>
      <c r="AV293" s="718"/>
      <c r="AW293" s="718"/>
      <c r="AX293" s="718"/>
      <c r="AY293" s="718"/>
      <c r="AZ293" s="718"/>
      <c r="BA293" s="718"/>
      <c r="BB293" s="718"/>
      <c r="BC293" s="718"/>
      <c r="BD293" s="718"/>
      <c r="BE293" s="718"/>
      <c r="BF293" s="718"/>
      <c r="BG293" s="718"/>
      <c r="BH293" s="718"/>
    </row>
    <row r="294" spans="1:60" s="45" customFormat="1">
      <c r="A294" s="4722"/>
      <c r="B294" s="4722"/>
      <c r="C294" s="718"/>
      <c r="D294" s="718"/>
      <c r="E294" s="718"/>
      <c r="F294" s="718"/>
      <c r="G294" s="718"/>
      <c r="H294" s="718"/>
      <c r="I294" s="875"/>
      <c r="J294" s="718"/>
      <c r="K294" s="718"/>
      <c r="L294" s="718"/>
      <c r="M294" s="718"/>
      <c r="N294" s="718"/>
      <c r="O294" s="718"/>
      <c r="P294" s="718"/>
      <c r="Q294" s="875"/>
      <c r="R294" s="718"/>
      <c r="S294" s="718"/>
      <c r="T294" s="718"/>
      <c r="U294" s="718"/>
      <c r="V294" s="718"/>
      <c r="W294" s="718"/>
      <c r="X294" s="718"/>
      <c r="Y294" s="875"/>
      <c r="Z294" s="718"/>
      <c r="AA294" s="718"/>
      <c r="AB294" s="718"/>
      <c r="AC294" s="718"/>
      <c r="AD294" s="718"/>
      <c r="AE294" s="718"/>
      <c r="AF294" s="718"/>
      <c r="AG294" s="875"/>
      <c r="AH294" s="718"/>
      <c r="AI294" s="718"/>
      <c r="AJ294" s="718"/>
      <c r="AK294" s="718"/>
      <c r="AL294" s="718"/>
      <c r="AM294" s="718"/>
      <c r="AN294" s="718"/>
      <c r="AO294" s="875"/>
      <c r="AP294" s="718"/>
      <c r="AQ294" s="718"/>
      <c r="AR294" s="718"/>
      <c r="AS294" s="718"/>
      <c r="AT294" s="718"/>
      <c r="AU294" s="718"/>
      <c r="AV294" s="718"/>
      <c r="AW294" s="718"/>
      <c r="AX294" s="718"/>
      <c r="AY294" s="718"/>
      <c r="AZ294" s="718"/>
      <c r="BA294" s="718"/>
      <c r="BB294" s="718"/>
      <c r="BC294" s="718"/>
      <c r="BD294" s="718"/>
      <c r="BE294" s="718"/>
      <c r="BF294" s="718"/>
      <c r="BG294" s="718"/>
      <c r="BH294" s="718"/>
    </row>
    <row r="295" spans="1:60" s="45" customFormat="1">
      <c r="A295" s="4722"/>
      <c r="B295" s="4722"/>
      <c r="C295" s="718"/>
      <c r="D295" s="718"/>
      <c r="E295" s="718"/>
      <c r="F295" s="718"/>
      <c r="G295" s="718"/>
      <c r="H295" s="718"/>
      <c r="I295" s="875"/>
      <c r="J295" s="718"/>
      <c r="K295" s="718"/>
      <c r="L295" s="718"/>
      <c r="M295" s="718"/>
      <c r="N295" s="718"/>
      <c r="O295" s="718"/>
      <c r="P295" s="718"/>
      <c r="Q295" s="875"/>
      <c r="R295" s="718"/>
      <c r="S295" s="718"/>
      <c r="T295" s="718"/>
      <c r="U295" s="718"/>
      <c r="V295" s="718"/>
      <c r="W295" s="718"/>
      <c r="X295" s="718"/>
      <c r="Y295" s="875"/>
      <c r="Z295" s="718"/>
      <c r="AA295" s="718"/>
      <c r="AB295" s="718"/>
      <c r="AC295" s="718"/>
      <c r="AD295" s="718"/>
      <c r="AE295" s="718"/>
      <c r="AF295" s="718"/>
      <c r="AG295" s="875"/>
      <c r="AH295" s="718"/>
      <c r="AI295" s="718"/>
      <c r="AJ295" s="718"/>
      <c r="AK295" s="718"/>
      <c r="AL295" s="718"/>
      <c r="AM295" s="718"/>
      <c r="AN295" s="718"/>
      <c r="AO295" s="875"/>
      <c r="AP295" s="718"/>
      <c r="AQ295" s="718"/>
      <c r="AR295" s="718"/>
      <c r="AS295" s="718"/>
      <c r="AT295" s="718"/>
      <c r="AU295" s="718"/>
      <c r="AV295" s="718"/>
      <c r="AW295" s="718"/>
      <c r="AX295" s="718"/>
      <c r="AY295" s="718"/>
      <c r="AZ295" s="718"/>
      <c r="BA295" s="718"/>
      <c r="BB295" s="718"/>
      <c r="BC295" s="718"/>
      <c r="BD295" s="718"/>
      <c r="BE295" s="718"/>
      <c r="BF295" s="718"/>
      <c r="BG295" s="718"/>
      <c r="BH295" s="718"/>
    </row>
    <row r="296" spans="1:60" s="45" customFormat="1">
      <c r="A296" s="4722"/>
      <c r="B296" s="4722"/>
      <c r="C296" s="718"/>
      <c r="D296" s="718"/>
      <c r="E296" s="718"/>
      <c r="F296" s="718"/>
      <c r="G296" s="718"/>
      <c r="H296" s="718"/>
      <c r="I296" s="875"/>
      <c r="J296" s="718"/>
      <c r="K296" s="718"/>
      <c r="L296" s="718"/>
      <c r="M296" s="718"/>
      <c r="N296" s="718"/>
      <c r="O296" s="718"/>
      <c r="P296" s="718"/>
      <c r="Q296" s="875"/>
      <c r="R296" s="718"/>
      <c r="S296" s="718"/>
      <c r="T296" s="718"/>
      <c r="U296" s="718"/>
      <c r="V296" s="718"/>
      <c r="W296" s="718"/>
      <c r="X296" s="718"/>
      <c r="Y296" s="875"/>
      <c r="Z296" s="718"/>
      <c r="AA296" s="718"/>
      <c r="AB296" s="718"/>
      <c r="AC296" s="718"/>
      <c r="AD296" s="718"/>
      <c r="AE296" s="718"/>
      <c r="AF296" s="718"/>
      <c r="AG296" s="875"/>
      <c r="AH296" s="718"/>
      <c r="AI296" s="718"/>
      <c r="AJ296" s="718"/>
      <c r="AK296" s="718"/>
      <c r="AL296" s="718"/>
      <c r="AM296" s="718"/>
      <c r="AN296" s="718"/>
      <c r="AO296" s="875"/>
      <c r="AP296" s="718"/>
      <c r="AQ296" s="718"/>
      <c r="AR296" s="718"/>
      <c r="AS296" s="718"/>
      <c r="AT296" s="718"/>
      <c r="AU296" s="718"/>
      <c r="AV296" s="718"/>
      <c r="AW296" s="718"/>
      <c r="AX296" s="718"/>
      <c r="AY296" s="718"/>
      <c r="AZ296" s="718"/>
      <c r="BA296" s="718"/>
      <c r="BB296" s="718"/>
      <c r="BC296" s="718"/>
      <c r="BD296" s="718"/>
      <c r="BE296" s="718"/>
      <c r="BF296" s="718"/>
      <c r="BG296" s="718"/>
      <c r="BH296" s="718"/>
    </row>
    <row r="297" spans="1:60" s="45" customFormat="1">
      <c r="A297" s="4722"/>
      <c r="B297" s="4722"/>
      <c r="C297" s="718"/>
      <c r="D297" s="718"/>
      <c r="E297" s="718"/>
      <c r="F297" s="718"/>
      <c r="G297" s="718"/>
      <c r="H297" s="718"/>
      <c r="I297" s="875"/>
      <c r="J297" s="718"/>
      <c r="K297" s="718"/>
      <c r="L297" s="718"/>
      <c r="M297" s="718"/>
      <c r="N297" s="718"/>
      <c r="O297" s="718"/>
      <c r="P297" s="718"/>
      <c r="Q297" s="875"/>
      <c r="R297" s="718"/>
      <c r="S297" s="718"/>
      <c r="T297" s="718"/>
      <c r="U297" s="718"/>
      <c r="V297" s="718"/>
      <c r="W297" s="718"/>
      <c r="X297" s="718"/>
      <c r="Y297" s="875"/>
      <c r="Z297" s="718"/>
      <c r="AA297" s="718"/>
      <c r="AB297" s="718"/>
      <c r="AC297" s="718"/>
      <c r="AD297" s="718"/>
      <c r="AE297" s="718"/>
      <c r="AF297" s="718"/>
      <c r="AG297" s="875"/>
      <c r="AH297" s="718"/>
      <c r="AI297" s="718"/>
      <c r="AJ297" s="718"/>
      <c r="AK297" s="718"/>
      <c r="AL297" s="718"/>
      <c r="AM297" s="718"/>
      <c r="AN297" s="718"/>
      <c r="AO297" s="875"/>
      <c r="AP297" s="718"/>
      <c r="AQ297" s="718"/>
      <c r="AR297" s="718"/>
      <c r="AS297" s="718"/>
      <c r="AT297" s="718"/>
      <c r="AU297" s="718"/>
      <c r="AV297" s="718"/>
      <c r="AW297" s="718"/>
      <c r="AX297" s="718"/>
      <c r="AY297" s="718"/>
      <c r="AZ297" s="718"/>
      <c r="BA297" s="718"/>
      <c r="BB297" s="718"/>
      <c r="BC297" s="718"/>
      <c r="BD297" s="718"/>
      <c r="BE297" s="718"/>
      <c r="BF297" s="718"/>
      <c r="BG297" s="718"/>
      <c r="BH297" s="718"/>
    </row>
    <row r="298" spans="1:60" s="45" customFormat="1">
      <c r="A298" s="4722"/>
      <c r="B298" s="4722"/>
      <c r="C298" s="718"/>
      <c r="D298" s="718"/>
      <c r="E298" s="718"/>
      <c r="F298" s="718"/>
      <c r="G298" s="718"/>
      <c r="H298" s="718"/>
      <c r="I298" s="875"/>
      <c r="J298" s="718"/>
      <c r="K298" s="718"/>
      <c r="L298" s="718"/>
      <c r="M298" s="718"/>
      <c r="N298" s="718"/>
      <c r="O298" s="718"/>
      <c r="P298" s="718"/>
      <c r="Q298" s="875"/>
      <c r="R298" s="718"/>
      <c r="S298" s="718"/>
      <c r="T298" s="718"/>
      <c r="U298" s="718"/>
      <c r="V298" s="718"/>
      <c r="W298" s="718"/>
      <c r="X298" s="718"/>
      <c r="Y298" s="875"/>
      <c r="Z298" s="718"/>
      <c r="AA298" s="718"/>
      <c r="AB298" s="718"/>
      <c r="AC298" s="718"/>
      <c r="AD298" s="718"/>
      <c r="AE298" s="718"/>
      <c r="AF298" s="718"/>
      <c r="AG298" s="875"/>
      <c r="AH298" s="718"/>
      <c r="AI298" s="718"/>
      <c r="AJ298" s="718"/>
      <c r="AK298" s="718"/>
      <c r="AL298" s="718"/>
      <c r="AM298" s="718"/>
      <c r="AN298" s="718"/>
      <c r="AO298" s="875"/>
      <c r="AP298" s="718"/>
      <c r="AQ298" s="718"/>
      <c r="AR298" s="718"/>
      <c r="AS298" s="718"/>
      <c r="AT298" s="718"/>
      <c r="AU298" s="718"/>
      <c r="AV298" s="718"/>
      <c r="AW298" s="718"/>
      <c r="AX298" s="718"/>
      <c r="AY298" s="718"/>
      <c r="AZ298" s="718"/>
      <c r="BA298" s="718"/>
      <c r="BB298" s="718"/>
      <c r="BC298" s="718"/>
      <c r="BD298" s="718"/>
      <c r="BE298" s="718"/>
      <c r="BF298" s="718"/>
      <c r="BG298" s="718"/>
      <c r="BH298" s="718"/>
    </row>
    <row r="299" spans="1:60" s="45" customFormat="1">
      <c r="A299" s="4722"/>
      <c r="B299" s="4722"/>
      <c r="C299" s="718"/>
      <c r="D299" s="718"/>
      <c r="E299" s="718"/>
      <c r="F299" s="718"/>
      <c r="G299" s="718"/>
      <c r="H299" s="718"/>
      <c r="I299" s="875"/>
      <c r="J299" s="718"/>
      <c r="K299" s="718"/>
      <c r="L299" s="718"/>
      <c r="M299" s="718"/>
      <c r="N299" s="718"/>
      <c r="O299" s="718"/>
      <c r="P299" s="718"/>
      <c r="Q299" s="875"/>
      <c r="R299" s="718"/>
      <c r="S299" s="718"/>
      <c r="T299" s="718"/>
      <c r="U299" s="718"/>
      <c r="V299" s="718"/>
      <c r="W299" s="718"/>
      <c r="X299" s="718"/>
      <c r="Y299" s="875"/>
      <c r="Z299" s="718"/>
      <c r="AA299" s="718"/>
      <c r="AB299" s="718"/>
      <c r="AC299" s="718"/>
      <c r="AD299" s="718"/>
      <c r="AE299" s="718"/>
      <c r="AF299" s="718"/>
      <c r="AG299" s="875"/>
      <c r="AH299" s="718"/>
      <c r="AI299" s="718"/>
      <c r="AJ299" s="718"/>
      <c r="AK299" s="718"/>
      <c r="AL299" s="718"/>
      <c r="AM299" s="718"/>
      <c r="AN299" s="718"/>
      <c r="AO299" s="875"/>
      <c r="AP299" s="718"/>
      <c r="AQ299" s="718"/>
      <c r="AR299" s="718"/>
      <c r="AS299" s="718"/>
      <c r="AT299" s="718"/>
      <c r="AU299" s="718"/>
      <c r="AV299" s="718"/>
      <c r="AW299" s="718"/>
      <c r="AX299" s="718"/>
      <c r="AY299" s="718"/>
      <c r="AZ299" s="718"/>
      <c r="BA299" s="718"/>
      <c r="BB299" s="718"/>
      <c r="BC299" s="718"/>
      <c r="BD299" s="718"/>
      <c r="BE299" s="718"/>
      <c r="BF299" s="718"/>
      <c r="BG299" s="718"/>
      <c r="BH299" s="718"/>
    </row>
    <row r="300" spans="1:60" s="45" customFormat="1">
      <c r="A300" s="4722"/>
      <c r="B300" s="4722"/>
      <c r="C300" s="718"/>
      <c r="D300" s="718"/>
      <c r="E300" s="718"/>
      <c r="F300" s="718"/>
      <c r="G300" s="718"/>
      <c r="H300" s="718"/>
      <c r="I300" s="875"/>
      <c r="J300" s="718"/>
      <c r="K300" s="718"/>
      <c r="L300" s="718"/>
      <c r="M300" s="718"/>
      <c r="N300" s="718"/>
      <c r="O300" s="718"/>
      <c r="P300" s="718"/>
      <c r="Q300" s="875"/>
      <c r="R300" s="718"/>
      <c r="S300" s="718"/>
      <c r="T300" s="718"/>
      <c r="U300" s="718"/>
      <c r="V300" s="718"/>
      <c r="W300" s="718"/>
      <c r="X300" s="718"/>
      <c r="Y300" s="875"/>
      <c r="Z300" s="718"/>
      <c r="AA300" s="718"/>
      <c r="AB300" s="718"/>
      <c r="AC300" s="718"/>
      <c r="AD300" s="718"/>
      <c r="AE300" s="718"/>
      <c r="AF300" s="718"/>
      <c r="AG300" s="875"/>
      <c r="AH300" s="718"/>
      <c r="AI300" s="718"/>
      <c r="AJ300" s="718"/>
      <c r="AK300" s="718"/>
      <c r="AL300" s="718"/>
      <c r="AM300" s="718"/>
      <c r="AN300" s="718"/>
      <c r="AO300" s="875"/>
      <c r="AP300" s="718"/>
      <c r="AQ300" s="718"/>
      <c r="AR300" s="718"/>
      <c r="AS300" s="718"/>
      <c r="AT300" s="718"/>
      <c r="AU300" s="718"/>
      <c r="AV300" s="718"/>
      <c r="AW300" s="718"/>
      <c r="AX300" s="718"/>
      <c r="AY300" s="718"/>
      <c r="AZ300" s="718"/>
      <c r="BA300" s="718"/>
      <c r="BB300" s="718"/>
      <c r="BC300" s="718"/>
      <c r="BD300" s="718"/>
      <c r="BE300" s="718"/>
      <c r="BF300" s="718"/>
      <c r="BG300" s="718"/>
      <c r="BH300" s="718"/>
    </row>
    <row r="301" spans="1:60" s="45" customFormat="1">
      <c r="A301" s="4722"/>
      <c r="B301" s="4722"/>
      <c r="C301" s="718"/>
      <c r="D301" s="718"/>
      <c r="E301" s="718"/>
      <c r="F301" s="718"/>
      <c r="G301" s="718"/>
      <c r="H301" s="718"/>
      <c r="I301" s="875"/>
      <c r="J301" s="718"/>
      <c r="K301" s="718"/>
      <c r="L301" s="718"/>
      <c r="M301" s="718"/>
      <c r="N301" s="718"/>
      <c r="O301" s="718"/>
      <c r="P301" s="718"/>
      <c r="Q301" s="875"/>
      <c r="R301" s="718"/>
      <c r="S301" s="718"/>
      <c r="T301" s="718"/>
      <c r="U301" s="718"/>
      <c r="V301" s="718"/>
      <c r="W301" s="718"/>
      <c r="X301" s="718"/>
      <c r="Y301" s="875"/>
      <c r="Z301" s="718"/>
      <c r="AA301" s="718"/>
      <c r="AB301" s="718"/>
      <c r="AC301" s="718"/>
      <c r="AD301" s="718"/>
      <c r="AE301" s="718"/>
      <c r="AF301" s="718"/>
      <c r="AG301" s="875"/>
      <c r="AH301" s="718"/>
      <c r="AI301" s="718"/>
      <c r="AJ301" s="718"/>
      <c r="AK301" s="718"/>
      <c r="AL301" s="718"/>
      <c r="AM301" s="718"/>
      <c r="AN301" s="718"/>
      <c r="AO301" s="875"/>
      <c r="AP301" s="718"/>
      <c r="AQ301" s="718"/>
      <c r="AR301" s="718"/>
      <c r="AS301" s="718"/>
      <c r="AT301" s="718"/>
      <c r="AU301" s="718"/>
      <c r="AV301" s="718"/>
      <c r="AW301" s="718"/>
      <c r="AX301" s="718"/>
      <c r="AY301" s="718"/>
      <c r="AZ301" s="718"/>
      <c r="BA301" s="718"/>
      <c r="BB301" s="718"/>
      <c r="BC301" s="718"/>
      <c r="BD301" s="718"/>
      <c r="BE301" s="718"/>
      <c r="BF301" s="718"/>
      <c r="BG301" s="718"/>
      <c r="BH301" s="718"/>
    </row>
    <row r="302" spans="1:60" s="45" customFormat="1">
      <c r="A302" s="4722"/>
      <c r="B302" s="4722"/>
      <c r="C302" s="718"/>
      <c r="D302" s="718"/>
      <c r="E302" s="718"/>
      <c r="F302" s="718"/>
      <c r="G302" s="718"/>
      <c r="H302" s="718"/>
      <c r="I302" s="875"/>
      <c r="J302" s="718"/>
      <c r="K302" s="718"/>
      <c r="L302" s="718"/>
      <c r="M302" s="718"/>
      <c r="N302" s="718"/>
      <c r="O302" s="718"/>
      <c r="P302" s="718"/>
      <c r="Q302" s="875"/>
      <c r="R302" s="718"/>
      <c r="S302" s="718"/>
      <c r="T302" s="718"/>
      <c r="U302" s="718"/>
      <c r="V302" s="718"/>
      <c r="W302" s="718"/>
      <c r="X302" s="718"/>
      <c r="Y302" s="875"/>
      <c r="Z302" s="718"/>
      <c r="AA302" s="718"/>
      <c r="AB302" s="718"/>
      <c r="AC302" s="718"/>
      <c r="AD302" s="718"/>
      <c r="AE302" s="718"/>
      <c r="AF302" s="718"/>
      <c r="AG302" s="875"/>
      <c r="AH302" s="718"/>
      <c r="AI302" s="718"/>
      <c r="AJ302" s="718"/>
      <c r="AK302" s="718"/>
      <c r="AL302" s="718"/>
      <c r="AM302" s="718"/>
      <c r="AN302" s="718"/>
      <c r="AO302" s="875"/>
      <c r="AP302" s="718"/>
      <c r="AQ302" s="718"/>
      <c r="AR302" s="718"/>
      <c r="AS302" s="718"/>
      <c r="AT302" s="718"/>
      <c r="AU302" s="718"/>
      <c r="AV302" s="718"/>
      <c r="AW302" s="718"/>
      <c r="AX302" s="718"/>
      <c r="AY302" s="718"/>
      <c r="AZ302" s="718"/>
      <c r="BA302" s="718"/>
      <c r="BB302" s="718"/>
      <c r="BC302" s="718"/>
      <c r="BD302" s="718"/>
      <c r="BE302" s="718"/>
      <c r="BF302" s="718"/>
      <c r="BG302" s="718"/>
      <c r="BH302" s="718"/>
    </row>
    <row r="303" spans="1:60" s="45" customFormat="1">
      <c r="A303" s="4722"/>
      <c r="B303" s="4722"/>
      <c r="C303" s="718"/>
      <c r="D303" s="718"/>
      <c r="E303" s="718"/>
      <c r="F303" s="718"/>
      <c r="G303" s="718"/>
      <c r="H303" s="718"/>
      <c r="I303" s="875"/>
      <c r="J303" s="718"/>
      <c r="K303" s="718"/>
      <c r="L303" s="718"/>
      <c r="M303" s="718"/>
      <c r="N303" s="718"/>
      <c r="O303" s="718"/>
      <c r="P303" s="718"/>
      <c r="Q303" s="875"/>
      <c r="R303" s="718"/>
      <c r="S303" s="718"/>
      <c r="T303" s="718"/>
      <c r="U303" s="718"/>
      <c r="V303" s="718"/>
      <c r="W303" s="718"/>
      <c r="X303" s="718"/>
      <c r="Y303" s="875"/>
      <c r="Z303" s="718"/>
      <c r="AA303" s="718"/>
      <c r="AB303" s="718"/>
      <c r="AC303" s="718"/>
      <c r="AD303" s="718"/>
      <c r="AE303" s="718"/>
      <c r="AF303" s="718"/>
      <c r="AG303" s="875"/>
      <c r="AH303" s="718"/>
      <c r="AI303" s="718"/>
      <c r="AJ303" s="718"/>
      <c r="AK303" s="718"/>
      <c r="AL303" s="718"/>
      <c r="AM303" s="718"/>
      <c r="AN303" s="718"/>
      <c r="AO303" s="875"/>
      <c r="AP303" s="718"/>
      <c r="AQ303" s="718"/>
      <c r="AR303" s="718"/>
      <c r="AS303" s="718"/>
      <c r="AT303" s="718"/>
      <c r="AU303" s="718"/>
      <c r="AV303" s="718"/>
      <c r="AW303" s="718"/>
      <c r="AX303" s="718"/>
      <c r="AY303" s="718"/>
      <c r="AZ303" s="718"/>
      <c r="BA303" s="718"/>
      <c r="BB303" s="718"/>
      <c r="BC303" s="718"/>
      <c r="BD303" s="718"/>
      <c r="BE303" s="718"/>
      <c r="BF303" s="718"/>
      <c r="BG303" s="718"/>
      <c r="BH303" s="718"/>
    </row>
    <row r="304" spans="1:60" s="45" customFormat="1">
      <c r="A304" s="4722"/>
      <c r="B304" s="4722"/>
      <c r="C304" s="718"/>
      <c r="D304" s="718"/>
      <c r="E304" s="718"/>
      <c r="F304" s="718"/>
      <c r="G304" s="718"/>
      <c r="H304" s="718"/>
      <c r="I304" s="875"/>
      <c r="J304" s="718"/>
      <c r="K304" s="718"/>
      <c r="L304" s="718"/>
      <c r="M304" s="718"/>
      <c r="N304" s="718"/>
      <c r="O304" s="718"/>
      <c r="P304" s="718"/>
      <c r="Q304" s="875"/>
      <c r="R304" s="718"/>
      <c r="S304" s="718"/>
      <c r="T304" s="718"/>
      <c r="U304" s="718"/>
      <c r="V304" s="718"/>
      <c r="W304" s="718"/>
      <c r="X304" s="718"/>
      <c r="Y304" s="875"/>
      <c r="Z304" s="718"/>
      <c r="AA304" s="718"/>
      <c r="AB304" s="718"/>
      <c r="AC304" s="718"/>
      <c r="AD304" s="718"/>
      <c r="AE304" s="718"/>
      <c r="AF304" s="718"/>
      <c r="AG304" s="875"/>
      <c r="AH304" s="718"/>
      <c r="AI304" s="718"/>
      <c r="AJ304" s="718"/>
      <c r="AK304" s="718"/>
      <c r="AL304" s="718"/>
      <c r="AM304" s="718"/>
      <c r="AN304" s="718"/>
      <c r="AO304" s="875"/>
      <c r="AP304" s="718"/>
      <c r="AQ304" s="718"/>
      <c r="AR304" s="718"/>
      <c r="AS304" s="718"/>
      <c r="AT304" s="718"/>
      <c r="AU304" s="718"/>
      <c r="AV304" s="718"/>
      <c r="AW304" s="718"/>
      <c r="AX304" s="718"/>
      <c r="AY304" s="718"/>
      <c r="AZ304" s="718"/>
      <c r="BA304" s="718"/>
      <c r="BB304" s="718"/>
      <c r="BC304" s="718"/>
      <c r="BD304" s="718"/>
      <c r="BE304" s="718"/>
      <c r="BF304" s="718"/>
      <c r="BG304" s="718"/>
      <c r="BH304" s="718"/>
    </row>
    <row r="305" spans="1:60" s="45" customFormat="1">
      <c r="A305" s="4722"/>
      <c r="B305" s="4722"/>
      <c r="C305" s="718"/>
      <c r="D305" s="718"/>
      <c r="E305" s="718"/>
      <c r="F305" s="718"/>
      <c r="G305" s="718"/>
      <c r="H305" s="718"/>
      <c r="I305" s="875"/>
      <c r="J305" s="718"/>
      <c r="K305" s="718"/>
      <c r="L305" s="718"/>
      <c r="M305" s="718"/>
      <c r="N305" s="718"/>
      <c r="O305" s="718"/>
      <c r="P305" s="718"/>
      <c r="Q305" s="875"/>
      <c r="R305" s="718"/>
      <c r="S305" s="718"/>
      <c r="T305" s="718"/>
      <c r="U305" s="718"/>
      <c r="V305" s="718"/>
      <c r="W305" s="718"/>
      <c r="X305" s="718"/>
      <c r="Y305" s="875"/>
      <c r="Z305" s="718"/>
      <c r="AA305" s="718"/>
      <c r="AB305" s="718"/>
      <c r="AC305" s="718"/>
      <c r="AD305" s="718"/>
      <c r="AE305" s="718"/>
      <c r="AF305" s="718"/>
      <c r="AG305" s="875"/>
      <c r="AH305" s="718"/>
      <c r="AI305" s="718"/>
      <c r="AJ305" s="718"/>
      <c r="AK305" s="718"/>
      <c r="AL305" s="718"/>
      <c r="AM305" s="718"/>
      <c r="AN305" s="718"/>
      <c r="AO305" s="875"/>
      <c r="AP305" s="718"/>
      <c r="AQ305" s="718"/>
      <c r="AR305" s="718"/>
      <c r="AS305" s="718"/>
      <c r="AT305" s="718"/>
      <c r="AU305" s="718"/>
      <c r="AV305" s="718"/>
      <c r="AW305" s="718"/>
      <c r="AX305" s="718"/>
      <c r="AY305" s="718"/>
      <c r="AZ305" s="718"/>
      <c r="BA305" s="718"/>
      <c r="BB305" s="718"/>
      <c r="BC305" s="718"/>
      <c r="BD305" s="718"/>
      <c r="BE305" s="718"/>
      <c r="BF305" s="718"/>
      <c r="BG305" s="718"/>
      <c r="BH305" s="718"/>
    </row>
    <row r="306" spans="1:60" s="45" customFormat="1">
      <c r="A306" s="4722"/>
      <c r="B306" s="4722"/>
      <c r="C306" s="718"/>
      <c r="D306" s="718"/>
      <c r="E306" s="718"/>
      <c r="F306" s="718"/>
      <c r="G306" s="718"/>
      <c r="H306" s="718"/>
      <c r="I306" s="875"/>
      <c r="J306" s="718"/>
      <c r="K306" s="718"/>
      <c r="L306" s="718"/>
      <c r="M306" s="718"/>
      <c r="N306" s="718"/>
      <c r="O306" s="718"/>
      <c r="P306" s="718"/>
      <c r="Q306" s="875"/>
      <c r="R306" s="718"/>
      <c r="S306" s="718"/>
      <c r="T306" s="718"/>
      <c r="U306" s="718"/>
      <c r="V306" s="718"/>
      <c r="W306" s="718"/>
      <c r="X306" s="718"/>
      <c r="Y306" s="875"/>
      <c r="Z306" s="718"/>
      <c r="AA306" s="718"/>
      <c r="AB306" s="718"/>
      <c r="AC306" s="718"/>
      <c r="AD306" s="718"/>
      <c r="AE306" s="718"/>
      <c r="AF306" s="718"/>
      <c r="AG306" s="875"/>
      <c r="AH306" s="718"/>
      <c r="AI306" s="718"/>
      <c r="AJ306" s="718"/>
      <c r="AK306" s="718"/>
      <c r="AL306" s="718"/>
      <c r="AM306" s="718"/>
      <c r="AN306" s="718"/>
      <c r="AO306" s="875"/>
      <c r="AP306" s="718"/>
      <c r="AQ306" s="718"/>
      <c r="AR306" s="718"/>
      <c r="AS306" s="718"/>
      <c r="AT306" s="718"/>
      <c r="AU306" s="718"/>
      <c r="AV306" s="718"/>
      <c r="AW306" s="718"/>
      <c r="AX306" s="718"/>
      <c r="AY306" s="718"/>
      <c r="AZ306" s="718"/>
      <c r="BA306" s="718"/>
      <c r="BB306" s="718"/>
      <c r="BC306" s="718"/>
      <c r="BD306" s="718"/>
      <c r="BE306" s="718"/>
      <c r="BF306" s="718"/>
      <c r="BG306" s="718"/>
      <c r="BH306" s="718"/>
    </row>
    <row r="307" spans="1:60" s="45" customFormat="1">
      <c r="A307" s="4722"/>
      <c r="B307" s="4722"/>
      <c r="C307" s="718"/>
      <c r="D307" s="718"/>
      <c r="E307" s="718"/>
      <c r="F307" s="718"/>
      <c r="G307" s="718"/>
      <c r="H307" s="718"/>
      <c r="I307" s="875"/>
      <c r="J307" s="718"/>
      <c r="K307" s="718"/>
      <c r="L307" s="718"/>
      <c r="M307" s="718"/>
      <c r="N307" s="718"/>
      <c r="O307" s="718"/>
      <c r="P307" s="718"/>
      <c r="Q307" s="875"/>
      <c r="R307" s="718"/>
      <c r="S307" s="718"/>
      <c r="T307" s="718"/>
      <c r="U307" s="718"/>
      <c r="V307" s="718"/>
      <c r="W307" s="718"/>
      <c r="X307" s="718"/>
      <c r="Y307" s="875"/>
      <c r="Z307" s="718"/>
      <c r="AA307" s="718"/>
      <c r="AB307" s="718"/>
      <c r="AC307" s="718"/>
      <c r="AD307" s="718"/>
      <c r="AE307" s="718"/>
      <c r="AF307" s="718"/>
      <c r="AG307" s="875"/>
      <c r="AH307" s="718"/>
      <c r="AI307" s="718"/>
      <c r="AJ307" s="718"/>
      <c r="AK307" s="718"/>
      <c r="AL307" s="718"/>
      <c r="AM307" s="718"/>
      <c r="AN307" s="718"/>
      <c r="AO307" s="875"/>
      <c r="AP307" s="718"/>
      <c r="AQ307" s="718"/>
      <c r="AR307" s="718"/>
      <c r="AS307" s="718"/>
      <c r="AT307" s="718"/>
      <c r="AU307" s="718"/>
      <c r="AV307" s="718"/>
      <c r="AW307" s="718"/>
      <c r="AX307" s="718"/>
      <c r="AY307" s="718"/>
      <c r="AZ307" s="718"/>
      <c r="BA307" s="718"/>
      <c r="BB307" s="718"/>
      <c r="BC307" s="718"/>
      <c r="BD307" s="718"/>
      <c r="BE307" s="718"/>
      <c r="BF307" s="718"/>
      <c r="BG307" s="718"/>
      <c r="BH307" s="718"/>
    </row>
    <row r="308" spans="1:60" s="45" customFormat="1">
      <c r="A308" s="4722"/>
      <c r="B308" s="4722"/>
      <c r="C308" s="718"/>
      <c r="D308" s="718"/>
      <c r="E308" s="718"/>
      <c r="F308" s="718"/>
      <c r="G308" s="718"/>
      <c r="H308" s="718"/>
      <c r="I308" s="875"/>
      <c r="J308" s="718"/>
      <c r="K308" s="718"/>
      <c r="L308" s="718"/>
      <c r="M308" s="718"/>
      <c r="N308" s="718"/>
      <c r="O308" s="718"/>
      <c r="P308" s="718"/>
      <c r="Q308" s="875"/>
      <c r="R308" s="718"/>
      <c r="S308" s="718"/>
      <c r="T308" s="718"/>
      <c r="U308" s="718"/>
      <c r="V308" s="718"/>
      <c r="W308" s="718"/>
      <c r="X308" s="718"/>
      <c r="Y308" s="875"/>
      <c r="Z308" s="718"/>
      <c r="AA308" s="718"/>
      <c r="AB308" s="718"/>
      <c r="AC308" s="718"/>
      <c r="AD308" s="718"/>
      <c r="AE308" s="718"/>
      <c r="AF308" s="718"/>
      <c r="AG308" s="875"/>
      <c r="AH308" s="718"/>
      <c r="AI308" s="718"/>
      <c r="AJ308" s="718"/>
      <c r="AK308" s="718"/>
      <c r="AL308" s="718"/>
      <c r="AM308" s="718"/>
      <c r="AN308" s="718"/>
      <c r="AO308" s="875"/>
      <c r="AP308" s="718"/>
      <c r="AQ308" s="718"/>
      <c r="AR308" s="718"/>
      <c r="AS308" s="718"/>
      <c r="AT308" s="718"/>
      <c r="AU308" s="718"/>
      <c r="AV308" s="718"/>
      <c r="AW308" s="718"/>
      <c r="AX308" s="718"/>
      <c r="AY308" s="718"/>
      <c r="AZ308" s="718"/>
      <c r="BA308" s="718"/>
      <c r="BB308" s="718"/>
      <c r="BC308" s="718"/>
      <c r="BD308" s="718"/>
      <c r="BE308" s="718"/>
      <c r="BF308" s="718"/>
      <c r="BG308" s="718"/>
      <c r="BH308" s="718"/>
    </row>
    <row r="309" spans="1:60" s="45" customFormat="1">
      <c r="A309" s="4722"/>
      <c r="B309" s="4722"/>
      <c r="C309" s="718"/>
      <c r="D309" s="718"/>
      <c r="E309" s="718"/>
      <c r="F309" s="718"/>
      <c r="G309" s="718"/>
      <c r="H309" s="718"/>
      <c r="I309" s="875"/>
      <c r="J309" s="718"/>
      <c r="K309" s="718"/>
      <c r="L309" s="718"/>
      <c r="M309" s="718"/>
      <c r="N309" s="718"/>
      <c r="O309" s="718"/>
      <c r="P309" s="718"/>
      <c r="Q309" s="875"/>
      <c r="R309" s="718"/>
      <c r="S309" s="718"/>
      <c r="T309" s="718"/>
      <c r="U309" s="718"/>
      <c r="V309" s="718"/>
      <c r="W309" s="718"/>
      <c r="X309" s="718"/>
      <c r="Y309" s="875"/>
      <c r="Z309" s="718"/>
      <c r="AA309" s="718"/>
      <c r="AB309" s="718"/>
      <c r="AC309" s="718"/>
      <c r="AD309" s="718"/>
      <c r="AE309" s="718"/>
      <c r="AF309" s="718"/>
      <c r="AG309" s="875"/>
      <c r="AH309" s="718"/>
      <c r="AI309" s="718"/>
      <c r="AJ309" s="718"/>
      <c r="AK309" s="718"/>
      <c r="AL309" s="718"/>
      <c r="AM309" s="718"/>
      <c r="AN309" s="718"/>
      <c r="AO309" s="875"/>
      <c r="AP309" s="718"/>
      <c r="AQ309" s="718"/>
      <c r="AR309" s="718"/>
      <c r="AS309" s="718"/>
      <c r="AT309" s="718"/>
      <c r="AU309" s="718"/>
      <c r="AV309" s="718"/>
      <c r="AW309" s="718"/>
      <c r="AX309" s="718"/>
      <c r="AY309" s="718"/>
      <c r="AZ309" s="718"/>
      <c r="BA309" s="718"/>
      <c r="BB309" s="718"/>
      <c r="BC309" s="718"/>
      <c r="BD309" s="718"/>
      <c r="BE309" s="718"/>
      <c r="BF309" s="718"/>
      <c r="BG309" s="718"/>
      <c r="BH309" s="718"/>
    </row>
    <row r="310" spans="1:60" s="45" customFormat="1">
      <c r="A310" s="4722"/>
      <c r="B310" s="4722"/>
      <c r="C310" s="718"/>
      <c r="D310" s="718"/>
      <c r="E310" s="718"/>
      <c r="F310" s="718"/>
      <c r="G310" s="718"/>
      <c r="H310" s="718"/>
      <c r="I310" s="875"/>
      <c r="J310" s="718"/>
      <c r="K310" s="718"/>
      <c r="L310" s="718"/>
      <c r="M310" s="718"/>
      <c r="N310" s="718"/>
      <c r="O310" s="718"/>
      <c r="P310" s="718"/>
      <c r="Q310" s="875"/>
      <c r="R310" s="718"/>
      <c r="S310" s="718"/>
      <c r="T310" s="718"/>
      <c r="U310" s="718"/>
      <c r="V310" s="718"/>
      <c r="W310" s="718"/>
      <c r="X310" s="718"/>
      <c r="Y310" s="875"/>
      <c r="Z310" s="718"/>
      <c r="AA310" s="718"/>
      <c r="AB310" s="718"/>
      <c r="AC310" s="718"/>
      <c r="AD310" s="718"/>
      <c r="AE310" s="718"/>
      <c r="AF310" s="718"/>
      <c r="AG310" s="875"/>
      <c r="AH310" s="718"/>
      <c r="AI310" s="718"/>
      <c r="AJ310" s="718"/>
      <c r="AK310" s="718"/>
      <c r="AL310" s="718"/>
      <c r="AM310" s="718"/>
      <c r="AN310" s="718"/>
      <c r="AO310" s="875"/>
      <c r="AP310" s="718"/>
      <c r="AQ310" s="718"/>
      <c r="AR310" s="718"/>
      <c r="AS310" s="718"/>
      <c r="AT310" s="718"/>
      <c r="AU310" s="718"/>
      <c r="AV310" s="718"/>
      <c r="AW310" s="718"/>
      <c r="AX310" s="718"/>
      <c r="AY310" s="718"/>
      <c r="AZ310" s="718"/>
      <c r="BA310" s="718"/>
      <c r="BB310" s="718"/>
      <c r="BC310" s="718"/>
      <c r="BD310" s="718"/>
      <c r="BE310" s="718"/>
      <c r="BF310" s="718"/>
      <c r="BG310" s="718"/>
      <c r="BH310" s="718"/>
    </row>
    <row r="311" spans="1:60" s="45" customFormat="1">
      <c r="A311" s="4722"/>
      <c r="B311" s="4722"/>
      <c r="C311" s="718"/>
      <c r="D311" s="718"/>
      <c r="E311" s="718"/>
      <c r="F311" s="718"/>
      <c r="G311" s="718"/>
      <c r="H311" s="718"/>
      <c r="I311" s="875"/>
      <c r="J311" s="718"/>
      <c r="K311" s="718"/>
      <c r="L311" s="718"/>
      <c r="M311" s="718"/>
      <c r="N311" s="718"/>
      <c r="O311" s="718"/>
      <c r="P311" s="718"/>
      <c r="Q311" s="875"/>
      <c r="R311" s="718"/>
      <c r="S311" s="718"/>
      <c r="T311" s="718"/>
      <c r="U311" s="718"/>
      <c r="V311" s="718"/>
      <c r="W311" s="718"/>
      <c r="X311" s="718"/>
      <c r="Y311" s="875"/>
      <c r="Z311" s="718"/>
      <c r="AA311" s="718"/>
      <c r="AB311" s="718"/>
      <c r="AC311" s="718"/>
      <c r="AD311" s="718"/>
      <c r="AE311" s="718"/>
      <c r="AF311" s="718"/>
      <c r="AG311" s="875"/>
      <c r="AH311" s="718"/>
      <c r="AI311" s="718"/>
      <c r="AJ311" s="718"/>
      <c r="AK311" s="718"/>
      <c r="AL311" s="718"/>
      <c r="AM311" s="718"/>
      <c r="AN311" s="718"/>
      <c r="AO311" s="875"/>
      <c r="AP311" s="718"/>
      <c r="AQ311" s="718"/>
      <c r="AR311" s="718"/>
      <c r="AS311" s="718"/>
      <c r="AT311" s="718"/>
      <c r="AU311" s="718"/>
      <c r="AV311" s="718"/>
      <c r="AW311" s="718"/>
      <c r="AX311" s="718"/>
      <c r="AY311" s="718"/>
      <c r="AZ311" s="718"/>
      <c r="BA311" s="718"/>
      <c r="BB311" s="718"/>
      <c r="BC311" s="718"/>
      <c r="BD311" s="718"/>
      <c r="BE311" s="718"/>
      <c r="BF311" s="718"/>
      <c r="BG311" s="718"/>
      <c r="BH311" s="718"/>
    </row>
    <row r="312" spans="1:60" s="45" customFormat="1">
      <c r="A312" s="4722"/>
      <c r="B312" s="4722"/>
      <c r="C312" s="718"/>
      <c r="D312" s="718"/>
      <c r="E312" s="718"/>
      <c r="F312" s="718"/>
      <c r="G312" s="718"/>
      <c r="H312" s="718"/>
      <c r="I312" s="875"/>
      <c r="J312" s="718"/>
      <c r="K312" s="718"/>
      <c r="L312" s="718"/>
      <c r="M312" s="718"/>
      <c r="N312" s="718"/>
      <c r="O312" s="718"/>
      <c r="P312" s="718"/>
      <c r="Q312" s="875"/>
      <c r="R312" s="718"/>
      <c r="S312" s="718"/>
      <c r="T312" s="718"/>
      <c r="U312" s="718"/>
      <c r="V312" s="718"/>
      <c r="W312" s="718"/>
      <c r="X312" s="718"/>
      <c r="Y312" s="875"/>
      <c r="Z312" s="718"/>
      <c r="AA312" s="718"/>
      <c r="AB312" s="718"/>
      <c r="AC312" s="718"/>
      <c r="AD312" s="718"/>
      <c r="AE312" s="718"/>
      <c r="AF312" s="718"/>
      <c r="AG312" s="875"/>
      <c r="AH312" s="718"/>
      <c r="AI312" s="718"/>
      <c r="AJ312" s="718"/>
      <c r="AK312" s="718"/>
      <c r="AL312" s="718"/>
      <c r="AM312" s="718"/>
      <c r="AN312" s="718"/>
      <c r="AO312" s="875"/>
      <c r="AP312" s="718"/>
      <c r="AQ312" s="718"/>
      <c r="AR312" s="718"/>
      <c r="AS312" s="718"/>
      <c r="AT312" s="718"/>
      <c r="AU312" s="718"/>
      <c r="AV312" s="718"/>
      <c r="AW312" s="718"/>
      <c r="AX312" s="718"/>
      <c r="AY312" s="718"/>
      <c r="AZ312" s="718"/>
      <c r="BA312" s="718"/>
      <c r="BB312" s="718"/>
      <c r="BC312" s="718"/>
      <c r="BD312" s="718"/>
      <c r="BE312" s="718"/>
      <c r="BF312" s="718"/>
      <c r="BG312" s="718"/>
      <c r="BH312" s="718"/>
    </row>
    <row r="313" spans="1:60" s="45" customFormat="1">
      <c r="A313" s="4722"/>
      <c r="B313" s="4722"/>
      <c r="C313" s="718"/>
      <c r="D313" s="718"/>
      <c r="E313" s="718"/>
      <c r="F313" s="718"/>
      <c r="G313" s="718"/>
      <c r="H313" s="718"/>
      <c r="I313" s="875"/>
      <c r="J313" s="718"/>
      <c r="K313" s="718"/>
      <c r="L313" s="718"/>
      <c r="M313" s="718"/>
      <c r="N313" s="718"/>
      <c r="O313" s="718"/>
      <c r="P313" s="718"/>
      <c r="Q313" s="875"/>
      <c r="R313" s="718"/>
      <c r="S313" s="718"/>
      <c r="T313" s="718"/>
      <c r="U313" s="718"/>
      <c r="V313" s="718"/>
      <c r="W313" s="718"/>
      <c r="X313" s="718"/>
      <c r="Y313" s="875"/>
      <c r="Z313" s="718"/>
      <c r="AA313" s="718"/>
      <c r="AB313" s="718"/>
      <c r="AC313" s="718"/>
      <c r="AD313" s="718"/>
      <c r="AE313" s="718"/>
      <c r="AF313" s="718"/>
      <c r="AG313" s="875"/>
      <c r="AH313" s="718"/>
      <c r="AI313" s="718"/>
      <c r="AJ313" s="718"/>
      <c r="AK313" s="718"/>
      <c r="AL313" s="718"/>
      <c r="AM313" s="718"/>
      <c r="AN313" s="718"/>
      <c r="AO313" s="875"/>
      <c r="AP313" s="718"/>
      <c r="AQ313" s="718"/>
      <c r="AR313" s="718"/>
      <c r="AS313" s="718"/>
      <c r="AT313" s="718"/>
      <c r="AU313" s="718"/>
      <c r="AV313" s="718"/>
      <c r="AW313" s="718"/>
      <c r="AX313" s="718"/>
      <c r="AY313" s="718"/>
      <c r="AZ313" s="718"/>
      <c r="BA313" s="718"/>
      <c r="BB313" s="718"/>
      <c r="BC313" s="718"/>
      <c r="BD313" s="718"/>
      <c r="BE313" s="718"/>
      <c r="BF313" s="718"/>
      <c r="BG313" s="718"/>
      <c r="BH313" s="718"/>
    </row>
    <row r="314" spans="1:60" s="45" customFormat="1">
      <c r="A314" s="4722"/>
      <c r="B314" s="4722"/>
      <c r="C314" s="718"/>
      <c r="D314" s="718"/>
      <c r="E314" s="718"/>
      <c r="F314" s="718"/>
      <c r="G314" s="718"/>
      <c r="H314" s="718"/>
      <c r="I314" s="875"/>
      <c r="J314" s="718"/>
      <c r="K314" s="718"/>
      <c r="L314" s="718"/>
      <c r="M314" s="718"/>
      <c r="N314" s="718"/>
      <c r="O314" s="718"/>
      <c r="P314" s="718"/>
      <c r="Q314" s="875"/>
      <c r="R314" s="718"/>
      <c r="S314" s="718"/>
      <c r="T314" s="718"/>
      <c r="U314" s="718"/>
      <c r="V314" s="718"/>
      <c r="W314" s="718"/>
      <c r="X314" s="718"/>
      <c r="Y314" s="875"/>
      <c r="Z314" s="718"/>
      <c r="AA314" s="718"/>
      <c r="AB314" s="718"/>
      <c r="AC314" s="718"/>
      <c r="AD314" s="718"/>
      <c r="AE314" s="718"/>
      <c r="AF314" s="718"/>
      <c r="AG314" s="875"/>
      <c r="AH314" s="718"/>
      <c r="AI314" s="718"/>
      <c r="AJ314" s="718"/>
      <c r="AK314" s="718"/>
      <c r="AL314" s="718"/>
      <c r="AM314" s="718"/>
      <c r="AN314" s="718"/>
      <c r="AO314" s="875"/>
      <c r="AP314" s="718"/>
      <c r="AQ314" s="718"/>
      <c r="AR314" s="718"/>
      <c r="AS314" s="718"/>
      <c r="AT314" s="718"/>
      <c r="AU314" s="718"/>
      <c r="AV314" s="718"/>
      <c r="AW314" s="718"/>
      <c r="AX314" s="718"/>
      <c r="AY314" s="718"/>
      <c r="AZ314" s="718"/>
      <c r="BA314" s="718"/>
      <c r="BB314" s="718"/>
      <c r="BC314" s="718"/>
      <c r="BD314" s="718"/>
      <c r="BE314" s="718"/>
      <c r="BF314" s="718"/>
      <c r="BG314" s="718"/>
      <c r="BH314" s="718"/>
    </row>
    <row r="315" spans="1:60" s="45" customFormat="1">
      <c r="A315" s="4722"/>
      <c r="B315" s="4722"/>
      <c r="C315" s="718"/>
      <c r="D315" s="718"/>
      <c r="E315" s="718"/>
      <c r="F315" s="718"/>
      <c r="G315" s="718"/>
      <c r="H315" s="718"/>
      <c r="I315" s="875"/>
      <c r="J315" s="718"/>
      <c r="K315" s="718"/>
      <c r="L315" s="718"/>
      <c r="M315" s="718"/>
      <c r="N315" s="718"/>
      <c r="O315" s="718"/>
      <c r="P315" s="718"/>
      <c r="Q315" s="875"/>
      <c r="R315" s="718"/>
      <c r="S315" s="718"/>
      <c r="T315" s="718"/>
      <c r="U315" s="718"/>
      <c r="V315" s="718"/>
      <c r="W315" s="718"/>
      <c r="X315" s="718"/>
      <c r="Y315" s="875"/>
      <c r="Z315" s="718"/>
      <c r="AA315" s="718"/>
      <c r="AB315" s="718"/>
      <c r="AC315" s="718"/>
      <c r="AD315" s="718"/>
      <c r="AE315" s="718"/>
      <c r="AF315" s="718"/>
      <c r="AG315" s="875"/>
      <c r="AH315" s="718"/>
      <c r="AI315" s="718"/>
      <c r="AJ315" s="718"/>
      <c r="AK315" s="718"/>
      <c r="AL315" s="718"/>
      <c r="AM315" s="718"/>
      <c r="AN315" s="718"/>
      <c r="AO315" s="875"/>
      <c r="AP315" s="718"/>
      <c r="AQ315" s="718"/>
      <c r="AR315" s="718"/>
      <c r="AS315" s="718"/>
      <c r="AT315" s="718"/>
      <c r="AU315" s="718"/>
      <c r="AV315" s="718"/>
      <c r="AW315" s="718"/>
      <c r="AX315" s="718"/>
      <c r="AY315" s="718"/>
      <c r="AZ315" s="718"/>
      <c r="BA315" s="718"/>
      <c r="BB315" s="718"/>
      <c r="BC315" s="718"/>
      <c r="BD315" s="718"/>
      <c r="BE315" s="718"/>
      <c r="BF315" s="718"/>
      <c r="BG315" s="718"/>
      <c r="BH315" s="718"/>
    </row>
    <row r="316" spans="1:60" s="45" customFormat="1">
      <c r="A316" s="4722"/>
      <c r="B316" s="4722"/>
      <c r="C316" s="718"/>
      <c r="D316" s="718"/>
      <c r="E316" s="718"/>
      <c r="F316" s="718"/>
      <c r="G316" s="718"/>
      <c r="H316" s="718"/>
      <c r="I316" s="875"/>
      <c r="J316" s="718"/>
      <c r="K316" s="718"/>
      <c r="L316" s="718"/>
      <c r="M316" s="718"/>
      <c r="N316" s="718"/>
      <c r="O316" s="718"/>
      <c r="P316" s="718"/>
      <c r="Q316" s="875"/>
      <c r="R316" s="718"/>
      <c r="S316" s="718"/>
      <c r="T316" s="718"/>
      <c r="U316" s="718"/>
      <c r="V316" s="718"/>
      <c r="W316" s="718"/>
      <c r="X316" s="718"/>
      <c r="Y316" s="875"/>
      <c r="Z316" s="718"/>
      <c r="AA316" s="718"/>
      <c r="AB316" s="718"/>
      <c r="AC316" s="718"/>
      <c r="AD316" s="718"/>
      <c r="AE316" s="718"/>
      <c r="AF316" s="718"/>
      <c r="AG316" s="875"/>
      <c r="AH316" s="718"/>
      <c r="AI316" s="718"/>
      <c r="AJ316" s="718"/>
      <c r="AK316" s="718"/>
      <c r="AL316" s="718"/>
      <c r="AM316" s="718"/>
      <c r="AN316" s="718"/>
      <c r="AO316" s="875"/>
      <c r="AP316" s="718"/>
      <c r="AQ316" s="718"/>
      <c r="AR316" s="718"/>
      <c r="AS316" s="718"/>
      <c r="AT316" s="718"/>
      <c r="AU316" s="718"/>
      <c r="AV316" s="718"/>
      <c r="AW316" s="718"/>
      <c r="AX316" s="718"/>
      <c r="AY316" s="718"/>
      <c r="AZ316" s="718"/>
      <c r="BA316" s="718"/>
      <c r="BB316" s="718"/>
      <c r="BC316" s="718"/>
      <c r="BD316" s="718"/>
      <c r="BE316" s="718"/>
      <c r="BF316" s="718"/>
      <c r="BG316" s="718"/>
      <c r="BH316" s="718"/>
    </row>
    <row r="317" spans="1:60" s="45" customFormat="1">
      <c r="A317" s="4722"/>
      <c r="B317" s="4722"/>
      <c r="C317" s="718"/>
      <c r="D317" s="718"/>
      <c r="E317" s="718"/>
      <c r="F317" s="718"/>
      <c r="G317" s="718"/>
      <c r="H317" s="718"/>
      <c r="I317" s="875"/>
      <c r="J317" s="718"/>
      <c r="K317" s="718"/>
      <c r="L317" s="718"/>
      <c r="M317" s="718"/>
      <c r="N317" s="718"/>
      <c r="O317" s="718"/>
      <c r="P317" s="718"/>
      <c r="Q317" s="875"/>
      <c r="R317" s="718"/>
      <c r="S317" s="718"/>
      <c r="T317" s="718"/>
      <c r="U317" s="718"/>
      <c r="V317" s="718"/>
      <c r="W317" s="718"/>
      <c r="X317" s="718"/>
      <c r="Y317" s="875"/>
      <c r="Z317" s="718"/>
      <c r="AA317" s="718"/>
      <c r="AB317" s="718"/>
      <c r="AC317" s="718"/>
      <c r="AD317" s="718"/>
      <c r="AE317" s="718"/>
      <c r="AF317" s="718"/>
      <c r="AG317" s="875"/>
      <c r="AH317" s="718"/>
      <c r="AI317" s="718"/>
      <c r="AJ317" s="718"/>
      <c r="AK317" s="718"/>
      <c r="AL317" s="718"/>
      <c r="AM317" s="718"/>
      <c r="AN317" s="718"/>
      <c r="AO317" s="875"/>
      <c r="AP317" s="718"/>
      <c r="AQ317" s="718"/>
      <c r="AR317" s="718"/>
      <c r="AS317" s="718"/>
      <c r="AT317" s="718"/>
      <c r="AU317" s="718"/>
      <c r="AV317" s="718"/>
      <c r="AW317" s="718"/>
      <c r="AX317" s="718"/>
      <c r="AY317" s="718"/>
      <c r="AZ317" s="718"/>
      <c r="BA317" s="718"/>
      <c r="BB317" s="718"/>
      <c r="BC317" s="718"/>
      <c r="BD317" s="718"/>
      <c r="BE317" s="718"/>
      <c r="BF317" s="718"/>
      <c r="BG317" s="718"/>
      <c r="BH317" s="718"/>
    </row>
    <row r="318" spans="1:60" s="45" customFormat="1">
      <c r="A318" s="4722"/>
      <c r="B318" s="4722"/>
      <c r="C318" s="718"/>
      <c r="D318" s="718"/>
      <c r="E318" s="718"/>
      <c r="F318" s="718"/>
      <c r="G318" s="718"/>
      <c r="H318" s="718"/>
      <c r="I318" s="875"/>
      <c r="J318" s="718"/>
      <c r="K318" s="718"/>
      <c r="L318" s="718"/>
      <c r="M318" s="718"/>
      <c r="N318" s="718"/>
      <c r="O318" s="718"/>
      <c r="P318" s="718"/>
      <c r="Q318" s="875"/>
      <c r="R318" s="718"/>
      <c r="S318" s="718"/>
      <c r="T318" s="718"/>
      <c r="U318" s="718"/>
      <c r="V318" s="718"/>
      <c r="W318" s="718"/>
      <c r="X318" s="718"/>
      <c r="Y318" s="875"/>
      <c r="Z318" s="718"/>
      <c r="AA318" s="718"/>
      <c r="AB318" s="718"/>
      <c r="AC318" s="718"/>
      <c r="AD318" s="718"/>
      <c r="AE318" s="718"/>
      <c r="AF318" s="718"/>
      <c r="AG318" s="875"/>
      <c r="AH318" s="718"/>
      <c r="AI318" s="718"/>
      <c r="AJ318" s="718"/>
      <c r="AK318" s="718"/>
      <c r="AL318" s="718"/>
      <c r="AM318" s="718"/>
      <c r="AN318" s="718"/>
      <c r="AO318" s="875"/>
      <c r="AP318" s="718"/>
      <c r="AQ318" s="718"/>
      <c r="AR318" s="718"/>
      <c r="AS318" s="718"/>
      <c r="AT318" s="718"/>
      <c r="AU318" s="718"/>
      <c r="AV318" s="718"/>
      <c r="AW318" s="718"/>
      <c r="AX318" s="718"/>
      <c r="AY318" s="718"/>
      <c r="AZ318" s="718"/>
      <c r="BA318" s="718"/>
      <c r="BB318" s="718"/>
      <c r="BC318" s="718"/>
      <c r="BD318" s="718"/>
      <c r="BE318" s="718"/>
      <c r="BF318" s="718"/>
      <c r="BG318" s="718"/>
      <c r="BH318" s="718"/>
    </row>
    <row r="319" spans="1:60" s="45" customFormat="1">
      <c r="A319" s="4722"/>
      <c r="B319" s="4722"/>
      <c r="C319" s="718"/>
      <c r="D319" s="718"/>
      <c r="E319" s="718"/>
      <c r="F319" s="718"/>
      <c r="G319" s="718"/>
      <c r="H319" s="718"/>
      <c r="I319" s="875"/>
      <c r="J319" s="718"/>
      <c r="K319" s="718"/>
      <c r="L319" s="718"/>
      <c r="M319" s="718"/>
      <c r="N319" s="718"/>
      <c r="O319" s="718"/>
      <c r="P319" s="718"/>
      <c r="Q319" s="875"/>
      <c r="R319" s="718"/>
      <c r="S319" s="718"/>
      <c r="T319" s="718"/>
      <c r="U319" s="718"/>
      <c r="V319" s="718"/>
      <c r="W319" s="718"/>
      <c r="X319" s="718"/>
      <c r="Y319" s="875"/>
      <c r="Z319" s="718"/>
      <c r="AA319" s="718"/>
      <c r="AB319" s="718"/>
      <c r="AC319" s="718"/>
      <c r="AD319" s="718"/>
      <c r="AE319" s="718"/>
      <c r="AF319" s="718"/>
      <c r="AG319" s="875"/>
      <c r="AH319" s="718"/>
      <c r="AI319" s="718"/>
      <c r="AJ319" s="718"/>
      <c r="AK319" s="718"/>
      <c r="AL319" s="718"/>
      <c r="AM319" s="718"/>
      <c r="AN319" s="718"/>
      <c r="AO319" s="875"/>
      <c r="AP319" s="718"/>
      <c r="AQ319" s="718"/>
      <c r="AR319" s="718"/>
      <c r="AS319" s="718"/>
      <c r="AT319" s="718"/>
      <c r="AU319" s="718"/>
      <c r="AV319" s="718"/>
      <c r="AW319" s="718"/>
      <c r="AX319" s="718"/>
      <c r="AY319" s="718"/>
      <c r="AZ319" s="718"/>
      <c r="BA319" s="718"/>
      <c r="BB319" s="718"/>
      <c r="BC319" s="718"/>
      <c r="BD319" s="718"/>
      <c r="BE319" s="718"/>
      <c r="BF319" s="718"/>
      <c r="BG319" s="718"/>
      <c r="BH319" s="718"/>
    </row>
    <row r="320" spans="1:60" s="45" customFormat="1">
      <c r="A320" s="4722"/>
      <c r="B320" s="4722"/>
      <c r="C320" s="718"/>
      <c r="D320" s="718"/>
      <c r="E320" s="718"/>
      <c r="F320" s="718"/>
      <c r="G320" s="718"/>
      <c r="H320" s="718"/>
      <c r="I320" s="875"/>
      <c r="J320" s="718"/>
      <c r="K320" s="718"/>
      <c r="L320" s="718"/>
      <c r="M320" s="718"/>
      <c r="N320" s="718"/>
      <c r="O320" s="718"/>
      <c r="P320" s="718"/>
      <c r="Q320" s="875"/>
      <c r="R320" s="718"/>
      <c r="S320" s="718"/>
      <c r="T320" s="718"/>
      <c r="U320" s="718"/>
      <c r="V320" s="718"/>
      <c r="W320" s="718"/>
      <c r="X320" s="718"/>
      <c r="Y320" s="875"/>
      <c r="Z320" s="718"/>
      <c r="AA320" s="718"/>
      <c r="AB320" s="718"/>
      <c r="AC320" s="718"/>
      <c r="AD320" s="718"/>
      <c r="AE320" s="718"/>
      <c r="AF320" s="718"/>
      <c r="AG320" s="875"/>
      <c r="AH320" s="718"/>
      <c r="AI320" s="718"/>
      <c r="AJ320" s="718"/>
      <c r="AK320" s="718"/>
      <c r="AL320" s="718"/>
      <c r="AM320" s="718"/>
      <c r="AN320" s="718"/>
      <c r="AO320" s="875"/>
      <c r="AP320" s="718"/>
      <c r="AQ320" s="718"/>
      <c r="AR320" s="718"/>
      <c r="AS320" s="718"/>
      <c r="AT320" s="718"/>
      <c r="AU320" s="718"/>
      <c r="AV320" s="718"/>
      <c r="AW320" s="718"/>
      <c r="AX320" s="718"/>
      <c r="AY320" s="718"/>
      <c r="AZ320" s="718"/>
      <c r="BA320" s="718"/>
      <c r="BB320" s="718"/>
      <c r="BC320" s="718"/>
      <c r="BD320" s="718"/>
      <c r="BE320" s="718"/>
      <c r="BF320" s="718"/>
      <c r="BG320" s="718"/>
      <c r="BH320" s="718"/>
    </row>
    <row r="321" spans="1:60" s="45" customFormat="1">
      <c r="A321" s="4722"/>
      <c r="B321" s="4722"/>
      <c r="C321" s="718"/>
      <c r="D321" s="718"/>
      <c r="E321" s="718"/>
      <c r="F321" s="718"/>
      <c r="G321" s="718"/>
      <c r="H321" s="718"/>
      <c r="I321" s="875"/>
      <c r="J321" s="718"/>
      <c r="K321" s="718"/>
      <c r="L321" s="718"/>
      <c r="M321" s="718"/>
      <c r="N321" s="718"/>
      <c r="O321" s="718"/>
      <c r="P321" s="718"/>
      <c r="Q321" s="875"/>
      <c r="R321" s="718"/>
      <c r="S321" s="718"/>
      <c r="T321" s="718"/>
      <c r="U321" s="718"/>
      <c r="V321" s="718"/>
      <c r="W321" s="718"/>
      <c r="X321" s="718"/>
      <c r="Y321" s="875"/>
      <c r="Z321" s="718"/>
      <c r="AA321" s="718"/>
      <c r="AB321" s="718"/>
      <c r="AC321" s="718"/>
      <c r="AD321" s="718"/>
      <c r="AE321" s="718"/>
      <c r="AF321" s="718"/>
      <c r="AG321" s="875"/>
      <c r="AH321" s="718"/>
      <c r="AI321" s="718"/>
      <c r="AJ321" s="718"/>
      <c r="AK321" s="718"/>
      <c r="AL321" s="718"/>
      <c r="AM321" s="718"/>
      <c r="AN321" s="718"/>
      <c r="AO321" s="875"/>
      <c r="AP321" s="718"/>
      <c r="AQ321" s="718"/>
      <c r="AR321" s="718"/>
      <c r="AS321" s="718"/>
      <c r="AT321" s="718"/>
      <c r="AU321" s="718"/>
      <c r="AV321" s="718"/>
      <c r="AW321" s="718"/>
      <c r="AX321" s="718"/>
      <c r="AY321" s="718"/>
      <c r="AZ321" s="718"/>
      <c r="BA321" s="718"/>
      <c r="BB321" s="718"/>
      <c r="BC321" s="718"/>
      <c r="BD321" s="718"/>
      <c r="BE321" s="718"/>
      <c r="BF321" s="718"/>
      <c r="BG321" s="718"/>
      <c r="BH321" s="718"/>
    </row>
    <row r="322" spans="1:60" s="45" customFormat="1">
      <c r="A322" s="4722"/>
      <c r="B322" s="4722"/>
      <c r="C322" s="718"/>
      <c r="D322" s="718"/>
      <c r="E322" s="718"/>
      <c r="F322" s="718"/>
      <c r="G322" s="718"/>
      <c r="H322" s="718"/>
      <c r="I322" s="875"/>
      <c r="J322" s="718"/>
      <c r="K322" s="718"/>
      <c r="L322" s="718"/>
      <c r="M322" s="718"/>
      <c r="N322" s="718"/>
      <c r="O322" s="718"/>
      <c r="P322" s="718"/>
      <c r="Q322" s="875"/>
      <c r="R322" s="718"/>
      <c r="S322" s="718"/>
      <c r="T322" s="718"/>
      <c r="U322" s="718"/>
      <c r="V322" s="718"/>
      <c r="W322" s="718"/>
      <c r="X322" s="718"/>
      <c r="Y322" s="875"/>
      <c r="Z322" s="718"/>
      <c r="AA322" s="718"/>
      <c r="AB322" s="718"/>
      <c r="AC322" s="718"/>
      <c r="AD322" s="718"/>
      <c r="AE322" s="718"/>
      <c r="AF322" s="718"/>
      <c r="AG322" s="875"/>
      <c r="AH322" s="718"/>
      <c r="AI322" s="718"/>
      <c r="AJ322" s="718"/>
      <c r="AK322" s="718"/>
      <c r="AL322" s="718"/>
      <c r="AM322" s="718"/>
      <c r="AN322" s="718"/>
      <c r="AO322" s="875"/>
      <c r="AP322" s="718"/>
      <c r="AQ322" s="718"/>
      <c r="AR322" s="718"/>
      <c r="AS322" s="718"/>
      <c r="AT322" s="718"/>
      <c r="AU322" s="718"/>
      <c r="AV322" s="718"/>
      <c r="AW322" s="718"/>
      <c r="AX322" s="718"/>
      <c r="AY322" s="718"/>
      <c r="AZ322" s="718"/>
      <c r="BA322" s="718"/>
      <c r="BB322" s="718"/>
      <c r="BC322" s="718"/>
      <c r="BD322" s="718"/>
      <c r="BE322" s="718"/>
      <c r="BF322" s="718"/>
      <c r="BG322" s="718"/>
      <c r="BH322" s="718"/>
    </row>
    <row r="323" spans="1:60" s="45" customFormat="1">
      <c r="A323" s="4722"/>
      <c r="B323" s="4722"/>
      <c r="C323" s="718"/>
      <c r="D323" s="718"/>
      <c r="E323" s="718"/>
      <c r="F323" s="718"/>
      <c r="G323" s="718"/>
      <c r="H323" s="718"/>
      <c r="I323" s="875"/>
      <c r="J323" s="718"/>
      <c r="K323" s="718"/>
      <c r="L323" s="718"/>
      <c r="M323" s="718"/>
      <c r="N323" s="718"/>
      <c r="O323" s="718"/>
      <c r="P323" s="718"/>
      <c r="Q323" s="875"/>
      <c r="R323" s="718"/>
      <c r="S323" s="718"/>
      <c r="T323" s="718"/>
      <c r="U323" s="718"/>
      <c r="V323" s="718"/>
      <c r="W323" s="718"/>
      <c r="X323" s="718"/>
      <c r="Y323" s="875"/>
      <c r="Z323" s="718"/>
      <c r="AA323" s="718"/>
      <c r="AB323" s="718"/>
      <c r="AC323" s="718"/>
      <c r="AD323" s="718"/>
      <c r="AE323" s="718"/>
      <c r="AF323" s="718"/>
      <c r="AG323" s="875"/>
      <c r="AH323" s="718"/>
      <c r="AI323" s="718"/>
      <c r="AJ323" s="718"/>
      <c r="AK323" s="718"/>
      <c r="AL323" s="718"/>
      <c r="AM323" s="718"/>
      <c r="AN323" s="718"/>
      <c r="AO323" s="875"/>
      <c r="AP323" s="718"/>
      <c r="AQ323" s="718"/>
      <c r="AR323" s="718"/>
      <c r="AS323" s="718"/>
      <c r="AT323" s="718"/>
      <c r="AU323" s="718"/>
      <c r="AV323" s="718"/>
      <c r="AW323" s="718"/>
      <c r="AX323" s="718"/>
      <c r="AY323" s="718"/>
      <c r="AZ323" s="718"/>
      <c r="BA323" s="718"/>
      <c r="BB323" s="718"/>
      <c r="BC323" s="718"/>
      <c r="BD323" s="718"/>
      <c r="BE323" s="718"/>
      <c r="BF323" s="718"/>
      <c r="BG323" s="718"/>
      <c r="BH323" s="718"/>
    </row>
    <row r="324" spans="1:60" s="45" customFormat="1">
      <c r="A324" s="4722"/>
      <c r="B324" s="4722"/>
      <c r="C324" s="718"/>
      <c r="D324" s="718"/>
      <c r="E324" s="718"/>
      <c r="F324" s="718"/>
      <c r="G324" s="718"/>
      <c r="H324" s="718"/>
      <c r="I324" s="875"/>
      <c r="J324" s="718"/>
      <c r="K324" s="718"/>
      <c r="L324" s="718"/>
      <c r="M324" s="718"/>
      <c r="N324" s="718"/>
      <c r="O324" s="718"/>
      <c r="P324" s="718"/>
      <c r="Q324" s="875"/>
      <c r="R324" s="718"/>
      <c r="S324" s="718"/>
      <c r="T324" s="718"/>
      <c r="U324" s="718"/>
      <c r="V324" s="718"/>
      <c r="W324" s="718"/>
      <c r="X324" s="718"/>
      <c r="Y324" s="875"/>
      <c r="Z324" s="718"/>
      <c r="AA324" s="718"/>
      <c r="AB324" s="718"/>
      <c r="AC324" s="718"/>
      <c r="AD324" s="718"/>
      <c r="AE324" s="718"/>
      <c r="AF324" s="718"/>
      <c r="AG324" s="875"/>
      <c r="AH324" s="718"/>
      <c r="AI324" s="718"/>
      <c r="AJ324" s="718"/>
      <c r="AK324" s="718"/>
      <c r="AL324" s="718"/>
      <c r="AM324" s="718"/>
      <c r="AN324" s="718"/>
      <c r="AO324" s="875"/>
      <c r="AP324" s="718"/>
      <c r="AQ324" s="718"/>
      <c r="AR324" s="718"/>
      <c r="AS324" s="718"/>
      <c r="AT324" s="718"/>
      <c r="AU324" s="718"/>
      <c r="AV324" s="718"/>
      <c r="AW324" s="718"/>
      <c r="AX324" s="718"/>
      <c r="AY324" s="718"/>
      <c r="AZ324" s="718"/>
      <c r="BA324" s="718"/>
      <c r="BB324" s="718"/>
      <c r="BC324" s="718"/>
      <c r="BD324" s="718"/>
      <c r="BE324" s="718"/>
      <c r="BF324" s="718"/>
      <c r="BG324" s="718"/>
      <c r="BH324" s="718"/>
    </row>
    <row r="325" spans="1:60" s="45" customFormat="1">
      <c r="A325" s="4722"/>
      <c r="B325" s="4722"/>
      <c r="C325" s="718"/>
      <c r="D325" s="718"/>
      <c r="E325" s="718"/>
      <c r="F325" s="718"/>
      <c r="G325" s="718"/>
      <c r="H325" s="718"/>
      <c r="I325" s="875"/>
      <c r="J325" s="718"/>
      <c r="K325" s="718"/>
      <c r="L325" s="718"/>
      <c r="M325" s="718"/>
      <c r="N325" s="718"/>
      <c r="O325" s="718"/>
      <c r="P325" s="718"/>
      <c r="Q325" s="875"/>
      <c r="R325" s="718"/>
      <c r="S325" s="718"/>
      <c r="T325" s="718"/>
      <c r="U325" s="718"/>
      <c r="V325" s="718"/>
      <c r="W325" s="718"/>
      <c r="X325" s="718"/>
      <c r="Y325" s="875"/>
      <c r="Z325" s="718"/>
      <c r="AA325" s="718"/>
      <c r="AB325" s="718"/>
      <c r="AC325" s="718"/>
      <c r="AD325" s="718"/>
      <c r="AE325" s="718"/>
      <c r="AF325" s="718"/>
      <c r="AG325" s="875"/>
      <c r="AH325" s="718"/>
      <c r="AI325" s="718"/>
      <c r="AJ325" s="718"/>
      <c r="AK325" s="718"/>
      <c r="AL325" s="718"/>
      <c r="AM325" s="718"/>
      <c r="AN325" s="718"/>
      <c r="AO325" s="875"/>
      <c r="AP325" s="718"/>
      <c r="AQ325" s="718"/>
      <c r="AR325" s="718"/>
      <c r="AS325" s="718"/>
      <c r="AT325" s="718"/>
      <c r="AU325" s="718"/>
      <c r="AV325" s="718"/>
      <c r="AW325" s="718"/>
      <c r="AX325" s="718"/>
      <c r="AY325" s="718"/>
      <c r="AZ325" s="718"/>
      <c r="BA325" s="718"/>
      <c r="BB325" s="718"/>
      <c r="BC325" s="718"/>
      <c r="BD325" s="718"/>
      <c r="BE325" s="718"/>
      <c r="BF325" s="718"/>
      <c r="BG325" s="718"/>
      <c r="BH325" s="718"/>
    </row>
    <row r="326" spans="1:60" s="45" customFormat="1">
      <c r="A326" s="4722"/>
      <c r="B326" s="4722"/>
      <c r="C326" s="718"/>
      <c r="D326" s="718"/>
      <c r="E326" s="718"/>
      <c r="F326" s="718"/>
      <c r="G326" s="718"/>
      <c r="H326" s="718"/>
      <c r="I326" s="875"/>
      <c r="J326" s="718"/>
      <c r="K326" s="718"/>
      <c r="L326" s="718"/>
      <c r="M326" s="718"/>
      <c r="N326" s="718"/>
      <c r="O326" s="718"/>
      <c r="P326" s="718"/>
      <c r="Q326" s="875"/>
      <c r="R326" s="718"/>
      <c r="S326" s="718"/>
      <c r="T326" s="718"/>
      <c r="U326" s="718"/>
      <c r="V326" s="718"/>
      <c r="W326" s="718"/>
      <c r="X326" s="718"/>
      <c r="Y326" s="875"/>
      <c r="Z326" s="718"/>
      <c r="AA326" s="718"/>
      <c r="AB326" s="718"/>
      <c r="AC326" s="718"/>
      <c r="AD326" s="718"/>
      <c r="AE326" s="718"/>
      <c r="AF326" s="718"/>
      <c r="AG326" s="875"/>
      <c r="AH326" s="718"/>
      <c r="AI326" s="718"/>
      <c r="AJ326" s="718"/>
      <c r="AK326" s="718"/>
      <c r="AL326" s="718"/>
      <c r="AM326" s="718"/>
      <c r="AN326" s="718"/>
      <c r="AO326" s="875"/>
      <c r="AP326" s="718"/>
      <c r="AQ326" s="718"/>
      <c r="AR326" s="718"/>
      <c r="AS326" s="718"/>
      <c r="AT326" s="718"/>
      <c r="AU326" s="718"/>
      <c r="AV326" s="718"/>
      <c r="AW326" s="718"/>
      <c r="AX326" s="718"/>
      <c r="AY326" s="718"/>
      <c r="AZ326" s="718"/>
      <c r="BA326" s="718"/>
      <c r="BB326" s="718"/>
      <c r="BC326" s="718"/>
      <c r="BD326" s="718"/>
      <c r="BE326" s="718"/>
      <c r="BF326" s="718"/>
      <c r="BG326" s="718"/>
      <c r="BH326" s="718"/>
    </row>
    <row r="327" spans="1:60" s="45" customFormat="1">
      <c r="A327" s="4722"/>
      <c r="B327" s="4722"/>
      <c r="C327" s="718"/>
      <c r="D327" s="718"/>
      <c r="E327" s="718"/>
      <c r="F327" s="718"/>
      <c r="G327" s="718"/>
      <c r="H327" s="718"/>
      <c r="I327" s="875"/>
      <c r="J327" s="718"/>
      <c r="K327" s="718"/>
      <c r="L327" s="718"/>
      <c r="M327" s="718"/>
      <c r="N327" s="718"/>
      <c r="O327" s="718"/>
      <c r="P327" s="718"/>
      <c r="Q327" s="875"/>
      <c r="R327" s="718"/>
      <c r="S327" s="718"/>
      <c r="T327" s="718"/>
      <c r="U327" s="718"/>
      <c r="V327" s="718"/>
      <c r="W327" s="718"/>
      <c r="X327" s="718"/>
      <c r="Y327" s="875"/>
      <c r="Z327" s="718"/>
      <c r="AA327" s="718"/>
      <c r="AB327" s="718"/>
      <c r="AC327" s="718"/>
      <c r="AD327" s="718"/>
      <c r="AE327" s="718"/>
      <c r="AF327" s="718"/>
      <c r="AG327" s="875"/>
      <c r="AH327" s="718"/>
      <c r="AI327" s="718"/>
      <c r="AJ327" s="718"/>
      <c r="AK327" s="718"/>
      <c r="AL327" s="718"/>
      <c r="AM327" s="718"/>
      <c r="AN327" s="718"/>
      <c r="AO327" s="875"/>
      <c r="AP327" s="718"/>
      <c r="AQ327" s="718"/>
      <c r="AR327" s="718"/>
      <c r="AS327" s="718"/>
      <c r="AT327" s="718"/>
      <c r="AU327" s="718"/>
      <c r="AV327" s="718"/>
      <c r="AW327" s="718"/>
      <c r="AX327" s="718"/>
      <c r="AY327" s="718"/>
      <c r="AZ327" s="718"/>
      <c r="BA327" s="718"/>
      <c r="BB327" s="718"/>
      <c r="BC327" s="718"/>
      <c r="BD327" s="718"/>
      <c r="BE327" s="718"/>
      <c r="BF327" s="718"/>
      <c r="BG327" s="718"/>
      <c r="BH327" s="718"/>
    </row>
    <row r="328" spans="1:60" s="45" customFormat="1">
      <c r="A328" s="4722"/>
      <c r="B328" s="4722"/>
      <c r="C328" s="718"/>
      <c r="D328" s="718"/>
      <c r="E328" s="718"/>
      <c r="F328" s="718"/>
      <c r="G328" s="718"/>
      <c r="H328" s="718"/>
      <c r="I328" s="875"/>
      <c r="J328" s="718"/>
      <c r="K328" s="718"/>
      <c r="L328" s="718"/>
      <c r="M328" s="718"/>
      <c r="N328" s="718"/>
      <c r="O328" s="718"/>
      <c r="P328" s="718"/>
      <c r="Q328" s="875"/>
      <c r="R328" s="718"/>
      <c r="S328" s="718"/>
      <c r="T328" s="718"/>
      <c r="U328" s="718"/>
      <c r="V328" s="718"/>
      <c r="W328" s="718"/>
      <c r="X328" s="718"/>
      <c r="Y328" s="875"/>
      <c r="Z328" s="718"/>
      <c r="AA328" s="718"/>
      <c r="AB328" s="718"/>
      <c r="AC328" s="718"/>
      <c r="AD328" s="718"/>
      <c r="AE328" s="718"/>
      <c r="AF328" s="718"/>
      <c r="AG328" s="875"/>
      <c r="AH328" s="718"/>
      <c r="AI328" s="718"/>
      <c r="AJ328" s="718"/>
      <c r="AK328" s="718"/>
      <c r="AL328" s="718"/>
      <c r="AM328" s="718"/>
      <c r="AN328" s="718"/>
      <c r="AO328" s="875"/>
      <c r="AP328" s="718"/>
      <c r="AQ328" s="718"/>
      <c r="AR328" s="718"/>
      <c r="AS328" s="718"/>
      <c r="AT328" s="718"/>
      <c r="AU328" s="718"/>
      <c r="AV328" s="718"/>
      <c r="AW328" s="718"/>
      <c r="AX328" s="718"/>
      <c r="AY328" s="718"/>
      <c r="AZ328" s="718"/>
      <c r="BA328" s="718"/>
      <c r="BB328" s="718"/>
      <c r="BC328" s="718"/>
      <c r="BD328" s="718"/>
      <c r="BE328" s="718"/>
      <c r="BF328" s="718"/>
      <c r="BG328" s="718"/>
      <c r="BH328" s="718"/>
    </row>
    <row r="329" spans="1:60" s="45" customFormat="1">
      <c r="A329" s="4722"/>
      <c r="B329" s="4722"/>
      <c r="C329" s="718"/>
      <c r="D329" s="718"/>
      <c r="E329" s="718"/>
      <c r="F329" s="718"/>
      <c r="G329" s="718"/>
      <c r="H329" s="718"/>
      <c r="I329" s="875"/>
      <c r="J329" s="718"/>
      <c r="K329" s="718"/>
      <c r="L329" s="718"/>
      <c r="M329" s="718"/>
      <c r="N329" s="718"/>
      <c r="O329" s="718"/>
      <c r="P329" s="718"/>
      <c r="Q329" s="875"/>
      <c r="R329" s="718"/>
      <c r="S329" s="718"/>
      <c r="T329" s="718"/>
      <c r="U329" s="718"/>
      <c r="V329" s="718"/>
      <c r="W329" s="718"/>
      <c r="X329" s="718"/>
      <c r="Y329" s="875"/>
      <c r="Z329" s="718"/>
      <c r="AA329" s="718"/>
      <c r="AB329" s="718"/>
      <c r="AC329" s="718"/>
      <c r="AD329" s="718"/>
      <c r="AE329" s="718"/>
      <c r="AF329" s="718"/>
      <c r="AG329" s="875"/>
      <c r="AH329" s="718"/>
      <c r="AI329" s="718"/>
      <c r="AJ329" s="718"/>
      <c r="AK329" s="718"/>
      <c r="AL329" s="718"/>
      <c r="AM329" s="718"/>
      <c r="AN329" s="718"/>
      <c r="AO329" s="875"/>
      <c r="AP329" s="718"/>
      <c r="AQ329" s="718"/>
      <c r="AR329" s="718"/>
      <c r="AS329" s="718"/>
      <c r="AT329" s="718"/>
      <c r="AU329" s="718"/>
      <c r="AV329" s="718"/>
      <c r="AW329" s="718"/>
      <c r="AX329" s="718"/>
      <c r="AY329" s="718"/>
      <c r="AZ329" s="718"/>
      <c r="BA329" s="718"/>
      <c r="BB329" s="718"/>
      <c r="BC329" s="718"/>
      <c r="BD329" s="718"/>
      <c r="BE329" s="718"/>
      <c r="BF329" s="718"/>
      <c r="BG329" s="718"/>
      <c r="BH329" s="718"/>
    </row>
    <row r="330" spans="1:60" s="45" customFormat="1">
      <c r="A330" s="4722"/>
      <c r="B330" s="4722"/>
      <c r="C330" s="718"/>
      <c r="D330" s="718"/>
      <c r="E330" s="718"/>
      <c r="F330" s="718"/>
      <c r="G330" s="718"/>
      <c r="H330" s="718"/>
      <c r="I330" s="875"/>
      <c r="J330" s="718"/>
      <c r="K330" s="718"/>
      <c r="L330" s="718"/>
      <c r="M330" s="718"/>
      <c r="N330" s="718"/>
      <c r="O330" s="718"/>
      <c r="P330" s="718"/>
      <c r="Q330" s="875"/>
      <c r="R330" s="718"/>
      <c r="S330" s="718"/>
      <c r="T330" s="718"/>
      <c r="U330" s="718"/>
      <c r="V330" s="718"/>
      <c r="W330" s="718"/>
      <c r="X330" s="718"/>
      <c r="Y330" s="875"/>
      <c r="Z330" s="718"/>
      <c r="AA330" s="718"/>
      <c r="AB330" s="718"/>
      <c r="AC330" s="718"/>
      <c r="AD330" s="718"/>
      <c r="AE330" s="718"/>
      <c r="AF330" s="718"/>
      <c r="AG330" s="875"/>
      <c r="AH330" s="718"/>
      <c r="AI330" s="718"/>
      <c r="AJ330" s="718"/>
      <c r="AK330" s="718"/>
      <c r="AL330" s="718"/>
      <c r="AM330" s="718"/>
      <c r="AN330" s="718"/>
      <c r="AO330" s="875"/>
      <c r="AP330" s="718"/>
      <c r="AQ330" s="718"/>
      <c r="AR330" s="718"/>
      <c r="AS330" s="718"/>
      <c r="AT330" s="718"/>
      <c r="AU330" s="718"/>
      <c r="AV330" s="718"/>
      <c r="AW330" s="718"/>
      <c r="AX330" s="718"/>
      <c r="AY330" s="718"/>
      <c r="AZ330" s="718"/>
      <c r="BA330" s="718"/>
      <c r="BB330" s="718"/>
      <c r="BC330" s="718"/>
      <c r="BD330" s="718"/>
      <c r="BE330" s="718"/>
      <c r="BF330" s="718"/>
      <c r="BG330" s="718"/>
      <c r="BH330" s="718"/>
    </row>
    <row r="331" spans="1:60" s="45" customFormat="1">
      <c r="A331" s="4722"/>
      <c r="B331" s="4722"/>
      <c r="C331" s="718"/>
      <c r="D331" s="718"/>
      <c r="E331" s="718"/>
      <c r="F331" s="718"/>
      <c r="G331" s="718"/>
      <c r="H331" s="718"/>
      <c r="I331" s="875"/>
      <c r="J331" s="718"/>
      <c r="K331" s="718"/>
      <c r="L331" s="718"/>
      <c r="M331" s="718"/>
      <c r="N331" s="718"/>
      <c r="O331" s="718"/>
      <c r="P331" s="718"/>
      <c r="Q331" s="875"/>
      <c r="R331" s="718"/>
      <c r="S331" s="718"/>
      <c r="T331" s="718"/>
      <c r="U331" s="718"/>
      <c r="V331" s="718"/>
      <c r="W331" s="718"/>
      <c r="X331" s="718"/>
      <c r="Y331" s="875"/>
      <c r="Z331" s="718"/>
      <c r="AA331" s="718"/>
      <c r="AB331" s="718"/>
      <c r="AC331" s="718"/>
      <c r="AD331" s="718"/>
      <c r="AE331" s="718"/>
      <c r="AF331" s="718"/>
      <c r="AG331" s="875"/>
      <c r="AH331" s="718"/>
      <c r="AI331" s="718"/>
      <c r="AJ331" s="718"/>
      <c r="AK331" s="718"/>
      <c r="AL331" s="718"/>
      <c r="AM331" s="718"/>
      <c r="AN331" s="718"/>
      <c r="AO331" s="875"/>
      <c r="AP331" s="718"/>
      <c r="AQ331" s="718"/>
      <c r="AR331" s="718"/>
      <c r="AS331" s="718"/>
      <c r="AT331" s="718"/>
      <c r="AU331" s="718"/>
      <c r="AV331" s="718"/>
      <c r="AW331" s="718"/>
      <c r="AX331" s="718"/>
      <c r="AY331" s="718"/>
      <c r="AZ331" s="718"/>
      <c r="BA331" s="718"/>
      <c r="BB331" s="718"/>
      <c r="BC331" s="718"/>
      <c r="BD331" s="718"/>
      <c r="BE331" s="718"/>
      <c r="BF331" s="718"/>
      <c r="BG331" s="718"/>
      <c r="BH331" s="718"/>
    </row>
    <row r="332" spans="1:60" s="45" customFormat="1">
      <c r="A332" s="4722"/>
      <c r="B332" s="4722"/>
      <c r="C332" s="718"/>
      <c r="D332" s="718"/>
      <c r="E332" s="718"/>
      <c r="F332" s="718"/>
      <c r="G332" s="718"/>
      <c r="H332" s="718"/>
      <c r="I332" s="875"/>
      <c r="J332" s="718"/>
      <c r="K332" s="718"/>
      <c r="L332" s="718"/>
      <c r="M332" s="718"/>
      <c r="N332" s="718"/>
      <c r="O332" s="718"/>
      <c r="P332" s="718"/>
      <c r="Q332" s="875"/>
      <c r="R332" s="718"/>
      <c r="S332" s="718"/>
      <c r="T332" s="718"/>
      <c r="U332" s="718"/>
      <c r="V332" s="718"/>
      <c r="W332" s="718"/>
      <c r="X332" s="718"/>
      <c r="Y332" s="875"/>
      <c r="Z332" s="718"/>
      <c r="AA332" s="718"/>
      <c r="AB332" s="718"/>
      <c r="AC332" s="718"/>
      <c r="AD332" s="718"/>
      <c r="AE332" s="718"/>
      <c r="AF332" s="718"/>
      <c r="AG332" s="875"/>
      <c r="AH332" s="718"/>
      <c r="AI332" s="718"/>
      <c r="AJ332" s="718"/>
      <c r="AK332" s="718"/>
      <c r="AL332" s="718"/>
      <c r="AM332" s="718"/>
      <c r="AN332" s="718"/>
      <c r="AO332" s="875"/>
      <c r="AP332" s="718"/>
      <c r="AQ332" s="718"/>
      <c r="AR332" s="718"/>
      <c r="AS332" s="718"/>
      <c r="AT332" s="718"/>
      <c r="AU332" s="718"/>
      <c r="AV332" s="718"/>
      <c r="AW332" s="718"/>
      <c r="AX332" s="718"/>
      <c r="AY332" s="718"/>
      <c r="AZ332" s="718"/>
      <c r="BA332" s="718"/>
      <c r="BB332" s="718"/>
      <c r="BC332" s="718"/>
      <c r="BD332" s="718"/>
      <c r="BE332" s="718"/>
      <c r="BF332" s="718"/>
      <c r="BG332" s="718"/>
      <c r="BH332" s="718"/>
    </row>
    <row r="333" spans="1:60" s="45" customFormat="1">
      <c r="A333" s="4722"/>
      <c r="B333" s="4722"/>
      <c r="C333" s="718"/>
      <c r="D333" s="718"/>
      <c r="E333" s="718"/>
      <c r="F333" s="718"/>
      <c r="G333" s="718"/>
      <c r="H333" s="718"/>
      <c r="I333" s="875"/>
      <c r="J333" s="718"/>
      <c r="K333" s="718"/>
      <c r="L333" s="718"/>
      <c r="M333" s="718"/>
      <c r="N333" s="718"/>
      <c r="O333" s="718"/>
      <c r="P333" s="718"/>
      <c r="Q333" s="875"/>
      <c r="R333" s="718"/>
      <c r="S333" s="718"/>
      <c r="T333" s="718"/>
      <c r="U333" s="718"/>
      <c r="V333" s="718"/>
      <c r="W333" s="718"/>
      <c r="X333" s="718"/>
      <c r="Y333" s="875"/>
      <c r="Z333" s="718"/>
      <c r="AA333" s="718"/>
      <c r="AB333" s="718"/>
      <c r="AC333" s="718"/>
      <c r="AD333" s="718"/>
      <c r="AE333" s="718"/>
      <c r="AF333" s="718"/>
      <c r="AG333" s="875"/>
      <c r="AH333" s="718"/>
      <c r="AI333" s="718"/>
      <c r="AJ333" s="718"/>
      <c r="AK333" s="718"/>
      <c r="AL333" s="718"/>
      <c r="AM333" s="718"/>
      <c r="AN333" s="718"/>
      <c r="AO333" s="875"/>
      <c r="AP333" s="718"/>
      <c r="AQ333" s="718"/>
      <c r="AR333" s="718"/>
      <c r="AS333" s="718"/>
      <c r="AT333" s="718"/>
      <c r="AU333" s="718"/>
      <c r="AV333" s="718"/>
      <c r="AW333" s="718"/>
      <c r="AX333" s="718"/>
      <c r="AY333" s="718"/>
      <c r="AZ333" s="718"/>
      <c r="BA333" s="718"/>
      <c r="BB333" s="718"/>
      <c r="BC333" s="718"/>
      <c r="BD333" s="718"/>
      <c r="BE333" s="718"/>
      <c r="BF333" s="718"/>
      <c r="BG333" s="718"/>
      <c r="BH333" s="718"/>
    </row>
    <row r="334" spans="1:60" s="45" customFormat="1">
      <c r="A334" s="4722"/>
      <c r="B334" s="4722"/>
      <c r="C334" s="718"/>
      <c r="D334" s="718"/>
      <c r="E334" s="718"/>
      <c r="F334" s="718"/>
      <c r="G334" s="718"/>
      <c r="H334" s="718"/>
      <c r="I334" s="875"/>
      <c r="J334" s="718"/>
      <c r="K334" s="718"/>
      <c r="L334" s="718"/>
      <c r="M334" s="718"/>
      <c r="N334" s="718"/>
      <c r="O334" s="718"/>
      <c r="P334" s="718"/>
      <c r="Q334" s="875"/>
      <c r="R334" s="718"/>
      <c r="S334" s="718"/>
      <c r="T334" s="718"/>
      <c r="U334" s="718"/>
      <c r="V334" s="718"/>
      <c r="W334" s="718"/>
      <c r="X334" s="718"/>
      <c r="Y334" s="875"/>
      <c r="Z334" s="718"/>
      <c r="AA334" s="718"/>
      <c r="AB334" s="718"/>
      <c r="AC334" s="718"/>
      <c r="AD334" s="718"/>
      <c r="AE334" s="718"/>
      <c r="AF334" s="718"/>
      <c r="AG334" s="875"/>
      <c r="AH334" s="718"/>
      <c r="AI334" s="718"/>
      <c r="AJ334" s="718"/>
      <c r="AK334" s="718"/>
      <c r="AL334" s="718"/>
      <c r="AM334" s="718"/>
      <c r="AN334" s="718"/>
      <c r="AO334" s="875"/>
      <c r="AP334" s="718"/>
      <c r="AQ334" s="718"/>
      <c r="AR334" s="718"/>
      <c r="AS334" s="718"/>
      <c r="AT334" s="718"/>
      <c r="AU334" s="718"/>
      <c r="AV334" s="718"/>
      <c r="AW334" s="718"/>
      <c r="AX334" s="718"/>
      <c r="AY334" s="718"/>
      <c r="AZ334" s="718"/>
      <c r="BA334" s="718"/>
      <c r="BB334" s="718"/>
      <c r="BC334" s="718"/>
      <c r="BD334" s="718"/>
      <c r="BE334" s="718"/>
      <c r="BF334" s="718"/>
      <c r="BG334" s="718"/>
      <c r="BH334" s="718"/>
    </row>
    <row r="335" spans="1:60" s="45" customFormat="1">
      <c r="A335" s="4722"/>
      <c r="B335" s="4722"/>
      <c r="C335" s="718"/>
      <c r="D335" s="718"/>
      <c r="E335" s="718"/>
      <c r="F335" s="718"/>
      <c r="G335" s="718"/>
      <c r="H335" s="718"/>
      <c r="I335" s="875"/>
      <c r="J335" s="718"/>
      <c r="K335" s="718"/>
      <c r="L335" s="718"/>
      <c r="M335" s="718"/>
      <c r="N335" s="718"/>
      <c r="O335" s="718"/>
      <c r="P335" s="718"/>
      <c r="Q335" s="875"/>
      <c r="R335" s="718"/>
      <c r="S335" s="718"/>
      <c r="T335" s="718"/>
      <c r="U335" s="718"/>
      <c r="V335" s="718"/>
      <c r="W335" s="718"/>
      <c r="X335" s="718"/>
      <c r="Y335" s="875"/>
      <c r="Z335" s="718"/>
      <c r="AA335" s="718"/>
      <c r="AB335" s="718"/>
      <c r="AC335" s="718"/>
      <c r="AD335" s="718"/>
      <c r="AE335" s="718"/>
      <c r="AF335" s="718"/>
      <c r="AG335" s="875"/>
      <c r="AH335" s="718"/>
      <c r="AI335" s="718"/>
      <c r="AJ335" s="718"/>
      <c r="AK335" s="718"/>
      <c r="AL335" s="718"/>
      <c r="AM335" s="718"/>
      <c r="AN335" s="718"/>
      <c r="AO335" s="875"/>
      <c r="AP335" s="718"/>
      <c r="AQ335" s="718"/>
      <c r="AR335" s="718"/>
      <c r="AS335" s="718"/>
      <c r="AT335" s="718"/>
      <c r="AU335" s="718"/>
      <c r="AV335" s="718"/>
      <c r="AW335" s="718"/>
      <c r="AX335" s="718"/>
      <c r="AY335" s="718"/>
      <c r="AZ335" s="718"/>
      <c r="BA335" s="718"/>
      <c r="BB335" s="718"/>
      <c r="BC335" s="718"/>
      <c r="BD335" s="718"/>
      <c r="BE335" s="718"/>
      <c r="BF335" s="718"/>
      <c r="BG335" s="718"/>
      <c r="BH335" s="718"/>
    </row>
    <row r="336" spans="1:60" s="45" customFormat="1">
      <c r="A336" s="4722"/>
      <c r="B336" s="4722"/>
      <c r="C336" s="718"/>
      <c r="D336" s="718"/>
      <c r="E336" s="718"/>
      <c r="F336" s="718"/>
      <c r="G336" s="718"/>
      <c r="H336" s="718"/>
      <c r="I336" s="875"/>
      <c r="J336" s="718"/>
      <c r="K336" s="718"/>
      <c r="L336" s="718"/>
      <c r="M336" s="718"/>
      <c r="N336" s="718"/>
      <c r="O336" s="718"/>
      <c r="P336" s="718"/>
      <c r="Q336" s="875"/>
      <c r="R336" s="718"/>
      <c r="S336" s="718"/>
      <c r="T336" s="718"/>
      <c r="U336" s="718"/>
      <c r="V336" s="718"/>
      <c r="W336" s="718"/>
      <c r="X336" s="718"/>
      <c r="Y336" s="875"/>
      <c r="Z336" s="718"/>
      <c r="AA336" s="718"/>
      <c r="AB336" s="718"/>
      <c r="AC336" s="718"/>
      <c r="AD336" s="718"/>
      <c r="AE336" s="718"/>
      <c r="AF336" s="718"/>
      <c r="AG336" s="875"/>
      <c r="AH336" s="718"/>
      <c r="AI336" s="718"/>
      <c r="AJ336" s="718"/>
      <c r="AK336" s="718"/>
      <c r="AL336" s="718"/>
      <c r="AM336" s="718"/>
      <c r="AN336" s="718"/>
      <c r="AO336" s="875"/>
      <c r="AP336" s="718"/>
      <c r="AQ336" s="718"/>
      <c r="AR336" s="718"/>
      <c r="AS336" s="718"/>
      <c r="AT336" s="718"/>
      <c r="AU336" s="718"/>
      <c r="AV336" s="718"/>
      <c r="AW336" s="718"/>
      <c r="AX336" s="718"/>
      <c r="AY336" s="718"/>
      <c r="AZ336" s="718"/>
      <c r="BA336" s="718"/>
      <c r="BB336" s="718"/>
      <c r="BC336" s="718"/>
      <c r="BD336" s="718"/>
      <c r="BE336" s="718"/>
      <c r="BF336" s="718"/>
      <c r="BG336" s="718"/>
      <c r="BH336" s="718"/>
    </row>
    <row r="337" spans="1:60" s="45" customFormat="1">
      <c r="A337" s="4722"/>
      <c r="B337" s="4722"/>
      <c r="C337" s="718"/>
      <c r="D337" s="718"/>
      <c r="E337" s="718"/>
      <c r="F337" s="718"/>
      <c r="G337" s="718"/>
      <c r="H337" s="718"/>
      <c r="I337" s="875"/>
      <c r="J337" s="718"/>
      <c r="K337" s="718"/>
      <c r="L337" s="718"/>
      <c r="M337" s="718"/>
      <c r="N337" s="718"/>
      <c r="O337" s="718"/>
      <c r="P337" s="718"/>
      <c r="Q337" s="875"/>
      <c r="R337" s="718"/>
      <c r="S337" s="718"/>
      <c r="T337" s="718"/>
      <c r="U337" s="718"/>
      <c r="V337" s="718"/>
      <c r="W337" s="718"/>
      <c r="X337" s="718"/>
      <c r="Y337" s="875"/>
      <c r="Z337" s="718"/>
      <c r="AA337" s="718"/>
      <c r="AB337" s="718"/>
      <c r="AC337" s="718"/>
      <c r="AD337" s="718"/>
      <c r="AE337" s="718"/>
      <c r="AF337" s="718"/>
      <c r="AG337" s="875"/>
      <c r="AH337" s="718"/>
      <c r="AI337" s="718"/>
      <c r="AJ337" s="718"/>
      <c r="AK337" s="718"/>
      <c r="AL337" s="718"/>
      <c r="AM337" s="718"/>
      <c r="AN337" s="718"/>
      <c r="AO337" s="875"/>
      <c r="AP337" s="718"/>
      <c r="AQ337" s="718"/>
      <c r="AR337" s="718"/>
      <c r="AS337" s="718"/>
      <c r="AT337" s="718"/>
      <c r="AU337" s="718"/>
      <c r="AV337" s="718"/>
      <c r="AW337" s="718"/>
      <c r="AX337" s="718"/>
      <c r="AY337" s="718"/>
      <c r="AZ337" s="718"/>
      <c r="BA337" s="718"/>
      <c r="BB337" s="718"/>
      <c r="BC337" s="718"/>
      <c r="BD337" s="718"/>
      <c r="BE337" s="718"/>
      <c r="BF337" s="718"/>
      <c r="BG337" s="718"/>
      <c r="BH337" s="718"/>
    </row>
    <row r="338" spans="1:60" s="45" customFormat="1">
      <c r="A338" s="4722"/>
      <c r="B338" s="4722"/>
      <c r="C338" s="718"/>
      <c r="D338" s="718"/>
      <c r="E338" s="718"/>
      <c r="F338" s="718"/>
      <c r="G338" s="718"/>
      <c r="H338" s="718"/>
      <c r="I338" s="875"/>
      <c r="J338" s="718"/>
      <c r="K338" s="718"/>
      <c r="L338" s="718"/>
      <c r="M338" s="718"/>
      <c r="N338" s="718"/>
      <c r="O338" s="718"/>
      <c r="P338" s="718"/>
      <c r="Q338" s="875"/>
      <c r="R338" s="718"/>
      <c r="S338" s="718"/>
      <c r="T338" s="718"/>
      <c r="U338" s="718"/>
      <c r="V338" s="718"/>
      <c r="W338" s="718"/>
      <c r="X338" s="718"/>
      <c r="Y338" s="875"/>
      <c r="Z338" s="718"/>
      <c r="AA338" s="718"/>
      <c r="AB338" s="718"/>
      <c r="AC338" s="718"/>
      <c r="AD338" s="718"/>
      <c r="AE338" s="718"/>
      <c r="AF338" s="718"/>
      <c r="AG338" s="875"/>
      <c r="AH338" s="718"/>
      <c r="AI338" s="718"/>
      <c r="AJ338" s="718"/>
      <c r="AK338" s="718"/>
      <c r="AL338" s="718"/>
      <c r="AM338" s="718"/>
      <c r="AN338" s="718"/>
      <c r="AO338" s="875"/>
      <c r="AP338" s="718"/>
      <c r="AQ338" s="718"/>
      <c r="AR338" s="718"/>
      <c r="AS338" s="718"/>
      <c r="AT338" s="718"/>
      <c r="AU338" s="718"/>
      <c r="AV338" s="718"/>
      <c r="AW338" s="718"/>
      <c r="AX338" s="718"/>
      <c r="AY338" s="718"/>
      <c r="AZ338" s="718"/>
      <c r="BA338" s="718"/>
      <c r="BB338" s="718"/>
      <c r="BC338" s="718"/>
      <c r="BD338" s="718"/>
      <c r="BE338" s="718"/>
      <c r="BF338" s="718"/>
      <c r="BG338" s="718"/>
      <c r="BH338" s="718"/>
    </row>
    <row r="339" spans="1:60" s="45" customFormat="1">
      <c r="A339" s="4722"/>
      <c r="B339" s="4722"/>
      <c r="C339" s="718"/>
      <c r="D339" s="718"/>
      <c r="E339" s="718"/>
      <c r="F339" s="718"/>
      <c r="G339" s="718"/>
      <c r="H339" s="718"/>
      <c r="I339" s="875"/>
      <c r="J339" s="718"/>
      <c r="K339" s="718"/>
      <c r="L339" s="718"/>
      <c r="M339" s="718"/>
      <c r="N339" s="718"/>
      <c r="O339" s="718"/>
      <c r="P339" s="718"/>
      <c r="Q339" s="875"/>
      <c r="R339" s="718"/>
      <c r="S339" s="718"/>
      <c r="T339" s="718"/>
      <c r="U339" s="718"/>
      <c r="V339" s="718"/>
      <c r="W339" s="718"/>
      <c r="X339" s="718"/>
      <c r="Y339" s="875"/>
      <c r="Z339" s="718"/>
      <c r="AA339" s="718"/>
      <c r="AB339" s="718"/>
      <c r="AC339" s="718"/>
      <c r="AD339" s="718"/>
      <c r="AE339" s="718"/>
      <c r="AF339" s="718"/>
      <c r="AG339" s="875"/>
      <c r="AH339" s="718"/>
      <c r="AI339" s="718"/>
      <c r="AJ339" s="718"/>
      <c r="AK339" s="718"/>
      <c r="AL339" s="718"/>
      <c r="AM339" s="718"/>
      <c r="AN339" s="718"/>
      <c r="AO339" s="875"/>
      <c r="AP339" s="718"/>
      <c r="AQ339" s="718"/>
      <c r="AR339" s="718"/>
      <c r="AS339" s="718"/>
      <c r="AT339" s="718"/>
      <c r="AU339" s="718"/>
      <c r="AV339" s="718"/>
      <c r="AW339" s="718"/>
      <c r="AX339" s="718"/>
      <c r="AY339" s="718"/>
      <c r="AZ339" s="718"/>
      <c r="BA339" s="718"/>
      <c r="BB339" s="718"/>
      <c r="BC339" s="718"/>
      <c r="BD339" s="718"/>
      <c r="BE339" s="718"/>
      <c r="BF339" s="718"/>
      <c r="BG339" s="718"/>
      <c r="BH339" s="718"/>
    </row>
    <row r="340" spans="1:60" s="45" customFormat="1">
      <c r="A340" s="4722"/>
      <c r="B340" s="4722"/>
      <c r="C340" s="718"/>
      <c r="D340" s="718"/>
      <c r="E340" s="718"/>
      <c r="F340" s="718"/>
      <c r="G340" s="718"/>
      <c r="H340" s="718"/>
      <c r="I340" s="875"/>
      <c r="J340" s="718"/>
      <c r="K340" s="718"/>
      <c r="L340" s="718"/>
      <c r="M340" s="718"/>
      <c r="N340" s="718"/>
      <c r="O340" s="718"/>
      <c r="P340" s="718"/>
      <c r="Q340" s="875"/>
      <c r="R340" s="718"/>
      <c r="S340" s="718"/>
      <c r="T340" s="718"/>
      <c r="U340" s="718"/>
      <c r="V340" s="718"/>
      <c r="W340" s="718"/>
      <c r="X340" s="718"/>
      <c r="Y340" s="875"/>
      <c r="Z340" s="718"/>
      <c r="AA340" s="718"/>
      <c r="AB340" s="718"/>
      <c r="AC340" s="718"/>
      <c r="AD340" s="718"/>
      <c r="AE340" s="718"/>
      <c r="AF340" s="718"/>
      <c r="AG340" s="875"/>
      <c r="AH340" s="718"/>
      <c r="AI340" s="718"/>
      <c r="AJ340" s="718"/>
      <c r="AK340" s="718"/>
      <c r="AL340" s="718"/>
      <c r="AM340" s="718"/>
      <c r="AN340" s="718"/>
      <c r="AO340" s="875"/>
      <c r="AP340" s="718"/>
      <c r="AQ340" s="718"/>
      <c r="AR340" s="718"/>
      <c r="AS340" s="718"/>
      <c r="AT340" s="718"/>
      <c r="AU340" s="718"/>
      <c r="AV340" s="718"/>
      <c r="AW340" s="718"/>
      <c r="AX340" s="718"/>
      <c r="AY340" s="718"/>
      <c r="AZ340" s="718"/>
      <c r="BA340" s="718"/>
      <c r="BB340" s="718"/>
      <c r="BC340" s="718"/>
      <c r="BD340" s="718"/>
      <c r="BE340" s="718"/>
      <c r="BF340" s="718"/>
      <c r="BG340" s="718"/>
      <c r="BH340" s="718"/>
    </row>
    <row r="341" spans="1:60" s="45" customFormat="1">
      <c r="A341" s="4722"/>
      <c r="B341" s="4722"/>
      <c r="C341" s="718"/>
      <c r="D341" s="718"/>
      <c r="E341" s="718"/>
      <c r="F341" s="718"/>
      <c r="G341" s="718"/>
      <c r="H341" s="718"/>
      <c r="I341" s="875"/>
      <c r="J341" s="718"/>
      <c r="K341" s="718"/>
      <c r="L341" s="718"/>
      <c r="M341" s="718"/>
      <c r="N341" s="718"/>
      <c r="O341" s="718"/>
      <c r="P341" s="718"/>
      <c r="Q341" s="875"/>
      <c r="R341" s="718"/>
      <c r="S341" s="718"/>
      <c r="T341" s="718"/>
      <c r="U341" s="718"/>
      <c r="V341" s="718"/>
      <c r="W341" s="718"/>
      <c r="X341" s="718"/>
      <c r="Y341" s="875"/>
      <c r="Z341" s="718"/>
      <c r="AA341" s="718"/>
      <c r="AB341" s="718"/>
      <c r="AC341" s="718"/>
      <c r="AD341" s="718"/>
      <c r="AE341" s="718"/>
      <c r="AF341" s="718"/>
      <c r="AG341" s="875"/>
      <c r="AH341" s="718"/>
      <c r="AI341" s="718"/>
      <c r="AJ341" s="718"/>
      <c r="AK341" s="718"/>
      <c r="AL341" s="718"/>
      <c r="AM341" s="718"/>
      <c r="AN341" s="718"/>
      <c r="AO341" s="875"/>
      <c r="AP341" s="718"/>
      <c r="AQ341" s="718"/>
      <c r="AR341" s="718"/>
      <c r="AS341" s="718"/>
      <c r="AT341" s="718"/>
      <c r="AU341" s="718"/>
      <c r="AV341" s="718"/>
      <c r="AW341" s="718"/>
      <c r="AX341" s="718"/>
      <c r="AY341" s="718"/>
      <c r="AZ341" s="718"/>
      <c r="BA341" s="718"/>
      <c r="BB341" s="718"/>
      <c r="BC341" s="718"/>
      <c r="BD341" s="718"/>
      <c r="BE341" s="718"/>
      <c r="BF341" s="718"/>
      <c r="BG341" s="718"/>
      <c r="BH341" s="718"/>
    </row>
    <row r="342" spans="1:60" s="45" customFormat="1">
      <c r="A342" s="4722"/>
      <c r="B342" s="4722"/>
      <c r="C342" s="718"/>
      <c r="D342" s="718"/>
      <c r="E342" s="718"/>
      <c r="F342" s="718"/>
      <c r="G342" s="718"/>
      <c r="H342" s="718"/>
      <c r="I342" s="875"/>
      <c r="J342" s="718"/>
      <c r="K342" s="718"/>
      <c r="L342" s="718"/>
      <c r="M342" s="718"/>
      <c r="N342" s="718"/>
      <c r="O342" s="718"/>
      <c r="P342" s="718"/>
      <c r="Q342" s="875"/>
      <c r="R342" s="718"/>
      <c r="S342" s="718"/>
      <c r="T342" s="718"/>
      <c r="U342" s="718"/>
      <c r="V342" s="718"/>
      <c r="W342" s="718"/>
      <c r="X342" s="718"/>
      <c r="Y342" s="875"/>
      <c r="Z342" s="718"/>
      <c r="AA342" s="718"/>
      <c r="AB342" s="718"/>
      <c r="AC342" s="718"/>
      <c r="AD342" s="718"/>
      <c r="AE342" s="718"/>
      <c r="AF342" s="718"/>
      <c r="AG342" s="875"/>
      <c r="AH342" s="718"/>
      <c r="AI342" s="718"/>
      <c r="AJ342" s="718"/>
      <c r="AK342" s="718"/>
      <c r="AL342" s="718"/>
      <c r="AM342" s="718"/>
      <c r="AN342" s="718"/>
      <c r="AO342" s="875"/>
      <c r="AP342" s="718"/>
      <c r="AQ342" s="718"/>
      <c r="AR342" s="718"/>
      <c r="AS342" s="718"/>
      <c r="AT342" s="718"/>
      <c r="AU342" s="718"/>
      <c r="AV342" s="718"/>
      <c r="AW342" s="718"/>
      <c r="AX342" s="718"/>
      <c r="AY342" s="718"/>
      <c r="AZ342" s="718"/>
      <c r="BA342" s="718"/>
      <c r="BB342" s="718"/>
      <c r="BC342" s="718"/>
      <c r="BD342" s="718"/>
      <c r="BE342" s="718"/>
      <c r="BF342" s="718"/>
      <c r="BG342" s="718"/>
      <c r="BH342" s="718"/>
    </row>
    <row r="343" spans="1:60" s="45" customFormat="1">
      <c r="A343" s="4722"/>
      <c r="B343" s="4722"/>
      <c r="C343" s="718"/>
      <c r="D343" s="718"/>
      <c r="E343" s="718"/>
      <c r="F343" s="718"/>
      <c r="G343" s="718"/>
      <c r="H343" s="718"/>
      <c r="I343" s="875"/>
      <c r="J343" s="718"/>
      <c r="K343" s="718"/>
      <c r="L343" s="718"/>
      <c r="M343" s="718"/>
      <c r="N343" s="718"/>
      <c r="O343" s="718"/>
      <c r="P343" s="718"/>
      <c r="Q343" s="875"/>
      <c r="R343" s="718"/>
      <c r="S343" s="718"/>
      <c r="T343" s="718"/>
      <c r="U343" s="718"/>
      <c r="V343" s="718"/>
      <c r="W343" s="718"/>
      <c r="X343" s="718"/>
      <c r="Y343" s="875"/>
      <c r="Z343" s="718"/>
      <c r="AA343" s="718"/>
      <c r="AB343" s="718"/>
      <c r="AC343" s="718"/>
      <c r="AD343" s="718"/>
      <c r="AE343" s="718"/>
      <c r="AF343" s="718"/>
      <c r="AG343" s="875"/>
      <c r="AH343" s="718"/>
      <c r="AI343" s="718"/>
      <c r="AJ343" s="718"/>
      <c r="AK343" s="718"/>
      <c r="AL343" s="718"/>
      <c r="AM343" s="718"/>
      <c r="AN343" s="718"/>
      <c r="AO343" s="875"/>
      <c r="AP343" s="718"/>
      <c r="AQ343" s="718"/>
      <c r="AR343" s="718"/>
      <c r="AS343" s="718"/>
      <c r="AT343" s="718"/>
      <c r="AU343" s="718"/>
      <c r="AV343" s="718"/>
      <c r="AW343" s="718"/>
      <c r="AX343" s="718"/>
      <c r="AY343" s="718"/>
      <c r="AZ343" s="718"/>
      <c r="BA343" s="718"/>
      <c r="BB343" s="718"/>
      <c r="BC343" s="718"/>
      <c r="BD343" s="718"/>
      <c r="BE343" s="718"/>
      <c r="BF343" s="718"/>
      <c r="BG343" s="718"/>
      <c r="BH343" s="718"/>
    </row>
    <row r="344" spans="1:60" s="45" customFormat="1">
      <c r="A344" s="4722"/>
      <c r="B344" s="4722"/>
      <c r="C344" s="718"/>
      <c r="D344" s="718"/>
      <c r="E344" s="718"/>
      <c r="F344" s="718"/>
      <c r="G344" s="718"/>
      <c r="H344" s="718"/>
      <c r="I344" s="875"/>
      <c r="J344" s="718"/>
      <c r="K344" s="718"/>
      <c r="L344" s="718"/>
      <c r="M344" s="718"/>
      <c r="N344" s="718"/>
      <c r="O344" s="718"/>
      <c r="P344" s="718"/>
      <c r="Q344" s="875"/>
      <c r="R344" s="718"/>
      <c r="S344" s="718"/>
      <c r="T344" s="718"/>
      <c r="U344" s="718"/>
      <c r="V344" s="718"/>
      <c r="W344" s="718"/>
      <c r="X344" s="718"/>
      <c r="Y344" s="875"/>
      <c r="Z344" s="718"/>
      <c r="AA344" s="718"/>
      <c r="AB344" s="718"/>
      <c r="AC344" s="718"/>
      <c r="AD344" s="718"/>
      <c r="AE344" s="718"/>
      <c r="AF344" s="718"/>
      <c r="AG344" s="875"/>
      <c r="AH344" s="718"/>
      <c r="AI344" s="718"/>
      <c r="AJ344" s="718"/>
      <c r="AK344" s="718"/>
      <c r="AL344" s="718"/>
      <c r="AM344" s="718"/>
      <c r="AN344" s="718"/>
      <c r="AO344" s="875"/>
      <c r="AP344" s="718"/>
      <c r="AQ344" s="718"/>
      <c r="AR344" s="718"/>
      <c r="AS344" s="718"/>
      <c r="AT344" s="718"/>
      <c r="AU344" s="718"/>
      <c r="AV344" s="718"/>
      <c r="AW344" s="718"/>
      <c r="AX344" s="718"/>
      <c r="AY344" s="718"/>
      <c r="AZ344" s="718"/>
      <c r="BA344" s="718"/>
      <c r="BB344" s="718"/>
      <c r="BC344" s="718"/>
      <c r="BD344" s="718"/>
      <c r="BE344" s="718"/>
      <c r="BF344" s="718"/>
      <c r="BG344" s="718"/>
      <c r="BH344" s="718"/>
    </row>
    <row r="345" spans="1:60" s="45" customFormat="1">
      <c r="A345" s="4722"/>
      <c r="B345" s="4722"/>
      <c r="C345" s="718"/>
      <c r="D345" s="718"/>
      <c r="E345" s="718"/>
      <c r="F345" s="718"/>
      <c r="G345" s="718"/>
      <c r="H345" s="718"/>
      <c r="I345" s="875"/>
      <c r="J345" s="718"/>
      <c r="K345" s="718"/>
      <c r="L345" s="718"/>
      <c r="M345" s="718"/>
      <c r="N345" s="718"/>
      <c r="O345" s="718"/>
      <c r="P345" s="718"/>
      <c r="Q345" s="875"/>
      <c r="R345" s="718"/>
      <c r="S345" s="718"/>
      <c r="T345" s="718"/>
      <c r="U345" s="718"/>
      <c r="V345" s="718"/>
      <c r="W345" s="718"/>
      <c r="X345" s="718"/>
      <c r="Y345" s="875"/>
      <c r="Z345" s="718"/>
      <c r="AA345" s="718"/>
      <c r="AB345" s="718"/>
      <c r="AC345" s="718"/>
      <c r="AD345" s="718"/>
      <c r="AE345" s="718"/>
      <c r="AF345" s="718"/>
      <c r="AG345" s="875"/>
      <c r="AH345" s="718"/>
      <c r="AI345" s="718"/>
      <c r="AJ345" s="718"/>
      <c r="AK345" s="718"/>
      <c r="AL345" s="718"/>
      <c r="AM345" s="718"/>
      <c r="AN345" s="718"/>
      <c r="AO345" s="875"/>
      <c r="AP345" s="718"/>
      <c r="AQ345" s="718"/>
      <c r="AR345" s="718"/>
      <c r="AS345" s="718"/>
      <c r="AT345" s="718"/>
      <c r="AU345" s="718"/>
      <c r="AV345" s="718"/>
      <c r="AW345" s="718"/>
      <c r="AX345" s="718"/>
      <c r="AY345" s="718"/>
      <c r="AZ345" s="718"/>
      <c r="BA345" s="718"/>
      <c r="BB345" s="718"/>
      <c r="BC345" s="718"/>
      <c r="BD345" s="718"/>
      <c r="BE345" s="718"/>
      <c r="BF345" s="718"/>
      <c r="BG345" s="718"/>
      <c r="BH345" s="718"/>
    </row>
    <row r="346" spans="1:60" s="45" customFormat="1">
      <c r="A346" s="4722"/>
      <c r="B346" s="4722"/>
      <c r="C346" s="718"/>
      <c r="D346" s="718"/>
      <c r="E346" s="718"/>
      <c r="F346" s="718"/>
      <c r="G346" s="718"/>
      <c r="H346" s="718"/>
      <c r="I346" s="875"/>
      <c r="J346" s="718"/>
      <c r="K346" s="718"/>
      <c r="L346" s="718"/>
      <c r="M346" s="718"/>
      <c r="N346" s="718"/>
      <c r="O346" s="718"/>
      <c r="P346" s="718"/>
      <c r="Q346" s="875"/>
      <c r="R346" s="718"/>
      <c r="S346" s="718"/>
      <c r="T346" s="718"/>
      <c r="U346" s="718"/>
      <c r="V346" s="718"/>
      <c r="W346" s="718"/>
      <c r="X346" s="718"/>
      <c r="Y346" s="875"/>
      <c r="Z346" s="718"/>
      <c r="AA346" s="718"/>
      <c r="AB346" s="718"/>
      <c r="AC346" s="718"/>
      <c r="AD346" s="718"/>
      <c r="AE346" s="718"/>
      <c r="AF346" s="718"/>
      <c r="AG346" s="875"/>
      <c r="AH346" s="718"/>
      <c r="AI346" s="718"/>
      <c r="AJ346" s="718"/>
      <c r="AK346" s="718"/>
      <c r="AL346" s="718"/>
      <c r="AM346" s="718"/>
      <c r="AN346" s="718"/>
      <c r="AO346" s="875"/>
      <c r="AP346" s="718"/>
      <c r="AQ346" s="718"/>
      <c r="AR346" s="718"/>
      <c r="AS346" s="718"/>
      <c r="AT346" s="718"/>
      <c r="AU346" s="718"/>
      <c r="AV346" s="718"/>
      <c r="AW346" s="718"/>
      <c r="AX346" s="718"/>
      <c r="AY346" s="718"/>
      <c r="AZ346" s="718"/>
      <c r="BA346" s="718"/>
      <c r="BB346" s="718"/>
      <c r="BC346" s="718"/>
      <c r="BD346" s="718"/>
      <c r="BE346" s="718"/>
      <c r="BF346" s="718"/>
      <c r="BG346" s="718"/>
      <c r="BH346" s="718"/>
    </row>
    <row r="347" spans="1:60" s="45" customFormat="1">
      <c r="A347" s="4722"/>
      <c r="B347" s="4722"/>
      <c r="C347" s="718"/>
      <c r="D347" s="718"/>
      <c r="E347" s="718"/>
      <c r="F347" s="718"/>
      <c r="G347" s="718"/>
      <c r="H347" s="718"/>
      <c r="I347" s="875"/>
      <c r="J347" s="718"/>
      <c r="K347" s="718"/>
      <c r="L347" s="718"/>
      <c r="M347" s="718"/>
      <c r="N347" s="718"/>
      <c r="O347" s="718"/>
      <c r="P347" s="718"/>
      <c r="Q347" s="875"/>
      <c r="R347" s="718"/>
      <c r="S347" s="718"/>
      <c r="T347" s="718"/>
      <c r="U347" s="718"/>
      <c r="V347" s="718"/>
      <c r="W347" s="718"/>
      <c r="X347" s="718"/>
      <c r="Y347" s="875"/>
      <c r="Z347" s="718"/>
      <c r="AA347" s="718"/>
      <c r="AB347" s="718"/>
      <c r="AC347" s="718"/>
      <c r="AD347" s="718"/>
      <c r="AE347" s="718"/>
      <c r="AF347" s="718"/>
      <c r="AG347" s="875"/>
      <c r="AH347" s="718"/>
      <c r="AI347" s="718"/>
      <c r="AJ347" s="718"/>
      <c r="AK347" s="718"/>
      <c r="AL347" s="718"/>
      <c r="AM347" s="718"/>
      <c r="AN347" s="718"/>
      <c r="AO347" s="875"/>
      <c r="AP347" s="718"/>
      <c r="AQ347" s="718"/>
      <c r="AR347" s="718"/>
      <c r="AS347" s="718"/>
      <c r="AT347" s="718"/>
      <c r="AU347" s="718"/>
      <c r="AV347" s="718"/>
      <c r="AW347" s="718"/>
      <c r="AX347" s="718"/>
      <c r="AY347" s="718"/>
      <c r="AZ347" s="718"/>
      <c r="BA347" s="718"/>
      <c r="BB347" s="718"/>
      <c r="BC347" s="718"/>
      <c r="BD347" s="718"/>
      <c r="BE347" s="718"/>
      <c r="BF347" s="718"/>
      <c r="BG347" s="718"/>
      <c r="BH347" s="718"/>
    </row>
    <row r="348" spans="1:60" s="45" customFormat="1">
      <c r="A348" s="4722"/>
      <c r="B348" s="4722"/>
      <c r="C348" s="718"/>
      <c r="D348" s="718"/>
      <c r="E348" s="718"/>
      <c r="F348" s="718"/>
      <c r="G348" s="718"/>
      <c r="H348" s="718"/>
      <c r="I348" s="875"/>
      <c r="J348" s="718"/>
      <c r="K348" s="718"/>
      <c r="L348" s="718"/>
      <c r="M348" s="718"/>
      <c r="N348" s="718"/>
      <c r="O348" s="718"/>
      <c r="P348" s="718"/>
      <c r="Q348" s="875"/>
      <c r="R348" s="718"/>
      <c r="S348" s="718"/>
      <c r="T348" s="718"/>
      <c r="U348" s="718"/>
      <c r="V348" s="718"/>
      <c r="W348" s="718"/>
      <c r="X348" s="718"/>
      <c r="Y348" s="875"/>
      <c r="Z348" s="718"/>
      <c r="AA348" s="718"/>
      <c r="AB348" s="718"/>
      <c r="AC348" s="718"/>
      <c r="AD348" s="718"/>
      <c r="AE348" s="718"/>
      <c r="AF348" s="718"/>
      <c r="AG348" s="875"/>
      <c r="AH348" s="718"/>
      <c r="AI348" s="718"/>
      <c r="AJ348" s="718"/>
      <c r="AK348" s="718"/>
      <c r="AL348" s="718"/>
      <c r="AM348" s="718"/>
      <c r="AN348" s="718"/>
      <c r="AO348" s="875"/>
      <c r="AP348" s="718"/>
      <c r="AQ348" s="718"/>
      <c r="AR348" s="718"/>
      <c r="AS348" s="718"/>
      <c r="AT348" s="718"/>
      <c r="AU348" s="718"/>
      <c r="AV348" s="718"/>
      <c r="AW348" s="718"/>
      <c r="AX348" s="718"/>
      <c r="AY348" s="718"/>
      <c r="AZ348" s="718"/>
      <c r="BA348" s="718"/>
      <c r="BB348" s="718"/>
      <c r="BC348" s="718"/>
      <c r="BD348" s="718"/>
      <c r="BE348" s="718"/>
      <c r="BF348" s="718"/>
      <c r="BG348" s="718"/>
      <c r="BH348" s="718"/>
    </row>
    <row r="349" spans="1:60" s="45" customFormat="1">
      <c r="A349" s="4722"/>
      <c r="B349" s="4722"/>
      <c r="C349" s="718"/>
      <c r="D349" s="718"/>
      <c r="E349" s="718"/>
      <c r="F349" s="718"/>
      <c r="G349" s="718"/>
      <c r="H349" s="718"/>
      <c r="I349" s="875"/>
      <c r="J349" s="718"/>
      <c r="K349" s="718"/>
      <c r="L349" s="718"/>
      <c r="M349" s="718"/>
      <c r="N349" s="718"/>
      <c r="O349" s="718"/>
      <c r="P349" s="718"/>
      <c r="Q349" s="875"/>
      <c r="R349" s="718"/>
      <c r="S349" s="718"/>
      <c r="T349" s="718"/>
      <c r="U349" s="718"/>
      <c r="V349" s="718"/>
      <c r="W349" s="718"/>
      <c r="X349" s="718"/>
      <c r="Y349" s="875"/>
      <c r="Z349" s="718"/>
      <c r="AA349" s="718"/>
      <c r="AB349" s="718"/>
      <c r="AC349" s="718"/>
      <c r="AD349" s="718"/>
      <c r="AE349" s="718"/>
      <c r="AF349" s="718"/>
      <c r="AG349" s="875"/>
      <c r="AH349" s="718"/>
      <c r="AI349" s="718"/>
      <c r="AJ349" s="718"/>
      <c r="AK349" s="718"/>
      <c r="AL349" s="718"/>
      <c r="AM349" s="718"/>
      <c r="AN349" s="718"/>
      <c r="AO349" s="875"/>
      <c r="AP349" s="718"/>
      <c r="AQ349" s="718"/>
      <c r="AR349" s="718"/>
      <c r="AS349" s="718"/>
      <c r="AT349" s="718"/>
      <c r="AU349" s="718"/>
      <c r="AV349" s="718"/>
      <c r="AW349" s="718"/>
      <c r="AX349" s="718"/>
      <c r="AY349" s="718"/>
      <c r="AZ349" s="718"/>
      <c r="BA349" s="718"/>
      <c r="BB349" s="718"/>
      <c r="BC349" s="718"/>
      <c r="BD349" s="718"/>
      <c r="BE349" s="718"/>
      <c r="BF349" s="718"/>
      <c r="BG349" s="718"/>
      <c r="BH349" s="718"/>
    </row>
    <row r="350" spans="1:60" s="45" customFormat="1">
      <c r="A350" s="4722"/>
      <c r="B350" s="4722"/>
      <c r="C350" s="718"/>
      <c r="D350" s="718"/>
      <c r="E350" s="718"/>
      <c r="F350" s="718"/>
      <c r="G350" s="718"/>
      <c r="H350" s="718"/>
      <c r="I350" s="875"/>
      <c r="J350" s="718"/>
      <c r="K350" s="718"/>
      <c r="L350" s="718"/>
      <c r="M350" s="718"/>
      <c r="N350" s="718"/>
      <c r="O350" s="718"/>
      <c r="P350" s="718"/>
      <c r="Q350" s="875"/>
      <c r="R350" s="718"/>
      <c r="S350" s="718"/>
      <c r="T350" s="718"/>
      <c r="U350" s="718"/>
      <c r="V350" s="718"/>
      <c r="W350" s="718"/>
      <c r="X350" s="718"/>
      <c r="Y350" s="875"/>
      <c r="Z350" s="718"/>
      <c r="AA350" s="718"/>
      <c r="AB350" s="718"/>
      <c r="AC350" s="718"/>
      <c r="AD350" s="718"/>
      <c r="AE350" s="718"/>
      <c r="AF350" s="718"/>
      <c r="AG350" s="875"/>
      <c r="AH350" s="718"/>
      <c r="AI350" s="718"/>
      <c r="AJ350" s="718"/>
      <c r="AK350" s="718"/>
      <c r="AL350" s="718"/>
      <c r="AM350" s="718"/>
      <c r="AN350" s="718"/>
      <c r="AO350" s="875"/>
      <c r="AP350" s="718"/>
      <c r="AQ350" s="718"/>
      <c r="AR350" s="718"/>
      <c r="AS350" s="718"/>
      <c r="AT350" s="718"/>
      <c r="AU350" s="718"/>
      <c r="AV350" s="718"/>
      <c r="AW350" s="718"/>
      <c r="AX350" s="718"/>
      <c r="AY350" s="718"/>
      <c r="AZ350" s="718"/>
      <c r="BA350" s="718"/>
      <c r="BB350" s="718"/>
      <c r="BC350" s="718"/>
      <c r="BD350" s="718"/>
      <c r="BE350" s="718"/>
      <c r="BF350" s="718"/>
      <c r="BG350" s="718"/>
      <c r="BH350" s="718"/>
    </row>
    <row r="351" spans="1:60" s="45" customFormat="1">
      <c r="A351" s="4722"/>
      <c r="B351" s="4722"/>
      <c r="C351" s="718"/>
      <c r="D351" s="718"/>
      <c r="E351" s="718"/>
      <c r="F351" s="718"/>
      <c r="G351" s="718"/>
      <c r="H351" s="718"/>
      <c r="I351" s="875"/>
      <c r="J351" s="718"/>
      <c r="K351" s="718"/>
      <c r="L351" s="718"/>
      <c r="M351" s="718"/>
      <c r="N351" s="718"/>
      <c r="O351" s="718"/>
      <c r="P351" s="718"/>
      <c r="Q351" s="875"/>
      <c r="R351" s="718"/>
      <c r="S351" s="718"/>
      <c r="T351" s="718"/>
      <c r="U351" s="718"/>
      <c r="V351" s="718"/>
      <c r="W351" s="718"/>
      <c r="X351" s="718"/>
      <c r="Y351" s="875"/>
      <c r="Z351" s="718"/>
      <c r="AA351" s="718"/>
      <c r="AB351" s="718"/>
      <c r="AC351" s="718"/>
      <c r="AD351" s="718"/>
      <c r="AE351" s="718"/>
      <c r="AF351" s="718"/>
      <c r="AG351" s="875"/>
      <c r="AH351" s="718"/>
      <c r="AI351" s="718"/>
      <c r="AJ351" s="718"/>
      <c r="AK351" s="718"/>
      <c r="AL351" s="718"/>
      <c r="AM351" s="718"/>
      <c r="AN351" s="718"/>
      <c r="AO351" s="875"/>
      <c r="AP351" s="718"/>
      <c r="AQ351" s="718"/>
      <c r="AR351" s="718"/>
      <c r="AS351" s="718"/>
      <c r="AT351" s="718"/>
      <c r="AU351" s="718"/>
      <c r="AV351" s="718"/>
      <c r="AW351" s="718"/>
      <c r="AX351" s="718"/>
      <c r="AY351" s="718"/>
      <c r="AZ351" s="718"/>
      <c r="BA351" s="718"/>
      <c r="BB351" s="718"/>
      <c r="BC351" s="718"/>
      <c r="BD351" s="718"/>
      <c r="BE351" s="718"/>
      <c r="BF351" s="718"/>
      <c r="BG351" s="718"/>
      <c r="BH351" s="718"/>
    </row>
    <row r="352" spans="1:60" s="45" customFormat="1">
      <c r="A352" s="4722"/>
      <c r="B352" s="4722"/>
      <c r="C352" s="718"/>
      <c r="D352" s="718"/>
      <c r="E352" s="718"/>
      <c r="F352" s="718"/>
      <c r="G352" s="718"/>
      <c r="H352" s="718"/>
      <c r="I352" s="875"/>
      <c r="J352" s="718"/>
      <c r="K352" s="718"/>
      <c r="L352" s="718"/>
      <c r="M352" s="718"/>
      <c r="N352" s="718"/>
      <c r="O352" s="718"/>
      <c r="P352" s="718"/>
      <c r="Q352" s="875"/>
      <c r="R352" s="718"/>
      <c r="S352" s="718"/>
      <c r="T352" s="718"/>
      <c r="U352" s="718"/>
      <c r="V352" s="718"/>
      <c r="W352" s="718"/>
      <c r="X352" s="718"/>
      <c r="Y352" s="875"/>
      <c r="Z352" s="718"/>
      <c r="AA352" s="718"/>
      <c r="AB352" s="718"/>
      <c r="AC352" s="718"/>
      <c r="AD352" s="718"/>
      <c r="AE352" s="718"/>
      <c r="AF352" s="718"/>
      <c r="AG352" s="875"/>
      <c r="AH352" s="718"/>
      <c r="AI352" s="718"/>
      <c r="AJ352" s="718"/>
      <c r="AK352" s="718"/>
      <c r="AL352" s="718"/>
      <c r="AM352" s="718"/>
      <c r="AN352" s="718"/>
      <c r="AO352" s="875"/>
      <c r="AP352" s="718"/>
      <c r="AQ352" s="718"/>
      <c r="AR352" s="718"/>
      <c r="AS352" s="718"/>
      <c r="AT352" s="718"/>
      <c r="AU352" s="718"/>
      <c r="AV352" s="718"/>
      <c r="AW352" s="718"/>
      <c r="AX352" s="718"/>
      <c r="AY352" s="718"/>
      <c r="AZ352" s="718"/>
      <c r="BA352" s="718"/>
      <c r="BB352" s="718"/>
      <c r="BC352" s="718"/>
      <c r="BD352" s="718"/>
      <c r="BE352" s="718"/>
      <c r="BF352" s="718"/>
      <c r="BG352" s="718"/>
      <c r="BH352" s="718"/>
    </row>
    <row r="353" spans="1:60" s="45" customFormat="1">
      <c r="A353" s="4722"/>
      <c r="B353" s="4722"/>
      <c r="C353" s="718"/>
      <c r="D353" s="718"/>
      <c r="E353" s="718"/>
      <c r="F353" s="718"/>
      <c r="G353" s="718"/>
      <c r="H353" s="718"/>
      <c r="I353" s="875"/>
      <c r="J353" s="718"/>
      <c r="K353" s="718"/>
      <c r="L353" s="718"/>
      <c r="M353" s="718"/>
      <c r="N353" s="718"/>
      <c r="O353" s="718"/>
      <c r="P353" s="718"/>
      <c r="Q353" s="875"/>
      <c r="R353" s="718"/>
      <c r="S353" s="718"/>
      <c r="T353" s="718"/>
      <c r="U353" s="718"/>
      <c r="V353" s="718"/>
      <c r="W353" s="718"/>
      <c r="X353" s="718"/>
      <c r="Y353" s="875"/>
      <c r="Z353" s="718"/>
      <c r="AA353" s="718"/>
      <c r="AB353" s="718"/>
      <c r="AC353" s="718"/>
      <c r="AD353" s="718"/>
      <c r="AE353" s="718"/>
      <c r="AF353" s="718"/>
      <c r="AG353" s="875"/>
      <c r="AH353" s="718"/>
      <c r="AI353" s="718"/>
      <c r="AJ353" s="718"/>
      <c r="AK353" s="718"/>
      <c r="AL353" s="718"/>
      <c r="AM353" s="718"/>
      <c r="AN353" s="718"/>
      <c r="AO353" s="875"/>
      <c r="AP353" s="718"/>
      <c r="AQ353" s="718"/>
      <c r="AR353" s="718"/>
      <c r="AS353" s="718"/>
      <c r="AT353" s="718"/>
      <c r="AU353" s="718"/>
      <c r="AV353" s="718"/>
      <c r="AW353" s="718"/>
      <c r="AX353" s="718"/>
      <c r="AY353" s="718"/>
      <c r="AZ353" s="718"/>
      <c r="BA353" s="718"/>
      <c r="BB353" s="718"/>
      <c r="BC353" s="718"/>
      <c r="BD353" s="718"/>
      <c r="BE353" s="718"/>
      <c r="BF353" s="718"/>
      <c r="BG353" s="718"/>
      <c r="BH353" s="718"/>
    </row>
    <row r="354" spans="1:60" s="45" customFormat="1">
      <c r="A354" s="4722"/>
      <c r="B354" s="4722"/>
      <c r="C354" s="718"/>
      <c r="D354" s="718"/>
      <c r="E354" s="718"/>
      <c r="F354" s="718"/>
      <c r="G354" s="718"/>
      <c r="H354" s="718"/>
      <c r="I354" s="875"/>
      <c r="J354" s="718"/>
      <c r="K354" s="718"/>
      <c r="L354" s="718"/>
      <c r="M354" s="718"/>
      <c r="N354" s="718"/>
      <c r="O354" s="718"/>
      <c r="P354" s="718"/>
      <c r="Q354" s="875"/>
      <c r="R354" s="718"/>
      <c r="S354" s="718"/>
      <c r="T354" s="718"/>
      <c r="U354" s="718"/>
      <c r="V354" s="718"/>
      <c r="W354" s="718"/>
      <c r="X354" s="718"/>
      <c r="Y354" s="875"/>
      <c r="Z354" s="718"/>
      <c r="AA354" s="718"/>
      <c r="AB354" s="718"/>
      <c r="AC354" s="718"/>
      <c r="AD354" s="718"/>
      <c r="AE354" s="718"/>
      <c r="AF354" s="718"/>
      <c r="AG354" s="875"/>
      <c r="AH354" s="718"/>
      <c r="AI354" s="718"/>
      <c r="AJ354" s="718"/>
      <c r="AK354" s="718"/>
      <c r="AL354" s="718"/>
      <c r="AM354" s="718"/>
      <c r="AN354" s="718"/>
      <c r="AO354" s="875"/>
      <c r="AP354" s="718"/>
      <c r="AQ354" s="718"/>
      <c r="AR354" s="718"/>
      <c r="AS354" s="718"/>
      <c r="AT354" s="718"/>
      <c r="AU354" s="718"/>
      <c r="AV354" s="718"/>
      <c r="AW354" s="718"/>
      <c r="AX354" s="718"/>
      <c r="AY354" s="718"/>
      <c r="AZ354" s="718"/>
      <c r="BA354" s="718"/>
      <c r="BB354" s="718"/>
      <c r="BC354" s="718"/>
      <c r="BD354" s="718"/>
      <c r="BE354" s="718"/>
      <c r="BF354" s="718"/>
      <c r="BG354" s="718"/>
      <c r="BH354" s="718"/>
    </row>
    <row r="355" spans="1:60" s="45" customFormat="1">
      <c r="A355" s="4722"/>
      <c r="B355" s="4722"/>
      <c r="C355" s="718"/>
      <c r="D355" s="718"/>
      <c r="E355" s="718"/>
      <c r="F355" s="718"/>
      <c r="G355" s="718"/>
      <c r="H355" s="718"/>
      <c r="I355" s="875"/>
      <c r="J355" s="718"/>
      <c r="K355" s="718"/>
      <c r="L355" s="718"/>
      <c r="M355" s="718"/>
      <c r="N355" s="718"/>
      <c r="O355" s="718"/>
      <c r="P355" s="718"/>
      <c r="Q355" s="875"/>
      <c r="R355" s="718"/>
      <c r="S355" s="718"/>
      <c r="T355" s="718"/>
      <c r="U355" s="718"/>
      <c r="V355" s="718"/>
      <c r="W355" s="718"/>
      <c r="X355" s="718"/>
      <c r="Y355" s="875"/>
      <c r="Z355" s="718"/>
      <c r="AA355" s="718"/>
      <c r="AB355" s="718"/>
      <c r="AC355" s="718"/>
      <c r="AD355" s="718"/>
      <c r="AE355" s="718"/>
      <c r="AF355" s="718"/>
      <c r="AG355" s="875"/>
      <c r="AH355" s="718"/>
      <c r="AI355" s="718"/>
      <c r="AJ355" s="718"/>
      <c r="AK355" s="718"/>
      <c r="AL355" s="718"/>
      <c r="AM355" s="718"/>
      <c r="AN355" s="718"/>
      <c r="AO355" s="875"/>
      <c r="AP355" s="718"/>
      <c r="AQ355" s="718"/>
      <c r="AR355" s="718"/>
      <c r="AS355" s="718"/>
      <c r="AT355" s="718"/>
      <c r="AU355" s="718"/>
      <c r="AV355" s="718"/>
      <c r="AW355" s="718"/>
      <c r="AX355" s="718"/>
      <c r="AY355" s="718"/>
      <c r="AZ355" s="718"/>
      <c r="BA355" s="718"/>
      <c r="BB355" s="718"/>
      <c r="BC355" s="718"/>
      <c r="BD355" s="718"/>
      <c r="BE355" s="718"/>
      <c r="BF355" s="718"/>
      <c r="BG355" s="718"/>
      <c r="BH355" s="718"/>
    </row>
    <row r="356" spans="1:60" s="45" customFormat="1">
      <c r="A356" s="4722"/>
      <c r="B356" s="4722"/>
      <c r="C356" s="718"/>
      <c r="D356" s="718"/>
      <c r="E356" s="718"/>
      <c r="F356" s="718"/>
      <c r="G356" s="718"/>
      <c r="H356" s="718"/>
      <c r="I356" s="875"/>
      <c r="J356" s="718"/>
      <c r="K356" s="718"/>
      <c r="L356" s="718"/>
      <c r="M356" s="718"/>
      <c r="N356" s="718"/>
      <c r="O356" s="718"/>
      <c r="P356" s="718"/>
      <c r="Q356" s="875"/>
      <c r="R356" s="718"/>
      <c r="S356" s="718"/>
      <c r="T356" s="718"/>
      <c r="U356" s="718"/>
      <c r="V356" s="718"/>
      <c r="W356" s="718"/>
      <c r="X356" s="718"/>
      <c r="Y356" s="875"/>
      <c r="Z356" s="718"/>
      <c r="AA356" s="718"/>
      <c r="AB356" s="718"/>
      <c r="AC356" s="718"/>
      <c r="AD356" s="718"/>
      <c r="AE356" s="718"/>
      <c r="AF356" s="718"/>
      <c r="AG356" s="875"/>
      <c r="AH356" s="718"/>
      <c r="AI356" s="718"/>
      <c r="AJ356" s="718"/>
      <c r="AK356" s="718"/>
      <c r="AL356" s="718"/>
      <c r="AM356" s="718"/>
      <c r="AN356" s="718"/>
      <c r="AO356" s="875"/>
      <c r="AP356" s="718"/>
      <c r="AQ356" s="718"/>
      <c r="AR356" s="718"/>
      <c r="AS356" s="718"/>
      <c r="AT356" s="718"/>
      <c r="AU356" s="718"/>
      <c r="AV356" s="718"/>
      <c r="AW356" s="718"/>
      <c r="AX356" s="718"/>
      <c r="AY356" s="718"/>
      <c r="AZ356" s="718"/>
      <c r="BA356" s="718"/>
      <c r="BB356" s="718"/>
      <c r="BC356" s="718"/>
      <c r="BD356" s="718"/>
      <c r="BE356" s="718"/>
      <c r="BF356" s="718"/>
      <c r="BG356" s="718"/>
      <c r="BH356" s="718"/>
    </row>
    <row r="357" spans="1:60" s="45" customFormat="1">
      <c r="A357" s="4722"/>
      <c r="B357" s="4722"/>
      <c r="C357" s="718"/>
      <c r="D357" s="718"/>
      <c r="E357" s="718"/>
      <c r="F357" s="718"/>
      <c r="G357" s="718"/>
      <c r="H357" s="718"/>
      <c r="I357" s="875"/>
      <c r="J357" s="718"/>
      <c r="K357" s="718"/>
      <c r="L357" s="718"/>
      <c r="M357" s="718"/>
      <c r="N357" s="718"/>
      <c r="O357" s="718"/>
      <c r="P357" s="718"/>
      <c r="Q357" s="875"/>
      <c r="R357" s="718"/>
      <c r="S357" s="718"/>
      <c r="T357" s="718"/>
      <c r="U357" s="718"/>
      <c r="V357" s="718"/>
      <c r="W357" s="718"/>
      <c r="X357" s="718"/>
      <c r="Y357" s="875"/>
      <c r="Z357" s="718"/>
      <c r="AA357" s="718"/>
      <c r="AB357" s="718"/>
      <c r="AC357" s="718"/>
      <c r="AD357" s="718"/>
      <c r="AE357" s="718"/>
      <c r="AF357" s="718"/>
      <c r="AG357" s="875"/>
      <c r="AH357" s="718"/>
      <c r="AI357" s="718"/>
      <c r="AJ357" s="718"/>
      <c r="AK357" s="718"/>
      <c r="AL357" s="718"/>
      <c r="AM357" s="718"/>
      <c r="AN357" s="718"/>
      <c r="AO357" s="875"/>
      <c r="AP357" s="718"/>
      <c r="AQ357" s="718"/>
      <c r="AR357" s="718"/>
      <c r="AS357" s="718"/>
      <c r="AT357" s="718"/>
      <c r="AU357" s="718"/>
      <c r="AV357" s="718"/>
      <c r="AW357" s="718"/>
      <c r="AX357" s="718"/>
      <c r="AY357" s="718"/>
      <c r="AZ357" s="718"/>
      <c r="BA357" s="718"/>
      <c r="BB357" s="718"/>
      <c r="BC357" s="718"/>
      <c r="BD357" s="718"/>
      <c r="BE357" s="718"/>
      <c r="BF357" s="718"/>
      <c r="BG357" s="718"/>
      <c r="BH357" s="718"/>
    </row>
    <row r="358" spans="1:60" s="45" customFormat="1">
      <c r="A358" s="4722"/>
      <c r="B358" s="4722"/>
      <c r="C358" s="718"/>
      <c r="D358" s="718"/>
      <c r="E358" s="718"/>
      <c r="F358" s="718"/>
      <c r="G358" s="718"/>
      <c r="H358" s="718"/>
      <c r="I358" s="875"/>
      <c r="J358" s="718"/>
      <c r="K358" s="718"/>
      <c r="L358" s="718"/>
      <c r="M358" s="718"/>
      <c r="N358" s="718"/>
      <c r="O358" s="718"/>
      <c r="P358" s="718"/>
      <c r="Q358" s="875"/>
      <c r="R358" s="718"/>
      <c r="S358" s="718"/>
      <c r="T358" s="718"/>
      <c r="U358" s="718"/>
      <c r="V358" s="718"/>
      <c r="W358" s="718"/>
      <c r="X358" s="718"/>
      <c r="Y358" s="875"/>
      <c r="Z358" s="718"/>
      <c r="AA358" s="718"/>
      <c r="AB358" s="718"/>
      <c r="AC358" s="718"/>
      <c r="AD358" s="718"/>
      <c r="AE358" s="718"/>
      <c r="AF358" s="718"/>
      <c r="AG358" s="875"/>
      <c r="AH358" s="718"/>
      <c r="AI358" s="718"/>
      <c r="AJ358" s="718"/>
      <c r="AK358" s="718"/>
      <c r="AL358" s="718"/>
      <c r="AM358" s="718"/>
      <c r="AN358" s="718"/>
      <c r="AO358" s="875"/>
      <c r="AP358" s="718"/>
      <c r="AQ358" s="718"/>
      <c r="AR358" s="718"/>
      <c r="AS358" s="718"/>
      <c r="AT358" s="718"/>
      <c r="AU358" s="718"/>
      <c r="AV358" s="718"/>
      <c r="AW358" s="718"/>
      <c r="AX358" s="718"/>
      <c r="AY358" s="718"/>
      <c r="AZ358" s="718"/>
      <c r="BA358" s="718"/>
      <c r="BB358" s="718"/>
      <c r="BC358" s="718"/>
      <c r="BD358" s="718"/>
      <c r="BE358" s="718"/>
      <c r="BF358" s="718"/>
      <c r="BG358" s="718"/>
      <c r="BH358" s="718"/>
    </row>
    <row r="359" spans="1:60" s="45" customFormat="1">
      <c r="A359" s="4722"/>
      <c r="B359" s="4722"/>
      <c r="C359" s="718"/>
      <c r="D359" s="718"/>
      <c r="E359" s="718"/>
      <c r="F359" s="718"/>
      <c r="G359" s="718"/>
      <c r="H359" s="718"/>
      <c r="I359" s="875"/>
      <c r="J359" s="718"/>
      <c r="K359" s="718"/>
      <c r="L359" s="718"/>
      <c r="M359" s="718"/>
      <c r="N359" s="718"/>
      <c r="O359" s="718"/>
      <c r="P359" s="718"/>
      <c r="Q359" s="875"/>
      <c r="R359" s="718"/>
      <c r="S359" s="718"/>
      <c r="T359" s="718"/>
      <c r="U359" s="718"/>
      <c r="V359" s="718"/>
      <c r="W359" s="718"/>
      <c r="X359" s="718"/>
      <c r="Y359" s="875"/>
      <c r="Z359" s="718"/>
      <c r="AA359" s="718"/>
      <c r="AB359" s="718"/>
      <c r="AC359" s="718"/>
      <c r="AD359" s="718"/>
      <c r="AE359" s="718"/>
      <c r="AF359" s="718"/>
      <c r="AG359" s="875"/>
      <c r="AH359" s="718"/>
      <c r="AI359" s="718"/>
      <c r="AJ359" s="718"/>
      <c r="AK359" s="718"/>
      <c r="AL359" s="718"/>
      <c r="AM359" s="718"/>
      <c r="AN359" s="718"/>
      <c r="AO359" s="875"/>
      <c r="AP359" s="718"/>
      <c r="AQ359" s="718"/>
      <c r="AR359" s="718"/>
      <c r="AS359" s="718"/>
      <c r="AT359" s="718"/>
      <c r="AU359" s="718"/>
      <c r="AV359" s="718"/>
      <c r="AW359" s="718"/>
      <c r="AX359" s="718"/>
      <c r="AY359" s="718"/>
      <c r="AZ359" s="718"/>
      <c r="BA359" s="718"/>
      <c r="BB359" s="718"/>
      <c r="BC359" s="718"/>
      <c r="BD359" s="718"/>
      <c r="BE359" s="718"/>
      <c r="BF359" s="718"/>
      <c r="BG359" s="718"/>
      <c r="BH359" s="718"/>
    </row>
    <row r="360" spans="1:60" s="45" customFormat="1">
      <c r="A360" s="4722"/>
      <c r="B360" s="4722"/>
      <c r="C360" s="718"/>
      <c r="D360" s="718"/>
      <c r="E360" s="718"/>
      <c r="F360" s="718"/>
      <c r="G360" s="718"/>
      <c r="H360" s="718"/>
      <c r="I360" s="875"/>
      <c r="J360" s="718"/>
      <c r="K360" s="718"/>
      <c r="L360" s="718"/>
      <c r="M360" s="718"/>
      <c r="N360" s="718"/>
      <c r="O360" s="718"/>
      <c r="P360" s="718"/>
      <c r="Q360" s="875"/>
      <c r="R360" s="718"/>
      <c r="S360" s="718"/>
      <c r="T360" s="718"/>
      <c r="U360" s="718"/>
      <c r="V360" s="718"/>
      <c r="W360" s="718"/>
      <c r="X360" s="718"/>
      <c r="Y360" s="875"/>
      <c r="Z360" s="718"/>
      <c r="AA360" s="718"/>
      <c r="AB360" s="718"/>
      <c r="AC360" s="718"/>
      <c r="AD360" s="718"/>
      <c r="AE360" s="718"/>
      <c r="AF360" s="718"/>
      <c r="AG360" s="875"/>
      <c r="AH360" s="718"/>
      <c r="AI360" s="718"/>
      <c r="AJ360" s="718"/>
      <c r="AK360" s="718"/>
      <c r="AL360" s="718"/>
      <c r="AM360" s="718"/>
      <c r="AN360" s="718"/>
      <c r="AO360" s="875"/>
      <c r="AP360" s="718"/>
      <c r="AQ360" s="718"/>
      <c r="AR360" s="718"/>
      <c r="AS360" s="718"/>
      <c r="AT360" s="718"/>
      <c r="AU360" s="718"/>
      <c r="AV360" s="718"/>
      <c r="AW360" s="718"/>
      <c r="AX360" s="718"/>
      <c r="AY360" s="718"/>
      <c r="AZ360" s="718"/>
      <c r="BA360" s="718"/>
      <c r="BB360" s="718"/>
      <c r="BC360" s="718"/>
      <c r="BD360" s="718"/>
      <c r="BE360" s="718"/>
      <c r="BF360" s="718"/>
      <c r="BG360" s="718"/>
      <c r="BH360" s="718"/>
    </row>
    <row r="361" spans="1:60" s="45" customFormat="1">
      <c r="A361" s="4722"/>
      <c r="B361" s="4722"/>
      <c r="C361" s="718"/>
      <c r="D361" s="718"/>
      <c r="E361" s="718"/>
      <c r="F361" s="718"/>
      <c r="G361" s="718"/>
      <c r="H361" s="718"/>
      <c r="I361" s="875"/>
      <c r="J361" s="718"/>
      <c r="K361" s="718"/>
      <c r="L361" s="718"/>
      <c r="M361" s="718"/>
      <c r="N361" s="718"/>
      <c r="O361" s="718"/>
      <c r="P361" s="718"/>
      <c r="Q361" s="875"/>
      <c r="R361" s="718"/>
      <c r="S361" s="718"/>
      <c r="T361" s="718"/>
      <c r="U361" s="718"/>
      <c r="V361" s="718"/>
      <c r="W361" s="718"/>
      <c r="X361" s="718"/>
      <c r="Y361" s="875"/>
      <c r="Z361" s="718"/>
      <c r="AA361" s="718"/>
      <c r="AB361" s="718"/>
      <c r="AC361" s="718"/>
      <c r="AD361" s="718"/>
      <c r="AE361" s="718"/>
      <c r="AF361" s="718"/>
      <c r="AG361" s="875"/>
      <c r="AH361" s="718"/>
      <c r="AI361" s="718"/>
      <c r="AJ361" s="718"/>
      <c r="AK361" s="718"/>
      <c r="AL361" s="718"/>
      <c r="AM361" s="718"/>
      <c r="AN361" s="718"/>
      <c r="AO361" s="875"/>
      <c r="AP361" s="718"/>
      <c r="AQ361" s="718"/>
      <c r="AR361" s="718"/>
      <c r="AS361" s="718"/>
      <c r="AT361" s="718"/>
      <c r="AU361" s="718"/>
      <c r="AV361" s="718"/>
      <c r="AW361" s="718"/>
      <c r="AX361" s="718"/>
      <c r="AY361" s="718"/>
      <c r="AZ361" s="718"/>
      <c r="BA361" s="718"/>
      <c r="BB361" s="718"/>
      <c r="BC361" s="718"/>
      <c r="BD361" s="718"/>
      <c r="BE361" s="718"/>
      <c r="BF361" s="718"/>
      <c r="BG361" s="718"/>
      <c r="BH361" s="718"/>
    </row>
    <row r="362" spans="1:60" s="45" customFormat="1">
      <c r="A362" s="4722"/>
      <c r="B362" s="4722"/>
      <c r="C362" s="718"/>
      <c r="D362" s="718"/>
      <c r="E362" s="718"/>
      <c r="F362" s="718"/>
      <c r="G362" s="718"/>
      <c r="H362" s="718"/>
      <c r="I362" s="875"/>
      <c r="J362" s="718"/>
      <c r="K362" s="718"/>
      <c r="L362" s="718"/>
      <c r="M362" s="718"/>
      <c r="N362" s="718"/>
      <c r="O362" s="718"/>
      <c r="P362" s="718"/>
      <c r="Q362" s="875"/>
      <c r="R362" s="718"/>
      <c r="S362" s="718"/>
      <c r="T362" s="718"/>
      <c r="U362" s="718"/>
      <c r="V362" s="718"/>
      <c r="W362" s="718"/>
      <c r="X362" s="718"/>
      <c r="Y362" s="875"/>
      <c r="Z362" s="718"/>
      <c r="AA362" s="718"/>
      <c r="AB362" s="718"/>
      <c r="AC362" s="718"/>
      <c r="AD362" s="718"/>
      <c r="AE362" s="718"/>
      <c r="AF362" s="718"/>
      <c r="AG362" s="875"/>
      <c r="AH362" s="718"/>
      <c r="AI362" s="718"/>
      <c r="AJ362" s="718"/>
      <c r="AK362" s="718"/>
      <c r="AL362" s="718"/>
      <c r="AM362" s="718"/>
      <c r="AN362" s="718"/>
      <c r="AO362" s="875"/>
      <c r="AP362" s="718"/>
      <c r="AQ362" s="718"/>
      <c r="AR362" s="718"/>
      <c r="AS362" s="718"/>
      <c r="AT362" s="718"/>
      <c r="AU362" s="718"/>
      <c r="AV362" s="718"/>
      <c r="AW362" s="718"/>
      <c r="AX362" s="718"/>
      <c r="AY362" s="718"/>
      <c r="AZ362" s="718"/>
      <c r="BA362" s="718"/>
      <c r="BB362" s="718"/>
      <c r="BC362" s="718"/>
      <c r="BD362" s="718"/>
      <c r="BE362" s="718"/>
      <c r="BF362" s="718"/>
      <c r="BG362" s="718"/>
      <c r="BH362" s="718"/>
    </row>
    <row r="363" spans="1:60" s="45" customFormat="1">
      <c r="A363" s="4722"/>
      <c r="B363" s="4722"/>
      <c r="C363" s="718"/>
      <c r="D363" s="718"/>
      <c r="E363" s="718"/>
      <c r="F363" s="718"/>
      <c r="G363" s="718"/>
      <c r="H363" s="718"/>
      <c r="I363" s="875"/>
      <c r="J363" s="718"/>
      <c r="K363" s="718"/>
      <c r="L363" s="718"/>
      <c r="M363" s="718"/>
      <c r="N363" s="718"/>
      <c r="O363" s="718"/>
      <c r="P363" s="718"/>
      <c r="Q363" s="875"/>
      <c r="R363" s="718"/>
      <c r="S363" s="718"/>
      <c r="T363" s="718"/>
      <c r="U363" s="718"/>
      <c r="V363" s="718"/>
      <c r="W363" s="718"/>
      <c r="X363" s="718"/>
      <c r="Y363" s="875"/>
      <c r="Z363" s="718"/>
      <c r="AA363" s="718"/>
      <c r="AB363" s="718"/>
      <c r="AC363" s="718"/>
      <c r="AD363" s="718"/>
      <c r="AE363" s="718"/>
      <c r="AF363" s="718"/>
      <c r="AG363" s="875"/>
      <c r="AH363" s="718"/>
      <c r="AI363" s="718"/>
      <c r="AJ363" s="718"/>
      <c r="AK363" s="718"/>
      <c r="AL363" s="718"/>
      <c r="AM363" s="718"/>
      <c r="AN363" s="718"/>
      <c r="AO363" s="875"/>
      <c r="AP363" s="718"/>
      <c r="AQ363" s="718"/>
      <c r="AR363" s="718"/>
      <c r="AS363" s="718"/>
      <c r="AT363" s="718"/>
      <c r="AU363" s="718"/>
      <c r="AV363" s="718"/>
      <c r="AW363" s="718"/>
      <c r="AX363" s="718"/>
      <c r="AY363" s="718"/>
      <c r="AZ363" s="718"/>
      <c r="BA363" s="718"/>
      <c r="BB363" s="718"/>
      <c r="BC363" s="718"/>
      <c r="BD363" s="718"/>
      <c r="BE363" s="718"/>
      <c r="BF363" s="718"/>
      <c r="BG363" s="718"/>
      <c r="BH363" s="718"/>
    </row>
    <row r="364" spans="1:60" s="45" customFormat="1">
      <c r="A364" s="4722"/>
      <c r="B364" s="4722"/>
      <c r="C364" s="718"/>
      <c r="D364" s="718"/>
      <c r="E364" s="718"/>
      <c r="F364" s="718"/>
      <c r="G364" s="718"/>
      <c r="H364" s="718"/>
      <c r="I364" s="875"/>
      <c r="J364" s="718"/>
      <c r="K364" s="718"/>
      <c r="L364" s="718"/>
      <c r="M364" s="718"/>
      <c r="N364" s="718"/>
      <c r="O364" s="718"/>
      <c r="P364" s="718"/>
      <c r="Q364" s="875"/>
      <c r="R364" s="718"/>
      <c r="S364" s="718"/>
      <c r="T364" s="718"/>
      <c r="U364" s="718"/>
      <c r="V364" s="718"/>
      <c r="W364" s="718"/>
      <c r="X364" s="718"/>
      <c r="Y364" s="875"/>
      <c r="Z364" s="718"/>
      <c r="AA364" s="718"/>
      <c r="AB364" s="718"/>
      <c r="AC364" s="718"/>
      <c r="AD364" s="718"/>
      <c r="AE364" s="718"/>
      <c r="AF364" s="718"/>
      <c r="AG364" s="875"/>
      <c r="AH364" s="718"/>
      <c r="AI364" s="718"/>
      <c r="AJ364" s="718"/>
      <c r="AK364" s="718"/>
      <c r="AL364" s="718"/>
      <c r="AM364" s="718"/>
      <c r="AN364" s="718"/>
      <c r="AO364" s="875"/>
      <c r="AP364" s="718"/>
      <c r="AQ364" s="718"/>
      <c r="AR364" s="718"/>
      <c r="AS364" s="718"/>
      <c r="AT364" s="718"/>
      <c r="AU364" s="718"/>
      <c r="AV364" s="718"/>
      <c r="AW364" s="718"/>
      <c r="AX364" s="718"/>
      <c r="AY364" s="718"/>
      <c r="AZ364" s="718"/>
      <c r="BA364" s="718"/>
      <c r="BB364" s="718"/>
      <c r="BC364" s="718"/>
      <c r="BD364" s="718"/>
      <c r="BE364" s="718"/>
      <c r="BF364" s="718"/>
      <c r="BG364" s="718"/>
      <c r="BH364" s="718"/>
    </row>
    <row r="365" spans="1:60" s="45" customFormat="1">
      <c r="A365" s="4722"/>
      <c r="B365" s="4722"/>
      <c r="C365" s="718"/>
      <c r="D365" s="718"/>
      <c r="E365" s="718"/>
      <c r="F365" s="718"/>
      <c r="G365" s="718"/>
      <c r="H365" s="718"/>
      <c r="I365" s="875"/>
      <c r="J365" s="718"/>
      <c r="K365" s="718"/>
      <c r="L365" s="718"/>
      <c r="M365" s="718"/>
      <c r="N365" s="718"/>
      <c r="O365" s="718"/>
      <c r="P365" s="718"/>
      <c r="Q365" s="875"/>
      <c r="R365" s="718"/>
      <c r="S365" s="718"/>
      <c r="T365" s="718"/>
      <c r="U365" s="718"/>
      <c r="V365" s="718"/>
      <c r="W365" s="718"/>
      <c r="X365" s="718"/>
      <c r="Y365" s="875"/>
      <c r="Z365" s="718"/>
      <c r="AA365" s="718"/>
      <c r="AB365" s="718"/>
      <c r="AC365" s="718"/>
      <c r="AD365" s="718"/>
      <c r="AE365" s="718"/>
      <c r="AF365" s="718"/>
      <c r="AG365" s="875"/>
      <c r="AH365" s="718"/>
      <c r="AI365" s="718"/>
      <c r="AJ365" s="718"/>
      <c r="AK365" s="718"/>
      <c r="AL365" s="718"/>
      <c r="AM365" s="718"/>
      <c r="AN365" s="718"/>
      <c r="AO365" s="875"/>
      <c r="AP365" s="718"/>
      <c r="AQ365" s="718"/>
      <c r="AR365" s="718"/>
      <c r="AS365" s="718"/>
      <c r="AT365" s="718"/>
      <c r="AU365" s="718"/>
      <c r="AV365" s="718"/>
      <c r="AW365" s="718"/>
      <c r="AX365" s="718"/>
      <c r="AY365" s="718"/>
      <c r="AZ365" s="718"/>
      <c r="BA365" s="718"/>
      <c r="BB365" s="718"/>
      <c r="BC365" s="718"/>
      <c r="BD365" s="718"/>
      <c r="BE365" s="718"/>
      <c r="BF365" s="718"/>
      <c r="BG365" s="718"/>
      <c r="BH365" s="718"/>
    </row>
    <row r="366" spans="1:60" s="45" customFormat="1">
      <c r="A366" s="4722"/>
      <c r="B366" s="4722"/>
      <c r="C366" s="718"/>
      <c r="D366" s="718"/>
      <c r="E366" s="718"/>
      <c r="F366" s="718"/>
      <c r="G366" s="718"/>
      <c r="H366" s="718"/>
      <c r="I366" s="875"/>
      <c r="J366" s="718"/>
      <c r="K366" s="718"/>
      <c r="L366" s="718"/>
      <c r="M366" s="718"/>
      <c r="N366" s="718"/>
      <c r="O366" s="718"/>
      <c r="P366" s="718"/>
      <c r="Q366" s="875"/>
      <c r="R366" s="718"/>
      <c r="S366" s="718"/>
      <c r="T366" s="718"/>
      <c r="U366" s="718"/>
      <c r="V366" s="718"/>
      <c r="W366" s="718"/>
      <c r="X366" s="718"/>
      <c r="Y366" s="875"/>
      <c r="Z366" s="718"/>
      <c r="AA366" s="718"/>
      <c r="AB366" s="718"/>
      <c r="AC366" s="718"/>
      <c r="AD366" s="718"/>
      <c r="AE366" s="718"/>
      <c r="AF366" s="718"/>
      <c r="AG366" s="875"/>
      <c r="AH366" s="718"/>
      <c r="AI366" s="718"/>
      <c r="AJ366" s="718"/>
      <c r="AK366" s="718"/>
      <c r="AL366" s="718"/>
      <c r="AM366" s="718"/>
      <c r="AN366" s="718"/>
      <c r="AO366" s="875"/>
      <c r="AP366" s="718"/>
      <c r="AQ366" s="718"/>
      <c r="AR366" s="718"/>
      <c r="AS366" s="718"/>
      <c r="AT366" s="718"/>
      <c r="AU366" s="718"/>
      <c r="AV366" s="718"/>
      <c r="AW366" s="718"/>
      <c r="AX366" s="718"/>
      <c r="AY366" s="718"/>
      <c r="AZ366" s="718"/>
      <c r="BA366" s="718"/>
      <c r="BB366" s="718"/>
      <c r="BC366" s="718"/>
      <c r="BD366" s="718"/>
      <c r="BE366" s="718"/>
      <c r="BF366" s="718"/>
      <c r="BG366" s="718"/>
      <c r="BH366" s="718"/>
    </row>
    <row r="367" spans="1:60" s="45" customFormat="1">
      <c r="A367" s="4722"/>
      <c r="B367" s="4722"/>
      <c r="C367" s="718"/>
      <c r="D367" s="718"/>
      <c r="E367" s="718"/>
      <c r="F367" s="718"/>
      <c r="G367" s="718"/>
      <c r="H367" s="718"/>
      <c r="I367" s="875"/>
      <c r="J367" s="718"/>
      <c r="K367" s="718"/>
      <c r="L367" s="718"/>
      <c r="M367" s="718"/>
      <c r="N367" s="718"/>
      <c r="O367" s="718"/>
      <c r="P367" s="718"/>
      <c r="Q367" s="875"/>
      <c r="R367" s="718"/>
      <c r="S367" s="718"/>
      <c r="T367" s="718"/>
      <c r="U367" s="718"/>
      <c r="V367" s="718"/>
      <c r="W367" s="718"/>
      <c r="X367" s="718"/>
      <c r="Y367" s="875"/>
      <c r="Z367" s="718"/>
      <c r="AA367" s="718"/>
      <c r="AB367" s="718"/>
      <c r="AC367" s="718"/>
      <c r="AD367" s="718"/>
      <c r="AE367" s="718"/>
      <c r="AF367" s="718"/>
      <c r="AG367" s="875"/>
      <c r="AH367" s="718"/>
      <c r="AI367" s="718"/>
      <c r="AJ367" s="718"/>
      <c r="AK367" s="718"/>
      <c r="AL367" s="718"/>
      <c r="AM367" s="718"/>
      <c r="AN367" s="718"/>
      <c r="AO367" s="875"/>
      <c r="AP367" s="718"/>
      <c r="AQ367" s="718"/>
      <c r="AR367" s="718"/>
      <c r="AS367" s="718"/>
      <c r="AT367" s="718"/>
      <c r="AU367" s="718"/>
      <c r="AV367" s="718"/>
      <c r="AW367" s="718"/>
      <c r="AX367" s="718"/>
      <c r="AY367" s="718"/>
      <c r="AZ367" s="718"/>
      <c r="BA367" s="718"/>
      <c r="BB367" s="718"/>
      <c r="BC367" s="718"/>
      <c r="BD367" s="718"/>
      <c r="BE367" s="718"/>
      <c r="BF367" s="718"/>
      <c r="BG367" s="718"/>
      <c r="BH367" s="718"/>
    </row>
    <row r="368" spans="1:60" s="45" customFormat="1">
      <c r="A368" s="4722"/>
      <c r="B368" s="4722"/>
      <c r="C368" s="718"/>
      <c r="D368" s="718"/>
      <c r="E368" s="718"/>
      <c r="F368" s="718"/>
      <c r="G368" s="718"/>
      <c r="H368" s="718"/>
      <c r="I368" s="875"/>
      <c r="J368" s="718"/>
      <c r="K368" s="718"/>
      <c r="L368" s="718"/>
      <c r="M368" s="718"/>
      <c r="N368" s="718"/>
      <c r="O368" s="718"/>
      <c r="P368" s="718"/>
      <c r="Q368" s="875"/>
      <c r="R368" s="718"/>
      <c r="S368" s="718"/>
      <c r="T368" s="718"/>
      <c r="U368" s="718"/>
      <c r="V368" s="718"/>
      <c r="W368" s="718"/>
      <c r="X368" s="718"/>
      <c r="Y368" s="875"/>
      <c r="Z368" s="718"/>
      <c r="AA368" s="718"/>
      <c r="AB368" s="718"/>
      <c r="AC368" s="718"/>
      <c r="AD368" s="718"/>
      <c r="AE368" s="718"/>
      <c r="AF368" s="718"/>
      <c r="AG368" s="875"/>
      <c r="AH368" s="718"/>
      <c r="AI368" s="718"/>
      <c r="AJ368" s="718"/>
      <c r="AK368" s="718"/>
      <c r="AL368" s="718"/>
      <c r="AM368" s="718"/>
      <c r="AN368" s="718"/>
      <c r="AO368" s="875"/>
      <c r="AP368" s="718"/>
      <c r="AQ368" s="718"/>
      <c r="AR368" s="718"/>
      <c r="AS368" s="718"/>
      <c r="AT368" s="718"/>
      <c r="AU368" s="718"/>
      <c r="AV368" s="718"/>
      <c r="AW368" s="718"/>
      <c r="AX368" s="718"/>
      <c r="AY368" s="718"/>
      <c r="AZ368" s="718"/>
      <c r="BA368" s="718"/>
      <c r="BB368" s="718"/>
      <c r="BC368" s="718"/>
      <c r="BD368" s="718"/>
      <c r="BE368" s="718"/>
      <c r="BF368" s="718"/>
      <c r="BG368" s="718"/>
      <c r="BH368" s="718"/>
    </row>
    <row r="369" spans="1:60" s="45" customFormat="1">
      <c r="A369" s="4722"/>
      <c r="B369" s="4722"/>
      <c r="C369" s="718"/>
      <c r="D369" s="718"/>
      <c r="E369" s="718"/>
      <c r="F369" s="718"/>
      <c r="G369" s="718"/>
      <c r="H369" s="718"/>
      <c r="I369" s="875"/>
      <c r="J369" s="718"/>
      <c r="K369" s="718"/>
      <c r="L369" s="718"/>
      <c r="M369" s="718"/>
      <c r="N369" s="718"/>
      <c r="O369" s="718"/>
      <c r="P369" s="718"/>
      <c r="Q369" s="875"/>
      <c r="R369" s="718"/>
      <c r="S369" s="718"/>
      <c r="T369" s="718"/>
      <c r="U369" s="718"/>
      <c r="V369" s="718"/>
      <c r="W369" s="718"/>
      <c r="X369" s="718"/>
      <c r="Y369" s="875"/>
      <c r="Z369" s="718"/>
      <c r="AA369" s="718"/>
      <c r="AB369" s="718"/>
      <c r="AC369" s="718"/>
      <c r="AD369" s="718"/>
      <c r="AE369" s="718"/>
      <c r="AF369" s="718"/>
      <c r="AG369" s="875"/>
      <c r="AH369" s="718"/>
      <c r="AI369" s="718"/>
      <c r="AJ369" s="718"/>
      <c r="AK369" s="718"/>
      <c r="AL369" s="718"/>
      <c r="AM369" s="718"/>
      <c r="AN369" s="718"/>
      <c r="AO369" s="875"/>
      <c r="AP369" s="718"/>
      <c r="AQ369" s="718"/>
      <c r="AR369" s="718"/>
      <c r="AS369" s="718"/>
      <c r="AT369" s="718"/>
      <c r="AU369" s="718"/>
      <c r="AV369" s="718"/>
      <c r="AW369" s="718"/>
      <c r="AX369" s="718"/>
      <c r="AY369" s="718"/>
      <c r="AZ369" s="718"/>
      <c r="BA369" s="718"/>
      <c r="BB369" s="718"/>
      <c r="BC369" s="718"/>
      <c r="BD369" s="718"/>
      <c r="BE369" s="718"/>
      <c r="BF369" s="718"/>
      <c r="BG369" s="718"/>
      <c r="BH369" s="718"/>
    </row>
    <row r="370" spans="1:60" s="45" customFormat="1">
      <c r="A370" s="4722"/>
      <c r="B370" s="4722"/>
      <c r="C370" s="718"/>
      <c r="D370" s="718"/>
      <c r="E370" s="718"/>
      <c r="F370" s="718"/>
      <c r="G370" s="718"/>
      <c r="H370" s="718"/>
      <c r="I370" s="875"/>
      <c r="J370" s="718"/>
      <c r="K370" s="718"/>
      <c r="L370" s="718"/>
      <c r="M370" s="718"/>
      <c r="N370" s="718"/>
      <c r="O370" s="718"/>
      <c r="P370" s="718"/>
      <c r="Q370" s="875"/>
      <c r="R370" s="718"/>
      <c r="S370" s="718"/>
      <c r="T370" s="718"/>
      <c r="U370" s="718"/>
      <c r="V370" s="718"/>
      <c r="W370" s="718"/>
      <c r="X370" s="718"/>
      <c r="Y370" s="875"/>
      <c r="Z370" s="718"/>
      <c r="AA370" s="718"/>
      <c r="AB370" s="718"/>
      <c r="AC370" s="718"/>
      <c r="AD370" s="718"/>
      <c r="AE370" s="718"/>
      <c r="AF370" s="718"/>
      <c r="AG370" s="875"/>
      <c r="AH370" s="718"/>
      <c r="AI370" s="718"/>
      <c r="AJ370" s="718"/>
      <c r="AK370" s="718"/>
      <c r="AL370" s="718"/>
      <c r="AM370" s="718"/>
      <c r="AN370" s="718"/>
      <c r="AO370" s="875"/>
      <c r="AP370" s="718"/>
      <c r="AQ370" s="718"/>
      <c r="AR370" s="718"/>
      <c r="AS370" s="718"/>
      <c r="AT370" s="718"/>
      <c r="AU370" s="718"/>
      <c r="AV370" s="718"/>
      <c r="AW370" s="718"/>
      <c r="AX370" s="718"/>
      <c r="AY370" s="718"/>
      <c r="AZ370" s="718"/>
      <c r="BA370" s="718"/>
      <c r="BB370" s="718"/>
      <c r="BC370" s="718"/>
      <c r="BD370" s="718"/>
      <c r="BE370" s="718"/>
      <c r="BF370" s="718"/>
      <c r="BG370" s="718"/>
      <c r="BH370" s="718"/>
    </row>
    <row r="371" spans="1:60" s="45" customFormat="1">
      <c r="A371" s="4722"/>
      <c r="B371" s="4722"/>
      <c r="C371" s="718"/>
      <c r="D371" s="718"/>
      <c r="E371" s="718"/>
      <c r="F371" s="718"/>
      <c r="G371" s="718"/>
      <c r="H371" s="718"/>
      <c r="I371" s="875"/>
      <c r="J371" s="718"/>
      <c r="K371" s="718"/>
      <c r="L371" s="718"/>
      <c r="M371" s="718"/>
      <c r="N371" s="718"/>
      <c r="O371" s="718"/>
      <c r="P371" s="718"/>
      <c r="Q371" s="875"/>
      <c r="R371" s="718"/>
      <c r="S371" s="718"/>
      <c r="T371" s="718"/>
      <c r="U371" s="718"/>
      <c r="V371" s="718"/>
      <c r="W371" s="718"/>
      <c r="X371" s="718"/>
      <c r="Y371" s="875"/>
      <c r="Z371" s="718"/>
      <c r="AA371" s="718"/>
      <c r="AB371" s="718"/>
      <c r="AC371" s="718"/>
      <c r="AD371" s="718"/>
      <c r="AE371" s="718"/>
      <c r="AF371" s="718"/>
      <c r="AG371" s="875"/>
      <c r="AH371" s="718"/>
      <c r="AI371" s="718"/>
      <c r="AJ371" s="718"/>
      <c r="AK371" s="718"/>
      <c r="AL371" s="718"/>
      <c r="AM371" s="718"/>
      <c r="AN371" s="718"/>
      <c r="AO371" s="875"/>
      <c r="AP371" s="718"/>
      <c r="AQ371" s="718"/>
      <c r="AR371" s="718"/>
      <c r="AS371" s="718"/>
      <c r="AT371" s="718"/>
      <c r="AU371" s="718"/>
      <c r="AV371" s="718"/>
      <c r="AW371" s="718"/>
      <c r="AX371" s="718"/>
      <c r="AY371" s="718"/>
      <c r="AZ371" s="718"/>
      <c r="BA371" s="718"/>
      <c r="BB371" s="718"/>
      <c r="BC371" s="718"/>
      <c r="BD371" s="718"/>
      <c r="BE371" s="718"/>
      <c r="BF371" s="718"/>
      <c r="BG371" s="718"/>
      <c r="BH371" s="718"/>
    </row>
    <row r="372" spans="1:60" s="45" customFormat="1">
      <c r="A372" s="4722"/>
      <c r="B372" s="4722"/>
      <c r="C372" s="718"/>
      <c r="D372" s="718"/>
      <c r="E372" s="718"/>
      <c r="F372" s="718"/>
      <c r="G372" s="718"/>
      <c r="H372" s="718"/>
      <c r="I372" s="875"/>
      <c r="J372" s="718"/>
      <c r="K372" s="718"/>
      <c r="L372" s="718"/>
      <c r="M372" s="718"/>
      <c r="N372" s="718"/>
      <c r="O372" s="718"/>
      <c r="P372" s="718"/>
      <c r="Q372" s="875"/>
      <c r="R372" s="718"/>
      <c r="S372" s="718"/>
      <c r="T372" s="718"/>
      <c r="U372" s="718"/>
      <c r="V372" s="718"/>
      <c r="W372" s="718"/>
      <c r="X372" s="718"/>
      <c r="Y372" s="875"/>
      <c r="Z372" s="718"/>
      <c r="AA372" s="718"/>
      <c r="AB372" s="718"/>
      <c r="AC372" s="718"/>
      <c r="AD372" s="718"/>
      <c r="AE372" s="718"/>
      <c r="AF372" s="718"/>
      <c r="AG372" s="875"/>
      <c r="AH372" s="718"/>
      <c r="AI372" s="718"/>
      <c r="AJ372" s="718"/>
      <c r="AK372" s="718"/>
      <c r="AL372" s="718"/>
      <c r="AM372" s="718"/>
      <c r="AN372" s="718"/>
      <c r="AO372" s="875"/>
      <c r="AP372" s="718"/>
      <c r="AQ372" s="718"/>
      <c r="AR372" s="718"/>
      <c r="AS372" s="718"/>
      <c r="AT372" s="718"/>
      <c r="AU372" s="718"/>
      <c r="AV372" s="718"/>
      <c r="AW372" s="718"/>
      <c r="AX372" s="718"/>
      <c r="AY372" s="718"/>
      <c r="AZ372" s="718"/>
      <c r="BA372" s="718"/>
      <c r="BB372" s="718"/>
      <c r="BC372" s="718"/>
      <c r="BD372" s="718"/>
      <c r="BE372" s="718"/>
      <c r="BF372" s="718"/>
      <c r="BG372" s="718"/>
      <c r="BH372" s="718"/>
    </row>
    <row r="373" spans="1:60" s="45" customFormat="1">
      <c r="A373" s="4722"/>
      <c r="B373" s="4722"/>
      <c r="C373" s="718"/>
      <c r="D373" s="718"/>
      <c r="E373" s="718"/>
      <c r="F373" s="718"/>
      <c r="G373" s="718"/>
      <c r="H373" s="718"/>
      <c r="I373" s="875"/>
      <c r="J373" s="718"/>
      <c r="K373" s="718"/>
      <c r="L373" s="718"/>
      <c r="M373" s="718"/>
      <c r="N373" s="718"/>
      <c r="O373" s="718"/>
      <c r="P373" s="718"/>
      <c r="Q373" s="875"/>
      <c r="R373" s="718"/>
      <c r="S373" s="718"/>
      <c r="T373" s="718"/>
      <c r="U373" s="718"/>
      <c r="V373" s="718"/>
      <c r="W373" s="718"/>
      <c r="X373" s="718"/>
      <c r="Y373" s="875"/>
      <c r="Z373" s="718"/>
      <c r="AA373" s="718"/>
      <c r="AB373" s="718"/>
      <c r="AC373" s="718"/>
      <c r="AD373" s="718"/>
      <c r="AE373" s="718"/>
      <c r="AF373" s="718"/>
      <c r="AG373" s="875"/>
      <c r="AH373" s="718"/>
      <c r="AI373" s="718"/>
      <c r="AJ373" s="718"/>
      <c r="AK373" s="718"/>
      <c r="AL373" s="718"/>
      <c r="AM373" s="718"/>
      <c r="AN373" s="718"/>
      <c r="AO373" s="875"/>
      <c r="AP373" s="718"/>
      <c r="AQ373" s="718"/>
      <c r="AR373" s="718"/>
      <c r="AS373" s="718"/>
      <c r="AT373" s="718"/>
      <c r="AU373" s="718"/>
      <c r="AV373" s="718"/>
      <c r="AW373" s="718"/>
      <c r="AX373" s="718"/>
      <c r="AY373" s="718"/>
      <c r="AZ373" s="718"/>
      <c r="BA373" s="718"/>
      <c r="BB373" s="718"/>
      <c r="BC373" s="718"/>
      <c r="BD373" s="718"/>
      <c r="BE373" s="718"/>
      <c r="BF373" s="718"/>
      <c r="BG373" s="718"/>
      <c r="BH373" s="718"/>
    </row>
    <row r="374" spans="1:60" s="45" customFormat="1">
      <c r="A374" s="4722"/>
      <c r="B374" s="4722"/>
      <c r="C374" s="718"/>
      <c r="D374" s="718"/>
      <c r="E374" s="718"/>
      <c r="F374" s="718"/>
      <c r="G374" s="718"/>
      <c r="H374" s="718"/>
      <c r="I374" s="875"/>
      <c r="J374" s="718"/>
      <c r="K374" s="718"/>
      <c r="L374" s="718"/>
      <c r="M374" s="718"/>
      <c r="N374" s="718"/>
      <c r="O374" s="718"/>
      <c r="P374" s="718"/>
      <c r="Q374" s="875"/>
      <c r="R374" s="718"/>
      <c r="S374" s="718"/>
      <c r="T374" s="718"/>
      <c r="U374" s="718"/>
      <c r="V374" s="718"/>
      <c r="W374" s="718"/>
      <c r="X374" s="718"/>
      <c r="Y374" s="875"/>
      <c r="Z374" s="718"/>
      <c r="AA374" s="718"/>
      <c r="AB374" s="718"/>
      <c r="AC374" s="718"/>
      <c r="AD374" s="718"/>
      <c r="AE374" s="718"/>
      <c r="AF374" s="718"/>
      <c r="AG374" s="875"/>
      <c r="AH374" s="718"/>
      <c r="AI374" s="718"/>
      <c r="AJ374" s="718"/>
      <c r="AK374" s="718"/>
      <c r="AL374" s="718"/>
      <c r="AM374" s="718"/>
      <c r="AN374" s="718"/>
      <c r="AO374" s="875"/>
      <c r="AP374" s="718"/>
      <c r="AQ374" s="718"/>
      <c r="AR374" s="718"/>
      <c r="AS374" s="718"/>
      <c r="AT374" s="718"/>
      <c r="AU374" s="718"/>
      <c r="AV374" s="718"/>
      <c r="AW374" s="718"/>
      <c r="AX374" s="718"/>
      <c r="AY374" s="718"/>
      <c r="AZ374" s="718"/>
      <c r="BA374" s="718"/>
      <c r="BB374" s="718"/>
      <c r="BC374" s="718"/>
      <c r="BD374" s="718"/>
      <c r="BE374" s="718"/>
      <c r="BF374" s="718"/>
      <c r="BG374" s="718"/>
      <c r="BH374" s="718"/>
    </row>
    <row r="375" spans="1:60" s="45" customFormat="1">
      <c r="A375" s="4722"/>
      <c r="B375" s="4722"/>
      <c r="C375" s="718"/>
      <c r="D375" s="718"/>
      <c r="E375" s="718"/>
      <c r="F375" s="718"/>
      <c r="G375" s="718"/>
      <c r="H375" s="718"/>
      <c r="I375" s="875"/>
      <c r="J375" s="718"/>
      <c r="K375" s="718"/>
      <c r="L375" s="718"/>
      <c r="M375" s="718"/>
      <c r="N375" s="718"/>
      <c r="O375" s="718"/>
      <c r="P375" s="718"/>
      <c r="Q375" s="875"/>
      <c r="R375" s="718"/>
      <c r="S375" s="718"/>
      <c r="T375" s="718"/>
      <c r="U375" s="718"/>
      <c r="V375" s="718"/>
      <c r="W375" s="718"/>
      <c r="X375" s="718"/>
      <c r="Y375" s="875"/>
      <c r="Z375" s="718"/>
      <c r="AA375" s="718"/>
      <c r="AB375" s="718"/>
      <c r="AC375" s="718"/>
      <c r="AD375" s="718"/>
      <c r="AE375" s="718"/>
      <c r="AF375" s="718"/>
      <c r="AG375" s="875"/>
      <c r="AH375" s="718"/>
      <c r="AI375" s="718"/>
      <c r="AJ375" s="718"/>
      <c r="AK375" s="718"/>
      <c r="AL375" s="718"/>
      <c r="AM375" s="718"/>
      <c r="AN375" s="718"/>
      <c r="AO375" s="875"/>
      <c r="AP375" s="718"/>
      <c r="AQ375" s="718"/>
      <c r="AR375" s="718"/>
      <c r="AS375" s="718"/>
      <c r="AT375" s="718"/>
      <c r="AU375" s="718"/>
      <c r="AV375" s="718"/>
      <c r="AW375" s="718"/>
      <c r="AX375" s="718"/>
      <c r="AY375" s="718"/>
      <c r="AZ375" s="718"/>
      <c r="BA375" s="718"/>
      <c r="BB375" s="718"/>
      <c r="BC375" s="718"/>
      <c r="BD375" s="718"/>
      <c r="BE375" s="718"/>
      <c r="BF375" s="718"/>
      <c r="BG375" s="718"/>
      <c r="BH375" s="718"/>
    </row>
    <row r="376" spans="1:60" s="45" customFormat="1">
      <c r="A376" s="4722"/>
      <c r="B376" s="4722"/>
      <c r="C376" s="718"/>
      <c r="D376" s="718"/>
      <c r="E376" s="718"/>
      <c r="F376" s="718"/>
      <c r="G376" s="718"/>
      <c r="H376" s="718"/>
      <c r="I376" s="875"/>
      <c r="J376" s="718"/>
      <c r="K376" s="718"/>
      <c r="L376" s="718"/>
      <c r="M376" s="718"/>
      <c r="N376" s="718"/>
      <c r="O376" s="718"/>
      <c r="P376" s="718"/>
      <c r="Q376" s="875"/>
      <c r="R376" s="718"/>
      <c r="S376" s="718"/>
      <c r="T376" s="718"/>
      <c r="U376" s="718"/>
      <c r="V376" s="718"/>
      <c r="W376" s="718"/>
      <c r="X376" s="718"/>
      <c r="Y376" s="875"/>
      <c r="Z376" s="718"/>
      <c r="AA376" s="718"/>
      <c r="AB376" s="718"/>
      <c r="AC376" s="718"/>
      <c r="AD376" s="718"/>
      <c r="AE376" s="718"/>
      <c r="AF376" s="718"/>
      <c r="AG376" s="875"/>
      <c r="AH376" s="718"/>
      <c r="AI376" s="718"/>
      <c r="AJ376" s="718"/>
      <c r="AK376" s="718"/>
      <c r="AL376" s="718"/>
      <c r="AM376" s="718"/>
      <c r="AN376" s="718"/>
      <c r="AO376" s="875"/>
      <c r="AP376" s="718"/>
      <c r="AQ376" s="718"/>
      <c r="AR376" s="718"/>
      <c r="AS376" s="718"/>
      <c r="AT376" s="718"/>
      <c r="AU376" s="718"/>
      <c r="AV376" s="718"/>
      <c r="AW376" s="718"/>
      <c r="AX376" s="718"/>
      <c r="AY376" s="718"/>
      <c r="AZ376" s="718"/>
      <c r="BA376" s="718"/>
      <c r="BB376" s="718"/>
      <c r="BC376" s="718"/>
      <c r="BD376" s="718"/>
      <c r="BE376" s="718"/>
      <c r="BF376" s="718"/>
      <c r="BG376" s="718"/>
      <c r="BH376" s="718"/>
    </row>
    <row r="377" spans="1:60" s="45" customFormat="1">
      <c r="A377" s="4722"/>
      <c r="B377" s="4722"/>
      <c r="C377" s="718"/>
      <c r="D377" s="718"/>
      <c r="E377" s="718"/>
      <c r="F377" s="718"/>
      <c r="G377" s="718"/>
      <c r="H377" s="718"/>
      <c r="I377" s="875"/>
      <c r="J377" s="718"/>
      <c r="K377" s="718"/>
      <c r="L377" s="718"/>
      <c r="M377" s="718"/>
      <c r="N377" s="718"/>
      <c r="O377" s="718"/>
      <c r="P377" s="718"/>
      <c r="Q377" s="875"/>
      <c r="R377" s="718"/>
      <c r="S377" s="718"/>
      <c r="T377" s="718"/>
      <c r="U377" s="718"/>
      <c r="V377" s="718"/>
      <c r="W377" s="718"/>
      <c r="X377" s="718"/>
      <c r="Y377" s="875"/>
      <c r="Z377" s="718"/>
      <c r="AA377" s="718"/>
      <c r="AB377" s="718"/>
      <c r="AC377" s="718"/>
      <c r="AD377" s="718"/>
      <c r="AE377" s="718"/>
      <c r="AF377" s="718"/>
      <c r="AG377" s="875"/>
      <c r="AH377" s="718"/>
      <c r="AI377" s="718"/>
      <c r="AJ377" s="718"/>
      <c r="AK377" s="718"/>
      <c r="AL377" s="718"/>
      <c r="AM377" s="718"/>
      <c r="AN377" s="718"/>
      <c r="AO377" s="875"/>
      <c r="AP377" s="718"/>
      <c r="AQ377" s="718"/>
      <c r="AR377" s="718"/>
      <c r="AS377" s="718"/>
      <c r="AT377" s="718"/>
      <c r="AU377" s="718"/>
      <c r="AV377" s="718"/>
      <c r="AW377" s="718"/>
      <c r="AX377" s="718"/>
      <c r="AY377" s="718"/>
      <c r="AZ377" s="718"/>
      <c r="BA377" s="718"/>
      <c r="BB377" s="718"/>
      <c r="BC377" s="718"/>
      <c r="BD377" s="718"/>
      <c r="BE377" s="718"/>
      <c r="BF377" s="718"/>
      <c r="BG377" s="718"/>
      <c r="BH377" s="718"/>
    </row>
    <row r="378" spans="1:60" s="45" customFormat="1">
      <c r="A378" s="4722"/>
      <c r="B378" s="4722"/>
      <c r="C378" s="718"/>
      <c r="D378" s="718"/>
      <c r="E378" s="718"/>
      <c r="F378" s="718"/>
      <c r="G378" s="718"/>
      <c r="H378" s="718"/>
      <c r="I378" s="875"/>
      <c r="J378" s="718"/>
      <c r="K378" s="718"/>
      <c r="L378" s="718"/>
      <c r="M378" s="718"/>
      <c r="N378" s="718"/>
      <c r="O378" s="718"/>
      <c r="P378" s="718"/>
      <c r="Q378" s="875"/>
      <c r="R378" s="718"/>
      <c r="S378" s="718"/>
      <c r="T378" s="718"/>
      <c r="U378" s="718"/>
      <c r="V378" s="718"/>
      <c r="W378" s="718"/>
      <c r="X378" s="718"/>
      <c r="Y378" s="875"/>
      <c r="Z378" s="718"/>
      <c r="AA378" s="718"/>
      <c r="AB378" s="718"/>
      <c r="AC378" s="718"/>
      <c r="AD378" s="718"/>
      <c r="AE378" s="718"/>
      <c r="AF378" s="718"/>
      <c r="AG378" s="875"/>
      <c r="AH378" s="718"/>
      <c r="AI378" s="718"/>
      <c r="AJ378" s="718"/>
      <c r="AK378" s="718"/>
      <c r="AL378" s="718"/>
      <c r="AM378" s="718"/>
      <c r="AN378" s="718"/>
      <c r="AO378" s="875"/>
      <c r="AP378" s="718"/>
      <c r="AQ378" s="718"/>
      <c r="AR378" s="718"/>
      <c r="AS378" s="718"/>
      <c r="AT378" s="718"/>
      <c r="AU378" s="718"/>
      <c r="AV378" s="718"/>
      <c r="AW378" s="718"/>
      <c r="AX378" s="718"/>
      <c r="AY378" s="718"/>
      <c r="AZ378" s="718"/>
      <c r="BA378" s="718"/>
      <c r="BB378" s="718"/>
      <c r="BC378" s="718"/>
      <c r="BD378" s="718"/>
      <c r="BE378" s="718"/>
      <c r="BF378" s="718"/>
      <c r="BG378" s="718"/>
      <c r="BH378" s="718"/>
    </row>
    <row r="379" spans="1:60" s="45" customFormat="1">
      <c r="A379" s="4722"/>
      <c r="B379" s="4722"/>
      <c r="C379" s="718"/>
      <c r="D379" s="718"/>
      <c r="E379" s="718"/>
      <c r="F379" s="718"/>
      <c r="G379" s="718"/>
      <c r="H379" s="718"/>
      <c r="I379" s="875"/>
      <c r="J379" s="718"/>
      <c r="K379" s="718"/>
      <c r="L379" s="718"/>
      <c r="M379" s="718"/>
      <c r="N379" s="718"/>
      <c r="O379" s="718"/>
      <c r="P379" s="718"/>
      <c r="Q379" s="875"/>
      <c r="R379" s="718"/>
      <c r="S379" s="718"/>
      <c r="T379" s="718"/>
      <c r="U379" s="718"/>
      <c r="V379" s="718"/>
      <c r="W379" s="718"/>
      <c r="X379" s="718"/>
      <c r="Y379" s="875"/>
      <c r="Z379" s="718"/>
      <c r="AA379" s="718"/>
      <c r="AB379" s="718"/>
      <c r="AC379" s="718"/>
      <c r="AD379" s="718"/>
      <c r="AE379" s="718"/>
      <c r="AF379" s="718"/>
      <c r="AG379" s="875"/>
      <c r="AH379" s="718"/>
      <c r="AI379" s="718"/>
      <c r="AJ379" s="718"/>
      <c r="AK379" s="718"/>
      <c r="AL379" s="718"/>
      <c r="AM379" s="718"/>
      <c r="AN379" s="718"/>
      <c r="AO379" s="875"/>
      <c r="AP379" s="718"/>
      <c r="AQ379" s="718"/>
      <c r="AR379" s="718"/>
      <c r="AS379" s="718"/>
      <c r="AT379" s="718"/>
      <c r="AU379" s="718"/>
      <c r="AV379" s="718"/>
      <c r="AW379" s="718"/>
      <c r="AX379" s="718"/>
      <c r="AY379" s="718"/>
      <c r="AZ379" s="718"/>
      <c r="BA379" s="718"/>
      <c r="BB379" s="718"/>
      <c r="BC379" s="718"/>
      <c r="BD379" s="718"/>
      <c r="BE379" s="718"/>
      <c r="BF379" s="718"/>
      <c r="BG379" s="718"/>
      <c r="BH379" s="718"/>
    </row>
    <row r="380" spans="1:60" s="45" customFormat="1">
      <c r="A380" s="4722"/>
      <c r="B380" s="4722"/>
      <c r="C380" s="718"/>
      <c r="D380" s="718"/>
      <c r="E380" s="718"/>
      <c r="F380" s="718"/>
      <c r="G380" s="718"/>
      <c r="H380" s="718"/>
      <c r="I380" s="875"/>
      <c r="J380" s="718"/>
      <c r="K380" s="718"/>
      <c r="L380" s="718"/>
      <c r="M380" s="718"/>
      <c r="N380" s="718"/>
      <c r="O380" s="718"/>
      <c r="P380" s="718"/>
      <c r="Q380" s="875"/>
      <c r="R380" s="718"/>
      <c r="S380" s="718"/>
      <c r="T380" s="718"/>
      <c r="U380" s="718"/>
      <c r="V380" s="718"/>
      <c r="W380" s="718"/>
      <c r="X380" s="718"/>
      <c r="Y380" s="875"/>
      <c r="Z380" s="718"/>
      <c r="AA380" s="718"/>
      <c r="AB380" s="718"/>
      <c r="AC380" s="718"/>
      <c r="AD380" s="718"/>
      <c r="AE380" s="718"/>
      <c r="AF380" s="718"/>
      <c r="AG380" s="875"/>
      <c r="AH380" s="718"/>
      <c r="AI380" s="718"/>
      <c r="AJ380" s="718"/>
      <c r="AK380" s="718"/>
      <c r="AL380" s="718"/>
      <c r="AM380" s="718"/>
      <c r="AN380" s="718"/>
      <c r="AO380" s="875"/>
      <c r="AP380" s="718"/>
      <c r="AQ380" s="718"/>
      <c r="AR380" s="718"/>
      <c r="AS380" s="718"/>
      <c r="AT380" s="718"/>
      <c r="AU380" s="718"/>
      <c r="AV380" s="718"/>
      <c r="AW380" s="718"/>
      <c r="AX380" s="718"/>
      <c r="AY380" s="718"/>
      <c r="AZ380" s="718"/>
      <c r="BA380" s="718"/>
      <c r="BB380" s="718"/>
      <c r="BC380" s="718"/>
      <c r="BD380" s="718"/>
      <c r="BE380" s="718"/>
      <c r="BF380" s="718"/>
      <c r="BG380" s="718"/>
      <c r="BH380" s="718"/>
    </row>
    <row r="381" spans="1:60" s="45" customFormat="1">
      <c r="A381" s="4722"/>
      <c r="B381" s="4722"/>
      <c r="C381" s="718"/>
      <c r="D381" s="718"/>
      <c r="E381" s="718"/>
      <c r="F381" s="718"/>
      <c r="G381" s="718"/>
      <c r="H381" s="718"/>
      <c r="I381" s="875"/>
      <c r="J381" s="718"/>
      <c r="K381" s="718"/>
      <c r="L381" s="718"/>
      <c r="M381" s="718"/>
      <c r="N381" s="718"/>
      <c r="O381" s="718"/>
      <c r="P381" s="718"/>
      <c r="Q381" s="875"/>
      <c r="R381" s="718"/>
      <c r="S381" s="718"/>
      <c r="T381" s="718"/>
      <c r="U381" s="718"/>
      <c r="V381" s="718"/>
      <c r="W381" s="718"/>
      <c r="X381" s="718"/>
      <c r="Y381" s="875"/>
      <c r="Z381" s="718"/>
      <c r="AA381" s="718"/>
      <c r="AB381" s="718"/>
      <c r="AC381" s="718"/>
      <c r="AD381" s="718"/>
      <c r="AE381" s="718"/>
      <c r="AF381" s="718"/>
      <c r="AG381" s="875"/>
      <c r="AH381" s="718"/>
      <c r="AI381" s="718"/>
      <c r="AJ381" s="718"/>
      <c r="AK381" s="718"/>
      <c r="AL381" s="718"/>
      <c r="AM381" s="718"/>
      <c r="AN381" s="718"/>
      <c r="AO381" s="875"/>
      <c r="AP381" s="718"/>
      <c r="AQ381" s="718"/>
      <c r="AR381" s="718"/>
      <c r="AS381" s="718"/>
      <c r="AT381" s="718"/>
      <c r="AU381" s="718"/>
      <c r="AV381" s="718"/>
      <c r="AW381" s="718"/>
      <c r="AX381" s="718"/>
      <c r="AY381" s="718"/>
      <c r="AZ381" s="718"/>
      <c r="BA381" s="718"/>
      <c r="BB381" s="718"/>
      <c r="BC381" s="718"/>
      <c r="BD381" s="718"/>
      <c r="BE381" s="718"/>
      <c r="BF381" s="718"/>
      <c r="BG381" s="718"/>
      <c r="BH381" s="718"/>
    </row>
    <row r="382" spans="1:60" s="45" customFormat="1">
      <c r="A382" s="4722"/>
      <c r="B382" s="4722"/>
      <c r="C382" s="718"/>
      <c r="D382" s="718"/>
      <c r="E382" s="718"/>
      <c r="F382" s="718"/>
      <c r="G382" s="718"/>
      <c r="H382" s="718"/>
      <c r="I382" s="875"/>
      <c r="J382" s="718"/>
      <c r="K382" s="718"/>
      <c r="L382" s="718"/>
      <c r="M382" s="718"/>
      <c r="N382" s="718"/>
      <c r="O382" s="718"/>
      <c r="P382" s="718"/>
      <c r="Q382" s="875"/>
      <c r="R382" s="718"/>
      <c r="S382" s="718"/>
      <c r="T382" s="718"/>
      <c r="U382" s="718"/>
      <c r="V382" s="718"/>
      <c r="W382" s="718"/>
      <c r="X382" s="718"/>
      <c r="Y382" s="875"/>
      <c r="Z382" s="718"/>
      <c r="AA382" s="718"/>
      <c r="AB382" s="718"/>
      <c r="AC382" s="718"/>
      <c r="AD382" s="718"/>
      <c r="AE382" s="718"/>
      <c r="AF382" s="718"/>
      <c r="AG382" s="875"/>
      <c r="AH382" s="718"/>
      <c r="AI382" s="718"/>
      <c r="AJ382" s="718"/>
      <c r="AK382" s="718"/>
      <c r="AL382" s="718"/>
      <c r="AM382" s="718"/>
      <c r="AN382" s="718"/>
      <c r="AO382" s="875"/>
      <c r="AP382" s="718"/>
      <c r="AQ382" s="718"/>
      <c r="AR382" s="718"/>
      <c r="AS382" s="718"/>
      <c r="AT382" s="718"/>
      <c r="AU382" s="718"/>
      <c r="AV382" s="718"/>
      <c r="AW382" s="718"/>
      <c r="AX382" s="718"/>
      <c r="AY382" s="718"/>
      <c r="AZ382" s="718"/>
      <c r="BA382" s="718"/>
      <c r="BB382" s="718"/>
      <c r="BC382" s="718"/>
      <c r="BD382" s="718"/>
      <c r="BE382" s="718"/>
      <c r="BF382" s="718"/>
      <c r="BG382" s="718"/>
      <c r="BH382" s="718"/>
    </row>
    <row r="383" spans="1:60" s="45" customFormat="1">
      <c r="A383" s="4722"/>
      <c r="B383" s="4722"/>
      <c r="C383" s="718"/>
      <c r="D383" s="718"/>
      <c r="E383" s="718"/>
      <c r="F383" s="718"/>
      <c r="G383" s="718"/>
      <c r="H383" s="718"/>
      <c r="I383" s="875"/>
      <c r="J383" s="718"/>
      <c r="K383" s="718"/>
      <c r="L383" s="718"/>
      <c r="M383" s="718"/>
      <c r="N383" s="718"/>
      <c r="O383" s="718"/>
      <c r="P383" s="718"/>
      <c r="Q383" s="875"/>
      <c r="R383" s="718"/>
      <c r="S383" s="718"/>
      <c r="T383" s="718"/>
      <c r="U383" s="718"/>
      <c r="V383" s="718"/>
      <c r="W383" s="718"/>
      <c r="X383" s="718"/>
      <c r="Y383" s="875"/>
      <c r="Z383" s="718"/>
      <c r="AA383" s="718"/>
      <c r="AB383" s="718"/>
      <c r="AC383" s="718"/>
      <c r="AD383" s="718"/>
      <c r="AE383" s="718"/>
      <c r="AF383" s="718"/>
      <c r="AG383" s="875"/>
      <c r="AH383" s="718"/>
      <c r="AI383" s="718"/>
      <c r="AJ383" s="718"/>
      <c r="AK383" s="718"/>
      <c r="AL383" s="718"/>
      <c r="AM383" s="718"/>
      <c r="AN383" s="718"/>
      <c r="AO383" s="875"/>
      <c r="AP383" s="718"/>
      <c r="AQ383" s="718"/>
      <c r="AR383" s="718"/>
      <c r="AS383" s="718"/>
      <c r="AT383" s="718"/>
      <c r="AU383" s="718"/>
      <c r="AV383" s="718"/>
      <c r="AW383" s="718"/>
      <c r="AX383" s="718"/>
      <c r="AY383" s="718"/>
      <c r="AZ383" s="718"/>
      <c r="BA383" s="718"/>
      <c r="BB383" s="718"/>
      <c r="BC383" s="718"/>
      <c r="BD383" s="718"/>
      <c r="BE383" s="718"/>
      <c r="BF383" s="718"/>
      <c r="BG383" s="718"/>
      <c r="BH383" s="718"/>
    </row>
    <row r="384" spans="1:60" s="45" customFormat="1">
      <c r="A384" s="4722"/>
      <c r="B384" s="4722"/>
      <c r="C384" s="718"/>
      <c r="D384" s="718"/>
      <c r="E384" s="718"/>
      <c r="F384" s="718"/>
      <c r="G384" s="718"/>
      <c r="H384" s="718"/>
      <c r="I384" s="875"/>
      <c r="J384" s="718"/>
      <c r="K384" s="718"/>
      <c r="L384" s="718"/>
      <c r="M384" s="718"/>
      <c r="N384" s="718"/>
      <c r="O384" s="718"/>
      <c r="P384" s="718"/>
      <c r="Q384" s="875"/>
      <c r="R384" s="718"/>
      <c r="S384" s="718"/>
      <c r="T384" s="718"/>
      <c r="U384" s="718"/>
      <c r="V384" s="718"/>
      <c r="W384" s="718"/>
      <c r="X384" s="718"/>
      <c r="Y384" s="875"/>
      <c r="Z384" s="718"/>
      <c r="AA384" s="718"/>
      <c r="AB384" s="718"/>
      <c r="AC384" s="718"/>
      <c r="AD384" s="718"/>
      <c r="AE384" s="718"/>
      <c r="AF384" s="718"/>
      <c r="AG384" s="875"/>
      <c r="AH384" s="718"/>
      <c r="AI384" s="718"/>
      <c r="AJ384" s="718"/>
      <c r="AK384" s="718"/>
      <c r="AL384" s="718"/>
      <c r="AM384" s="718"/>
      <c r="AN384" s="718"/>
      <c r="AO384" s="875"/>
      <c r="AP384" s="718"/>
      <c r="AQ384" s="718"/>
      <c r="AR384" s="718"/>
      <c r="AS384" s="718"/>
      <c r="AT384" s="718"/>
      <c r="AU384" s="718"/>
      <c r="AV384" s="718"/>
      <c r="AW384" s="718"/>
      <c r="AX384" s="718"/>
      <c r="AY384" s="718"/>
      <c r="AZ384" s="718"/>
      <c r="BA384" s="718"/>
      <c r="BB384" s="718"/>
      <c r="BC384" s="718"/>
      <c r="BD384" s="718"/>
      <c r="BE384" s="718"/>
      <c r="BF384" s="718"/>
      <c r="BG384" s="718"/>
      <c r="BH384" s="718"/>
    </row>
    <row r="385" spans="1:60" s="45" customFormat="1">
      <c r="A385" s="4722"/>
      <c r="B385" s="4722"/>
      <c r="C385" s="718"/>
      <c r="D385" s="718"/>
      <c r="E385" s="718"/>
      <c r="F385" s="718"/>
      <c r="G385" s="718"/>
      <c r="H385" s="718"/>
      <c r="I385" s="875"/>
      <c r="J385" s="718"/>
      <c r="K385" s="718"/>
      <c r="L385" s="718"/>
      <c r="M385" s="718"/>
      <c r="N385" s="718"/>
      <c r="O385" s="718"/>
      <c r="P385" s="718"/>
      <c r="Q385" s="875"/>
      <c r="R385" s="718"/>
      <c r="S385" s="718"/>
      <c r="T385" s="718"/>
      <c r="U385" s="718"/>
      <c r="V385" s="718"/>
      <c r="W385" s="718"/>
      <c r="X385" s="718"/>
      <c r="Y385" s="875"/>
      <c r="Z385" s="718"/>
      <c r="AA385" s="718"/>
      <c r="AB385" s="718"/>
      <c r="AC385" s="718"/>
      <c r="AD385" s="718"/>
      <c r="AE385" s="718"/>
      <c r="AF385" s="718"/>
      <c r="AG385" s="875"/>
      <c r="AH385" s="718"/>
      <c r="AI385" s="718"/>
      <c r="AJ385" s="718"/>
      <c r="AK385" s="718"/>
      <c r="AL385" s="718"/>
      <c r="AM385" s="718"/>
      <c r="AN385" s="718"/>
      <c r="AO385" s="875"/>
      <c r="AP385" s="718"/>
      <c r="AQ385" s="718"/>
      <c r="AR385" s="718"/>
      <c r="AS385" s="718"/>
      <c r="AT385" s="718"/>
      <c r="AU385" s="718"/>
      <c r="AV385" s="718"/>
      <c r="AW385" s="718"/>
      <c r="AX385" s="718"/>
      <c r="AY385" s="718"/>
      <c r="AZ385" s="718"/>
      <c r="BA385" s="718"/>
      <c r="BB385" s="718"/>
      <c r="BC385" s="718"/>
      <c r="BD385" s="718"/>
      <c r="BE385" s="718"/>
      <c r="BF385" s="718"/>
      <c r="BG385" s="718"/>
      <c r="BH385" s="718"/>
    </row>
    <row r="386" spans="1:60" s="45" customFormat="1">
      <c r="A386" s="4722"/>
      <c r="B386" s="4722"/>
      <c r="C386" s="718"/>
      <c r="D386" s="718"/>
      <c r="E386" s="718"/>
      <c r="F386" s="718"/>
      <c r="G386" s="718"/>
      <c r="H386" s="718"/>
      <c r="I386" s="875"/>
      <c r="J386" s="718"/>
      <c r="K386" s="718"/>
      <c r="L386" s="718"/>
      <c r="M386" s="718"/>
      <c r="N386" s="718"/>
      <c r="O386" s="718"/>
      <c r="P386" s="718"/>
      <c r="Q386" s="875"/>
      <c r="R386" s="718"/>
      <c r="S386" s="718"/>
      <c r="T386" s="718"/>
      <c r="U386" s="718"/>
      <c r="V386" s="718"/>
      <c r="W386" s="718"/>
      <c r="X386" s="718"/>
      <c r="Y386" s="875"/>
      <c r="Z386" s="718"/>
      <c r="AA386" s="718"/>
      <c r="AB386" s="718"/>
      <c r="AC386" s="718"/>
      <c r="AD386" s="718"/>
      <c r="AE386" s="718"/>
      <c r="AF386" s="718"/>
      <c r="AG386" s="875"/>
      <c r="AH386" s="718"/>
      <c r="AI386" s="718"/>
      <c r="AJ386" s="718"/>
      <c r="AK386" s="718"/>
      <c r="AL386" s="718"/>
      <c r="AM386" s="718"/>
      <c r="AN386" s="718"/>
      <c r="AO386" s="875"/>
      <c r="AP386" s="718"/>
      <c r="AQ386" s="718"/>
      <c r="AR386" s="718"/>
      <c r="AS386" s="718"/>
      <c r="AT386" s="718"/>
      <c r="AU386" s="718"/>
      <c r="AV386" s="718"/>
      <c r="AW386" s="718"/>
      <c r="AX386" s="718"/>
      <c r="AY386" s="718"/>
      <c r="AZ386" s="718"/>
      <c r="BA386" s="718"/>
      <c r="BB386" s="718"/>
      <c r="BC386" s="718"/>
      <c r="BD386" s="718"/>
      <c r="BE386" s="718"/>
      <c r="BF386" s="718"/>
      <c r="BG386" s="718"/>
      <c r="BH386" s="718"/>
    </row>
    <row r="387" spans="1:60" s="45" customFormat="1">
      <c r="A387" s="4722"/>
      <c r="B387" s="4722"/>
      <c r="C387" s="718"/>
      <c r="D387" s="718"/>
      <c r="E387" s="718"/>
      <c r="F387" s="718"/>
      <c r="G387" s="718"/>
      <c r="H387" s="718"/>
      <c r="I387" s="875"/>
      <c r="J387" s="718"/>
      <c r="K387" s="718"/>
      <c r="L387" s="718"/>
      <c r="M387" s="718"/>
      <c r="N387" s="718"/>
      <c r="O387" s="718"/>
      <c r="P387" s="718"/>
      <c r="Q387" s="875"/>
      <c r="R387" s="718"/>
      <c r="S387" s="718"/>
      <c r="T387" s="718"/>
      <c r="U387" s="718"/>
      <c r="V387" s="718"/>
      <c r="W387" s="718"/>
      <c r="X387" s="718"/>
      <c r="Y387" s="875"/>
      <c r="Z387" s="718"/>
      <c r="AA387" s="718"/>
      <c r="AB387" s="718"/>
      <c r="AC387" s="718"/>
      <c r="AD387" s="718"/>
      <c r="AE387" s="718"/>
      <c r="AF387" s="718"/>
      <c r="AG387" s="875"/>
      <c r="AH387" s="718"/>
      <c r="AI387" s="718"/>
      <c r="AJ387" s="718"/>
      <c r="AK387" s="718"/>
      <c r="AL387" s="718"/>
      <c r="AM387" s="718"/>
      <c r="AN387" s="718"/>
      <c r="AO387" s="875"/>
      <c r="AP387" s="718"/>
      <c r="AQ387" s="718"/>
      <c r="AR387" s="718"/>
      <c r="AS387" s="718"/>
      <c r="AT387" s="718"/>
      <c r="AU387" s="718"/>
      <c r="AV387" s="718"/>
      <c r="AW387" s="718"/>
      <c r="AX387" s="718"/>
      <c r="AY387" s="718"/>
      <c r="AZ387" s="718"/>
      <c r="BA387" s="718"/>
      <c r="BB387" s="718"/>
      <c r="BC387" s="718"/>
      <c r="BD387" s="718"/>
      <c r="BE387" s="718"/>
      <c r="BF387" s="718"/>
      <c r="BG387" s="718"/>
      <c r="BH387" s="718"/>
    </row>
    <row r="388" spans="1:60" s="45" customFormat="1">
      <c r="A388" s="4722"/>
      <c r="B388" s="4722"/>
      <c r="C388" s="718"/>
      <c r="D388" s="718"/>
      <c r="E388" s="718"/>
      <c r="F388" s="718"/>
      <c r="G388" s="718"/>
      <c r="H388" s="718"/>
      <c r="I388" s="875"/>
      <c r="J388" s="718"/>
      <c r="K388" s="718"/>
      <c r="L388" s="718"/>
      <c r="M388" s="718"/>
      <c r="N388" s="718"/>
      <c r="O388" s="718"/>
      <c r="P388" s="718"/>
      <c r="Q388" s="875"/>
      <c r="R388" s="718"/>
      <c r="S388" s="718"/>
      <c r="T388" s="718"/>
      <c r="U388" s="718"/>
      <c r="V388" s="718"/>
      <c r="W388" s="718"/>
      <c r="X388" s="718"/>
      <c r="Y388" s="875"/>
      <c r="Z388" s="718"/>
      <c r="AA388" s="718"/>
      <c r="AB388" s="718"/>
      <c r="AC388" s="718"/>
      <c r="AD388" s="718"/>
      <c r="AE388" s="718"/>
      <c r="AF388" s="718"/>
      <c r="AG388" s="875"/>
      <c r="AH388" s="718"/>
      <c r="AI388" s="718"/>
      <c r="AJ388" s="718"/>
      <c r="AK388" s="718"/>
      <c r="AL388" s="718"/>
      <c r="AM388" s="718"/>
      <c r="AN388" s="718"/>
      <c r="AO388" s="875"/>
      <c r="AP388" s="718"/>
      <c r="AQ388" s="718"/>
      <c r="AR388" s="718"/>
      <c r="AS388" s="718"/>
      <c r="AT388" s="718"/>
      <c r="AU388" s="718"/>
      <c r="AV388" s="718"/>
      <c r="AW388" s="718"/>
      <c r="AX388" s="718"/>
      <c r="AY388" s="718"/>
      <c r="AZ388" s="718"/>
      <c r="BA388" s="718"/>
      <c r="BB388" s="718"/>
      <c r="BC388" s="718"/>
      <c r="BD388" s="718"/>
      <c r="BE388" s="718"/>
      <c r="BF388" s="718"/>
      <c r="BG388" s="718"/>
      <c r="BH388" s="718"/>
    </row>
    <row r="389" spans="1:60" s="45" customFormat="1">
      <c r="A389" s="4722"/>
      <c r="B389" s="4722"/>
      <c r="C389" s="718"/>
      <c r="D389" s="718"/>
      <c r="E389" s="718"/>
      <c r="F389" s="718"/>
      <c r="G389" s="718"/>
      <c r="H389" s="718"/>
      <c r="I389" s="875"/>
      <c r="J389" s="718"/>
      <c r="K389" s="718"/>
      <c r="L389" s="718"/>
      <c r="M389" s="718"/>
      <c r="N389" s="718"/>
      <c r="O389" s="718"/>
      <c r="P389" s="718"/>
      <c r="Q389" s="875"/>
      <c r="R389" s="718"/>
      <c r="S389" s="718"/>
      <c r="T389" s="718"/>
      <c r="U389" s="718"/>
      <c r="V389" s="718"/>
      <c r="W389" s="718"/>
      <c r="X389" s="718"/>
      <c r="Y389" s="875"/>
      <c r="Z389" s="718"/>
      <c r="AA389" s="718"/>
      <c r="AB389" s="718"/>
      <c r="AC389" s="718"/>
      <c r="AD389" s="718"/>
      <c r="AE389" s="718"/>
      <c r="AF389" s="718"/>
      <c r="AG389" s="875"/>
      <c r="AH389" s="718"/>
      <c r="AI389" s="718"/>
      <c r="AJ389" s="718"/>
      <c r="AK389" s="718"/>
      <c r="AL389" s="718"/>
      <c r="AM389" s="718"/>
      <c r="AN389" s="718"/>
      <c r="AO389" s="875"/>
      <c r="AP389" s="718"/>
      <c r="AQ389" s="718"/>
      <c r="AR389" s="718"/>
      <c r="AS389" s="718"/>
      <c r="AT389" s="718"/>
      <c r="AU389" s="718"/>
      <c r="AV389" s="718"/>
      <c r="AW389" s="718"/>
      <c r="AX389" s="718"/>
      <c r="AY389" s="718"/>
      <c r="AZ389" s="718"/>
      <c r="BA389" s="718"/>
      <c r="BB389" s="718"/>
      <c r="BC389" s="718"/>
      <c r="BD389" s="718"/>
      <c r="BE389" s="718"/>
      <c r="BF389" s="718"/>
      <c r="BG389" s="718"/>
      <c r="BH389" s="718"/>
    </row>
    <row r="390" spans="1:60" s="45" customFormat="1">
      <c r="A390" s="4722"/>
      <c r="B390" s="4722"/>
      <c r="C390" s="718"/>
      <c r="D390" s="718"/>
      <c r="E390" s="718"/>
      <c r="F390" s="718"/>
      <c r="G390" s="718"/>
      <c r="H390" s="718"/>
      <c r="I390" s="875"/>
      <c r="J390" s="718"/>
      <c r="K390" s="718"/>
      <c r="L390" s="718"/>
      <c r="M390" s="718"/>
      <c r="N390" s="718"/>
      <c r="O390" s="718"/>
      <c r="P390" s="718"/>
      <c r="Q390" s="875"/>
      <c r="R390" s="718"/>
      <c r="S390" s="718"/>
      <c r="T390" s="718"/>
      <c r="U390" s="718"/>
      <c r="V390" s="718"/>
      <c r="W390" s="718"/>
      <c r="X390" s="718"/>
      <c r="Y390" s="875"/>
      <c r="Z390" s="718"/>
      <c r="AA390" s="718"/>
      <c r="AB390" s="718"/>
      <c r="AC390" s="718"/>
      <c r="AD390" s="718"/>
      <c r="AE390" s="718"/>
      <c r="AF390" s="718"/>
      <c r="AG390" s="875"/>
      <c r="AH390" s="718"/>
      <c r="AI390" s="718"/>
      <c r="AJ390" s="718"/>
      <c r="AK390" s="718"/>
      <c r="AL390" s="718"/>
      <c r="AM390" s="718"/>
      <c r="AN390" s="718"/>
      <c r="AO390" s="875"/>
      <c r="AP390" s="718"/>
      <c r="AQ390" s="718"/>
      <c r="AR390" s="718"/>
      <c r="AS390" s="718"/>
      <c r="AT390" s="718"/>
      <c r="AU390" s="718"/>
      <c r="AV390" s="718"/>
      <c r="AW390" s="718"/>
      <c r="AX390" s="718"/>
      <c r="AY390" s="718"/>
      <c r="AZ390" s="718"/>
      <c r="BA390" s="718"/>
      <c r="BB390" s="718"/>
      <c r="BC390" s="718"/>
      <c r="BD390" s="718"/>
      <c r="BE390" s="718"/>
      <c r="BF390" s="718"/>
      <c r="BG390" s="718"/>
      <c r="BH390" s="718"/>
    </row>
    <row r="391" spans="1:60" s="45" customFormat="1">
      <c r="A391" s="4722"/>
      <c r="B391" s="4722"/>
      <c r="C391" s="718"/>
      <c r="D391" s="718"/>
      <c r="E391" s="718"/>
      <c r="F391" s="718"/>
      <c r="G391" s="718"/>
      <c r="H391" s="718"/>
      <c r="I391" s="875"/>
      <c r="J391" s="718"/>
      <c r="K391" s="718"/>
      <c r="L391" s="718"/>
      <c r="M391" s="718"/>
      <c r="N391" s="718"/>
      <c r="O391" s="718"/>
      <c r="P391" s="718"/>
      <c r="Q391" s="875"/>
      <c r="R391" s="718"/>
      <c r="S391" s="718"/>
      <c r="T391" s="718"/>
      <c r="U391" s="718"/>
      <c r="V391" s="718"/>
      <c r="W391" s="718"/>
      <c r="X391" s="718"/>
      <c r="Y391" s="875"/>
      <c r="Z391" s="718"/>
      <c r="AA391" s="718"/>
      <c r="AB391" s="718"/>
      <c r="AC391" s="718"/>
      <c r="AD391" s="718"/>
      <c r="AE391" s="718"/>
      <c r="AF391" s="718"/>
      <c r="AG391" s="875"/>
      <c r="AH391" s="718"/>
      <c r="AI391" s="718"/>
      <c r="AJ391" s="718"/>
      <c r="AK391" s="718"/>
      <c r="AL391" s="718"/>
      <c r="AM391" s="718"/>
      <c r="AN391" s="718"/>
      <c r="AO391" s="875"/>
      <c r="AP391" s="718"/>
      <c r="AQ391" s="718"/>
      <c r="AR391" s="718"/>
      <c r="AS391" s="718"/>
      <c r="AT391" s="718"/>
      <c r="AU391" s="718"/>
      <c r="AV391" s="718"/>
      <c r="AW391" s="718"/>
      <c r="AX391" s="718"/>
      <c r="AY391" s="718"/>
      <c r="AZ391" s="718"/>
      <c r="BA391" s="718"/>
      <c r="BB391" s="718"/>
      <c r="BC391" s="718"/>
      <c r="BD391" s="718"/>
      <c r="BE391" s="718"/>
      <c r="BF391" s="718"/>
      <c r="BG391" s="718"/>
      <c r="BH391" s="718"/>
    </row>
    <row r="392" spans="1:60" s="45" customFormat="1">
      <c r="A392" s="4722"/>
      <c r="B392" s="4722"/>
      <c r="C392" s="718"/>
      <c r="D392" s="718"/>
      <c r="E392" s="718"/>
      <c r="F392" s="718"/>
      <c r="G392" s="718"/>
      <c r="H392" s="718"/>
      <c r="I392" s="875"/>
      <c r="J392" s="718"/>
      <c r="K392" s="718"/>
      <c r="L392" s="718"/>
      <c r="M392" s="718"/>
      <c r="N392" s="718"/>
      <c r="O392" s="718"/>
      <c r="P392" s="718"/>
      <c r="Q392" s="875"/>
      <c r="R392" s="718"/>
      <c r="S392" s="718"/>
      <c r="T392" s="718"/>
      <c r="U392" s="718"/>
      <c r="V392" s="718"/>
      <c r="W392" s="718"/>
      <c r="X392" s="718"/>
      <c r="Y392" s="875"/>
      <c r="Z392" s="718"/>
      <c r="AA392" s="718"/>
      <c r="AB392" s="718"/>
      <c r="AC392" s="718"/>
      <c r="AD392" s="718"/>
      <c r="AE392" s="718"/>
      <c r="AF392" s="718"/>
      <c r="AG392" s="875"/>
      <c r="AH392" s="718"/>
      <c r="AI392" s="718"/>
      <c r="AJ392" s="718"/>
      <c r="AK392" s="718"/>
      <c r="AL392" s="718"/>
      <c r="AM392" s="718"/>
      <c r="AN392" s="718"/>
      <c r="AO392" s="875"/>
      <c r="AP392" s="718"/>
      <c r="AQ392" s="718"/>
      <c r="AR392" s="718"/>
      <c r="AS392" s="718"/>
      <c r="AT392" s="718"/>
      <c r="AU392" s="718"/>
      <c r="AV392" s="718"/>
      <c r="AW392" s="718"/>
      <c r="AX392" s="718"/>
      <c r="AY392" s="718"/>
      <c r="AZ392" s="718"/>
      <c r="BA392" s="718"/>
      <c r="BB392" s="718"/>
      <c r="BC392" s="718"/>
      <c r="BD392" s="718"/>
      <c r="BE392" s="718"/>
      <c r="BF392" s="718"/>
      <c r="BG392" s="718"/>
      <c r="BH392" s="718"/>
    </row>
    <row r="393" spans="1:60" s="45" customFormat="1">
      <c r="A393" s="4722"/>
      <c r="B393" s="4722"/>
      <c r="C393" s="718"/>
      <c r="D393" s="718"/>
      <c r="E393" s="718"/>
      <c r="F393" s="718"/>
      <c r="G393" s="718"/>
      <c r="H393" s="718"/>
      <c r="I393" s="875"/>
      <c r="J393" s="718"/>
      <c r="K393" s="718"/>
      <c r="L393" s="718"/>
      <c r="M393" s="718"/>
      <c r="N393" s="718"/>
      <c r="O393" s="718"/>
      <c r="P393" s="718"/>
      <c r="Q393" s="875"/>
      <c r="R393" s="718"/>
      <c r="S393" s="718"/>
      <c r="T393" s="718"/>
      <c r="U393" s="718"/>
      <c r="V393" s="718"/>
      <c r="W393" s="718"/>
      <c r="X393" s="718"/>
      <c r="Y393" s="875"/>
      <c r="Z393" s="718"/>
      <c r="AA393" s="718"/>
      <c r="AB393" s="718"/>
      <c r="AC393" s="718"/>
      <c r="AD393" s="718"/>
      <c r="AE393" s="718"/>
      <c r="AF393" s="718"/>
      <c r="AG393" s="875"/>
      <c r="AH393" s="718"/>
      <c r="AI393" s="718"/>
      <c r="AJ393" s="718"/>
      <c r="AK393" s="718"/>
      <c r="AL393" s="718"/>
      <c r="AM393" s="718"/>
      <c r="AN393" s="718"/>
      <c r="AO393" s="875"/>
      <c r="AP393" s="718"/>
      <c r="AQ393" s="718"/>
      <c r="AR393" s="718"/>
      <c r="AS393" s="718"/>
      <c r="AT393" s="718"/>
      <c r="AU393" s="718"/>
      <c r="AV393" s="718"/>
      <c r="AW393" s="718"/>
      <c r="AX393" s="718"/>
      <c r="AY393" s="718"/>
      <c r="AZ393" s="718"/>
      <c r="BA393" s="718"/>
      <c r="BB393" s="718"/>
      <c r="BC393" s="718"/>
      <c r="BD393" s="718"/>
      <c r="BE393" s="718"/>
      <c r="BF393" s="718"/>
      <c r="BG393" s="718"/>
      <c r="BH393" s="718"/>
    </row>
    <row r="394" spans="1:60" s="45" customFormat="1">
      <c r="A394" s="4722"/>
      <c r="B394" s="4722"/>
      <c r="C394" s="718"/>
      <c r="D394" s="718"/>
      <c r="E394" s="718"/>
      <c r="F394" s="718"/>
      <c r="G394" s="718"/>
      <c r="H394" s="718"/>
      <c r="I394" s="875"/>
      <c r="J394" s="718"/>
      <c r="K394" s="718"/>
      <c r="L394" s="718"/>
      <c r="M394" s="718"/>
      <c r="N394" s="718"/>
      <c r="O394" s="718"/>
      <c r="P394" s="718"/>
      <c r="Q394" s="875"/>
      <c r="R394" s="718"/>
      <c r="S394" s="718"/>
      <c r="T394" s="718"/>
      <c r="U394" s="718"/>
      <c r="V394" s="718"/>
      <c r="W394" s="718"/>
      <c r="X394" s="718"/>
      <c r="Y394" s="875"/>
      <c r="Z394" s="718"/>
      <c r="AA394" s="718"/>
      <c r="AB394" s="718"/>
      <c r="AC394" s="718"/>
      <c r="AD394" s="718"/>
      <c r="AE394" s="718"/>
      <c r="AF394" s="718"/>
      <c r="AG394" s="875"/>
      <c r="AH394" s="718"/>
      <c r="AI394" s="718"/>
      <c r="AJ394" s="718"/>
      <c r="AK394" s="718"/>
      <c r="AL394" s="718"/>
      <c r="AM394" s="718"/>
      <c r="AN394" s="718"/>
      <c r="AO394" s="875"/>
      <c r="AP394" s="718"/>
      <c r="AQ394" s="718"/>
      <c r="AR394" s="718"/>
      <c r="AS394" s="718"/>
      <c r="AT394" s="718"/>
      <c r="AU394" s="718"/>
      <c r="AV394" s="718"/>
      <c r="AW394" s="718"/>
      <c r="AX394" s="718"/>
      <c r="AY394" s="718"/>
      <c r="AZ394" s="718"/>
      <c r="BA394" s="718"/>
      <c r="BB394" s="718"/>
      <c r="BC394" s="718"/>
      <c r="BD394" s="718"/>
      <c r="BE394" s="718"/>
      <c r="BF394" s="718"/>
      <c r="BG394" s="718"/>
      <c r="BH394" s="718"/>
    </row>
    <row r="395" spans="1:60" s="45" customFormat="1">
      <c r="A395" s="4722"/>
      <c r="B395" s="4722"/>
      <c r="C395" s="718"/>
      <c r="D395" s="718"/>
      <c r="E395" s="718"/>
      <c r="F395" s="718"/>
      <c r="G395" s="718"/>
      <c r="H395" s="718"/>
      <c r="I395" s="875"/>
      <c r="J395" s="718"/>
      <c r="K395" s="718"/>
      <c r="L395" s="718"/>
      <c r="M395" s="718"/>
      <c r="N395" s="718"/>
      <c r="O395" s="718"/>
      <c r="P395" s="718"/>
      <c r="Q395" s="875"/>
      <c r="R395" s="718"/>
      <c r="S395" s="718"/>
      <c r="T395" s="718"/>
      <c r="U395" s="718"/>
      <c r="V395" s="718"/>
      <c r="W395" s="718"/>
      <c r="X395" s="718"/>
      <c r="Y395" s="875"/>
      <c r="Z395" s="718"/>
      <c r="AA395" s="718"/>
      <c r="AB395" s="718"/>
      <c r="AC395" s="718"/>
      <c r="AD395" s="718"/>
      <c r="AE395" s="718"/>
      <c r="AF395" s="718"/>
      <c r="AG395" s="875"/>
      <c r="AH395" s="718"/>
      <c r="AI395" s="718"/>
      <c r="AJ395" s="718"/>
      <c r="AK395" s="718"/>
      <c r="AL395" s="718"/>
      <c r="AM395" s="718"/>
      <c r="AN395" s="718"/>
      <c r="AO395" s="875"/>
      <c r="AP395" s="718"/>
      <c r="AQ395" s="718"/>
      <c r="AR395" s="718"/>
      <c r="AS395" s="718"/>
      <c r="AT395" s="718"/>
      <c r="AU395" s="718"/>
      <c r="AV395" s="718"/>
      <c r="AW395" s="718"/>
      <c r="AX395" s="718"/>
      <c r="AY395" s="718"/>
      <c r="AZ395" s="718"/>
      <c r="BA395" s="718"/>
      <c r="BB395" s="718"/>
      <c r="BC395" s="718"/>
      <c r="BD395" s="718"/>
      <c r="BE395" s="718"/>
      <c r="BF395" s="718"/>
      <c r="BG395" s="718"/>
      <c r="BH395" s="718"/>
    </row>
    <row r="396" spans="1:60" s="45" customFormat="1">
      <c r="A396" s="4722"/>
      <c r="B396" s="4722"/>
      <c r="C396" s="718"/>
      <c r="D396" s="718"/>
      <c r="E396" s="718"/>
      <c r="F396" s="718"/>
      <c r="G396" s="718"/>
      <c r="H396" s="718"/>
      <c r="I396" s="875"/>
      <c r="J396" s="718"/>
      <c r="K396" s="718"/>
      <c r="L396" s="718"/>
      <c r="M396" s="718"/>
      <c r="N396" s="718"/>
      <c r="O396" s="718"/>
      <c r="P396" s="718"/>
      <c r="Q396" s="875"/>
      <c r="R396" s="718"/>
      <c r="S396" s="718"/>
      <c r="T396" s="718"/>
      <c r="U396" s="718"/>
      <c r="V396" s="718"/>
      <c r="W396" s="718"/>
      <c r="X396" s="718"/>
      <c r="Y396" s="875"/>
      <c r="Z396" s="718"/>
      <c r="AA396" s="718"/>
      <c r="AB396" s="718"/>
      <c r="AC396" s="718"/>
      <c r="AD396" s="718"/>
      <c r="AE396" s="718"/>
      <c r="AF396" s="718"/>
      <c r="AG396" s="875"/>
      <c r="AH396" s="718"/>
      <c r="AI396" s="718"/>
      <c r="AJ396" s="718"/>
      <c r="AK396" s="718"/>
      <c r="AL396" s="718"/>
      <c r="AM396" s="718"/>
      <c r="AN396" s="718"/>
      <c r="AO396" s="875"/>
      <c r="AP396" s="718"/>
      <c r="AQ396" s="718"/>
      <c r="AR396" s="718"/>
      <c r="AS396" s="718"/>
      <c r="AT396" s="718"/>
      <c r="AU396" s="718"/>
      <c r="AV396" s="718"/>
      <c r="AW396" s="718"/>
      <c r="AX396" s="718"/>
      <c r="AY396" s="718"/>
      <c r="AZ396" s="718"/>
      <c r="BA396" s="718"/>
      <c r="BB396" s="718"/>
      <c r="BC396" s="718"/>
      <c r="BD396" s="718"/>
      <c r="BE396" s="718"/>
      <c r="BF396" s="718"/>
      <c r="BG396" s="718"/>
      <c r="BH396" s="718"/>
    </row>
    <row r="397" spans="1:60" s="45" customFormat="1">
      <c r="A397" s="4722"/>
      <c r="B397" s="4722"/>
      <c r="C397" s="718"/>
      <c r="D397" s="718"/>
      <c r="E397" s="718"/>
      <c r="F397" s="718"/>
      <c r="G397" s="718"/>
      <c r="H397" s="718"/>
      <c r="I397" s="875"/>
      <c r="J397" s="718"/>
      <c r="K397" s="718"/>
      <c r="L397" s="718"/>
      <c r="M397" s="718"/>
      <c r="N397" s="718"/>
      <c r="O397" s="718"/>
      <c r="P397" s="718"/>
      <c r="Q397" s="875"/>
      <c r="R397" s="718"/>
      <c r="S397" s="718"/>
      <c r="T397" s="718"/>
      <c r="U397" s="718"/>
      <c r="V397" s="718"/>
      <c r="W397" s="718"/>
      <c r="X397" s="718"/>
      <c r="Y397" s="875"/>
      <c r="Z397" s="718"/>
      <c r="AA397" s="718"/>
      <c r="AB397" s="718"/>
      <c r="AC397" s="718"/>
      <c r="AD397" s="718"/>
      <c r="AE397" s="718"/>
      <c r="AF397" s="718"/>
      <c r="AG397" s="875"/>
      <c r="AH397" s="718"/>
      <c r="AI397" s="718"/>
      <c r="AJ397" s="718"/>
      <c r="AK397" s="718"/>
      <c r="AL397" s="718"/>
      <c r="AM397" s="718"/>
      <c r="AN397" s="718"/>
      <c r="AO397" s="875"/>
      <c r="AP397" s="718"/>
      <c r="AQ397" s="718"/>
      <c r="AR397" s="718"/>
      <c r="AS397" s="718"/>
      <c r="AT397" s="718"/>
      <c r="AU397" s="718"/>
      <c r="AV397" s="718"/>
      <c r="AW397" s="718"/>
      <c r="AX397" s="718"/>
      <c r="AY397" s="718"/>
      <c r="AZ397" s="718"/>
      <c r="BA397" s="718"/>
      <c r="BB397" s="718"/>
      <c r="BC397" s="718"/>
      <c r="BD397" s="718"/>
      <c r="BE397" s="718"/>
      <c r="BF397" s="718"/>
      <c r="BG397" s="718"/>
      <c r="BH397" s="718"/>
    </row>
    <row r="398" spans="1:60" s="45" customFormat="1">
      <c r="A398" s="4722"/>
      <c r="B398" s="4722"/>
      <c r="C398" s="718"/>
      <c r="D398" s="718"/>
      <c r="E398" s="718"/>
      <c r="F398" s="718"/>
      <c r="G398" s="718"/>
      <c r="H398" s="718"/>
      <c r="I398" s="875"/>
      <c r="J398" s="718"/>
      <c r="K398" s="718"/>
      <c r="L398" s="718"/>
      <c r="M398" s="718"/>
      <c r="N398" s="718"/>
      <c r="O398" s="718"/>
      <c r="P398" s="718"/>
      <c r="Q398" s="875"/>
      <c r="R398" s="718"/>
      <c r="S398" s="718"/>
      <c r="T398" s="718"/>
      <c r="U398" s="718"/>
      <c r="V398" s="718"/>
      <c r="W398" s="718"/>
      <c r="X398" s="718"/>
      <c r="Y398" s="875"/>
      <c r="Z398" s="718"/>
      <c r="AA398" s="718"/>
      <c r="AB398" s="718"/>
      <c r="AC398" s="718"/>
      <c r="AD398" s="718"/>
      <c r="AE398" s="718"/>
      <c r="AF398" s="718"/>
      <c r="AG398" s="875"/>
      <c r="AH398" s="718"/>
      <c r="AI398" s="718"/>
      <c r="AJ398" s="718"/>
      <c r="AK398" s="718"/>
      <c r="AL398" s="718"/>
      <c r="AM398" s="718"/>
      <c r="AN398" s="718"/>
      <c r="AO398" s="875"/>
      <c r="AP398" s="718"/>
      <c r="AQ398" s="718"/>
      <c r="AR398" s="718"/>
      <c r="AS398" s="718"/>
      <c r="AT398" s="718"/>
      <c r="AU398" s="718"/>
      <c r="AV398" s="718"/>
      <c r="AW398" s="718"/>
      <c r="AX398" s="718"/>
      <c r="AY398" s="718"/>
      <c r="AZ398" s="718"/>
      <c r="BA398" s="718"/>
      <c r="BB398" s="718"/>
      <c r="BC398" s="718"/>
      <c r="BD398" s="718"/>
      <c r="BE398" s="718"/>
      <c r="BF398" s="718"/>
      <c r="BG398" s="718"/>
      <c r="BH398" s="718"/>
    </row>
    <row r="399" spans="1:60" s="45" customFormat="1">
      <c r="A399" s="4722"/>
      <c r="B399" s="4722"/>
      <c r="C399" s="718"/>
      <c r="D399" s="718"/>
      <c r="E399" s="718"/>
      <c r="F399" s="718"/>
      <c r="G399" s="718"/>
      <c r="H399" s="718"/>
      <c r="I399" s="875"/>
      <c r="J399" s="718"/>
      <c r="K399" s="718"/>
      <c r="L399" s="718"/>
      <c r="M399" s="718"/>
      <c r="N399" s="718"/>
      <c r="O399" s="718"/>
      <c r="P399" s="718"/>
      <c r="Q399" s="875"/>
      <c r="R399" s="718"/>
      <c r="S399" s="718"/>
      <c r="T399" s="718"/>
      <c r="U399" s="718"/>
      <c r="V399" s="718"/>
      <c r="W399" s="718"/>
      <c r="X399" s="718"/>
      <c r="Y399" s="875"/>
      <c r="Z399" s="718"/>
      <c r="AA399" s="718"/>
      <c r="AB399" s="718"/>
      <c r="AC399" s="718"/>
      <c r="AD399" s="718"/>
      <c r="AE399" s="718"/>
      <c r="AF399" s="718"/>
      <c r="AG399" s="875"/>
      <c r="AH399" s="718"/>
      <c r="AI399" s="718"/>
      <c r="AJ399" s="718"/>
      <c r="AK399" s="718"/>
      <c r="AL399" s="718"/>
      <c r="AM399" s="718"/>
      <c r="AN399" s="718"/>
      <c r="AO399" s="875"/>
      <c r="AP399" s="718"/>
      <c r="AQ399" s="718"/>
      <c r="AR399" s="718"/>
      <c r="AS399" s="718"/>
      <c r="AT399" s="718"/>
      <c r="AU399" s="718"/>
      <c r="AV399" s="718"/>
      <c r="AW399" s="718"/>
      <c r="AX399" s="718"/>
      <c r="AY399" s="718"/>
      <c r="AZ399" s="718"/>
      <c r="BA399" s="718"/>
      <c r="BB399" s="718"/>
      <c r="BC399" s="718"/>
      <c r="BD399" s="718"/>
      <c r="BE399" s="718"/>
      <c r="BF399" s="718"/>
      <c r="BG399" s="718"/>
      <c r="BH399" s="718"/>
    </row>
    <row r="400" spans="1:60" s="45" customFormat="1">
      <c r="A400" s="4722"/>
      <c r="B400" s="4722"/>
      <c r="C400" s="718"/>
      <c r="D400" s="718"/>
      <c r="E400" s="718"/>
      <c r="F400" s="718"/>
      <c r="G400" s="718"/>
      <c r="H400" s="718"/>
      <c r="I400" s="875"/>
      <c r="J400" s="718"/>
      <c r="K400" s="718"/>
      <c r="L400" s="718"/>
      <c r="M400" s="718"/>
      <c r="N400" s="718"/>
      <c r="O400" s="718"/>
      <c r="P400" s="718"/>
      <c r="Q400" s="875"/>
      <c r="R400" s="718"/>
      <c r="S400" s="718"/>
      <c r="T400" s="718"/>
      <c r="U400" s="718"/>
      <c r="V400" s="718"/>
      <c r="W400" s="718"/>
      <c r="X400" s="718"/>
      <c r="Y400" s="875"/>
      <c r="Z400" s="718"/>
      <c r="AA400" s="718"/>
      <c r="AB400" s="718"/>
      <c r="AC400" s="718"/>
      <c r="AD400" s="718"/>
      <c r="AE400" s="718"/>
      <c r="AF400" s="718"/>
      <c r="AG400" s="875"/>
      <c r="AH400" s="718"/>
      <c r="AI400" s="718"/>
      <c r="AJ400" s="718"/>
      <c r="AK400" s="718"/>
      <c r="AL400" s="718"/>
      <c r="AM400" s="718"/>
      <c r="AN400" s="718"/>
      <c r="AO400" s="875"/>
      <c r="AP400" s="718"/>
      <c r="AQ400" s="718"/>
      <c r="AR400" s="718"/>
      <c r="AS400" s="718"/>
      <c r="AT400" s="718"/>
      <c r="AU400" s="718"/>
      <c r="AV400" s="718"/>
      <c r="AW400" s="718"/>
      <c r="AX400" s="718"/>
      <c r="AY400" s="718"/>
      <c r="AZ400" s="718"/>
      <c r="BA400" s="718"/>
      <c r="BB400" s="718"/>
      <c r="BC400" s="718"/>
      <c r="BD400" s="718"/>
      <c r="BE400" s="718"/>
      <c r="BF400" s="718"/>
      <c r="BG400" s="718"/>
      <c r="BH400" s="718"/>
    </row>
    <row r="401" spans="1:60" s="45" customFormat="1">
      <c r="A401" s="4722"/>
      <c r="B401" s="4722"/>
      <c r="C401" s="718"/>
      <c r="D401" s="718"/>
      <c r="E401" s="718"/>
      <c r="F401" s="718"/>
      <c r="G401" s="718"/>
      <c r="H401" s="718"/>
      <c r="I401" s="875"/>
      <c r="J401" s="718"/>
      <c r="K401" s="718"/>
      <c r="L401" s="718"/>
      <c r="M401" s="718"/>
      <c r="N401" s="718"/>
      <c r="O401" s="718"/>
      <c r="P401" s="718"/>
      <c r="Q401" s="875"/>
      <c r="R401" s="718"/>
      <c r="S401" s="718"/>
      <c r="T401" s="718"/>
      <c r="U401" s="718"/>
      <c r="V401" s="718"/>
      <c r="W401" s="718"/>
      <c r="X401" s="718"/>
      <c r="Y401" s="875"/>
      <c r="Z401" s="718"/>
      <c r="AA401" s="718"/>
      <c r="AB401" s="718"/>
      <c r="AC401" s="718"/>
      <c r="AD401" s="718"/>
      <c r="AE401" s="718"/>
      <c r="AF401" s="718"/>
      <c r="AG401" s="875"/>
      <c r="AH401" s="718"/>
      <c r="AI401" s="718"/>
      <c r="AJ401" s="718"/>
      <c r="AK401" s="718"/>
      <c r="AL401" s="718"/>
      <c r="AM401" s="718"/>
      <c r="AN401" s="718"/>
      <c r="AO401" s="875"/>
      <c r="AP401" s="718"/>
      <c r="AQ401" s="718"/>
      <c r="AR401" s="718"/>
      <c r="AS401" s="718"/>
      <c r="AT401" s="718"/>
      <c r="AU401" s="718"/>
      <c r="AV401" s="718"/>
      <c r="AW401" s="718"/>
      <c r="AX401" s="718"/>
      <c r="AY401" s="718"/>
      <c r="AZ401" s="718"/>
      <c r="BA401" s="718"/>
      <c r="BB401" s="718"/>
      <c r="BC401" s="718"/>
      <c r="BD401" s="718"/>
      <c r="BE401" s="718"/>
      <c r="BF401" s="718"/>
      <c r="BG401" s="718"/>
      <c r="BH401" s="718"/>
    </row>
    <row r="402" spans="1:60" s="45" customFormat="1">
      <c r="A402" s="4722"/>
      <c r="B402" s="4722"/>
      <c r="C402" s="718"/>
      <c r="D402" s="718"/>
      <c r="E402" s="718"/>
      <c r="F402" s="718"/>
      <c r="G402" s="718"/>
      <c r="H402" s="718"/>
      <c r="I402" s="875"/>
      <c r="J402" s="718"/>
      <c r="K402" s="718"/>
      <c r="L402" s="718"/>
      <c r="M402" s="718"/>
      <c r="N402" s="718"/>
      <c r="O402" s="718"/>
      <c r="P402" s="718"/>
      <c r="Q402" s="875"/>
      <c r="R402" s="718"/>
      <c r="S402" s="718"/>
      <c r="T402" s="718"/>
      <c r="U402" s="718"/>
      <c r="V402" s="718"/>
      <c r="W402" s="718"/>
      <c r="X402" s="718"/>
      <c r="Y402" s="875"/>
      <c r="Z402" s="718"/>
      <c r="AA402" s="718"/>
      <c r="AB402" s="718"/>
      <c r="AC402" s="718"/>
      <c r="AD402" s="718"/>
      <c r="AE402" s="718"/>
      <c r="AF402" s="718"/>
      <c r="AG402" s="875"/>
      <c r="AH402" s="718"/>
      <c r="AI402" s="718"/>
      <c r="AJ402" s="718"/>
      <c r="AK402" s="718"/>
      <c r="AL402" s="718"/>
      <c r="AM402" s="718"/>
      <c r="AN402" s="718"/>
      <c r="AO402" s="875"/>
      <c r="AP402" s="718"/>
      <c r="AQ402" s="718"/>
      <c r="AR402" s="718"/>
      <c r="AS402" s="718"/>
      <c r="AT402" s="718"/>
      <c r="AU402" s="718"/>
      <c r="AV402" s="718"/>
      <c r="AW402" s="718"/>
      <c r="AX402" s="718"/>
      <c r="AY402" s="718"/>
      <c r="AZ402" s="718"/>
      <c r="BA402" s="718"/>
      <c r="BB402" s="718"/>
      <c r="BC402" s="718"/>
      <c r="BD402" s="718"/>
      <c r="BE402" s="718"/>
      <c r="BF402" s="718"/>
      <c r="BG402" s="718"/>
      <c r="BH402" s="718"/>
    </row>
    <row r="403" spans="1:60" s="45" customFormat="1">
      <c r="A403" s="4722"/>
      <c r="B403" s="4722"/>
      <c r="C403" s="718"/>
      <c r="D403" s="718"/>
      <c r="E403" s="718"/>
      <c r="F403" s="718"/>
      <c r="G403" s="718"/>
      <c r="H403" s="718"/>
      <c r="I403" s="875"/>
      <c r="J403" s="718"/>
      <c r="K403" s="718"/>
      <c r="L403" s="718"/>
      <c r="M403" s="718"/>
      <c r="N403" s="718"/>
      <c r="O403" s="718"/>
      <c r="P403" s="718"/>
      <c r="Q403" s="875"/>
      <c r="R403" s="718"/>
      <c r="S403" s="718"/>
      <c r="T403" s="718"/>
      <c r="U403" s="718"/>
      <c r="V403" s="718"/>
      <c r="W403" s="718"/>
      <c r="X403" s="718"/>
      <c r="Y403" s="875"/>
      <c r="Z403" s="718"/>
      <c r="AA403" s="718"/>
      <c r="AB403" s="718"/>
      <c r="AC403" s="718"/>
      <c r="AD403" s="718"/>
      <c r="AE403" s="718"/>
      <c r="AF403" s="718"/>
      <c r="AG403" s="875"/>
      <c r="AH403" s="718"/>
      <c r="AI403" s="718"/>
      <c r="AJ403" s="718"/>
      <c r="AK403" s="718"/>
      <c r="AL403" s="718"/>
      <c r="AM403" s="718"/>
      <c r="AN403" s="718"/>
      <c r="AO403" s="875"/>
      <c r="AP403" s="718"/>
      <c r="AQ403" s="718"/>
      <c r="AR403" s="718"/>
      <c r="AS403" s="718"/>
      <c r="AT403" s="718"/>
      <c r="AU403" s="718"/>
      <c r="AV403" s="718"/>
      <c r="AW403" s="718"/>
      <c r="AX403" s="718"/>
      <c r="AY403" s="718"/>
      <c r="AZ403" s="718"/>
      <c r="BA403" s="718"/>
      <c r="BB403" s="718"/>
      <c r="BC403" s="718"/>
      <c r="BD403" s="718"/>
      <c r="BE403" s="718"/>
      <c r="BF403" s="718"/>
      <c r="BG403" s="718"/>
      <c r="BH403" s="718"/>
    </row>
    <row r="404" spans="1:60" s="45" customFormat="1">
      <c r="A404" s="4722"/>
      <c r="B404" s="4722"/>
      <c r="C404" s="718"/>
      <c r="D404" s="718"/>
      <c r="E404" s="718"/>
      <c r="F404" s="718"/>
      <c r="G404" s="718"/>
      <c r="H404" s="718"/>
      <c r="I404" s="875"/>
      <c r="J404" s="718"/>
      <c r="K404" s="718"/>
      <c r="L404" s="718"/>
      <c r="M404" s="718"/>
      <c r="N404" s="718"/>
      <c r="O404" s="718"/>
      <c r="P404" s="718"/>
      <c r="Q404" s="875"/>
      <c r="R404" s="718"/>
      <c r="S404" s="718"/>
      <c r="T404" s="718"/>
      <c r="U404" s="718"/>
      <c r="V404" s="718"/>
      <c r="W404" s="718"/>
      <c r="X404" s="718"/>
      <c r="Y404" s="875"/>
      <c r="Z404" s="718"/>
      <c r="AA404" s="718"/>
      <c r="AB404" s="718"/>
      <c r="AC404" s="718"/>
      <c r="AD404" s="718"/>
      <c r="AE404" s="718"/>
      <c r="AF404" s="718"/>
      <c r="AG404" s="875"/>
      <c r="AH404" s="718"/>
      <c r="AI404" s="718"/>
      <c r="AJ404" s="718"/>
      <c r="AK404" s="718"/>
      <c r="AL404" s="718"/>
      <c r="AM404" s="718"/>
      <c r="AN404" s="718"/>
      <c r="AO404" s="875"/>
      <c r="AP404" s="718"/>
      <c r="AQ404" s="718"/>
      <c r="AR404" s="718"/>
      <c r="AS404" s="718"/>
      <c r="AT404" s="718"/>
      <c r="AU404" s="718"/>
      <c r="AV404" s="718"/>
      <c r="AW404" s="718"/>
      <c r="AX404" s="718"/>
      <c r="AY404" s="718"/>
      <c r="AZ404" s="718"/>
      <c r="BA404" s="718"/>
      <c r="BB404" s="718"/>
      <c r="BC404" s="718"/>
      <c r="BD404" s="718"/>
      <c r="BE404" s="718"/>
      <c r="BF404" s="718"/>
      <c r="BG404" s="718"/>
      <c r="BH404" s="718"/>
    </row>
    <row r="405" spans="1:60" s="45" customFormat="1">
      <c r="A405" s="4722"/>
      <c r="B405" s="4722"/>
      <c r="C405" s="718"/>
      <c r="D405" s="718"/>
      <c r="E405" s="718"/>
      <c r="F405" s="718"/>
      <c r="G405" s="718"/>
      <c r="H405" s="718"/>
      <c r="I405" s="875"/>
      <c r="J405" s="718"/>
      <c r="K405" s="718"/>
      <c r="L405" s="718"/>
      <c r="M405" s="718"/>
      <c r="N405" s="718"/>
      <c r="O405" s="718"/>
      <c r="P405" s="718"/>
      <c r="Q405" s="875"/>
      <c r="R405" s="718"/>
      <c r="S405" s="718"/>
      <c r="T405" s="718"/>
      <c r="U405" s="718"/>
      <c r="V405" s="718"/>
      <c r="W405" s="718"/>
      <c r="X405" s="718"/>
      <c r="Y405" s="875"/>
      <c r="Z405" s="718"/>
      <c r="AA405" s="718"/>
      <c r="AB405" s="718"/>
      <c r="AC405" s="718"/>
      <c r="AD405" s="718"/>
      <c r="AE405" s="718"/>
      <c r="AF405" s="718"/>
      <c r="AG405" s="875"/>
      <c r="AH405" s="718"/>
      <c r="AI405" s="718"/>
      <c r="AJ405" s="718"/>
      <c r="AK405" s="718"/>
      <c r="AL405" s="718"/>
      <c r="AM405" s="718"/>
      <c r="AN405" s="718"/>
      <c r="AO405" s="875"/>
      <c r="AP405" s="718"/>
      <c r="AQ405" s="718"/>
      <c r="AR405" s="718"/>
      <c r="AS405" s="718"/>
      <c r="AT405" s="718"/>
      <c r="AU405" s="718"/>
      <c r="AV405" s="718"/>
      <c r="AW405" s="718"/>
      <c r="AX405" s="718"/>
      <c r="AY405" s="718"/>
      <c r="AZ405" s="718"/>
      <c r="BA405" s="718"/>
      <c r="BB405" s="718"/>
      <c r="BC405" s="718"/>
      <c r="BD405" s="718"/>
      <c r="BE405" s="718"/>
      <c r="BF405" s="718"/>
      <c r="BG405" s="718"/>
      <c r="BH405" s="718"/>
    </row>
    <row r="406" spans="1:60" s="45" customFormat="1">
      <c r="A406" s="4722"/>
      <c r="B406" s="4722"/>
      <c r="C406" s="718"/>
      <c r="D406" s="718"/>
      <c r="E406" s="718"/>
      <c r="F406" s="718"/>
      <c r="G406" s="718"/>
      <c r="H406" s="718"/>
      <c r="I406" s="875"/>
      <c r="J406" s="718"/>
      <c r="K406" s="718"/>
      <c r="L406" s="718"/>
      <c r="M406" s="718"/>
      <c r="N406" s="718"/>
      <c r="O406" s="718"/>
      <c r="P406" s="718"/>
      <c r="Q406" s="875"/>
      <c r="R406" s="718"/>
      <c r="S406" s="718"/>
      <c r="T406" s="718"/>
      <c r="U406" s="718"/>
      <c r="V406" s="718"/>
      <c r="W406" s="718"/>
      <c r="X406" s="718"/>
      <c r="Y406" s="875"/>
      <c r="Z406" s="718"/>
      <c r="AA406" s="718"/>
      <c r="AB406" s="718"/>
      <c r="AC406" s="718"/>
      <c r="AD406" s="718"/>
      <c r="AE406" s="718"/>
      <c r="AF406" s="718"/>
      <c r="AG406" s="875"/>
      <c r="AH406" s="718"/>
      <c r="AI406" s="718"/>
      <c r="AJ406" s="718"/>
      <c r="AK406" s="718"/>
      <c r="AL406" s="718"/>
      <c r="AM406" s="718"/>
      <c r="AN406" s="718"/>
      <c r="AO406" s="875"/>
      <c r="AP406" s="718"/>
      <c r="AQ406" s="718"/>
      <c r="AR406" s="718"/>
      <c r="AS406" s="718"/>
      <c r="AT406" s="718"/>
      <c r="AU406" s="718"/>
      <c r="AV406" s="718"/>
      <c r="AW406" s="718"/>
      <c r="AX406" s="718"/>
      <c r="AY406" s="718"/>
      <c r="AZ406" s="718"/>
      <c r="BA406" s="718"/>
      <c r="BB406" s="718"/>
      <c r="BC406" s="718"/>
      <c r="BD406" s="718"/>
      <c r="BE406" s="718"/>
      <c r="BF406" s="718"/>
      <c r="BG406" s="718"/>
      <c r="BH406" s="718"/>
    </row>
    <row r="407" spans="1:60" s="45" customFormat="1">
      <c r="A407" s="4722"/>
      <c r="B407" s="4722"/>
      <c r="C407" s="718"/>
      <c r="D407" s="718"/>
      <c r="E407" s="718"/>
      <c r="F407" s="718"/>
      <c r="G407" s="718"/>
      <c r="H407" s="718"/>
      <c r="I407" s="875"/>
      <c r="J407" s="718"/>
      <c r="K407" s="718"/>
      <c r="L407" s="718"/>
      <c r="M407" s="718"/>
      <c r="N407" s="718"/>
      <c r="O407" s="718"/>
      <c r="P407" s="718"/>
      <c r="Q407" s="875"/>
      <c r="R407" s="718"/>
      <c r="S407" s="718"/>
      <c r="T407" s="718"/>
      <c r="U407" s="718"/>
      <c r="V407" s="718"/>
      <c r="W407" s="718"/>
      <c r="X407" s="718"/>
      <c r="Y407" s="875"/>
      <c r="Z407" s="718"/>
      <c r="AA407" s="718"/>
      <c r="AB407" s="718"/>
      <c r="AC407" s="718"/>
      <c r="AD407" s="718"/>
      <c r="AE407" s="718"/>
      <c r="AF407" s="718"/>
      <c r="AG407" s="875"/>
      <c r="AH407" s="718"/>
      <c r="AI407" s="718"/>
      <c r="AJ407" s="718"/>
      <c r="AK407" s="718"/>
      <c r="AL407" s="718"/>
      <c r="AM407" s="718"/>
      <c r="AN407" s="718"/>
      <c r="AO407" s="875"/>
      <c r="AP407" s="718"/>
      <c r="AQ407" s="718"/>
      <c r="AR407" s="718"/>
      <c r="AS407" s="718"/>
      <c r="AT407" s="718"/>
      <c r="AU407" s="718"/>
      <c r="AV407" s="718"/>
      <c r="AW407" s="718"/>
      <c r="AX407" s="718"/>
      <c r="AY407" s="718"/>
      <c r="AZ407" s="718"/>
      <c r="BA407" s="718"/>
      <c r="BB407" s="718"/>
      <c r="BC407" s="718"/>
      <c r="BD407" s="718"/>
      <c r="BE407" s="718"/>
      <c r="BF407" s="718"/>
      <c r="BG407" s="718"/>
      <c r="BH407" s="718"/>
    </row>
    <row r="408" spans="1:60" s="45" customFormat="1">
      <c r="A408" s="4722"/>
      <c r="B408" s="4722"/>
      <c r="C408" s="718"/>
      <c r="D408" s="718"/>
      <c r="E408" s="718"/>
      <c r="F408" s="718"/>
      <c r="G408" s="718"/>
      <c r="H408" s="718"/>
      <c r="I408" s="875"/>
      <c r="J408" s="718"/>
      <c r="K408" s="718"/>
      <c r="L408" s="718"/>
      <c r="M408" s="718"/>
      <c r="N408" s="718"/>
      <c r="O408" s="718"/>
      <c r="P408" s="718"/>
      <c r="Q408" s="875"/>
      <c r="R408" s="718"/>
      <c r="S408" s="718"/>
      <c r="T408" s="718"/>
      <c r="U408" s="718"/>
      <c r="V408" s="718"/>
      <c r="W408" s="718"/>
      <c r="X408" s="718"/>
      <c r="Y408" s="875"/>
      <c r="Z408" s="718"/>
      <c r="AA408" s="718"/>
      <c r="AB408" s="718"/>
      <c r="AC408" s="718"/>
      <c r="AD408" s="718"/>
      <c r="AE408" s="718"/>
      <c r="AF408" s="718"/>
      <c r="AG408" s="875"/>
      <c r="AH408" s="718"/>
      <c r="AI408" s="718"/>
      <c r="AJ408" s="718"/>
      <c r="AK408" s="718"/>
      <c r="AL408" s="718"/>
      <c r="AM408" s="718"/>
      <c r="AN408" s="718"/>
      <c r="AO408" s="875"/>
      <c r="AP408" s="718"/>
      <c r="AQ408" s="718"/>
      <c r="AR408" s="718"/>
      <c r="AS408" s="718"/>
      <c r="AT408" s="718"/>
      <c r="AU408" s="718"/>
      <c r="AV408" s="718"/>
      <c r="AW408" s="718"/>
      <c r="AX408" s="718"/>
      <c r="AY408" s="718"/>
      <c r="AZ408" s="718"/>
      <c r="BA408" s="718"/>
      <c r="BB408" s="718"/>
      <c r="BC408" s="718"/>
      <c r="BD408" s="718"/>
      <c r="BE408" s="718"/>
      <c r="BF408" s="718"/>
      <c r="BG408" s="718"/>
      <c r="BH408" s="718"/>
    </row>
    <row r="409" spans="1:60" s="45" customFormat="1">
      <c r="A409" s="4722"/>
      <c r="B409" s="4722"/>
      <c r="C409" s="718"/>
      <c r="D409" s="718"/>
      <c r="E409" s="718"/>
      <c r="F409" s="718"/>
      <c r="G409" s="718"/>
      <c r="H409" s="718"/>
      <c r="I409" s="875"/>
      <c r="J409" s="718"/>
      <c r="K409" s="718"/>
      <c r="L409" s="718"/>
      <c r="M409" s="718"/>
      <c r="N409" s="718"/>
      <c r="O409" s="718"/>
      <c r="P409" s="718"/>
      <c r="Q409" s="875"/>
      <c r="R409" s="718"/>
      <c r="S409" s="718"/>
      <c r="T409" s="718"/>
      <c r="U409" s="718"/>
      <c r="V409" s="718"/>
      <c r="W409" s="718"/>
      <c r="X409" s="718"/>
      <c r="Y409" s="875"/>
      <c r="Z409" s="718"/>
      <c r="AA409" s="718"/>
      <c r="AB409" s="718"/>
      <c r="AC409" s="718"/>
      <c r="AD409" s="718"/>
      <c r="AE409" s="718"/>
      <c r="AF409" s="718"/>
      <c r="AG409" s="875"/>
      <c r="AH409" s="718"/>
      <c r="AI409" s="718"/>
      <c r="AJ409" s="718"/>
      <c r="AK409" s="718"/>
      <c r="AL409" s="718"/>
      <c r="AM409" s="718"/>
      <c r="AN409" s="718"/>
      <c r="AO409" s="875"/>
      <c r="AP409" s="718"/>
      <c r="AQ409" s="718"/>
      <c r="AR409" s="718"/>
      <c r="AS409" s="718"/>
      <c r="AT409" s="718"/>
      <c r="AU409" s="718"/>
      <c r="AV409" s="718"/>
      <c r="AW409" s="718"/>
      <c r="AX409" s="718"/>
      <c r="AY409" s="718"/>
      <c r="AZ409" s="718"/>
      <c r="BA409" s="718"/>
      <c r="BB409" s="718"/>
      <c r="BC409" s="718"/>
      <c r="BD409" s="718"/>
      <c r="BE409" s="718"/>
      <c r="BF409" s="718"/>
      <c r="BG409" s="718"/>
      <c r="BH409" s="718"/>
    </row>
    <row r="410" spans="1:60" s="45" customFormat="1">
      <c r="A410" s="4722"/>
      <c r="B410" s="4722"/>
      <c r="C410" s="718"/>
      <c r="D410" s="718"/>
      <c r="E410" s="718"/>
      <c r="F410" s="718"/>
      <c r="G410" s="718"/>
      <c r="H410" s="718"/>
      <c r="I410" s="875"/>
      <c r="J410" s="718"/>
      <c r="K410" s="718"/>
      <c r="L410" s="718"/>
      <c r="M410" s="718"/>
      <c r="N410" s="718"/>
      <c r="O410" s="718"/>
      <c r="P410" s="718"/>
      <c r="Q410" s="875"/>
      <c r="R410" s="718"/>
      <c r="S410" s="718"/>
      <c r="T410" s="718"/>
      <c r="U410" s="718"/>
      <c r="V410" s="718"/>
      <c r="W410" s="718"/>
      <c r="X410" s="718"/>
      <c r="Y410" s="875"/>
      <c r="Z410" s="718"/>
      <c r="AA410" s="718"/>
      <c r="AB410" s="718"/>
      <c r="AC410" s="718"/>
      <c r="AD410" s="718"/>
      <c r="AE410" s="718"/>
      <c r="AF410" s="718"/>
      <c r="AG410" s="875"/>
      <c r="AH410" s="718"/>
      <c r="AI410" s="718"/>
      <c r="AJ410" s="718"/>
      <c r="AK410" s="718"/>
      <c r="AL410" s="718"/>
      <c r="AM410" s="718"/>
      <c r="AN410" s="718"/>
      <c r="AO410" s="875"/>
      <c r="AP410" s="718"/>
      <c r="AQ410" s="718"/>
      <c r="AR410" s="718"/>
      <c r="AS410" s="718"/>
      <c r="AT410" s="718"/>
      <c r="AU410" s="718"/>
      <c r="AV410" s="718"/>
      <c r="AW410" s="718"/>
      <c r="AX410" s="718"/>
      <c r="AY410" s="718"/>
      <c r="AZ410" s="718"/>
      <c r="BA410" s="718"/>
      <c r="BB410" s="718"/>
      <c r="BC410" s="718"/>
      <c r="BD410" s="718"/>
      <c r="BE410" s="718"/>
      <c r="BF410" s="718"/>
      <c r="BG410" s="718"/>
      <c r="BH410" s="718"/>
    </row>
    <row r="411" spans="1:60" s="45" customFormat="1">
      <c r="A411" s="4722"/>
      <c r="B411" s="4722"/>
      <c r="C411" s="718"/>
      <c r="D411" s="718"/>
      <c r="E411" s="718"/>
      <c r="F411" s="718"/>
      <c r="G411" s="718"/>
      <c r="H411" s="718"/>
      <c r="I411" s="875"/>
      <c r="J411" s="718"/>
      <c r="K411" s="718"/>
      <c r="L411" s="718"/>
      <c r="M411" s="718"/>
      <c r="N411" s="718"/>
      <c r="O411" s="718"/>
      <c r="P411" s="718"/>
      <c r="Q411" s="875"/>
      <c r="R411" s="718"/>
      <c r="S411" s="718"/>
      <c r="T411" s="718"/>
      <c r="U411" s="718"/>
      <c r="V411" s="718"/>
      <c r="W411" s="718"/>
      <c r="X411" s="718"/>
      <c r="Y411" s="875"/>
      <c r="Z411" s="718"/>
      <c r="AA411" s="718"/>
      <c r="AB411" s="718"/>
      <c r="AC411" s="718"/>
      <c r="AD411" s="718"/>
      <c r="AE411" s="718"/>
      <c r="AF411" s="718"/>
      <c r="AG411" s="875"/>
      <c r="AH411" s="718"/>
      <c r="AI411" s="718"/>
      <c r="AJ411" s="718"/>
      <c r="AK411" s="718"/>
      <c r="AL411" s="718"/>
      <c r="AM411" s="718"/>
      <c r="AN411" s="718"/>
      <c r="AO411" s="875"/>
      <c r="AP411" s="718"/>
      <c r="AQ411" s="718"/>
      <c r="AR411" s="718"/>
      <c r="AS411" s="718"/>
      <c r="AT411" s="718"/>
      <c r="AU411" s="718"/>
      <c r="AV411" s="718"/>
      <c r="AW411" s="718"/>
      <c r="AX411" s="718"/>
      <c r="AY411" s="718"/>
      <c r="AZ411" s="718"/>
      <c r="BA411" s="718"/>
      <c r="BB411" s="718"/>
      <c r="BC411" s="718"/>
      <c r="BD411" s="718"/>
      <c r="BE411" s="718"/>
      <c r="BF411" s="718"/>
      <c r="BG411" s="718"/>
      <c r="BH411" s="718"/>
    </row>
    <row r="412" spans="1:60" s="45" customFormat="1">
      <c r="A412" s="4722"/>
      <c r="B412" s="4722"/>
      <c r="C412" s="718"/>
      <c r="D412" s="718"/>
      <c r="E412" s="718"/>
      <c r="F412" s="718"/>
      <c r="G412" s="718"/>
      <c r="H412" s="718"/>
      <c r="I412" s="875"/>
      <c r="J412" s="718"/>
      <c r="K412" s="718"/>
      <c r="L412" s="718"/>
      <c r="M412" s="718"/>
      <c r="N412" s="718"/>
      <c r="O412" s="718"/>
      <c r="P412" s="718"/>
      <c r="Q412" s="875"/>
      <c r="R412" s="718"/>
      <c r="S412" s="718"/>
      <c r="T412" s="718"/>
      <c r="U412" s="718"/>
      <c r="V412" s="718"/>
      <c r="W412" s="718"/>
      <c r="X412" s="718"/>
      <c r="Y412" s="875"/>
      <c r="Z412" s="718"/>
      <c r="AA412" s="718"/>
      <c r="AB412" s="718"/>
      <c r="AC412" s="718"/>
      <c r="AD412" s="718"/>
      <c r="AE412" s="718"/>
      <c r="AF412" s="718"/>
      <c r="AG412" s="875"/>
      <c r="AH412" s="718"/>
      <c r="AI412" s="718"/>
      <c r="AJ412" s="718"/>
      <c r="AK412" s="718"/>
      <c r="AL412" s="718"/>
      <c r="AM412" s="718"/>
      <c r="AN412" s="718"/>
      <c r="AO412" s="875"/>
      <c r="AP412" s="718"/>
      <c r="AQ412" s="718"/>
      <c r="AR412" s="718"/>
      <c r="AS412" s="718"/>
      <c r="AT412" s="718"/>
      <c r="AU412" s="718"/>
      <c r="AV412" s="718"/>
      <c r="AW412" s="718"/>
      <c r="AX412" s="718"/>
      <c r="AY412" s="718"/>
      <c r="AZ412" s="718"/>
      <c r="BA412" s="718"/>
      <c r="BB412" s="718"/>
      <c r="BC412" s="718"/>
      <c r="BD412" s="718"/>
      <c r="BE412" s="718"/>
      <c r="BF412" s="718"/>
      <c r="BG412" s="718"/>
      <c r="BH412" s="718"/>
    </row>
    <row r="413" spans="1:60" s="45" customFormat="1">
      <c r="A413" s="4722"/>
      <c r="B413" s="4722"/>
      <c r="C413" s="718"/>
      <c r="D413" s="718"/>
      <c r="E413" s="718"/>
      <c r="F413" s="718"/>
      <c r="G413" s="718"/>
      <c r="H413" s="718"/>
      <c r="I413" s="875"/>
      <c r="J413" s="718"/>
      <c r="K413" s="718"/>
      <c r="L413" s="718"/>
      <c r="M413" s="718"/>
      <c r="N413" s="718"/>
      <c r="O413" s="718"/>
      <c r="P413" s="718"/>
      <c r="Q413" s="875"/>
      <c r="R413" s="718"/>
      <c r="S413" s="718"/>
      <c r="T413" s="718"/>
      <c r="U413" s="718"/>
      <c r="V413" s="718"/>
      <c r="W413" s="718"/>
      <c r="X413" s="718"/>
      <c r="Y413" s="875"/>
      <c r="Z413" s="718"/>
      <c r="AA413" s="718"/>
      <c r="AB413" s="718"/>
      <c r="AC413" s="718"/>
      <c r="AD413" s="718"/>
      <c r="AE413" s="718"/>
      <c r="AF413" s="718"/>
      <c r="AG413" s="875"/>
      <c r="AH413" s="718"/>
      <c r="AI413" s="718"/>
      <c r="AJ413" s="718"/>
      <c r="AK413" s="718"/>
      <c r="AL413" s="718"/>
      <c r="AM413" s="718"/>
      <c r="AN413" s="718"/>
      <c r="AO413" s="875"/>
      <c r="AP413" s="718"/>
      <c r="AQ413" s="718"/>
      <c r="AR413" s="718"/>
      <c r="AS413" s="718"/>
      <c r="AT413" s="718"/>
      <c r="AU413" s="718"/>
      <c r="AV413" s="718"/>
      <c r="AW413" s="718"/>
      <c r="AX413" s="718"/>
      <c r="AY413" s="718"/>
      <c r="AZ413" s="718"/>
      <c r="BA413" s="718"/>
      <c r="BB413" s="718"/>
      <c r="BC413" s="718"/>
      <c r="BD413" s="718"/>
      <c r="BE413" s="718"/>
      <c r="BF413" s="718"/>
      <c r="BG413" s="718"/>
      <c r="BH413" s="718"/>
    </row>
    <row r="414" spans="1:60" s="45" customFormat="1">
      <c r="A414" s="4722"/>
      <c r="B414" s="4722"/>
      <c r="C414" s="718"/>
      <c r="D414" s="718"/>
      <c r="E414" s="718"/>
      <c r="F414" s="718"/>
      <c r="G414" s="718"/>
      <c r="H414" s="718"/>
      <c r="I414" s="875"/>
      <c r="J414" s="718"/>
      <c r="K414" s="718"/>
      <c r="L414" s="718"/>
      <c r="M414" s="718"/>
      <c r="N414" s="718"/>
      <c r="O414" s="718"/>
      <c r="P414" s="718"/>
      <c r="Q414" s="875"/>
      <c r="R414" s="718"/>
      <c r="S414" s="718"/>
      <c r="T414" s="718"/>
      <c r="U414" s="718"/>
      <c r="V414" s="718"/>
      <c r="W414" s="718"/>
      <c r="X414" s="718"/>
      <c r="Y414" s="875"/>
      <c r="Z414" s="718"/>
      <c r="AA414" s="718"/>
      <c r="AB414" s="718"/>
      <c r="AC414" s="718"/>
      <c r="AD414" s="718"/>
      <c r="AE414" s="718"/>
      <c r="AF414" s="718"/>
      <c r="AG414" s="875"/>
      <c r="AH414" s="718"/>
      <c r="AI414" s="718"/>
      <c r="AJ414" s="718"/>
      <c r="AK414" s="718"/>
      <c r="AL414" s="718"/>
      <c r="AM414" s="718"/>
      <c r="AN414" s="718"/>
      <c r="AO414" s="875"/>
      <c r="AP414" s="718"/>
      <c r="AQ414" s="718"/>
      <c r="AR414" s="718"/>
      <c r="AS414" s="718"/>
      <c r="AT414" s="718"/>
      <c r="AU414" s="718"/>
      <c r="AV414" s="718"/>
      <c r="AW414" s="718"/>
      <c r="AX414" s="718"/>
      <c r="AY414" s="718"/>
      <c r="AZ414" s="718"/>
      <c r="BA414" s="718"/>
      <c r="BB414" s="718"/>
      <c r="BC414" s="718"/>
      <c r="BD414" s="718"/>
      <c r="BE414" s="718"/>
      <c r="BF414" s="718"/>
      <c r="BG414" s="718"/>
      <c r="BH414" s="718"/>
    </row>
    <row r="415" spans="1:60" s="45" customFormat="1">
      <c r="A415" s="4722"/>
      <c r="B415" s="4722"/>
      <c r="C415" s="718"/>
      <c r="D415" s="718"/>
      <c r="E415" s="718"/>
      <c r="F415" s="718"/>
      <c r="G415" s="718"/>
      <c r="H415" s="718"/>
      <c r="I415" s="875"/>
      <c r="J415" s="718"/>
      <c r="K415" s="718"/>
      <c r="L415" s="718"/>
      <c r="M415" s="718"/>
      <c r="N415" s="718"/>
      <c r="O415" s="718"/>
      <c r="P415" s="718"/>
      <c r="Q415" s="875"/>
      <c r="R415" s="718"/>
      <c r="S415" s="718"/>
      <c r="T415" s="718"/>
      <c r="U415" s="718"/>
      <c r="V415" s="718"/>
      <c r="W415" s="718"/>
      <c r="X415" s="718"/>
      <c r="Y415" s="875"/>
      <c r="Z415" s="718"/>
      <c r="AA415" s="718"/>
      <c r="AB415" s="718"/>
      <c r="AC415" s="718"/>
      <c r="AD415" s="718"/>
      <c r="AE415" s="718"/>
      <c r="AF415" s="718"/>
      <c r="AG415" s="875"/>
      <c r="AH415" s="718"/>
      <c r="AI415" s="718"/>
      <c r="AJ415" s="718"/>
      <c r="AK415" s="718"/>
      <c r="AL415" s="718"/>
      <c r="AM415" s="718"/>
      <c r="AN415" s="718"/>
      <c r="AO415" s="875"/>
      <c r="AP415" s="718"/>
      <c r="AQ415" s="718"/>
      <c r="AR415" s="718"/>
      <c r="AS415" s="718"/>
      <c r="AT415" s="718"/>
      <c r="AU415" s="718"/>
      <c r="AV415" s="718"/>
      <c r="AW415" s="718"/>
      <c r="AX415" s="718"/>
      <c r="AY415" s="718"/>
      <c r="AZ415" s="718"/>
      <c r="BA415" s="718"/>
      <c r="BB415" s="718"/>
      <c r="BC415" s="718"/>
      <c r="BD415" s="718"/>
      <c r="BE415" s="718"/>
      <c r="BF415" s="718"/>
      <c r="BG415" s="718"/>
      <c r="BH415" s="718"/>
    </row>
    <row r="416" spans="1:60" s="45" customFormat="1">
      <c r="A416" s="4722"/>
      <c r="B416" s="4722"/>
      <c r="C416" s="718"/>
      <c r="D416" s="718"/>
      <c r="E416" s="718"/>
      <c r="F416" s="718"/>
      <c r="G416" s="718"/>
      <c r="H416" s="718"/>
      <c r="I416" s="875"/>
      <c r="J416" s="718"/>
      <c r="K416" s="718"/>
      <c r="L416" s="718"/>
      <c r="M416" s="718"/>
      <c r="N416" s="718"/>
      <c r="O416" s="718"/>
      <c r="P416" s="718"/>
      <c r="Q416" s="875"/>
      <c r="R416" s="718"/>
      <c r="S416" s="718"/>
      <c r="T416" s="718"/>
      <c r="U416" s="718"/>
      <c r="V416" s="718"/>
      <c r="W416" s="718"/>
      <c r="X416" s="718"/>
      <c r="Y416" s="875"/>
      <c r="Z416" s="718"/>
      <c r="AA416" s="718"/>
      <c r="AB416" s="718"/>
      <c r="AC416" s="718"/>
      <c r="AD416" s="718"/>
      <c r="AE416" s="718"/>
      <c r="AF416" s="718"/>
      <c r="AG416" s="875"/>
      <c r="AH416" s="718"/>
      <c r="AI416" s="718"/>
      <c r="AJ416" s="718"/>
      <c r="AK416" s="718"/>
      <c r="AL416" s="718"/>
      <c r="AM416" s="718"/>
      <c r="AN416" s="718"/>
      <c r="AO416" s="875"/>
      <c r="AP416" s="718"/>
      <c r="AQ416" s="718"/>
      <c r="AR416" s="718"/>
      <c r="AS416" s="718"/>
      <c r="AT416" s="718"/>
      <c r="AU416" s="718"/>
      <c r="AV416" s="718"/>
      <c r="AW416" s="718"/>
      <c r="AX416" s="718"/>
      <c r="AY416" s="718"/>
      <c r="AZ416" s="718"/>
      <c r="BA416" s="718"/>
      <c r="BB416" s="718"/>
      <c r="BC416" s="718"/>
      <c r="BD416" s="718"/>
      <c r="BE416" s="718"/>
      <c r="BF416" s="718"/>
      <c r="BG416" s="718"/>
      <c r="BH416" s="718"/>
    </row>
    <row r="417" spans="1:60" s="45" customFormat="1">
      <c r="A417" s="4722"/>
      <c r="B417" s="4722"/>
      <c r="C417" s="718"/>
      <c r="D417" s="718"/>
      <c r="E417" s="718"/>
      <c r="F417" s="718"/>
      <c r="G417" s="718"/>
      <c r="H417" s="718"/>
      <c r="I417" s="875"/>
      <c r="J417" s="718"/>
      <c r="K417" s="718"/>
      <c r="L417" s="718"/>
      <c r="M417" s="718"/>
      <c r="N417" s="718"/>
      <c r="O417" s="718"/>
      <c r="P417" s="718"/>
      <c r="Q417" s="875"/>
      <c r="R417" s="718"/>
      <c r="S417" s="718"/>
      <c r="T417" s="718"/>
      <c r="U417" s="718"/>
      <c r="V417" s="718"/>
      <c r="W417" s="718"/>
      <c r="X417" s="718"/>
      <c r="Y417" s="875"/>
      <c r="Z417" s="718"/>
      <c r="AA417" s="718"/>
      <c r="AB417" s="718"/>
      <c r="AC417" s="718"/>
      <c r="AD417" s="718"/>
      <c r="AE417" s="718"/>
      <c r="AF417" s="718"/>
      <c r="AG417" s="875"/>
      <c r="AH417" s="718"/>
      <c r="AI417" s="718"/>
      <c r="AJ417" s="718"/>
      <c r="AK417" s="718"/>
      <c r="AL417" s="718"/>
      <c r="AM417" s="718"/>
      <c r="AN417" s="718"/>
      <c r="AO417" s="875"/>
      <c r="AP417" s="718"/>
      <c r="AQ417" s="718"/>
      <c r="AR417" s="718"/>
      <c r="AS417" s="718"/>
      <c r="AT417" s="718"/>
      <c r="AU417" s="718"/>
      <c r="AV417" s="718"/>
      <c r="AW417" s="718"/>
      <c r="AX417" s="718"/>
      <c r="AY417" s="718"/>
      <c r="AZ417" s="718"/>
      <c r="BA417" s="718"/>
      <c r="BB417" s="718"/>
      <c r="BC417" s="718"/>
      <c r="BD417" s="718"/>
      <c r="BE417" s="718"/>
      <c r="BF417" s="718"/>
      <c r="BG417" s="718"/>
      <c r="BH417" s="718"/>
    </row>
    <row r="418" spans="1:60" s="45" customFormat="1">
      <c r="A418" s="4722"/>
      <c r="B418" s="4722"/>
      <c r="C418" s="718"/>
      <c r="D418" s="718"/>
      <c r="E418" s="718"/>
      <c r="F418" s="718"/>
      <c r="G418" s="718"/>
      <c r="H418" s="718"/>
      <c r="I418" s="875"/>
      <c r="J418" s="718"/>
      <c r="K418" s="718"/>
      <c r="L418" s="718"/>
      <c r="M418" s="718"/>
      <c r="N418" s="718"/>
      <c r="O418" s="718"/>
      <c r="P418" s="718"/>
      <c r="Q418" s="875"/>
      <c r="R418" s="718"/>
      <c r="S418" s="718"/>
      <c r="T418" s="718"/>
      <c r="U418" s="718"/>
      <c r="V418" s="718"/>
      <c r="W418" s="718"/>
      <c r="X418" s="718"/>
      <c r="Y418" s="875"/>
      <c r="Z418" s="718"/>
      <c r="AA418" s="718"/>
      <c r="AB418" s="718"/>
      <c r="AC418" s="718"/>
      <c r="AD418" s="718"/>
      <c r="AE418" s="718"/>
      <c r="AF418" s="718"/>
      <c r="AG418" s="875"/>
      <c r="AH418" s="718"/>
      <c r="AI418" s="718"/>
      <c r="AJ418" s="718"/>
      <c r="AK418" s="718"/>
      <c r="AL418" s="718"/>
      <c r="AM418" s="718"/>
      <c r="AN418" s="718"/>
      <c r="AO418" s="875"/>
      <c r="AP418" s="718"/>
      <c r="AQ418" s="718"/>
      <c r="AR418" s="718"/>
      <c r="AS418" s="718"/>
      <c r="AT418" s="718"/>
      <c r="AU418" s="718"/>
      <c r="AV418" s="718"/>
      <c r="AW418" s="718"/>
      <c r="AX418" s="718"/>
      <c r="AY418" s="718"/>
      <c r="AZ418" s="718"/>
      <c r="BA418" s="718"/>
      <c r="BB418" s="718"/>
      <c r="BC418" s="718"/>
      <c r="BD418" s="718"/>
      <c r="BE418" s="718"/>
      <c r="BF418" s="718"/>
      <c r="BG418" s="718"/>
      <c r="BH418" s="718"/>
    </row>
    <row r="419" spans="1:60" s="45" customFormat="1">
      <c r="A419" s="4722"/>
      <c r="B419" s="4722"/>
      <c r="C419" s="718"/>
      <c r="D419" s="718"/>
      <c r="E419" s="718"/>
      <c r="F419" s="718"/>
      <c r="G419" s="718"/>
      <c r="H419" s="718"/>
      <c r="I419" s="875"/>
      <c r="J419" s="718"/>
      <c r="K419" s="718"/>
      <c r="L419" s="718"/>
      <c r="M419" s="718"/>
      <c r="N419" s="718"/>
      <c r="O419" s="718"/>
      <c r="P419" s="718"/>
      <c r="Q419" s="875"/>
      <c r="R419" s="718"/>
      <c r="S419" s="718"/>
      <c r="T419" s="718"/>
      <c r="U419" s="718"/>
      <c r="V419" s="718"/>
      <c r="W419" s="718"/>
      <c r="X419" s="718"/>
      <c r="Y419" s="875"/>
      <c r="Z419" s="718"/>
      <c r="AA419" s="718"/>
      <c r="AB419" s="718"/>
      <c r="AC419" s="718"/>
      <c r="AD419" s="718"/>
      <c r="AE419" s="718"/>
      <c r="AF419" s="718"/>
      <c r="AG419" s="875"/>
      <c r="AH419" s="718"/>
      <c r="AI419" s="718"/>
      <c r="AJ419" s="718"/>
      <c r="AK419" s="718"/>
      <c r="AL419" s="718"/>
      <c r="AM419" s="718"/>
      <c r="AN419" s="718"/>
      <c r="AO419" s="875"/>
      <c r="AP419" s="718"/>
      <c r="AQ419" s="718"/>
      <c r="AR419" s="718"/>
      <c r="AS419" s="718"/>
      <c r="AT419" s="718"/>
      <c r="AU419" s="718"/>
      <c r="AV419" s="718"/>
      <c r="AW419" s="718"/>
      <c r="AX419" s="718"/>
      <c r="AY419" s="718"/>
      <c r="AZ419" s="718"/>
      <c r="BA419" s="718"/>
      <c r="BB419" s="718"/>
      <c r="BC419" s="718"/>
      <c r="BD419" s="718"/>
      <c r="BE419" s="718"/>
      <c r="BF419" s="718"/>
      <c r="BG419" s="718"/>
      <c r="BH419" s="718"/>
    </row>
    <row r="420" spans="1:60" s="45" customFormat="1">
      <c r="A420" s="4722"/>
      <c r="B420" s="4722"/>
      <c r="C420" s="718"/>
      <c r="D420" s="718"/>
      <c r="E420" s="718"/>
      <c r="F420" s="718"/>
      <c r="G420" s="718"/>
      <c r="H420" s="718"/>
      <c r="I420" s="875"/>
      <c r="J420" s="718"/>
      <c r="K420" s="718"/>
      <c r="L420" s="718"/>
      <c r="M420" s="718"/>
      <c r="N420" s="718"/>
      <c r="O420" s="718"/>
      <c r="P420" s="718"/>
      <c r="Q420" s="875"/>
      <c r="R420" s="718"/>
      <c r="S420" s="718"/>
      <c r="T420" s="718"/>
      <c r="U420" s="718"/>
      <c r="V420" s="718"/>
      <c r="W420" s="718"/>
      <c r="X420" s="718"/>
      <c r="Y420" s="875"/>
      <c r="Z420" s="718"/>
      <c r="AA420" s="718"/>
      <c r="AB420" s="718"/>
      <c r="AC420" s="718"/>
      <c r="AD420" s="718"/>
      <c r="AE420" s="718"/>
      <c r="AF420" s="718"/>
      <c r="AG420" s="875"/>
      <c r="AH420" s="718"/>
      <c r="AI420" s="718"/>
      <c r="AJ420" s="718"/>
      <c r="AK420" s="718"/>
      <c r="AL420" s="718"/>
      <c r="AM420" s="718"/>
      <c r="AN420" s="718"/>
      <c r="AO420" s="875"/>
      <c r="AP420" s="718"/>
      <c r="AQ420" s="718"/>
      <c r="AR420" s="718"/>
      <c r="AS420" s="718"/>
      <c r="AT420" s="718"/>
      <c r="AU420" s="718"/>
      <c r="AV420" s="718"/>
      <c r="AW420" s="718"/>
      <c r="AX420" s="718"/>
      <c r="AY420" s="718"/>
      <c r="AZ420" s="718"/>
      <c r="BA420" s="718"/>
      <c r="BB420" s="718"/>
      <c r="BC420" s="718"/>
      <c r="BD420" s="718"/>
      <c r="BE420" s="718"/>
      <c r="BF420" s="718"/>
      <c r="BG420" s="718"/>
      <c r="BH420" s="718"/>
    </row>
    <row r="421" spans="1:60" s="45" customFormat="1">
      <c r="A421" s="4722"/>
      <c r="B421" s="4722"/>
      <c r="C421" s="718"/>
      <c r="D421" s="718"/>
      <c r="E421" s="718"/>
      <c r="F421" s="718"/>
      <c r="G421" s="718"/>
      <c r="H421" s="718"/>
      <c r="I421" s="875"/>
      <c r="J421" s="718"/>
      <c r="K421" s="718"/>
      <c r="L421" s="718"/>
      <c r="M421" s="718"/>
      <c r="N421" s="718"/>
      <c r="O421" s="718"/>
      <c r="P421" s="718"/>
      <c r="Q421" s="875"/>
      <c r="R421" s="718"/>
      <c r="S421" s="718"/>
      <c r="T421" s="718"/>
      <c r="U421" s="718"/>
      <c r="V421" s="718"/>
      <c r="W421" s="718"/>
      <c r="X421" s="718"/>
      <c r="Y421" s="875"/>
      <c r="Z421" s="718"/>
      <c r="AA421" s="718"/>
      <c r="AB421" s="718"/>
      <c r="AC421" s="718"/>
      <c r="AD421" s="718"/>
      <c r="AE421" s="718"/>
      <c r="AF421" s="718"/>
      <c r="AG421" s="875"/>
      <c r="AH421" s="718"/>
      <c r="AI421" s="718"/>
      <c r="AJ421" s="718"/>
      <c r="AK421" s="718"/>
      <c r="AL421" s="718"/>
      <c r="AM421" s="718"/>
      <c r="AN421" s="718"/>
      <c r="AO421" s="875"/>
      <c r="AP421" s="718"/>
      <c r="AQ421" s="718"/>
      <c r="AR421" s="718"/>
      <c r="AS421" s="718"/>
      <c r="AT421" s="718"/>
      <c r="AU421" s="718"/>
      <c r="AV421" s="718"/>
      <c r="AW421" s="718"/>
      <c r="AX421" s="718"/>
      <c r="AY421" s="718"/>
      <c r="AZ421" s="718"/>
      <c r="BA421" s="718"/>
      <c r="BB421" s="718"/>
      <c r="BC421" s="718"/>
      <c r="BD421" s="718"/>
      <c r="BE421" s="718"/>
      <c r="BF421" s="718"/>
      <c r="BG421" s="718"/>
      <c r="BH421" s="718"/>
    </row>
    <row r="422" spans="1:60" s="45" customFormat="1">
      <c r="A422" s="4722"/>
      <c r="B422" s="4722"/>
      <c r="C422" s="718"/>
      <c r="D422" s="718"/>
      <c r="E422" s="718"/>
      <c r="F422" s="718"/>
      <c r="G422" s="718"/>
      <c r="H422" s="718"/>
      <c r="I422" s="875"/>
      <c r="J422" s="718"/>
      <c r="K422" s="718"/>
      <c r="L422" s="718"/>
      <c r="M422" s="718"/>
      <c r="N422" s="718"/>
      <c r="O422" s="718"/>
      <c r="P422" s="718"/>
      <c r="Q422" s="875"/>
      <c r="R422" s="718"/>
      <c r="S422" s="718"/>
      <c r="T422" s="718"/>
      <c r="U422" s="718"/>
      <c r="V422" s="718"/>
      <c r="W422" s="718"/>
      <c r="X422" s="718"/>
      <c r="Y422" s="875"/>
      <c r="Z422" s="718"/>
      <c r="AA422" s="718"/>
      <c r="AB422" s="718"/>
      <c r="AC422" s="718"/>
      <c r="AD422" s="718"/>
      <c r="AE422" s="718"/>
      <c r="AF422" s="718"/>
      <c r="AG422" s="875"/>
      <c r="AH422" s="718"/>
      <c r="AI422" s="718"/>
      <c r="AJ422" s="718"/>
      <c r="AK422" s="718"/>
      <c r="AL422" s="718"/>
      <c r="AM422" s="718"/>
      <c r="AN422" s="718"/>
      <c r="AO422" s="875"/>
      <c r="AP422" s="718"/>
      <c r="AQ422" s="718"/>
      <c r="AR422" s="718"/>
      <c r="AS422" s="718"/>
      <c r="AT422" s="718"/>
      <c r="AU422" s="718"/>
      <c r="AV422" s="718"/>
      <c r="AW422" s="718"/>
      <c r="AX422" s="718"/>
      <c r="AY422" s="718"/>
      <c r="AZ422" s="718"/>
      <c r="BA422" s="718"/>
      <c r="BB422" s="718"/>
      <c r="BC422" s="718"/>
      <c r="BD422" s="718"/>
      <c r="BE422" s="718"/>
      <c r="BF422" s="718"/>
      <c r="BG422" s="718"/>
      <c r="BH422" s="718"/>
    </row>
    <row r="423" spans="1:60" s="45" customFormat="1">
      <c r="A423" s="4722"/>
      <c r="B423" s="4722"/>
      <c r="C423" s="718"/>
      <c r="D423" s="718"/>
      <c r="E423" s="718"/>
      <c r="F423" s="718"/>
      <c r="G423" s="718"/>
      <c r="H423" s="718"/>
      <c r="I423" s="875"/>
      <c r="J423" s="718"/>
      <c r="K423" s="718"/>
      <c r="L423" s="718"/>
      <c r="M423" s="718"/>
      <c r="N423" s="718"/>
      <c r="O423" s="718"/>
      <c r="P423" s="718"/>
      <c r="Q423" s="875"/>
      <c r="R423" s="718"/>
      <c r="S423" s="718"/>
      <c r="T423" s="718"/>
      <c r="U423" s="718"/>
      <c r="V423" s="718"/>
      <c r="W423" s="718"/>
      <c r="X423" s="718"/>
      <c r="Y423" s="875"/>
      <c r="Z423" s="718"/>
      <c r="AA423" s="718"/>
      <c r="AB423" s="718"/>
      <c r="AC423" s="718"/>
      <c r="AD423" s="718"/>
      <c r="AE423" s="718"/>
      <c r="AF423" s="718"/>
      <c r="AG423" s="875"/>
      <c r="AH423" s="718"/>
      <c r="AI423" s="718"/>
      <c r="AJ423" s="718"/>
      <c r="AK423" s="718"/>
      <c r="AL423" s="718"/>
      <c r="AM423" s="718"/>
      <c r="AN423" s="718"/>
      <c r="AO423" s="875"/>
      <c r="AP423" s="718"/>
      <c r="AQ423" s="718"/>
      <c r="AR423" s="718"/>
      <c r="AS423" s="718"/>
      <c r="AT423" s="718"/>
      <c r="AU423" s="718"/>
      <c r="AV423" s="718"/>
      <c r="AW423" s="718"/>
      <c r="AX423" s="718"/>
      <c r="AY423" s="718"/>
      <c r="AZ423" s="718"/>
      <c r="BA423" s="718"/>
      <c r="BB423" s="718"/>
      <c r="BC423" s="718"/>
      <c r="BD423" s="718"/>
      <c r="BE423" s="718"/>
      <c r="BF423" s="718"/>
      <c r="BG423" s="718"/>
      <c r="BH423" s="718"/>
    </row>
    <row r="424" spans="1:60" s="45" customFormat="1">
      <c r="A424" s="4722"/>
      <c r="B424" s="4722"/>
      <c r="C424" s="718"/>
      <c r="D424" s="718"/>
      <c r="E424" s="718"/>
      <c r="F424" s="718"/>
      <c r="G424" s="718"/>
      <c r="H424" s="718"/>
      <c r="I424" s="875"/>
      <c r="J424" s="718"/>
      <c r="K424" s="718"/>
      <c r="L424" s="718"/>
      <c r="M424" s="718"/>
      <c r="N424" s="718"/>
      <c r="O424" s="718"/>
      <c r="P424" s="718"/>
      <c r="Q424" s="875"/>
      <c r="R424" s="718"/>
      <c r="S424" s="718"/>
      <c r="T424" s="718"/>
      <c r="U424" s="718"/>
      <c r="V424" s="718"/>
      <c r="W424" s="718"/>
      <c r="X424" s="718"/>
      <c r="Y424" s="875"/>
      <c r="Z424" s="718"/>
      <c r="AA424" s="718"/>
      <c r="AB424" s="718"/>
      <c r="AC424" s="718"/>
      <c r="AD424" s="718"/>
      <c r="AE424" s="718"/>
      <c r="AF424" s="718"/>
      <c r="AG424" s="875"/>
      <c r="AH424" s="718"/>
      <c r="AI424" s="718"/>
      <c r="AJ424" s="718"/>
      <c r="AK424" s="718"/>
      <c r="AL424" s="718"/>
      <c r="AM424" s="718"/>
      <c r="AN424" s="718"/>
      <c r="AO424" s="875"/>
      <c r="AP424" s="718"/>
      <c r="AQ424" s="718"/>
      <c r="AR424" s="718"/>
      <c r="AS424" s="718"/>
      <c r="AT424" s="718"/>
      <c r="AU424" s="718"/>
      <c r="AV424" s="718"/>
      <c r="AW424" s="718"/>
      <c r="AX424" s="718"/>
      <c r="AY424" s="718"/>
      <c r="AZ424" s="718"/>
      <c r="BA424" s="718"/>
      <c r="BB424" s="718"/>
      <c r="BC424" s="718"/>
      <c r="BD424" s="718"/>
      <c r="BE424" s="718"/>
      <c r="BF424" s="718"/>
      <c r="BG424" s="718"/>
      <c r="BH424" s="718"/>
    </row>
    <row r="425" spans="1:60" s="45" customFormat="1">
      <c r="A425" s="4722"/>
      <c r="B425" s="4722"/>
      <c r="C425" s="718"/>
      <c r="D425" s="718"/>
      <c r="E425" s="718"/>
      <c r="F425" s="718"/>
      <c r="G425" s="718"/>
      <c r="H425" s="718"/>
      <c r="I425" s="875"/>
      <c r="J425" s="718"/>
      <c r="K425" s="718"/>
      <c r="L425" s="718"/>
      <c r="M425" s="718"/>
      <c r="N425" s="718"/>
      <c r="O425" s="718"/>
      <c r="P425" s="718"/>
      <c r="Q425" s="875"/>
      <c r="R425" s="718"/>
      <c r="S425" s="718"/>
      <c r="T425" s="718"/>
      <c r="U425" s="718"/>
      <c r="V425" s="718"/>
      <c r="W425" s="718"/>
      <c r="X425" s="718"/>
      <c r="Y425" s="875"/>
      <c r="Z425" s="718"/>
      <c r="AA425" s="718"/>
      <c r="AB425" s="718"/>
      <c r="AC425" s="718"/>
      <c r="AD425" s="718"/>
      <c r="AE425" s="718"/>
      <c r="AF425" s="718"/>
      <c r="AG425" s="875"/>
      <c r="AH425" s="718"/>
      <c r="AI425" s="718"/>
      <c r="AJ425" s="718"/>
      <c r="AK425" s="718"/>
      <c r="AL425" s="718"/>
      <c r="AM425" s="718"/>
      <c r="AN425" s="718"/>
      <c r="AO425" s="875"/>
      <c r="AP425" s="718"/>
      <c r="AQ425" s="718"/>
      <c r="AR425" s="718"/>
      <c r="AS425" s="718"/>
      <c r="AT425" s="718"/>
      <c r="AU425" s="718"/>
      <c r="AV425" s="718"/>
      <c r="AW425" s="718"/>
      <c r="AX425" s="718"/>
      <c r="AY425" s="718"/>
      <c r="AZ425" s="718"/>
      <c r="BA425" s="718"/>
      <c r="BB425" s="718"/>
      <c r="BC425" s="718"/>
      <c r="BD425" s="718"/>
      <c r="BE425" s="718"/>
      <c r="BF425" s="718"/>
      <c r="BG425" s="718"/>
      <c r="BH425" s="718"/>
    </row>
    <row r="426" spans="1:60" s="45" customFormat="1">
      <c r="A426" s="4722"/>
      <c r="B426" s="4722"/>
      <c r="C426" s="718"/>
      <c r="D426" s="718"/>
      <c r="E426" s="718"/>
      <c r="F426" s="718"/>
      <c r="G426" s="718"/>
      <c r="H426" s="718"/>
      <c r="I426" s="875"/>
      <c r="J426" s="718"/>
      <c r="K426" s="718"/>
      <c r="L426" s="718"/>
      <c r="M426" s="718"/>
      <c r="N426" s="718"/>
      <c r="O426" s="718"/>
      <c r="P426" s="718"/>
      <c r="Q426" s="875"/>
      <c r="R426" s="718"/>
      <c r="S426" s="718"/>
      <c r="T426" s="718"/>
      <c r="U426" s="718"/>
      <c r="V426" s="718"/>
      <c r="W426" s="718"/>
      <c r="X426" s="718"/>
      <c r="Y426" s="875"/>
      <c r="Z426" s="718"/>
      <c r="AA426" s="718"/>
      <c r="AB426" s="718"/>
      <c r="AC426" s="718"/>
      <c r="AD426" s="718"/>
      <c r="AE426" s="718"/>
      <c r="AF426" s="718"/>
      <c r="AG426" s="875"/>
      <c r="AH426" s="718"/>
      <c r="AI426" s="718"/>
      <c r="AJ426" s="718"/>
      <c r="AK426" s="718"/>
      <c r="AL426" s="718"/>
      <c r="AM426" s="718"/>
      <c r="AN426" s="718"/>
      <c r="AO426" s="875"/>
      <c r="AP426" s="718"/>
      <c r="AQ426" s="718"/>
      <c r="AR426" s="718"/>
      <c r="AS426" s="718"/>
      <c r="AT426" s="718"/>
      <c r="AU426" s="718"/>
      <c r="AV426" s="718"/>
      <c r="AW426" s="718"/>
      <c r="AX426" s="718"/>
      <c r="AY426" s="718"/>
      <c r="AZ426" s="718"/>
      <c r="BA426" s="718"/>
      <c r="BB426" s="718"/>
      <c r="BC426" s="718"/>
      <c r="BD426" s="718"/>
      <c r="BE426" s="718"/>
      <c r="BF426" s="718"/>
      <c r="BG426" s="718"/>
      <c r="BH426" s="718"/>
    </row>
    <row r="427" spans="1:60" s="45" customFormat="1">
      <c r="A427" s="4722"/>
      <c r="B427" s="4722"/>
      <c r="C427" s="718"/>
      <c r="D427" s="718"/>
      <c r="E427" s="718"/>
      <c r="F427" s="718"/>
      <c r="G427" s="718"/>
      <c r="H427" s="718"/>
      <c r="I427" s="875"/>
      <c r="J427" s="718"/>
      <c r="K427" s="718"/>
      <c r="L427" s="718"/>
      <c r="M427" s="718"/>
      <c r="N427" s="718"/>
      <c r="O427" s="718"/>
      <c r="P427" s="718"/>
      <c r="Q427" s="875"/>
      <c r="R427" s="718"/>
      <c r="S427" s="718"/>
      <c r="T427" s="718"/>
      <c r="U427" s="718"/>
      <c r="V427" s="718"/>
      <c r="W427" s="718"/>
      <c r="X427" s="718"/>
      <c r="Y427" s="875"/>
      <c r="Z427" s="718"/>
      <c r="AA427" s="718"/>
      <c r="AB427" s="718"/>
      <c r="AC427" s="718"/>
      <c r="AD427" s="718"/>
      <c r="AE427" s="718"/>
      <c r="AF427" s="718"/>
      <c r="AG427" s="875"/>
      <c r="AH427" s="718"/>
      <c r="AI427" s="718"/>
      <c r="AJ427" s="718"/>
      <c r="AK427" s="718"/>
      <c r="AL427" s="718"/>
      <c r="AM427" s="718"/>
      <c r="AN427" s="718"/>
      <c r="AO427" s="875"/>
      <c r="AP427" s="718"/>
      <c r="AQ427" s="718"/>
      <c r="AR427" s="718"/>
      <c r="AS427" s="718"/>
      <c r="AT427" s="718"/>
      <c r="AU427" s="718"/>
      <c r="AV427" s="718"/>
      <c r="AW427" s="718"/>
      <c r="AX427" s="718"/>
      <c r="AY427" s="718"/>
      <c r="AZ427" s="718"/>
      <c r="BA427" s="718"/>
      <c r="BB427" s="718"/>
      <c r="BC427" s="718"/>
      <c r="BD427" s="718"/>
      <c r="BE427" s="718"/>
      <c r="BF427" s="718"/>
      <c r="BG427" s="718"/>
      <c r="BH427" s="718"/>
    </row>
    <row r="428" spans="1:60" s="45" customFormat="1">
      <c r="A428" s="4722"/>
      <c r="B428" s="4722"/>
      <c r="C428" s="718"/>
      <c r="D428" s="718"/>
      <c r="E428" s="718"/>
      <c r="F428" s="718"/>
      <c r="G428" s="718"/>
      <c r="H428" s="718"/>
      <c r="I428" s="875"/>
      <c r="J428" s="718"/>
      <c r="K428" s="718"/>
      <c r="L428" s="718"/>
      <c r="M428" s="718"/>
      <c r="N428" s="718"/>
      <c r="O428" s="718"/>
      <c r="P428" s="718"/>
      <c r="Q428" s="875"/>
      <c r="R428" s="718"/>
      <c r="S428" s="718"/>
      <c r="T428" s="718"/>
      <c r="U428" s="718"/>
      <c r="V428" s="718"/>
      <c r="W428" s="718"/>
      <c r="X428" s="718"/>
      <c r="Y428" s="875"/>
      <c r="Z428" s="718"/>
      <c r="AA428" s="718"/>
      <c r="AB428" s="718"/>
      <c r="AC428" s="718"/>
      <c r="AD428" s="718"/>
      <c r="AE428" s="718"/>
      <c r="AF428" s="718"/>
      <c r="AG428" s="875"/>
      <c r="AH428" s="718"/>
      <c r="AI428" s="718"/>
      <c r="AJ428" s="718"/>
      <c r="AK428" s="718"/>
      <c r="AL428" s="718"/>
      <c r="AM428" s="718"/>
      <c r="AN428" s="718"/>
      <c r="AO428" s="875"/>
      <c r="AP428" s="718"/>
      <c r="AQ428" s="718"/>
      <c r="AR428" s="718"/>
      <c r="AS428" s="718"/>
      <c r="AT428" s="718"/>
      <c r="AU428" s="718"/>
      <c r="AV428" s="718"/>
      <c r="AW428" s="718"/>
      <c r="AX428" s="718"/>
      <c r="AY428" s="718"/>
      <c r="AZ428" s="718"/>
      <c r="BA428" s="718"/>
      <c r="BB428" s="718"/>
      <c r="BC428" s="718"/>
      <c r="BD428" s="718"/>
      <c r="BE428" s="718"/>
      <c r="BF428" s="718"/>
      <c r="BG428" s="718"/>
      <c r="BH428" s="718"/>
    </row>
    <row r="429" spans="1:60" s="45" customFormat="1">
      <c r="A429" s="4722"/>
      <c r="B429" s="4722"/>
      <c r="C429" s="718"/>
      <c r="D429" s="718"/>
      <c r="E429" s="718"/>
      <c r="F429" s="718"/>
      <c r="G429" s="718"/>
      <c r="H429" s="718"/>
      <c r="I429" s="875"/>
      <c r="J429" s="718"/>
      <c r="K429" s="718"/>
      <c r="L429" s="718"/>
      <c r="M429" s="718"/>
      <c r="N429" s="718"/>
      <c r="O429" s="718"/>
      <c r="P429" s="718"/>
      <c r="Q429" s="875"/>
      <c r="R429" s="718"/>
      <c r="S429" s="718"/>
      <c r="T429" s="718"/>
      <c r="U429" s="718"/>
      <c r="V429" s="718"/>
      <c r="W429" s="718"/>
      <c r="X429" s="718"/>
      <c r="Y429" s="875"/>
      <c r="Z429" s="718"/>
      <c r="AA429" s="718"/>
      <c r="AB429" s="718"/>
      <c r="AC429" s="718"/>
      <c r="AD429" s="718"/>
      <c r="AE429" s="718"/>
      <c r="AF429" s="718"/>
      <c r="AG429" s="875"/>
      <c r="AH429" s="718"/>
      <c r="AI429" s="718"/>
      <c r="AJ429" s="718"/>
      <c r="AK429" s="718"/>
      <c r="AL429" s="718"/>
      <c r="AM429" s="718"/>
      <c r="AN429" s="718"/>
      <c r="AO429" s="875"/>
      <c r="AP429" s="718"/>
      <c r="AQ429" s="718"/>
      <c r="AR429" s="718"/>
      <c r="AS429" s="718"/>
      <c r="AT429" s="718"/>
      <c r="AU429" s="718"/>
      <c r="AV429" s="718"/>
      <c r="AW429" s="718"/>
      <c r="AX429" s="718"/>
      <c r="AY429" s="718"/>
      <c r="AZ429" s="718"/>
      <c r="BA429" s="718"/>
      <c r="BB429" s="718"/>
      <c r="BC429" s="718"/>
      <c r="BD429" s="718"/>
      <c r="BE429" s="718"/>
      <c r="BF429" s="718"/>
      <c r="BG429" s="718"/>
      <c r="BH429" s="718"/>
    </row>
    <row r="430" spans="1:60" s="45" customFormat="1">
      <c r="A430" s="4722"/>
      <c r="B430" s="4722"/>
      <c r="C430" s="718"/>
      <c r="D430" s="718"/>
      <c r="E430" s="718"/>
      <c r="F430" s="718"/>
      <c r="G430" s="718"/>
      <c r="H430" s="718"/>
      <c r="I430" s="875"/>
      <c r="J430" s="718"/>
      <c r="K430" s="718"/>
      <c r="L430" s="718"/>
      <c r="M430" s="718"/>
      <c r="N430" s="718"/>
      <c r="O430" s="718"/>
      <c r="P430" s="718"/>
      <c r="Q430" s="875"/>
      <c r="R430" s="718"/>
      <c r="S430" s="718"/>
      <c r="T430" s="718"/>
      <c r="U430" s="718"/>
      <c r="V430" s="718"/>
      <c r="W430" s="718"/>
      <c r="X430" s="718"/>
      <c r="Y430" s="875"/>
      <c r="Z430" s="718"/>
      <c r="AA430" s="718"/>
      <c r="AB430" s="718"/>
      <c r="AC430" s="718"/>
      <c r="AD430" s="718"/>
      <c r="AE430" s="718"/>
      <c r="AF430" s="718"/>
      <c r="AG430" s="875"/>
      <c r="AH430" s="718"/>
      <c r="AI430" s="718"/>
      <c r="AJ430" s="718"/>
      <c r="AK430" s="718"/>
      <c r="AL430" s="718"/>
      <c r="AM430" s="718"/>
      <c r="AN430" s="718"/>
      <c r="AO430" s="875"/>
      <c r="AP430" s="718"/>
      <c r="AQ430" s="718"/>
      <c r="AR430" s="718"/>
      <c r="AS430" s="718"/>
      <c r="AT430" s="718"/>
      <c r="AU430" s="718"/>
      <c r="AV430" s="718"/>
      <c r="AW430" s="718"/>
      <c r="AX430" s="718"/>
      <c r="AY430" s="718"/>
      <c r="AZ430" s="718"/>
      <c r="BA430" s="718"/>
      <c r="BB430" s="718"/>
      <c r="BC430" s="718"/>
      <c r="BD430" s="718"/>
      <c r="BE430" s="718"/>
      <c r="BF430" s="718"/>
      <c r="BG430" s="718"/>
      <c r="BH430" s="718"/>
    </row>
    <row r="431" spans="1:60" s="45" customFormat="1">
      <c r="A431" s="4722"/>
      <c r="B431" s="4722"/>
      <c r="C431" s="718"/>
      <c r="D431" s="718"/>
      <c r="E431" s="718"/>
      <c r="F431" s="718"/>
      <c r="G431" s="718"/>
      <c r="H431" s="718"/>
      <c r="I431" s="875"/>
      <c r="J431" s="718"/>
      <c r="K431" s="718"/>
      <c r="L431" s="718"/>
      <c r="M431" s="718"/>
      <c r="N431" s="718"/>
      <c r="O431" s="718"/>
      <c r="P431" s="718"/>
      <c r="Q431" s="875"/>
      <c r="R431" s="718"/>
      <c r="S431" s="718"/>
      <c r="T431" s="718"/>
      <c r="U431" s="718"/>
      <c r="V431" s="718"/>
      <c r="W431" s="718"/>
      <c r="X431" s="718"/>
      <c r="Y431" s="875"/>
      <c r="Z431" s="718"/>
      <c r="AA431" s="718"/>
      <c r="AB431" s="718"/>
      <c r="AC431" s="718"/>
      <c r="AD431" s="718"/>
      <c r="AE431" s="718"/>
      <c r="AF431" s="718"/>
      <c r="AG431" s="875"/>
      <c r="AH431" s="718"/>
      <c r="AI431" s="718"/>
      <c r="AJ431" s="718"/>
      <c r="AK431" s="718"/>
      <c r="AL431" s="718"/>
      <c r="AM431" s="718"/>
      <c r="AN431" s="718"/>
      <c r="AO431" s="875"/>
      <c r="AP431" s="718"/>
      <c r="AQ431" s="718"/>
      <c r="AR431" s="718"/>
      <c r="AS431" s="718"/>
      <c r="AT431" s="718"/>
      <c r="AU431" s="718"/>
      <c r="AV431" s="718"/>
      <c r="AW431" s="718"/>
      <c r="AX431" s="718"/>
      <c r="AY431" s="718"/>
      <c r="AZ431" s="718"/>
      <c r="BA431" s="718"/>
      <c r="BB431" s="718"/>
      <c r="BC431" s="718"/>
      <c r="BD431" s="718"/>
      <c r="BE431" s="718"/>
      <c r="BF431" s="718"/>
      <c r="BG431" s="718"/>
      <c r="BH431" s="718"/>
    </row>
    <row r="432" spans="1:60" s="45" customFormat="1">
      <c r="A432" s="4722"/>
      <c r="B432" s="4722"/>
      <c r="C432" s="718"/>
      <c r="D432" s="718"/>
      <c r="E432" s="718"/>
      <c r="F432" s="718"/>
      <c r="G432" s="718"/>
      <c r="H432" s="718"/>
      <c r="I432" s="875"/>
      <c r="J432" s="718"/>
      <c r="K432" s="718"/>
      <c r="L432" s="718"/>
      <c r="M432" s="718"/>
      <c r="N432" s="718"/>
      <c r="O432" s="718"/>
      <c r="P432" s="718"/>
      <c r="Q432" s="875"/>
      <c r="R432" s="718"/>
      <c r="S432" s="718"/>
      <c r="T432" s="718"/>
      <c r="U432" s="718"/>
      <c r="V432" s="718"/>
      <c r="W432" s="718"/>
      <c r="X432" s="718"/>
      <c r="Y432" s="875"/>
      <c r="Z432" s="718"/>
      <c r="AA432" s="718"/>
      <c r="AB432" s="718"/>
      <c r="AC432" s="718"/>
      <c r="AD432" s="718"/>
      <c r="AE432" s="718"/>
      <c r="AF432" s="718"/>
      <c r="AG432" s="875"/>
      <c r="AH432" s="718"/>
      <c r="AI432" s="718"/>
      <c r="AJ432" s="718"/>
      <c r="AK432" s="718"/>
      <c r="AL432" s="718"/>
      <c r="AM432" s="718"/>
      <c r="AN432" s="718"/>
      <c r="AO432" s="875"/>
      <c r="AP432" s="718"/>
      <c r="AQ432" s="718"/>
      <c r="AR432" s="718"/>
      <c r="AS432" s="718"/>
      <c r="AT432" s="718"/>
      <c r="AU432" s="718"/>
      <c r="AV432" s="718"/>
      <c r="AW432" s="718"/>
      <c r="AX432" s="718"/>
      <c r="AY432" s="718"/>
      <c r="AZ432" s="718"/>
      <c r="BA432" s="718"/>
      <c r="BB432" s="718"/>
      <c r="BC432" s="718"/>
      <c r="BD432" s="718"/>
      <c r="BE432" s="718"/>
      <c r="BF432" s="718"/>
      <c r="BG432" s="718"/>
      <c r="BH432" s="718"/>
    </row>
    <row r="433" spans="1:60" s="45" customFormat="1">
      <c r="A433" s="4722"/>
      <c r="B433" s="4722"/>
      <c r="C433" s="718"/>
      <c r="D433" s="718"/>
      <c r="E433" s="718"/>
      <c r="F433" s="718"/>
      <c r="G433" s="718"/>
      <c r="H433" s="718"/>
      <c r="I433" s="875"/>
      <c r="J433" s="718"/>
      <c r="K433" s="718"/>
      <c r="L433" s="718"/>
      <c r="M433" s="718"/>
      <c r="N433" s="718"/>
      <c r="O433" s="718"/>
      <c r="P433" s="718"/>
      <c r="Q433" s="875"/>
      <c r="R433" s="718"/>
      <c r="S433" s="718"/>
      <c r="T433" s="718"/>
      <c r="U433" s="718"/>
      <c r="V433" s="718"/>
      <c r="W433" s="718"/>
      <c r="X433" s="718"/>
      <c r="Y433" s="875"/>
      <c r="Z433" s="718"/>
      <c r="AA433" s="718"/>
      <c r="AB433" s="718"/>
      <c r="AC433" s="718"/>
      <c r="AD433" s="718"/>
      <c r="AE433" s="718"/>
      <c r="AF433" s="718"/>
      <c r="AG433" s="875"/>
      <c r="AH433" s="718"/>
      <c r="AI433" s="718"/>
      <c r="AJ433" s="718"/>
      <c r="AK433" s="718"/>
      <c r="AL433" s="718"/>
      <c r="AM433" s="718"/>
      <c r="AN433" s="718"/>
      <c r="AO433" s="875"/>
      <c r="AP433" s="718"/>
      <c r="AQ433" s="718"/>
      <c r="AR433" s="718"/>
      <c r="AS433" s="718"/>
      <c r="AT433" s="718"/>
      <c r="AU433" s="718"/>
      <c r="AV433" s="718"/>
      <c r="AW433" s="718"/>
      <c r="AX433" s="718"/>
      <c r="AY433" s="718"/>
      <c r="AZ433" s="718"/>
      <c r="BA433" s="718"/>
      <c r="BB433" s="718"/>
      <c r="BC433" s="718"/>
      <c r="BD433" s="718"/>
      <c r="BE433" s="718"/>
      <c r="BF433" s="718"/>
      <c r="BG433" s="718"/>
      <c r="BH433" s="718"/>
    </row>
    <row r="434" spans="1:60" s="45" customFormat="1">
      <c r="A434" s="4722"/>
      <c r="B434" s="4722"/>
      <c r="C434" s="718"/>
      <c r="D434" s="718"/>
      <c r="E434" s="718"/>
      <c r="F434" s="718"/>
      <c r="G434" s="718"/>
      <c r="H434" s="718"/>
      <c r="I434" s="875"/>
      <c r="J434" s="718"/>
      <c r="K434" s="718"/>
      <c r="L434" s="718"/>
      <c r="M434" s="718"/>
      <c r="N434" s="718"/>
      <c r="O434" s="718"/>
      <c r="P434" s="718"/>
      <c r="Q434" s="875"/>
      <c r="R434" s="718"/>
      <c r="S434" s="718"/>
      <c r="T434" s="718"/>
      <c r="U434" s="718"/>
      <c r="V434" s="718"/>
      <c r="W434" s="718"/>
      <c r="X434" s="718"/>
      <c r="Y434" s="875"/>
      <c r="Z434" s="718"/>
      <c r="AA434" s="718"/>
      <c r="AB434" s="718"/>
      <c r="AC434" s="718"/>
      <c r="AD434" s="718"/>
      <c r="AE434" s="718"/>
      <c r="AF434" s="718"/>
      <c r="AG434" s="875"/>
      <c r="AH434" s="718"/>
      <c r="AI434" s="718"/>
      <c r="AJ434" s="718"/>
      <c r="AK434" s="718"/>
      <c r="AL434" s="718"/>
      <c r="AM434" s="718"/>
      <c r="AN434" s="718"/>
      <c r="AO434" s="875"/>
      <c r="AP434" s="718"/>
      <c r="AQ434" s="718"/>
      <c r="AR434" s="718"/>
      <c r="AS434" s="718"/>
      <c r="AT434" s="718"/>
      <c r="AU434" s="718"/>
      <c r="AV434" s="718"/>
      <c r="AW434" s="718"/>
      <c r="AX434" s="718"/>
      <c r="AY434" s="718"/>
      <c r="AZ434" s="718"/>
      <c r="BA434" s="718"/>
      <c r="BB434" s="718"/>
      <c r="BC434" s="718"/>
      <c r="BD434" s="718"/>
      <c r="BE434" s="718"/>
      <c r="BF434" s="718"/>
      <c r="BG434" s="718"/>
      <c r="BH434" s="718"/>
    </row>
    <row r="435" spans="1:60" s="45" customFormat="1">
      <c r="A435" s="4722"/>
      <c r="B435" s="4722"/>
      <c r="C435" s="718"/>
      <c r="D435" s="718"/>
      <c r="E435" s="718"/>
      <c r="F435" s="718"/>
      <c r="G435" s="718"/>
      <c r="H435" s="718"/>
      <c r="I435" s="875"/>
      <c r="J435" s="718"/>
      <c r="K435" s="718"/>
      <c r="L435" s="718"/>
      <c r="M435" s="718"/>
      <c r="N435" s="718"/>
      <c r="O435" s="718"/>
      <c r="P435" s="718"/>
      <c r="Q435" s="875"/>
      <c r="R435" s="718"/>
      <c r="S435" s="718"/>
      <c r="T435" s="718"/>
      <c r="U435" s="718"/>
      <c r="V435" s="718"/>
      <c r="W435" s="718"/>
      <c r="X435" s="718"/>
      <c r="Y435" s="875"/>
      <c r="Z435" s="718"/>
      <c r="AA435" s="718"/>
      <c r="AB435" s="718"/>
      <c r="AC435" s="718"/>
      <c r="AD435" s="718"/>
      <c r="AE435" s="718"/>
      <c r="AF435" s="718"/>
      <c r="AG435" s="875"/>
      <c r="AH435" s="718"/>
      <c r="AI435" s="718"/>
      <c r="AJ435" s="718"/>
      <c r="AK435" s="718"/>
      <c r="AL435" s="718"/>
      <c r="AM435" s="718"/>
      <c r="AN435" s="718"/>
      <c r="AO435" s="875"/>
      <c r="AP435" s="718"/>
      <c r="AQ435" s="718"/>
      <c r="AR435" s="718"/>
      <c r="AS435" s="718"/>
      <c r="AT435" s="718"/>
      <c r="AU435" s="718"/>
      <c r="AV435" s="718"/>
      <c r="AW435" s="718"/>
      <c r="AX435" s="718"/>
      <c r="AY435" s="718"/>
      <c r="AZ435" s="718"/>
      <c r="BA435" s="718"/>
      <c r="BB435" s="718"/>
      <c r="BC435" s="718"/>
      <c r="BD435" s="718"/>
      <c r="BE435" s="718"/>
      <c r="BF435" s="718"/>
      <c r="BG435" s="718"/>
      <c r="BH435" s="718"/>
    </row>
    <row r="436" spans="1:60" s="45" customFormat="1">
      <c r="A436" s="4722"/>
      <c r="B436" s="4722"/>
      <c r="C436" s="718"/>
      <c r="D436" s="718"/>
      <c r="E436" s="718"/>
      <c r="F436" s="718"/>
      <c r="G436" s="718"/>
      <c r="H436" s="718"/>
      <c r="I436" s="875"/>
      <c r="J436" s="718"/>
      <c r="K436" s="718"/>
      <c r="L436" s="718"/>
      <c r="M436" s="718"/>
      <c r="N436" s="718"/>
      <c r="O436" s="718"/>
      <c r="P436" s="718"/>
      <c r="Q436" s="875"/>
      <c r="R436" s="718"/>
      <c r="S436" s="718"/>
      <c r="T436" s="718"/>
      <c r="U436" s="718"/>
      <c r="V436" s="718"/>
      <c r="W436" s="718"/>
      <c r="X436" s="718"/>
      <c r="Y436" s="875"/>
      <c r="Z436" s="718"/>
      <c r="AA436" s="718"/>
      <c r="AB436" s="718"/>
      <c r="AC436" s="718"/>
      <c r="AD436" s="718"/>
      <c r="AE436" s="718"/>
      <c r="AF436" s="718"/>
      <c r="AG436" s="875"/>
      <c r="AH436" s="718"/>
      <c r="AI436" s="718"/>
      <c r="AJ436" s="718"/>
      <c r="AK436" s="718"/>
      <c r="AL436" s="718"/>
      <c r="AM436" s="718"/>
      <c r="AN436" s="718"/>
      <c r="AO436" s="875"/>
      <c r="AP436" s="718"/>
      <c r="AQ436" s="718"/>
      <c r="AR436" s="718"/>
      <c r="AS436" s="718"/>
      <c r="AT436" s="718"/>
      <c r="AU436" s="718"/>
      <c r="AV436" s="718"/>
      <c r="AW436" s="718"/>
      <c r="AX436" s="718"/>
      <c r="AY436" s="718"/>
      <c r="AZ436" s="718"/>
      <c r="BA436" s="718"/>
      <c r="BB436" s="718"/>
      <c r="BC436" s="718"/>
      <c r="BD436" s="718"/>
      <c r="BE436" s="718"/>
      <c r="BF436" s="718"/>
      <c r="BG436" s="718"/>
      <c r="BH436" s="718"/>
    </row>
    <row r="437" spans="1:60" s="45" customFormat="1">
      <c r="A437" s="4722"/>
      <c r="B437" s="4722"/>
      <c r="C437" s="718"/>
      <c r="D437" s="718"/>
      <c r="E437" s="718"/>
      <c r="F437" s="718"/>
      <c r="G437" s="718"/>
      <c r="H437" s="718"/>
      <c r="I437" s="875"/>
      <c r="J437" s="718"/>
      <c r="K437" s="718"/>
      <c r="L437" s="718"/>
      <c r="M437" s="718"/>
      <c r="N437" s="718"/>
      <c r="O437" s="718"/>
      <c r="P437" s="718"/>
      <c r="Q437" s="875"/>
      <c r="R437" s="718"/>
      <c r="S437" s="718"/>
      <c r="T437" s="718"/>
      <c r="U437" s="718"/>
      <c r="V437" s="718"/>
      <c r="W437" s="718"/>
      <c r="X437" s="718"/>
      <c r="Y437" s="875"/>
      <c r="Z437" s="718"/>
      <c r="AA437" s="718"/>
      <c r="AB437" s="718"/>
      <c r="AC437" s="718"/>
      <c r="AD437" s="718"/>
      <c r="AE437" s="718"/>
      <c r="AF437" s="718"/>
      <c r="AG437" s="875"/>
      <c r="AH437" s="718"/>
      <c r="AI437" s="718"/>
      <c r="AJ437" s="718"/>
      <c r="AK437" s="718"/>
      <c r="AL437" s="718"/>
      <c r="AM437" s="718"/>
      <c r="AN437" s="718"/>
      <c r="AO437" s="875"/>
      <c r="AP437" s="718"/>
      <c r="AQ437" s="718"/>
      <c r="AR437" s="718"/>
      <c r="AS437" s="718"/>
      <c r="AT437" s="718"/>
      <c r="AU437" s="718"/>
      <c r="AV437" s="718"/>
      <c r="AW437" s="718"/>
      <c r="AX437" s="718"/>
      <c r="AY437" s="718"/>
      <c r="AZ437" s="718"/>
      <c r="BA437" s="718"/>
      <c r="BB437" s="718"/>
      <c r="BC437" s="718"/>
      <c r="BD437" s="718"/>
      <c r="BE437" s="718"/>
      <c r="BF437" s="718"/>
      <c r="BG437" s="718"/>
      <c r="BH437" s="718"/>
    </row>
    <row r="438" spans="1:60" s="45" customFormat="1">
      <c r="A438" s="4722"/>
      <c r="B438" s="4722"/>
      <c r="C438" s="718"/>
      <c r="D438" s="718"/>
      <c r="E438" s="718"/>
      <c r="F438" s="718"/>
      <c r="G438" s="718"/>
      <c r="H438" s="718"/>
      <c r="I438" s="875"/>
      <c r="J438" s="718"/>
      <c r="K438" s="718"/>
      <c r="L438" s="718"/>
      <c r="M438" s="718"/>
      <c r="N438" s="718"/>
      <c r="O438" s="718"/>
      <c r="P438" s="718"/>
      <c r="Q438" s="875"/>
      <c r="R438" s="718"/>
      <c r="S438" s="718"/>
      <c r="T438" s="718"/>
      <c r="U438" s="718"/>
      <c r="V438" s="718"/>
      <c r="W438" s="718"/>
      <c r="X438" s="718"/>
      <c r="Y438" s="875"/>
      <c r="Z438" s="718"/>
      <c r="AA438" s="718"/>
      <c r="AB438" s="718"/>
      <c r="AC438" s="718"/>
      <c r="AD438" s="718"/>
      <c r="AE438" s="718"/>
      <c r="AF438" s="718"/>
      <c r="AG438" s="875"/>
      <c r="AH438" s="718"/>
      <c r="AI438" s="718"/>
      <c r="AJ438" s="718"/>
      <c r="AK438" s="718"/>
      <c r="AL438" s="718"/>
      <c r="AM438" s="718"/>
      <c r="AN438" s="718"/>
      <c r="AO438" s="875"/>
      <c r="AP438" s="718"/>
      <c r="AQ438" s="718"/>
      <c r="AR438" s="718"/>
      <c r="AS438" s="718"/>
      <c r="AT438" s="718"/>
      <c r="AU438" s="718"/>
      <c r="AV438" s="718"/>
      <c r="AW438" s="718"/>
      <c r="AX438" s="718"/>
      <c r="AY438" s="718"/>
      <c r="AZ438" s="718"/>
      <c r="BA438" s="718"/>
      <c r="BB438" s="718"/>
      <c r="BC438" s="718"/>
      <c r="BD438" s="718"/>
      <c r="BE438" s="718"/>
      <c r="BF438" s="718"/>
      <c r="BG438" s="718"/>
      <c r="BH438" s="718"/>
    </row>
    <row r="439" spans="1:60" s="45" customFormat="1">
      <c r="A439" s="4722"/>
      <c r="B439" s="4722"/>
      <c r="C439" s="718"/>
      <c r="D439" s="718"/>
      <c r="E439" s="718"/>
      <c r="F439" s="718"/>
      <c r="G439" s="718"/>
      <c r="H439" s="718"/>
      <c r="I439" s="875"/>
      <c r="J439" s="718"/>
      <c r="K439" s="718"/>
      <c r="L439" s="718"/>
      <c r="M439" s="718"/>
      <c r="N439" s="718"/>
      <c r="O439" s="718"/>
      <c r="P439" s="718"/>
      <c r="Q439" s="875"/>
      <c r="R439" s="718"/>
      <c r="S439" s="718"/>
      <c r="T439" s="718"/>
      <c r="U439" s="718"/>
      <c r="V439" s="718"/>
      <c r="W439" s="718"/>
      <c r="X439" s="718"/>
      <c r="Y439" s="875"/>
      <c r="Z439" s="718"/>
      <c r="AA439" s="718"/>
      <c r="AB439" s="718"/>
      <c r="AC439" s="718"/>
      <c r="AD439" s="718"/>
      <c r="AE439" s="718"/>
      <c r="AF439" s="718"/>
      <c r="AG439" s="875"/>
      <c r="AH439" s="718"/>
      <c r="AI439" s="718"/>
      <c r="AJ439" s="718"/>
      <c r="AK439" s="718"/>
      <c r="AL439" s="718"/>
      <c r="AM439" s="718"/>
      <c r="AN439" s="718"/>
      <c r="AO439" s="875"/>
      <c r="AP439" s="718"/>
      <c r="AQ439" s="718"/>
      <c r="AR439" s="718"/>
      <c r="AS439" s="718"/>
      <c r="AT439" s="718"/>
      <c r="AU439" s="718"/>
      <c r="AV439" s="718"/>
      <c r="AW439" s="718"/>
      <c r="AX439" s="718"/>
      <c r="AY439" s="718"/>
      <c r="AZ439" s="718"/>
      <c r="BA439" s="718"/>
      <c r="BB439" s="718"/>
      <c r="BC439" s="718"/>
      <c r="BD439" s="718"/>
      <c r="BE439" s="718"/>
      <c r="BF439" s="718"/>
      <c r="BG439" s="718"/>
      <c r="BH439" s="718"/>
    </row>
    <row r="440" spans="1:60" s="45" customFormat="1">
      <c r="A440" s="4722"/>
      <c r="B440" s="4722"/>
      <c r="C440" s="718"/>
      <c r="D440" s="718"/>
      <c r="E440" s="718"/>
      <c r="F440" s="718"/>
      <c r="G440" s="718"/>
      <c r="H440" s="718"/>
      <c r="I440" s="875"/>
      <c r="J440" s="718"/>
      <c r="K440" s="718"/>
      <c r="L440" s="718"/>
      <c r="M440" s="718"/>
      <c r="N440" s="718"/>
      <c r="O440" s="718"/>
      <c r="P440" s="718"/>
      <c r="Q440" s="875"/>
      <c r="R440" s="718"/>
      <c r="S440" s="718"/>
      <c r="T440" s="718"/>
      <c r="U440" s="718"/>
      <c r="V440" s="718"/>
      <c r="W440" s="718"/>
      <c r="X440" s="718"/>
      <c r="Y440" s="875"/>
      <c r="Z440" s="718"/>
      <c r="AA440" s="718"/>
      <c r="AB440" s="718"/>
      <c r="AC440" s="718"/>
      <c r="AD440" s="718"/>
      <c r="AE440" s="718"/>
      <c r="AF440" s="718"/>
      <c r="AG440" s="875"/>
      <c r="AH440" s="718"/>
      <c r="AI440" s="718"/>
      <c r="AJ440" s="718"/>
      <c r="AK440" s="718"/>
      <c r="AL440" s="718"/>
      <c r="AM440" s="718"/>
      <c r="AN440" s="718"/>
      <c r="AO440" s="875"/>
      <c r="AP440" s="718"/>
      <c r="AQ440" s="718"/>
      <c r="AR440" s="718"/>
      <c r="AS440" s="718"/>
      <c r="AT440" s="718"/>
      <c r="AU440" s="718"/>
      <c r="AV440" s="718"/>
      <c r="AW440" s="718"/>
      <c r="AX440" s="718"/>
      <c r="AY440" s="718"/>
      <c r="AZ440" s="718"/>
      <c r="BA440" s="718"/>
      <c r="BB440" s="718"/>
      <c r="BC440" s="718"/>
      <c r="BD440" s="718"/>
      <c r="BE440" s="718"/>
      <c r="BF440" s="718"/>
      <c r="BG440" s="718"/>
      <c r="BH440" s="718"/>
    </row>
    <row r="441" spans="1:60" s="45" customFormat="1">
      <c r="A441" s="4722"/>
      <c r="B441" s="4722"/>
      <c r="C441" s="718"/>
      <c r="D441" s="718"/>
      <c r="E441" s="718"/>
      <c r="F441" s="718"/>
      <c r="G441" s="718"/>
      <c r="H441" s="718"/>
      <c r="I441" s="875"/>
      <c r="J441" s="718"/>
      <c r="K441" s="718"/>
      <c r="L441" s="718"/>
      <c r="M441" s="718"/>
      <c r="N441" s="718"/>
      <c r="O441" s="718"/>
      <c r="P441" s="718"/>
      <c r="Q441" s="875"/>
      <c r="R441" s="718"/>
      <c r="S441" s="718"/>
      <c r="T441" s="718"/>
      <c r="U441" s="718"/>
      <c r="V441" s="718"/>
      <c r="W441" s="718"/>
      <c r="X441" s="718"/>
      <c r="Y441" s="875"/>
      <c r="Z441" s="718"/>
      <c r="AA441" s="718"/>
      <c r="AB441" s="718"/>
      <c r="AC441" s="718"/>
      <c r="AD441" s="718"/>
      <c r="AE441" s="718"/>
      <c r="AF441" s="718"/>
      <c r="AG441" s="875"/>
      <c r="AH441" s="718"/>
      <c r="AI441" s="718"/>
      <c r="AJ441" s="718"/>
      <c r="AK441" s="718"/>
      <c r="AL441" s="718"/>
      <c r="AM441" s="718"/>
      <c r="AN441" s="718"/>
      <c r="AO441" s="875"/>
      <c r="AP441" s="718"/>
      <c r="AQ441" s="718"/>
      <c r="AR441" s="718"/>
      <c r="AS441" s="718"/>
      <c r="AT441" s="718"/>
      <c r="AU441" s="718"/>
      <c r="AV441" s="718"/>
      <c r="AW441" s="718"/>
      <c r="AX441" s="718"/>
      <c r="AY441" s="718"/>
      <c r="AZ441" s="718"/>
      <c r="BA441" s="718"/>
      <c r="BB441" s="718"/>
      <c r="BC441" s="718"/>
      <c r="BD441" s="718"/>
      <c r="BE441" s="718"/>
      <c r="BF441" s="718"/>
      <c r="BG441" s="718"/>
      <c r="BH441" s="718"/>
    </row>
    <row r="442" spans="1:60" s="45" customFormat="1">
      <c r="A442" s="4722"/>
      <c r="B442" s="4722"/>
      <c r="C442" s="718"/>
      <c r="D442" s="718"/>
      <c r="E442" s="718"/>
      <c r="F442" s="718"/>
      <c r="G442" s="718"/>
      <c r="H442" s="718"/>
      <c r="I442" s="875"/>
      <c r="J442" s="718"/>
      <c r="K442" s="718"/>
      <c r="L442" s="718"/>
      <c r="M442" s="718"/>
      <c r="N442" s="718"/>
      <c r="O442" s="718"/>
      <c r="P442" s="718"/>
      <c r="Q442" s="875"/>
      <c r="R442" s="718"/>
      <c r="S442" s="718"/>
      <c r="T442" s="718"/>
      <c r="U442" s="718"/>
      <c r="V442" s="718"/>
      <c r="W442" s="718"/>
      <c r="X442" s="718"/>
      <c r="Y442" s="875"/>
      <c r="Z442" s="718"/>
      <c r="AA442" s="718"/>
      <c r="AB442" s="718"/>
      <c r="AC442" s="718"/>
      <c r="AD442" s="718"/>
      <c r="AE442" s="718"/>
      <c r="AF442" s="718"/>
      <c r="AG442" s="875"/>
      <c r="AH442" s="718"/>
      <c r="AI442" s="718"/>
      <c r="AJ442" s="718"/>
      <c r="AK442" s="718"/>
      <c r="AL442" s="718"/>
      <c r="AM442" s="718"/>
      <c r="AN442" s="718"/>
      <c r="AO442" s="875"/>
      <c r="AP442" s="718"/>
      <c r="AQ442" s="718"/>
      <c r="AR442" s="718"/>
      <c r="AS442" s="718"/>
      <c r="AT442" s="718"/>
      <c r="AU442" s="718"/>
      <c r="AV442" s="718"/>
      <c r="AW442" s="718"/>
      <c r="AX442" s="718"/>
      <c r="AY442" s="718"/>
      <c r="AZ442" s="718"/>
      <c r="BA442" s="718"/>
      <c r="BB442" s="718"/>
      <c r="BC442" s="718"/>
      <c r="BD442" s="718"/>
      <c r="BE442" s="718"/>
      <c r="BF442" s="718"/>
      <c r="BG442" s="718"/>
      <c r="BH442" s="718"/>
    </row>
    <row r="443" spans="1:60" s="45" customFormat="1">
      <c r="A443" s="4722"/>
      <c r="B443" s="4722"/>
      <c r="C443" s="718"/>
      <c r="D443" s="718"/>
      <c r="E443" s="718"/>
      <c r="F443" s="718"/>
      <c r="G443" s="718"/>
      <c r="H443" s="718"/>
      <c r="I443" s="875"/>
      <c r="J443" s="718"/>
      <c r="K443" s="718"/>
      <c r="L443" s="718"/>
      <c r="M443" s="718"/>
      <c r="N443" s="718"/>
      <c r="O443" s="718"/>
      <c r="P443" s="718"/>
      <c r="Q443" s="875"/>
      <c r="R443" s="718"/>
      <c r="S443" s="718"/>
      <c r="T443" s="718"/>
      <c r="U443" s="718"/>
      <c r="V443" s="718"/>
      <c r="W443" s="718"/>
      <c r="X443" s="718"/>
      <c r="Y443" s="875"/>
      <c r="Z443" s="718"/>
      <c r="AA443" s="718"/>
      <c r="AB443" s="718"/>
      <c r="AC443" s="718"/>
      <c r="AD443" s="718"/>
      <c r="AE443" s="718"/>
      <c r="AF443" s="718"/>
      <c r="AG443" s="875"/>
      <c r="AH443" s="718"/>
      <c r="AI443" s="718"/>
      <c r="AJ443" s="718"/>
      <c r="AK443" s="718"/>
      <c r="AL443" s="718"/>
      <c r="AM443" s="718"/>
      <c r="AN443" s="718"/>
      <c r="AO443" s="875"/>
      <c r="AP443" s="718"/>
      <c r="AQ443" s="718"/>
      <c r="AR443" s="718"/>
      <c r="AS443" s="718"/>
      <c r="AT443" s="718"/>
      <c r="AU443" s="718"/>
      <c r="AV443" s="718"/>
      <c r="AW443" s="718"/>
      <c r="AX443" s="718"/>
      <c r="AY443" s="718"/>
      <c r="AZ443" s="718"/>
      <c r="BA443" s="718"/>
      <c r="BB443" s="718"/>
      <c r="BC443" s="718"/>
      <c r="BD443" s="718"/>
      <c r="BE443" s="718"/>
      <c r="BF443" s="718"/>
      <c r="BG443" s="718"/>
      <c r="BH443" s="718"/>
    </row>
    <row r="444" spans="1:60" s="45" customFormat="1">
      <c r="C444" s="718"/>
      <c r="D444" s="718"/>
      <c r="E444" s="718"/>
      <c r="F444" s="718"/>
      <c r="G444" s="718"/>
      <c r="H444" s="718"/>
      <c r="I444" s="875"/>
      <c r="J444" s="718"/>
      <c r="K444" s="718"/>
      <c r="L444" s="718"/>
      <c r="M444" s="718"/>
      <c r="N444" s="718"/>
      <c r="O444" s="718"/>
      <c r="P444" s="718"/>
      <c r="Q444" s="875"/>
      <c r="R444" s="718"/>
      <c r="S444" s="718"/>
      <c r="T444" s="718"/>
      <c r="U444" s="718"/>
      <c r="V444" s="718"/>
      <c r="W444" s="718"/>
      <c r="X444" s="718"/>
      <c r="Y444" s="875"/>
      <c r="Z444" s="718"/>
      <c r="AA444" s="718"/>
      <c r="AB444" s="718"/>
      <c r="AC444" s="718"/>
      <c r="AD444" s="718"/>
      <c r="AE444" s="718"/>
      <c r="AF444" s="718"/>
      <c r="AG444" s="875"/>
      <c r="AH444" s="718"/>
      <c r="AI444" s="718"/>
      <c r="AJ444" s="718"/>
      <c r="AK444" s="718"/>
      <c r="AL444" s="718"/>
      <c r="AM444" s="718"/>
      <c r="AN444" s="718"/>
      <c r="AO444" s="875"/>
      <c r="AP444" s="718"/>
      <c r="AQ444" s="718"/>
      <c r="AR444" s="718"/>
      <c r="AS444" s="718"/>
      <c r="AT444" s="718"/>
      <c r="AU444" s="718"/>
      <c r="AV444" s="718"/>
      <c r="AW444" s="718"/>
      <c r="AX444" s="718"/>
      <c r="AY444" s="718"/>
      <c r="AZ444" s="718"/>
      <c r="BA444" s="718"/>
      <c r="BB444" s="718"/>
      <c r="BC444" s="718"/>
      <c r="BD444" s="718"/>
      <c r="BE444" s="718"/>
      <c r="BF444" s="718"/>
      <c r="BG444" s="718"/>
      <c r="BH444" s="718"/>
    </row>
    <row r="445" spans="1:60" s="45" customFormat="1">
      <c r="C445" s="718"/>
      <c r="D445" s="718"/>
      <c r="E445" s="718"/>
      <c r="F445" s="718"/>
      <c r="G445" s="718"/>
      <c r="H445" s="718"/>
      <c r="I445" s="875"/>
      <c r="J445" s="718"/>
      <c r="K445" s="718"/>
      <c r="L445" s="718"/>
      <c r="M445" s="718"/>
      <c r="N445" s="718"/>
      <c r="O445" s="718"/>
      <c r="P445" s="718"/>
      <c r="Q445" s="875"/>
      <c r="R445" s="718"/>
      <c r="S445" s="718"/>
      <c r="T445" s="718"/>
      <c r="U445" s="718"/>
      <c r="V445" s="718"/>
      <c r="W445" s="718"/>
      <c r="X445" s="718"/>
      <c r="Y445" s="875"/>
      <c r="Z445" s="718"/>
      <c r="AA445" s="718"/>
      <c r="AB445" s="718"/>
      <c r="AC445" s="718"/>
      <c r="AD445" s="718"/>
      <c r="AE445" s="718"/>
      <c r="AF445" s="718"/>
      <c r="AG445" s="875"/>
      <c r="AH445" s="718"/>
      <c r="AI445" s="718"/>
      <c r="AJ445" s="718"/>
      <c r="AK445" s="718"/>
      <c r="AL445" s="718"/>
      <c r="AM445" s="718"/>
      <c r="AN445" s="718"/>
      <c r="AO445" s="875"/>
      <c r="AP445" s="718"/>
      <c r="AQ445" s="718"/>
      <c r="AR445" s="718"/>
      <c r="AS445" s="718"/>
      <c r="AT445" s="718"/>
      <c r="AU445" s="718"/>
      <c r="AV445" s="718"/>
      <c r="AW445" s="718"/>
      <c r="AX445" s="718"/>
      <c r="AY445" s="718"/>
      <c r="AZ445" s="718"/>
      <c r="BA445" s="718"/>
      <c r="BB445" s="718"/>
      <c r="BC445" s="718"/>
      <c r="BD445" s="718"/>
      <c r="BE445" s="718"/>
      <c r="BF445" s="718"/>
      <c r="BG445" s="718"/>
      <c r="BH445" s="718"/>
    </row>
    <row r="446" spans="1:60" s="45" customFormat="1">
      <c r="C446" s="718"/>
      <c r="D446" s="718"/>
      <c r="E446" s="718"/>
      <c r="F446" s="718"/>
      <c r="G446" s="718"/>
      <c r="H446" s="718"/>
      <c r="I446" s="875"/>
      <c r="J446" s="718"/>
      <c r="K446" s="718"/>
      <c r="L446" s="718"/>
      <c r="M446" s="718"/>
      <c r="N446" s="718"/>
      <c r="O446" s="718"/>
      <c r="P446" s="718"/>
      <c r="Q446" s="875"/>
      <c r="R446" s="718"/>
      <c r="S446" s="718"/>
      <c r="T446" s="718"/>
      <c r="U446" s="718"/>
      <c r="V446" s="718"/>
      <c r="W446" s="718"/>
      <c r="X446" s="718"/>
      <c r="Y446" s="875"/>
      <c r="Z446" s="718"/>
      <c r="AA446" s="718"/>
      <c r="AB446" s="718"/>
      <c r="AC446" s="718"/>
      <c r="AD446" s="718"/>
      <c r="AE446" s="718"/>
      <c r="AF446" s="718"/>
      <c r="AG446" s="875"/>
      <c r="AH446" s="718"/>
      <c r="AI446" s="718"/>
      <c r="AJ446" s="718"/>
      <c r="AK446" s="718"/>
      <c r="AL446" s="718"/>
      <c r="AM446" s="718"/>
      <c r="AN446" s="718"/>
      <c r="AO446" s="875"/>
      <c r="AP446" s="718"/>
      <c r="AQ446" s="718"/>
      <c r="AR446" s="718"/>
      <c r="AS446" s="718"/>
      <c r="AT446" s="718"/>
      <c r="AU446" s="718"/>
      <c r="AV446" s="718"/>
      <c r="AW446" s="718"/>
      <c r="AX446" s="718"/>
      <c r="AY446" s="718"/>
      <c r="AZ446" s="718"/>
      <c r="BA446" s="718"/>
      <c r="BB446" s="718"/>
      <c r="BC446" s="718"/>
      <c r="BD446" s="718"/>
      <c r="BE446" s="718"/>
      <c r="BF446" s="718"/>
      <c r="BG446" s="718"/>
      <c r="BH446" s="718"/>
    </row>
    <row r="447" spans="1:60" s="45" customFormat="1">
      <c r="C447" s="718"/>
      <c r="D447" s="718"/>
      <c r="E447" s="718"/>
      <c r="F447" s="718"/>
      <c r="G447" s="718"/>
      <c r="H447" s="718"/>
      <c r="I447" s="875"/>
      <c r="J447" s="718"/>
      <c r="K447" s="718"/>
      <c r="L447" s="718"/>
      <c r="M447" s="718"/>
      <c r="N447" s="718"/>
      <c r="O447" s="718"/>
      <c r="P447" s="718"/>
      <c r="Q447" s="875"/>
      <c r="R447" s="718"/>
      <c r="S447" s="718"/>
      <c r="T447" s="718"/>
      <c r="U447" s="718"/>
      <c r="V447" s="718"/>
      <c r="W447" s="718"/>
      <c r="X447" s="718"/>
      <c r="Y447" s="875"/>
      <c r="Z447" s="718"/>
      <c r="AA447" s="718"/>
      <c r="AB447" s="718"/>
      <c r="AC447" s="718"/>
      <c r="AD447" s="718"/>
      <c r="AE447" s="718"/>
      <c r="AF447" s="718"/>
      <c r="AG447" s="875"/>
      <c r="AH447" s="718"/>
      <c r="AI447" s="718"/>
      <c r="AJ447" s="718"/>
      <c r="AK447" s="718"/>
      <c r="AL447" s="718"/>
      <c r="AM447" s="718"/>
      <c r="AN447" s="718"/>
      <c r="AO447" s="875"/>
      <c r="AP447" s="718"/>
      <c r="AQ447" s="718"/>
      <c r="AR447" s="718"/>
      <c r="AS447" s="718"/>
      <c r="AT447" s="718"/>
      <c r="AU447" s="718"/>
      <c r="AV447" s="718"/>
      <c r="AW447" s="718"/>
      <c r="AX447" s="718"/>
      <c r="AY447" s="718"/>
      <c r="AZ447" s="718"/>
      <c r="BA447" s="718"/>
      <c r="BB447" s="718"/>
      <c r="BC447" s="718"/>
      <c r="BD447" s="718"/>
      <c r="BE447" s="718"/>
      <c r="BF447" s="718"/>
      <c r="BG447" s="718"/>
      <c r="BH447" s="718"/>
    </row>
    <row r="448" spans="1:60" s="45" customFormat="1">
      <c r="C448" s="718"/>
      <c r="D448" s="718"/>
      <c r="E448" s="718"/>
      <c r="F448" s="718"/>
      <c r="G448" s="718"/>
      <c r="H448" s="718"/>
      <c r="I448" s="875"/>
      <c r="J448" s="718"/>
      <c r="K448" s="718"/>
      <c r="L448" s="718"/>
      <c r="M448" s="718"/>
      <c r="N448" s="718"/>
      <c r="O448" s="718"/>
      <c r="P448" s="718"/>
      <c r="Q448" s="875"/>
      <c r="R448" s="718"/>
      <c r="S448" s="718"/>
      <c r="T448" s="718"/>
      <c r="U448" s="718"/>
      <c r="V448" s="718"/>
      <c r="W448" s="718"/>
      <c r="X448" s="718"/>
      <c r="Y448" s="875"/>
      <c r="Z448" s="718"/>
      <c r="AA448" s="718"/>
      <c r="AB448" s="718"/>
      <c r="AC448" s="718"/>
      <c r="AD448" s="718"/>
      <c r="AE448" s="718"/>
      <c r="AF448" s="718"/>
      <c r="AG448" s="875"/>
      <c r="AH448" s="718"/>
      <c r="AI448" s="718"/>
      <c r="AJ448" s="718"/>
      <c r="AK448" s="718"/>
      <c r="AL448" s="718"/>
      <c r="AM448" s="718"/>
      <c r="AN448" s="718"/>
      <c r="AO448" s="875"/>
      <c r="AP448" s="718"/>
      <c r="AQ448" s="718"/>
      <c r="AR448" s="718"/>
      <c r="AS448" s="718"/>
      <c r="AT448" s="718"/>
      <c r="AU448" s="718"/>
      <c r="AV448" s="718"/>
      <c r="AW448" s="718"/>
      <c r="AX448" s="718"/>
      <c r="AY448" s="718"/>
      <c r="AZ448" s="718"/>
      <c r="BA448" s="718"/>
      <c r="BB448" s="718"/>
      <c r="BC448" s="718"/>
      <c r="BD448" s="718"/>
      <c r="BE448" s="718"/>
      <c r="BF448" s="718"/>
      <c r="BG448" s="718"/>
      <c r="BH448" s="718"/>
    </row>
    <row r="449" spans="3:60" s="45" customFormat="1">
      <c r="C449" s="718"/>
      <c r="D449" s="718"/>
      <c r="E449" s="718"/>
      <c r="F449" s="718"/>
      <c r="G449" s="718"/>
      <c r="H449" s="718"/>
      <c r="I449" s="875"/>
      <c r="J449" s="718"/>
      <c r="K449" s="718"/>
      <c r="L449" s="718"/>
      <c r="M449" s="718"/>
      <c r="N449" s="718"/>
      <c r="O449" s="718"/>
      <c r="P449" s="718"/>
      <c r="Q449" s="875"/>
      <c r="R449" s="718"/>
      <c r="S449" s="718"/>
      <c r="T449" s="718"/>
      <c r="U449" s="718"/>
      <c r="V449" s="718"/>
      <c r="W449" s="718"/>
      <c r="X449" s="718"/>
      <c r="Y449" s="875"/>
      <c r="Z449" s="718"/>
      <c r="AA449" s="718"/>
      <c r="AB449" s="718"/>
      <c r="AC449" s="718"/>
      <c r="AD449" s="718"/>
      <c r="AE449" s="718"/>
      <c r="AF449" s="718"/>
      <c r="AG449" s="875"/>
      <c r="AH449" s="718"/>
      <c r="AI449" s="718"/>
      <c r="AJ449" s="718"/>
      <c r="AK449" s="718"/>
      <c r="AL449" s="718"/>
      <c r="AM449" s="718"/>
      <c r="AN449" s="718"/>
      <c r="AO449" s="875"/>
      <c r="AP449" s="718"/>
      <c r="AQ449" s="718"/>
      <c r="AR449" s="718"/>
      <c r="AS449" s="718"/>
      <c r="AT449" s="718"/>
      <c r="AU449" s="718"/>
      <c r="AV449" s="718"/>
      <c r="AW449" s="718"/>
      <c r="AX449" s="718"/>
      <c r="AY449" s="718"/>
      <c r="AZ449" s="718"/>
      <c r="BA449" s="718"/>
      <c r="BB449" s="718"/>
      <c r="BC449" s="718"/>
      <c r="BD449" s="718"/>
      <c r="BE449" s="718"/>
      <c r="BF449" s="718"/>
      <c r="BG449" s="718"/>
      <c r="BH449" s="718"/>
    </row>
    <row r="450" spans="3:60" s="45" customFormat="1">
      <c r="C450" s="718"/>
      <c r="D450" s="718"/>
      <c r="E450" s="718"/>
      <c r="F450" s="718"/>
      <c r="G450" s="718"/>
      <c r="H450" s="718"/>
      <c r="I450" s="875"/>
      <c r="J450" s="718"/>
      <c r="K450" s="718"/>
      <c r="L450" s="718"/>
      <c r="M450" s="718"/>
      <c r="N450" s="718"/>
      <c r="O450" s="718"/>
      <c r="P450" s="718"/>
      <c r="Q450" s="875"/>
      <c r="R450" s="718"/>
      <c r="S450" s="718"/>
      <c r="T450" s="718"/>
      <c r="U450" s="718"/>
      <c r="V450" s="718"/>
      <c r="W450" s="718"/>
      <c r="X450" s="718"/>
      <c r="Y450" s="875"/>
      <c r="Z450" s="718"/>
      <c r="AA450" s="718"/>
      <c r="AB450" s="718"/>
      <c r="AC450" s="718"/>
      <c r="AD450" s="718"/>
      <c r="AE450" s="718"/>
      <c r="AF450" s="718"/>
      <c r="AG450" s="875"/>
      <c r="AH450" s="718"/>
      <c r="AI450" s="718"/>
      <c r="AJ450" s="718"/>
      <c r="AK450" s="718"/>
      <c r="AL450" s="718"/>
      <c r="AM450" s="718"/>
      <c r="AN450" s="718"/>
      <c r="AO450" s="875"/>
      <c r="AP450" s="718"/>
      <c r="AQ450" s="718"/>
      <c r="AR450" s="718"/>
      <c r="AS450" s="718"/>
      <c r="AT450" s="718"/>
      <c r="AU450" s="718"/>
      <c r="AV450" s="718"/>
      <c r="AW450" s="718"/>
      <c r="AX450" s="718"/>
      <c r="AY450" s="718"/>
      <c r="AZ450" s="718"/>
      <c r="BA450" s="718"/>
      <c r="BB450" s="718"/>
      <c r="BC450" s="718"/>
      <c r="BD450" s="718"/>
      <c r="BE450" s="718"/>
      <c r="BF450" s="718"/>
      <c r="BG450" s="718"/>
      <c r="BH450" s="718"/>
    </row>
    <row r="451" spans="3:60" s="45" customFormat="1">
      <c r="C451" s="718"/>
      <c r="D451" s="718"/>
      <c r="E451" s="718"/>
      <c r="F451" s="718"/>
      <c r="G451" s="718"/>
      <c r="H451" s="718"/>
      <c r="I451" s="875"/>
      <c r="J451" s="718"/>
      <c r="K451" s="718"/>
      <c r="L451" s="718"/>
      <c r="M451" s="718"/>
      <c r="N451" s="718"/>
      <c r="O451" s="718"/>
      <c r="P451" s="718"/>
      <c r="Q451" s="875"/>
      <c r="R451" s="718"/>
      <c r="S451" s="718"/>
      <c r="T451" s="718"/>
      <c r="U451" s="718"/>
      <c r="V451" s="718"/>
      <c r="W451" s="718"/>
      <c r="X451" s="718"/>
      <c r="Y451" s="875"/>
      <c r="Z451" s="718"/>
      <c r="AA451" s="718"/>
      <c r="AB451" s="718"/>
      <c r="AC451" s="718"/>
      <c r="AD451" s="718"/>
      <c r="AE451" s="718"/>
      <c r="AF451" s="718"/>
      <c r="AG451" s="875"/>
      <c r="AH451" s="718"/>
      <c r="AI451" s="718"/>
      <c r="AJ451" s="718"/>
      <c r="AK451" s="718"/>
      <c r="AL451" s="718"/>
      <c r="AM451" s="718"/>
      <c r="AN451" s="718"/>
      <c r="AO451" s="875"/>
      <c r="AP451" s="718"/>
      <c r="AQ451" s="718"/>
      <c r="AR451" s="718"/>
      <c r="AS451" s="718"/>
      <c r="AT451" s="718"/>
      <c r="AU451" s="718"/>
      <c r="AV451" s="718"/>
      <c r="AW451" s="718"/>
      <c r="AX451" s="718"/>
      <c r="AY451" s="718"/>
      <c r="AZ451" s="718"/>
      <c r="BA451" s="718"/>
      <c r="BB451" s="718"/>
      <c r="BC451" s="718"/>
      <c r="BD451" s="718"/>
      <c r="BE451" s="718"/>
      <c r="BF451" s="718"/>
      <c r="BG451" s="718"/>
      <c r="BH451" s="718"/>
    </row>
    <row r="452" spans="3:60" s="45" customFormat="1">
      <c r="C452" s="718"/>
      <c r="D452" s="718"/>
      <c r="E452" s="718"/>
      <c r="F452" s="718"/>
      <c r="G452" s="718"/>
      <c r="H452" s="718"/>
      <c r="I452" s="875"/>
      <c r="J452" s="718"/>
      <c r="K452" s="718"/>
      <c r="L452" s="718"/>
      <c r="M452" s="718"/>
      <c r="N452" s="718"/>
      <c r="O452" s="718"/>
      <c r="P452" s="718"/>
      <c r="Q452" s="875"/>
      <c r="R452" s="718"/>
      <c r="S452" s="718"/>
      <c r="T452" s="718"/>
      <c r="U452" s="718"/>
      <c r="V452" s="718"/>
      <c r="W452" s="718"/>
      <c r="X452" s="718"/>
      <c r="Y452" s="875"/>
      <c r="Z452" s="718"/>
      <c r="AA452" s="718"/>
      <c r="AB452" s="718"/>
      <c r="AC452" s="718"/>
      <c r="AD452" s="718"/>
      <c r="AE452" s="718"/>
      <c r="AF452" s="718"/>
      <c r="AG452" s="875"/>
      <c r="AH452" s="718"/>
      <c r="AI452" s="718"/>
      <c r="AJ452" s="718"/>
      <c r="AK452" s="718"/>
      <c r="AL452" s="718"/>
      <c r="AM452" s="718"/>
      <c r="AN452" s="718"/>
      <c r="AO452" s="875"/>
      <c r="AP452" s="718"/>
      <c r="AQ452" s="718"/>
      <c r="AR452" s="718"/>
      <c r="AS452" s="718"/>
      <c r="AT452" s="718"/>
      <c r="AU452" s="718"/>
      <c r="AV452" s="718"/>
      <c r="AW452" s="718"/>
      <c r="AX452" s="718"/>
      <c r="AY452" s="718"/>
      <c r="AZ452" s="718"/>
      <c r="BA452" s="718"/>
      <c r="BB452" s="718"/>
      <c r="BC452" s="718"/>
      <c r="BD452" s="718"/>
      <c r="BE452" s="718"/>
      <c r="BF452" s="718"/>
      <c r="BG452" s="718"/>
      <c r="BH452" s="718"/>
    </row>
    <row r="453" spans="3:60" s="45" customFormat="1">
      <c r="C453" s="718"/>
      <c r="D453" s="718"/>
      <c r="E453" s="718"/>
      <c r="F453" s="718"/>
      <c r="G453" s="718"/>
      <c r="H453" s="718"/>
      <c r="I453" s="875"/>
      <c r="J453" s="718"/>
      <c r="K453" s="718"/>
      <c r="L453" s="718"/>
      <c r="M453" s="718"/>
      <c r="N453" s="718"/>
      <c r="O453" s="718"/>
      <c r="P453" s="718"/>
      <c r="Q453" s="875"/>
      <c r="R453" s="718"/>
      <c r="S453" s="718"/>
      <c r="T453" s="718"/>
      <c r="U453" s="718"/>
      <c r="V453" s="718"/>
      <c r="W453" s="718"/>
      <c r="X453" s="718"/>
      <c r="Y453" s="875"/>
      <c r="Z453" s="718"/>
      <c r="AA453" s="718"/>
      <c r="AB453" s="718"/>
      <c r="AC453" s="718"/>
      <c r="AD453" s="718"/>
      <c r="AE453" s="718"/>
      <c r="AF453" s="718"/>
      <c r="AG453" s="875"/>
      <c r="AH453" s="718"/>
      <c r="AI453" s="718"/>
      <c r="AJ453" s="718"/>
      <c r="AK453" s="718"/>
      <c r="AL453" s="718"/>
      <c r="AM453" s="718"/>
      <c r="AN453" s="718"/>
      <c r="AO453" s="875"/>
      <c r="AP453" s="718"/>
      <c r="AQ453" s="718"/>
      <c r="AR453" s="718"/>
      <c r="AS453" s="718"/>
      <c r="AT453" s="718"/>
      <c r="AU453" s="718"/>
      <c r="AV453" s="718"/>
      <c r="AW453" s="718"/>
      <c r="AX453" s="718"/>
      <c r="AY453" s="718"/>
      <c r="AZ453" s="718"/>
      <c r="BA453" s="718"/>
      <c r="BB453" s="718"/>
      <c r="BC453" s="718"/>
      <c r="BD453" s="718"/>
      <c r="BE453" s="718"/>
      <c r="BF453" s="718"/>
      <c r="BG453" s="718"/>
      <c r="BH453" s="718"/>
    </row>
    <row r="454" spans="3:60" s="45" customFormat="1">
      <c r="C454" s="718"/>
      <c r="D454" s="718"/>
      <c r="E454" s="718"/>
      <c r="F454" s="718"/>
      <c r="G454" s="718"/>
      <c r="H454" s="718"/>
      <c r="I454" s="875"/>
      <c r="J454" s="718"/>
      <c r="K454" s="718"/>
      <c r="L454" s="718"/>
      <c r="M454" s="718"/>
      <c r="N454" s="718"/>
      <c r="O454" s="718"/>
      <c r="P454" s="718"/>
      <c r="Q454" s="875"/>
      <c r="R454" s="718"/>
      <c r="S454" s="718"/>
      <c r="T454" s="718"/>
      <c r="U454" s="718"/>
      <c r="V454" s="718"/>
      <c r="W454" s="718"/>
      <c r="X454" s="718"/>
      <c r="Y454" s="875"/>
      <c r="Z454" s="718"/>
      <c r="AA454" s="718"/>
      <c r="AB454" s="718"/>
      <c r="AC454" s="718"/>
      <c r="AD454" s="718"/>
      <c r="AE454" s="718"/>
      <c r="AF454" s="718"/>
      <c r="AG454" s="875"/>
      <c r="AH454" s="718"/>
      <c r="AI454" s="718"/>
      <c r="AJ454" s="718"/>
      <c r="AK454" s="718"/>
      <c r="AL454" s="718"/>
      <c r="AM454" s="718"/>
      <c r="AN454" s="718"/>
      <c r="AO454" s="875"/>
      <c r="AP454" s="718"/>
      <c r="AQ454" s="718"/>
      <c r="AR454" s="718"/>
      <c r="AS454" s="718"/>
      <c r="AT454" s="718"/>
      <c r="AU454" s="718"/>
      <c r="AV454" s="718"/>
      <c r="AW454" s="718"/>
      <c r="AX454" s="718"/>
      <c r="AY454" s="718"/>
      <c r="AZ454" s="718"/>
      <c r="BA454" s="718"/>
      <c r="BB454" s="718"/>
      <c r="BC454" s="718"/>
      <c r="BD454" s="718"/>
      <c r="BE454" s="718"/>
      <c r="BF454" s="718"/>
      <c r="BG454" s="718"/>
      <c r="BH454" s="718"/>
    </row>
    <row r="455" spans="3:60" s="45" customFormat="1">
      <c r="C455" s="718"/>
      <c r="D455" s="718"/>
      <c r="E455" s="718"/>
      <c r="F455" s="718"/>
      <c r="G455" s="718"/>
      <c r="H455" s="718"/>
      <c r="I455" s="875"/>
      <c r="J455" s="718"/>
      <c r="K455" s="718"/>
      <c r="L455" s="718"/>
      <c r="M455" s="718"/>
      <c r="N455" s="718"/>
      <c r="O455" s="718"/>
      <c r="P455" s="718"/>
      <c r="Q455" s="875"/>
      <c r="R455" s="718"/>
      <c r="S455" s="718"/>
      <c r="T455" s="718"/>
      <c r="U455" s="718"/>
      <c r="V455" s="718"/>
      <c r="W455" s="718"/>
      <c r="X455" s="718"/>
      <c r="Y455" s="875"/>
      <c r="Z455" s="718"/>
      <c r="AA455" s="718"/>
      <c r="AB455" s="718"/>
      <c r="AC455" s="718"/>
      <c r="AD455" s="718"/>
      <c r="AE455" s="718"/>
      <c r="AF455" s="718"/>
      <c r="AG455" s="875"/>
      <c r="AH455" s="718"/>
      <c r="AI455" s="718"/>
      <c r="AJ455" s="718"/>
      <c r="AK455" s="718"/>
      <c r="AL455" s="718"/>
      <c r="AM455" s="718"/>
      <c r="AN455" s="718"/>
      <c r="AO455" s="875"/>
      <c r="AP455" s="718"/>
      <c r="AQ455" s="718"/>
      <c r="AR455" s="718"/>
      <c r="AS455" s="718"/>
      <c r="AT455" s="718"/>
      <c r="AU455" s="718"/>
      <c r="AV455" s="718"/>
      <c r="AW455" s="718"/>
      <c r="AX455" s="718"/>
      <c r="AY455" s="718"/>
      <c r="AZ455" s="718"/>
      <c r="BA455" s="718"/>
      <c r="BB455" s="718"/>
      <c r="BC455" s="718"/>
      <c r="BD455" s="718"/>
      <c r="BE455" s="718"/>
      <c r="BF455" s="718"/>
      <c r="BG455" s="718"/>
      <c r="BH455" s="718"/>
    </row>
    <row r="456" spans="3:60" s="45" customFormat="1">
      <c r="C456" s="718"/>
      <c r="D456" s="718"/>
      <c r="E456" s="718"/>
      <c r="F456" s="718"/>
      <c r="G456" s="718"/>
      <c r="H456" s="718"/>
      <c r="I456" s="875"/>
      <c r="J456" s="718"/>
      <c r="K456" s="718"/>
      <c r="L456" s="718"/>
      <c r="M456" s="718"/>
      <c r="N456" s="718"/>
      <c r="O456" s="718"/>
      <c r="P456" s="718"/>
      <c r="Q456" s="875"/>
      <c r="R456" s="718"/>
      <c r="S456" s="718"/>
      <c r="T456" s="718"/>
      <c r="U456" s="718"/>
      <c r="V456" s="718"/>
      <c r="W456" s="718"/>
      <c r="X456" s="718"/>
      <c r="Y456" s="875"/>
      <c r="Z456" s="718"/>
      <c r="AA456" s="718"/>
      <c r="AB456" s="718"/>
      <c r="AC456" s="718"/>
      <c r="AD456" s="718"/>
      <c r="AE456" s="718"/>
      <c r="AF456" s="718"/>
      <c r="AG456" s="875"/>
      <c r="AH456" s="718"/>
      <c r="AI456" s="718"/>
      <c r="AJ456" s="718"/>
      <c r="AK456" s="718"/>
      <c r="AL456" s="718"/>
      <c r="AM456" s="718"/>
      <c r="AN456" s="718"/>
      <c r="AO456" s="875"/>
      <c r="AP456" s="718"/>
      <c r="AQ456" s="718"/>
      <c r="AR456" s="718"/>
      <c r="AS456" s="718"/>
      <c r="AT456" s="718"/>
      <c r="AU456" s="718"/>
      <c r="AV456" s="718"/>
      <c r="AW456" s="718"/>
      <c r="AX456" s="718"/>
      <c r="AY456" s="718"/>
      <c r="AZ456" s="718"/>
      <c r="BA456" s="718"/>
      <c r="BB456" s="718"/>
      <c r="BC456" s="718"/>
      <c r="BD456" s="718"/>
      <c r="BE456" s="718"/>
      <c r="BF456" s="718"/>
      <c r="BG456" s="718"/>
      <c r="BH456" s="718"/>
    </row>
    <row r="457" spans="3:60" s="45" customFormat="1">
      <c r="C457" s="718"/>
      <c r="D457" s="718"/>
      <c r="E457" s="718"/>
      <c r="F457" s="718"/>
      <c r="G457" s="718"/>
      <c r="H457" s="718"/>
      <c r="I457" s="875"/>
      <c r="J457" s="718"/>
      <c r="K457" s="718"/>
      <c r="L457" s="718"/>
      <c r="M457" s="718"/>
      <c r="N457" s="718"/>
      <c r="O457" s="718"/>
      <c r="P457" s="718"/>
      <c r="Q457" s="875"/>
      <c r="R457" s="718"/>
      <c r="S457" s="718"/>
      <c r="T457" s="718"/>
      <c r="U457" s="718"/>
      <c r="V457" s="718"/>
      <c r="W457" s="718"/>
      <c r="X457" s="718"/>
      <c r="Y457" s="875"/>
      <c r="Z457" s="718"/>
      <c r="AA457" s="718"/>
      <c r="AB457" s="718"/>
      <c r="AC457" s="718"/>
      <c r="AD457" s="718"/>
      <c r="AE457" s="718"/>
      <c r="AF457" s="718"/>
      <c r="AG457" s="875"/>
      <c r="AH457" s="718"/>
      <c r="AI457" s="718"/>
      <c r="AJ457" s="718"/>
      <c r="AK457" s="718"/>
      <c r="AL457" s="718"/>
      <c r="AM457" s="718"/>
      <c r="AN457" s="718"/>
      <c r="AO457" s="875"/>
      <c r="AP457" s="718"/>
      <c r="AQ457" s="718"/>
      <c r="AR457" s="718"/>
      <c r="AS457" s="718"/>
      <c r="AT457" s="718"/>
      <c r="AU457" s="718"/>
      <c r="AV457" s="718"/>
      <c r="AW457" s="718"/>
      <c r="AX457" s="718"/>
      <c r="AY457" s="718"/>
      <c r="AZ457" s="718"/>
      <c r="BA457" s="718"/>
      <c r="BB457" s="718"/>
      <c r="BC457" s="718"/>
      <c r="BD457" s="718"/>
      <c r="BE457" s="718"/>
      <c r="BF457" s="718"/>
      <c r="BG457" s="718"/>
      <c r="BH457" s="718"/>
    </row>
    <row r="458" spans="3:60" s="45" customFormat="1">
      <c r="C458" s="718"/>
      <c r="D458" s="718"/>
      <c r="E458" s="718"/>
      <c r="F458" s="718"/>
      <c r="G458" s="718"/>
      <c r="H458" s="718"/>
      <c r="I458" s="875"/>
      <c r="J458" s="718"/>
      <c r="K458" s="718"/>
      <c r="L458" s="718"/>
      <c r="M458" s="718"/>
      <c r="N458" s="718"/>
      <c r="O458" s="718"/>
      <c r="P458" s="718"/>
      <c r="Q458" s="875"/>
      <c r="R458" s="718"/>
      <c r="S458" s="718"/>
      <c r="T458" s="718"/>
      <c r="U458" s="718"/>
      <c r="V458" s="718"/>
      <c r="W458" s="718"/>
      <c r="X458" s="718"/>
      <c r="Y458" s="875"/>
      <c r="Z458" s="718"/>
      <c r="AA458" s="718"/>
      <c r="AB458" s="718"/>
      <c r="AC458" s="718"/>
      <c r="AD458" s="718"/>
      <c r="AE458" s="718"/>
      <c r="AF458" s="718"/>
      <c r="AG458" s="875"/>
      <c r="AH458" s="718"/>
      <c r="AI458" s="718"/>
      <c r="AJ458" s="718"/>
      <c r="AK458" s="718"/>
      <c r="AL458" s="718"/>
      <c r="AM458" s="718"/>
      <c r="AN458" s="718"/>
      <c r="AO458" s="875"/>
      <c r="AP458" s="718"/>
      <c r="AQ458" s="718"/>
      <c r="AR458" s="718"/>
      <c r="AS458" s="718"/>
      <c r="AT458" s="718"/>
      <c r="AU458" s="718"/>
      <c r="AV458" s="718"/>
      <c r="AW458" s="718"/>
      <c r="AX458" s="718"/>
      <c r="AY458" s="718"/>
      <c r="AZ458" s="718"/>
      <c r="BA458" s="718"/>
      <c r="BB458" s="718"/>
      <c r="BC458" s="718"/>
      <c r="BD458" s="718"/>
      <c r="BE458" s="718"/>
      <c r="BF458" s="718"/>
      <c r="BG458" s="718"/>
      <c r="BH458" s="718"/>
    </row>
    <row r="459" spans="3:60" s="45" customFormat="1">
      <c r="C459" s="718"/>
      <c r="D459" s="718"/>
      <c r="E459" s="718"/>
      <c r="F459" s="718"/>
      <c r="G459" s="718"/>
      <c r="H459" s="718"/>
      <c r="I459" s="875"/>
      <c r="J459" s="718"/>
      <c r="K459" s="718"/>
      <c r="L459" s="718"/>
      <c r="M459" s="718"/>
      <c r="N459" s="718"/>
      <c r="O459" s="718"/>
      <c r="P459" s="718"/>
      <c r="Q459" s="875"/>
      <c r="R459" s="718"/>
      <c r="S459" s="718"/>
      <c r="T459" s="718"/>
      <c r="U459" s="718"/>
      <c r="V459" s="718"/>
      <c r="W459" s="718"/>
      <c r="X459" s="718"/>
      <c r="Y459" s="875"/>
      <c r="Z459" s="718"/>
      <c r="AA459" s="718"/>
      <c r="AB459" s="718"/>
      <c r="AC459" s="718"/>
      <c r="AD459" s="718"/>
      <c r="AE459" s="718"/>
      <c r="AF459" s="718"/>
      <c r="AG459" s="875"/>
      <c r="AH459" s="718"/>
      <c r="AI459" s="718"/>
      <c r="AJ459" s="718"/>
      <c r="AK459" s="718"/>
      <c r="AL459" s="718"/>
      <c r="AM459" s="718"/>
      <c r="AN459" s="718"/>
      <c r="AO459" s="875"/>
      <c r="AP459" s="718"/>
      <c r="AQ459" s="718"/>
      <c r="AR459" s="718"/>
      <c r="AS459" s="718"/>
      <c r="AT459" s="718"/>
      <c r="AU459" s="718"/>
      <c r="AV459" s="718"/>
      <c r="AW459" s="718"/>
      <c r="AX459" s="718"/>
      <c r="AY459" s="718"/>
      <c r="AZ459" s="718"/>
      <c r="BA459" s="718"/>
      <c r="BB459" s="718"/>
      <c r="BC459" s="718"/>
      <c r="BD459" s="718"/>
      <c r="BE459" s="718"/>
      <c r="BF459" s="718"/>
      <c r="BG459" s="718"/>
      <c r="BH459" s="718"/>
    </row>
    <row r="460" spans="3:60" s="45" customFormat="1">
      <c r="C460" s="718"/>
      <c r="D460" s="718"/>
      <c r="E460" s="718"/>
      <c r="F460" s="718"/>
      <c r="G460" s="718"/>
      <c r="H460" s="718"/>
      <c r="I460" s="875"/>
      <c r="J460" s="718"/>
      <c r="K460" s="718"/>
      <c r="L460" s="718"/>
      <c r="M460" s="718"/>
      <c r="N460" s="718"/>
      <c r="O460" s="718"/>
      <c r="P460" s="718"/>
      <c r="Q460" s="875"/>
      <c r="R460" s="718"/>
      <c r="S460" s="718"/>
      <c r="T460" s="718"/>
      <c r="U460" s="718"/>
      <c r="V460" s="718"/>
      <c r="W460" s="718"/>
      <c r="X460" s="718"/>
      <c r="Y460" s="875"/>
      <c r="Z460" s="718"/>
      <c r="AA460" s="718"/>
      <c r="AB460" s="718"/>
      <c r="AC460" s="718"/>
      <c r="AD460" s="718"/>
      <c r="AE460" s="718"/>
      <c r="AF460" s="718"/>
      <c r="AG460" s="875"/>
      <c r="AH460" s="718"/>
      <c r="AI460" s="718"/>
      <c r="AJ460" s="718"/>
      <c r="AK460" s="718"/>
      <c r="AL460" s="718"/>
      <c r="AM460" s="718"/>
      <c r="AN460" s="718"/>
      <c r="AO460" s="875"/>
      <c r="AP460" s="718"/>
      <c r="AQ460" s="718"/>
      <c r="AR460" s="718"/>
      <c r="AS460" s="718"/>
      <c r="AT460" s="718"/>
      <c r="AU460" s="718"/>
      <c r="AV460" s="718"/>
      <c r="AW460" s="718"/>
      <c r="AX460" s="718"/>
      <c r="AY460" s="718"/>
      <c r="AZ460" s="718"/>
      <c r="BA460" s="718"/>
      <c r="BB460" s="718"/>
      <c r="BC460" s="718"/>
      <c r="BD460" s="718"/>
      <c r="BE460" s="718"/>
      <c r="BF460" s="718"/>
      <c r="BG460" s="718"/>
      <c r="BH460" s="718"/>
    </row>
    <row r="461" spans="3:60" s="45" customFormat="1">
      <c r="C461" s="718"/>
      <c r="D461" s="718"/>
      <c r="E461" s="718"/>
      <c r="F461" s="718"/>
      <c r="G461" s="718"/>
      <c r="H461" s="718"/>
      <c r="I461" s="875"/>
      <c r="J461" s="718"/>
      <c r="K461" s="718"/>
      <c r="L461" s="718"/>
      <c r="M461" s="718"/>
      <c r="N461" s="718"/>
      <c r="O461" s="718"/>
      <c r="P461" s="718"/>
      <c r="Q461" s="875"/>
      <c r="R461" s="718"/>
      <c r="S461" s="718"/>
      <c r="T461" s="718"/>
      <c r="U461" s="718"/>
      <c r="V461" s="718"/>
      <c r="W461" s="718"/>
      <c r="X461" s="718"/>
      <c r="Y461" s="875"/>
      <c r="Z461" s="718"/>
      <c r="AA461" s="718"/>
      <c r="AB461" s="718"/>
      <c r="AC461" s="718"/>
      <c r="AD461" s="718"/>
      <c r="AE461" s="718"/>
      <c r="AF461" s="718"/>
      <c r="AG461" s="875"/>
      <c r="AH461" s="718"/>
      <c r="AI461" s="718"/>
      <c r="AJ461" s="718"/>
      <c r="AK461" s="718"/>
      <c r="AL461" s="718"/>
      <c r="AM461" s="718"/>
      <c r="AN461" s="718"/>
      <c r="AO461" s="875"/>
      <c r="AP461" s="718"/>
      <c r="AQ461" s="718"/>
      <c r="AR461" s="718"/>
      <c r="AS461" s="718"/>
      <c r="AT461" s="718"/>
      <c r="AU461" s="718"/>
      <c r="AV461" s="718"/>
      <c r="AW461" s="718"/>
      <c r="AX461" s="718"/>
      <c r="AY461" s="718"/>
      <c r="AZ461" s="718"/>
      <c r="BA461" s="718"/>
      <c r="BB461" s="718"/>
      <c r="BC461" s="718"/>
      <c r="BD461" s="718"/>
      <c r="BE461" s="718"/>
      <c r="BF461" s="718"/>
      <c r="BG461" s="718"/>
      <c r="BH461" s="718"/>
    </row>
    <row r="462" spans="3:60" s="45" customFormat="1">
      <c r="C462" s="718"/>
      <c r="D462" s="718"/>
      <c r="E462" s="718"/>
      <c r="F462" s="718"/>
      <c r="G462" s="718"/>
      <c r="H462" s="718"/>
      <c r="I462" s="875"/>
      <c r="J462" s="718"/>
      <c r="K462" s="718"/>
      <c r="L462" s="718"/>
      <c r="M462" s="718"/>
      <c r="N462" s="718"/>
      <c r="O462" s="718"/>
      <c r="P462" s="718"/>
      <c r="Q462" s="875"/>
      <c r="R462" s="718"/>
      <c r="S462" s="718"/>
      <c r="T462" s="718"/>
      <c r="U462" s="718"/>
      <c r="V462" s="718"/>
      <c r="W462" s="718"/>
      <c r="X462" s="718"/>
      <c r="Y462" s="875"/>
      <c r="Z462" s="718"/>
      <c r="AA462" s="718"/>
      <c r="AB462" s="718"/>
      <c r="AC462" s="718"/>
      <c r="AD462" s="718"/>
      <c r="AE462" s="718"/>
      <c r="AF462" s="718"/>
      <c r="AG462" s="875"/>
      <c r="AH462" s="718"/>
      <c r="AI462" s="718"/>
      <c r="AJ462" s="718"/>
      <c r="AK462" s="718"/>
      <c r="AL462" s="718"/>
      <c r="AM462" s="718"/>
      <c r="AN462" s="718"/>
      <c r="AO462" s="875"/>
      <c r="AP462" s="718"/>
      <c r="AQ462" s="718"/>
      <c r="AR462" s="718"/>
      <c r="AS462" s="718"/>
      <c r="AT462" s="718"/>
      <c r="AU462" s="718"/>
      <c r="AV462" s="718"/>
      <c r="AW462" s="718"/>
      <c r="AX462" s="718"/>
      <c r="AY462" s="718"/>
      <c r="AZ462" s="718"/>
      <c r="BA462" s="718"/>
      <c r="BB462" s="718"/>
      <c r="BC462" s="718"/>
      <c r="BD462" s="718"/>
      <c r="BE462" s="718"/>
      <c r="BF462" s="718"/>
      <c r="BG462" s="718"/>
      <c r="BH462" s="718"/>
    </row>
    <row r="463" spans="3:60" s="45" customFormat="1">
      <c r="C463" s="718"/>
      <c r="D463" s="718"/>
      <c r="E463" s="718"/>
      <c r="F463" s="718"/>
      <c r="G463" s="718"/>
      <c r="H463" s="718"/>
      <c r="I463" s="875"/>
      <c r="J463" s="718"/>
      <c r="K463" s="718"/>
      <c r="L463" s="718"/>
      <c r="M463" s="718"/>
      <c r="N463" s="718"/>
      <c r="O463" s="718"/>
      <c r="P463" s="718"/>
      <c r="Q463" s="875"/>
      <c r="R463" s="718"/>
      <c r="S463" s="718"/>
      <c r="T463" s="718"/>
      <c r="U463" s="718"/>
      <c r="V463" s="718"/>
      <c r="W463" s="718"/>
      <c r="X463" s="718"/>
      <c r="Y463" s="875"/>
      <c r="Z463" s="718"/>
      <c r="AA463" s="718"/>
      <c r="AB463" s="718"/>
      <c r="AC463" s="718"/>
      <c r="AD463" s="718"/>
      <c r="AE463" s="718"/>
      <c r="AF463" s="718"/>
      <c r="AG463" s="875"/>
      <c r="AH463" s="718"/>
      <c r="AI463" s="718"/>
      <c r="AJ463" s="718"/>
      <c r="AK463" s="718"/>
      <c r="AL463" s="718"/>
      <c r="AM463" s="718"/>
      <c r="AN463" s="718"/>
      <c r="AO463" s="875"/>
      <c r="AP463" s="718"/>
      <c r="AQ463" s="718"/>
      <c r="AR463" s="718"/>
      <c r="AS463" s="718"/>
      <c r="AT463" s="718"/>
      <c r="AU463" s="718"/>
      <c r="AV463" s="718"/>
      <c r="AW463" s="718"/>
      <c r="AX463" s="718"/>
      <c r="AY463" s="718"/>
      <c r="AZ463" s="718"/>
      <c r="BA463" s="718"/>
      <c r="BB463" s="718"/>
      <c r="BC463" s="718"/>
      <c r="BD463" s="718"/>
      <c r="BE463" s="718"/>
      <c r="BF463" s="718"/>
      <c r="BG463" s="718"/>
      <c r="BH463" s="718"/>
    </row>
    <row r="464" spans="3:60" s="45" customFormat="1">
      <c r="C464" s="718"/>
      <c r="D464" s="718"/>
      <c r="E464" s="718"/>
      <c r="F464" s="718"/>
      <c r="G464" s="718"/>
      <c r="H464" s="718"/>
      <c r="I464" s="875"/>
      <c r="J464" s="718"/>
      <c r="K464" s="718"/>
      <c r="L464" s="718"/>
      <c r="M464" s="718"/>
      <c r="N464" s="718"/>
      <c r="O464" s="718"/>
      <c r="P464" s="718"/>
      <c r="Q464" s="875"/>
      <c r="R464" s="718"/>
      <c r="S464" s="718"/>
      <c r="T464" s="718"/>
      <c r="U464" s="718"/>
      <c r="V464" s="718"/>
      <c r="W464" s="718"/>
      <c r="X464" s="718"/>
      <c r="Y464" s="875"/>
      <c r="Z464" s="718"/>
      <c r="AA464" s="718"/>
      <c r="AB464" s="718"/>
      <c r="AC464" s="718"/>
      <c r="AD464" s="718"/>
      <c r="AE464" s="718"/>
      <c r="AF464" s="718"/>
      <c r="AG464" s="875"/>
      <c r="AH464" s="718"/>
      <c r="AI464" s="718"/>
      <c r="AJ464" s="718"/>
      <c r="AK464" s="718"/>
      <c r="AL464" s="718"/>
      <c r="AM464" s="718"/>
      <c r="AN464" s="718"/>
      <c r="AO464" s="875"/>
      <c r="AP464" s="718"/>
      <c r="AQ464" s="718"/>
      <c r="AR464" s="718"/>
      <c r="AS464" s="718"/>
      <c r="AT464" s="718"/>
      <c r="AU464" s="718"/>
      <c r="AV464" s="718"/>
      <c r="AW464" s="718"/>
      <c r="AX464" s="718"/>
      <c r="AY464" s="718"/>
      <c r="AZ464" s="718"/>
      <c r="BA464" s="718"/>
      <c r="BB464" s="718"/>
      <c r="BC464" s="718"/>
      <c r="BD464" s="718"/>
      <c r="BE464" s="718"/>
      <c r="BF464" s="718"/>
      <c r="BG464" s="718"/>
      <c r="BH464" s="718"/>
    </row>
    <row r="465" spans="3:60" s="45" customFormat="1">
      <c r="C465" s="718"/>
      <c r="D465" s="718"/>
      <c r="E465" s="718"/>
      <c r="F465" s="718"/>
      <c r="G465" s="718"/>
      <c r="H465" s="718"/>
      <c r="I465" s="875"/>
      <c r="J465" s="718"/>
      <c r="K465" s="718"/>
      <c r="L465" s="718"/>
      <c r="M465" s="718"/>
      <c r="N465" s="718"/>
      <c r="O465" s="718"/>
      <c r="P465" s="718"/>
      <c r="Q465" s="875"/>
      <c r="R465" s="718"/>
      <c r="S465" s="718"/>
      <c r="T465" s="718"/>
      <c r="U465" s="718"/>
      <c r="V465" s="718"/>
      <c r="W465" s="718"/>
      <c r="X465" s="718"/>
      <c r="Y465" s="875"/>
      <c r="Z465" s="718"/>
      <c r="AA465" s="718"/>
      <c r="AB465" s="718"/>
      <c r="AC465" s="718"/>
      <c r="AD465" s="718"/>
      <c r="AE465" s="718"/>
      <c r="AF465" s="718"/>
      <c r="AG465" s="875"/>
      <c r="AH465" s="718"/>
      <c r="AI465" s="718"/>
      <c r="AJ465" s="718"/>
      <c r="AK465" s="718"/>
      <c r="AL465" s="718"/>
      <c r="AM465" s="718"/>
      <c r="AN465" s="718"/>
      <c r="AO465" s="875"/>
      <c r="AP465" s="718"/>
      <c r="AQ465" s="718"/>
      <c r="AR465" s="718"/>
      <c r="AS465" s="718"/>
      <c r="AT465" s="718"/>
      <c r="AU465" s="718"/>
      <c r="AV465" s="718"/>
      <c r="AW465" s="718"/>
      <c r="AX465" s="718"/>
      <c r="AY465" s="718"/>
      <c r="AZ465" s="718"/>
      <c r="BA465" s="718"/>
      <c r="BB465" s="718"/>
      <c r="BC465" s="718"/>
      <c r="BD465" s="718"/>
      <c r="BE465" s="718"/>
      <c r="BF465" s="718"/>
      <c r="BG465" s="718"/>
      <c r="BH465" s="718"/>
    </row>
    <row r="466" spans="3:60" s="45" customFormat="1">
      <c r="C466" s="718"/>
      <c r="D466" s="718"/>
      <c r="E466" s="718"/>
      <c r="F466" s="718"/>
      <c r="G466" s="718"/>
      <c r="H466" s="718"/>
      <c r="I466" s="875"/>
      <c r="J466" s="718"/>
      <c r="K466" s="718"/>
      <c r="L466" s="718"/>
      <c r="M466" s="718"/>
      <c r="N466" s="718"/>
      <c r="O466" s="718"/>
      <c r="P466" s="718"/>
      <c r="Q466" s="875"/>
      <c r="R466" s="718"/>
      <c r="S466" s="718"/>
      <c r="T466" s="718"/>
      <c r="U466" s="718"/>
      <c r="V466" s="718"/>
      <c r="W466" s="718"/>
      <c r="X466" s="718"/>
      <c r="Y466" s="875"/>
      <c r="Z466" s="718"/>
      <c r="AA466" s="718"/>
      <c r="AB466" s="718"/>
      <c r="AC466" s="718"/>
      <c r="AD466" s="718"/>
      <c r="AE466" s="718"/>
      <c r="AF466" s="718"/>
      <c r="AG466" s="875"/>
      <c r="AH466" s="718"/>
      <c r="AI466" s="718"/>
      <c r="AJ466" s="718"/>
      <c r="AK466" s="718"/>
      <c r="AL466" s="718"/>
      <c r="AM466" s="718"/>
      <c r="AN466" s="718"/>
      <c r="AO466" s="875"/>
      <c r="AP466" s="718"/>
      <c r="AQ466" s="718"/>
      <c r="AR466" s="718"/>
      <c r="AS466" s="718"/>
      <c r="AT466" s="718"/>
      <c r="AU466" s="718"/>
      <c r="AV466" s="718"/>
      <c r="AW466" s="718"/>
      <c r="AX466" s="718"/>
      <c r="AY466" s="718"/>
      <c r="AZ466" s="718"/>
      <c r="BA466" s="718"/>
      <c r="BB466" s="718"/>
      <c r="BC466" s="718"/>
      <c r="BD466" s="718"/>
      <c r="BE466" s="718"/>
      <c r="BF466" s="718"/>
      <c r="BG466" s="718"/>
      <c r="BH466" s="718"/>
    </row>
    <row r="467" spans="3:60" s="45" customFormat="1">
      <c r="C467" s="718"/>
      <c r="D467" s="718"/>
      <c r="E467" s="718"/>
      <c r="F467" s="718"/>
      <c r="G467" s="718"/>
      <c r="H467" s="718"/>
      <c r="I467" s="875"/>
      <c r="J467" s="718"/>
      <c r="K467" s="718"/>
      <c r="L467" s="718"/>
      <c r="M467" s="718"/>
      <c r="N467" s="718"/>
      <c r="O467" s="718"/>
      <c r="P467" s="718"/>
      <c r="Q467" s="875"/>
      <c r="R467" s="718"/>
      <c r="S467" s="718"/>
      <c r="T467" s="718"/>
      <c r="U467" s="718"/>
      <c r="V467" s="718"/>
      <c r="W467" s="718"/>
      <c r="X467" s="718"/>
      <c r="Y467" s="875"/>
      <c r="Z467" s="718"/>
      <c r="AA467" s="718"/>
      <c r="AB467" s="718"/>
      <c r="AC467" s="718"/>
      <c r="AD467" s="718"/>
      <c r="AE467" s="718"/>
      <c r="AF467" s="718"/>
      <c r="AG467" s="875"/>
      <c r="AH467" s="718"/>
      <c r="AI467" s="718"/>
      <c r="AJ467" s="718"/>
      <c r="AK467" s="718"/>
      <c r="AL467" s="718"/>
      <c r="AM467" s="718"/>
      <c r="AN467" s="718"/>
      <c r="AO467" s="875"/>
      <c r="AP467" s="718"/>
      <c r="AQ467" s="718"/>
      <c r="AR467" s="718"/>
      <c r="AS467" s="718"/>
      <c r="AT467" s="718"/>
      <c r="AU467" s="718"/>
      <c r="AV467" s="718"/>
      <c r="AW467" s="718"/>
      <c r="AX467" s="718"/>
      <c r="AY467" s="718"/>
      <c r="AZ467" s="718"/>
      <c r="BA467" s="718"/>
      <c r="BB467" s="718"/>
      <c r="BC467" s="718"/>
      <c r="BD467" s="718"/>
      <c r="BE467" s="718"/>
      <c r="BF467" s="718"/>
      <c r="BG467" s="718"/>
      <c r="BH467" s="718"/>
    </row>
    <row r="468" spans="3:60" s="45" customFormat="1">
      <c r="C468" s="718"/>
      <c r="D468" s="718"/>
      <c r="E468" s="718"/>
      <c r="F468" s="718"/>
      <c r="G468" s="718"/>
      <c r="H468" s="718"/>
      <c r="I468" s="875"/>
      <c r="J468" s="718"/>
      <c r="K468" s="718"/>
      <c r="L468" s="718"/>
      <c r="M468" s="718"/>
      <c r="N468" s="718"/>
      <c r="O468" s="718"/>
      <c r="P468" s="718"/>
      <c r="Q468" s="875"/>
      <c r="R468" s="718"/>
      <c r="S468" s="718"/>
      <c r="T468" s="718"/>
      <c r="U468" s="718"/>
      <c r="V468" s="718"/>
      <c r="W468" s="718"/>
      <c r="X468" s="718"/>
      <c r="Y468" s="875"/>
      <c r="Z468" s="718"/>
      <c r="AA468" s="718"/>
      <c r="AB468" s="718"/>
      <c r="AC468" s="718"/>
      <c r="AD468" s="718"/>
      <c r="AE468" s="718"/>
      <c r="AF468" s="718"/>
      <c r="AG468" s="875"/>
      <c r="AH468" s="718"/>
      <c r="AI468" s="718"/>
      <c r="AJ468" s="718"/>
      <c r="AK468" s="718"/>
      <c r="AL468" s="718"/>
      <c r="AM468" s="718"/>
      <c r="AN468" s="718"/>
      <c r="AO468" s="875"/>
      <c r="AP468" s="718"/>
      <c r="AQ468" s="718"/>
      <c r="AR468" s="718"/>
      <c r="AS468" s="718"/>
      <c r="AT468" s="718"/>
      <c r="AU468" s="718"/>
      <c r="AV468" s="718"/>
      <c r="AW468" s="718"/>
      <c r="AX468" s="718"/>
      <c r="AY468" s="718"/>
      <c r="AZ468" s="718"/>
      <c r="BA468" s="718"/>
      <c r="BB468" s="718"/>
      <c r="BC468" s="718"/>
      <c r="BD468" s="718"/>
      <c r="BE468" s="718"/>
      <c r="BF468" s="718"/>
      <c r="BG468" s="718"/>
      <c r="BH468" s="718"/>
    </row>
    <row r="469" spans="3:60" s="45" customFormat="1">
      <c r="C469" s="718"/>
      <c r="D469" s="718"/>
      <c r="E469" s="718"/>
      <c r="F469" s="718"/>
      <c r="G469" s="718"/>
      <c r="H469" s="718"/>
      <c r="I469" s="875"/>
      <c r="J469" s="718"/>
      <c r="K469" s="718"/>
      <c r="L469" s="718"/>
      <c r="M469" s="718"/>
      <c r="N469" s="718"/>
      <c r="O469" s="718"/>
      <c r="P469" s="718"/>
      <c r="Q469" s="875"/>
      <c r="R469" s="718"/>
      <c r="S469" s="718"/>
      <c r="T469" s="718"/>
      <c r="U469" s="718"/>
      <c r="V469" s="718"/>
      <c r="W469" s="718"/>
      <c r="X469" s="718"/>
      <c r="Y469" s="875"/>
      <c r="Z469" s="718"/>
      <c r="AA469" s="718"/>
      <c r="AB469" s="718"/>
      <c r="AC469" s="718"/>
      <c r="AD469" s="718"/>
      <c r="AE469" s="718"/>
      <c r="AF469" s="718"/>
      <c r="AG469" s="875"/>
      <c r="AH469" s="718"/>
      <c r="AI469" s="718"/>
      <c r="AJ469" s="718"/>
      <c r="AK469" s="718"/>
      <c r="AL469" s="718"/>
      <c r="AM469" s="718"/>
      <c r="AN469" s="718"/>
      <c r="AO469" s="875"/>
      <c r="AP469" s="718"/>
      <c r="AQ469" s="718"/>
      <c r="AR469" s="718"/>
      <c r="AS469" s="718"/>
      <c r="AT469" s="718"/>
      <c r="AU469" s="718"/>
      <c r="AV469" s="718"/>
      <c r="AW469" s="718"/>
      <c r="AX469" s="718"/>
      <c r="AY469" s="718"/>
      <c r="AZ469" s="718"/>
      <c r="BA469" s="718"/>
      <c r="BB469" s="718"/>
      <c r="BC469" s="718"/>
      <c r="BD469" s="718"/>
      <c r="BE469" s="718"/>
      <c r="BF469" s="718"/>
      <c r="BG469" s="718"/>
      <c r="BH469" s="718"/>
    </row>
    <row r="470" spans="3:60" s="45" customFormat="1">
      <c r="C470" s="718"/>
      <c r="D470" s="718"/>
      <c r="E470" s="718"/>
      <c r="F470" s="718"/>
      <c r="G470" s="718"/>
      <c r="H470" s="718"/>
      <c r="I470" s="875"/>
      <c r="J470" s="718"/>
      <c r="K470" s="718"/>
      <c r="L470" s="718"/>
      <c r="M470" s="718"/>
      <c r="N470" s="718"/>
      <c r="O470" s="718"/>
      <c r="P470" s="718"/>
      <c r="Q470" s="875"/>
      <c r="R470" s="718"/>
      <c r="S470" s="718"/>
      <c r="T470" s="718"/>
      <c r="U470" s="718"/>
      <c r="V470" s="718"/>
      <c r="W470" s="718"/>
      <c r="X470" s="718"/>
      <c r="Y470" s="875"/>
      <c r="Z470" s="718"/>
      <c r="AA470" s="718"/>
      <c r="AB470" s="718"/>
      <c r="AC470" s="718"/>
      <c r="AD470" s="718"/>
      <c r="AE470" s="718"/>
      <c r="AF470" s="718"/>
      <c r="AG470" s="875"/>
      <c r="AH470" s="718"/>
      <c r="AI470" s="718"/>
      <c r="AJ470" s="718"/>
      <c r="AK470" s="718"/>
      <c r="AL470" s="718"/>
      <c r="AM470" s="718"/>
      <c r="AN470" s="718"/>
      <c r="AO470" s="875"/>
      <c r="AP470" s="718"/>
      <c r="AQ470" s="718"/>
      <c r="AR470" s="718"/>
      <c r="AS470" s="718"/>
      <c r="AT470" s="718"/>
      <c r="AU470" s="718"/>
      <c r="AV470" s="718"/>
      <c r="AW470" s="718"/>
      <c r="AX470" s="718"/>
      <c r="AY470" s="718"/>
      <c r="AZ470" s="718"/>
      <c r="BA470" s="718"/>
      <c r="BB470" s="718"/>
      <c r="BC470" s="718"/>
      <c r="BD470" s="718"/>
      <c r="BE470" s="718"/>
      <c r="BF470" s="718"/>
      <c r="BG470" s="718"/>
      <c r="BH470" s="718"/>
    </row>
    <row r="471" spans="3:60" s="45" customFormat="1">
      <c r="C471" s="718"/>
      <c r="D471" s="718"/>
      <c r="E471" s="718"/>
      <c r="F471" s="718"/>
      <c r="G471" s="718"/>
      <c r="H471" s="718"/>
      <c r="I471" s="875"/>
      <c r="J471" s="718"/>
      <c r="K471" s="718"/>
      <c r="L471" s="718"/>
      <c r="M471" s="718"/>
      <c r="N471" s="718"/>
      <c r="O471" s="718"/>
      <c r="P471" s="718"/>
      <c r="Q471" s="875"/>
      <c r="R471" s="718"/>
      <c r="S471" s="718"/>
      <c r="T471" s="718"/>
      <c r="U471" s="718"/>
      <c r="V471" s="718"/>
      <c r="W471" s="718"/>
      <c r="X471" s="718"/>
      <c r="Y471" s="875"/>
      <c r="Z471" s="718"/>
      <c r="AA471" s="718"/>
      <c r="AB471" s="718"/>
      <c r="AC471" s="718"/>
      <c r="AD471" s="718"/>
      <c r="AE471" s="718"/>
      <c r="AF471" s="718"/>
      <c r="AG471" s="875"/>
      <c r="AH471" s="718"/>
      <c r="AI471" s="718"/>
      <c r="AJ471" s="718"/>
      <c r="AK471" s="718"/>
      <c r="AL471" s="718"/>
      <c r="AM471" s="718"/>
      <c r="AN471" s="718"/>
      <c r="AO471" s="875"/>
      <c r="AP471" s="718"/>
      <c r="AQ471" s="718"/>
      <c r="AR471" s="718"/>
      <c r="AS471" s="718"/>
      <c r="AT471" s="718"/>
      <c r="AU471" s="718"/>
      <c r="AV471" s="718"/>
      <c r="AW471" s="718"/>
      <c r="AX471" s="718"/>
      <c r="AY471" s="718"/>
      <c r="AZ471" s="718"/>
      <c r="BA471" s="718"/>
      <c r="BB471" s="718"/>
      <c r="BC471" s="718"/>
      <c r="BD471" s="718"/>
      <c r="BE471" s="718"/>
      <c r="BF471" s="718"/>
      <c r="BG471" s="718"/>
      <c r="BH471" s="718"/>
    </row>
    <row r="472" spans="3:60" s="45" customFormat="1">
      <c r="C472" s="718"/>
      <c r="D472" s="718"/>
      <c r="E472" s="718"/>
      <c r="F472" s="718"/>
      <c r="G472" s="718"/>
      <c r="H472" s="718"/>
      <c r="I472" s="875"/>
      <c r="J472" s="718"/>
      <c r="K472" s="718"/>
      <c r="L472" s="718"/>
      <c r="M472" s="718"/>
      <c r="N472" s="718"/>
      <c r="O472" s="718"/>
      <c r="P472" s="718"/>
      <c r="Q472" s="875"/>
      <c r="R472" s="718"/>
      <c r="S472" s="718"/>
      <c r="T472" s="718"/>
      <c r="U472" s="718"/>
      <c r="V472" s="718"/>
      <c r="W472" s="718"/>
      <c r="X472" s="718"/>
      <c r="Y472" s="875"/>
      <c r="Z472" s="718"/>
      <c r="AA472" s="718"/>
      <c r="AB472" s="718"/>
      <c r="AC472" s="718"/>
      <c r="AD472" s="718"/>
      <c r="AE472" s="718"/>
      <c r="AF472" s="718"/>
      <c r="AG472" s="875"/>
      <c r="AH472" s="718"/>
      <c r="AI472" s="718"/>
      <c r="AJ472" s="718"/>
      <c r="AK472" s="718"/>
      <c r="AL472" s="718"/>
      <c r="AM472" s="718"/>
      <c r="AN472" s="718"/>
      <c r="AO472" s="875"/>
      <c r="AP472" s="718"/>
      <c r="AQ472" s="718"/>
      <c r="AR472" s="718"/>
      <c r="AS472" s="718"/>
      <c r="AT472" s="718"/>
      <c r="AU472" s="718"/>
      <c r="AV472" s="718"/>
      <c r="AW472" s="718"/>
      <c r="AX472" s="718"/>
      <c r="AY472" s="718"/>
      <c r="AZ472" s="718"/>
      <c r="BA472" s="718"/>
      <c r="BB472" s="718"/>
      <c r="BC472" s="718"/>
      <c r="BD472" s="718"/>
      <c r="BE472" s="718"/>
      <c r="BF472" s="718"/>
      <c r="BG472" s="718"/>
      <c r="BH472" s="718"/>
    </row>
    <row r="473" spans="3:60" s="45" customFormat="1">
      <c r="C473" s="718"/>
      <c r="D473" s="718"/>
      <c r="E473" s="718"/>
      <c r="F473" s="718"/>
      <c r="G473" s="718"/>
      <c r="H473" s="718"/>
      <c r="I473" s="875"/>
      <c r="J473" s="718"/>
      <c r="K473" s="718"/>
      <c r="L473" s="718"/>
      <c r="M473" s="718"/>
      <c r="N473" s="718"/>
      <c r="O473" s="718"/>
      <c r="P473" s="718"/>
      <c r="Q473" s="875"/>
      <c r="R473" s="718"/>
      <c r="S473" s="718"/>
      <c r="T473" s="718"/>
      <c r="U473" s="718"/>
      <c r="V473" s="718"/>
      <c r="W473" s="718"/>
      <c r="X473" s="718"/>
      <c r="Y473" s="875"/>
      <c r="Z473" s="718"/>
      <c r="AA473" s="718"/>
      <c r="AB473" s="718"/>
      <c r="AC473" s="718"/>
      <c r="AD473" s="718"/>
      <c r="AE473" s="718"/>
      <c r="AF473" s="718"/>
      <c r="AG473" s="875"/>
      <c r="AH473" s="718"/>
      <c r="AI473" s="718"/>
      <c r="AJ473" s="718"/>
      <c r="AK473" s="718"/>
      <c r="AL473" s="718"/>
      <c r="AM473" s="718"/>
      <c r="AN473" s="718"/>
      <c r="AO473" s="875"/>
      <c r="AP473" s="718"/>
      <c r="AQ473" s="718"/>
      <c r="AR473" s="718"/>
      <c r="AS473" s="718"/>
      <c r="AT473" s="718"/>
      <c r="AU473" s="718"/>
      <c r="AV473" s="718"/>
      <c r="AW473" s="718"/>
      <c r="AX473" s="718"/>
      <c r="AY473" s="718"/>
      <c r="AZ473" s="718"/>
      <c r="BA473" s="718"/>
      <c r="BB473" s="718"/>
      <c r="BC473" s="718"/>
      <c r="BD473" s="718"/>
      <c r="BE473" s="718"/>
      <c r="BF473" s="718"/>
      <c r="BG473" s="718"/>
      <c r="BH473" s="718"/>
    </row>
    <row r="474" spans="3:60" s="45" customFormat="1">
      <c r="C474" s="718"/>
      <c r="D474" s="718"/>
      <c r="E474" s="718"/>
      <c r="F474" s="718"/>
      <c r="G474" s="718"/>
      <c r="H474" s="718"/>
      <c r="I474" s="875"/>
      <c r="J474" s="718"/>
      <c r="K474" s="718"/>
      <c r="L474" s="718"/>
      <c r="M474" s="718"/>
      <c r="N474" s="718"/>
      <c r="O474" s="718"/>
      <c r="P474" s="718"/>
      <c r="Q474" s="875"/>
      <c r="R474" s="718"/>
      <c r="S474" s="718"/>
      <c r="T474" s="718"/>
      <c r="U474" s="718"/>
      <c r="V474" s="718"/>
      <c r="W474" s="718"/>
      <c r="X474" s="718"/>
      <c r="Y474" s="875"/>
      <c r="Z474" s="718"/>
      <c r="AA474" s="718"/>
      <c r="AB474" s="718"/>
      <c r="AC474" s="718"/>
      <c r="AD474" s="718"/>
      <c r="AE474" s="718"/>
      <c r="AF474" s="718"/>
      <c r="AG474" s="875"/>
      <c r="AH474" s="718"/>
      <c r="AI474" s="718"/>
      <c r="AJ474" s="718"/>
      <c r="AK474" s="718"/>
      <c r="AL474" s="718"/>
      <c r="AM474" s="718"/>
      <c r="AN474" s="718"/>
      <c r="AO474" s="875"/>
      <c r="AP474" s="718"/>
      <c r="AQ474" s="718"/>
      <c r="AR474" s="718"/>
      <c r="AS474" s="718"/>
      <c r="AT474" s="718"/>
      <c r="AU474" s="718"/>
      <c r="AV474" s="718"/>
      <c r="AW474" s="718"/>
      <c r="AX474" s="718"/>
      <c r="AY474" s="718"/>
      <c r="AZ474" s="718"/>
      <c r="BA474" s="718"/>
      <c r="BB474" s="718"/>
      <c r="BC474" s="718"/>
      <c r="BD474" s="718"/>
      <c r="BE474" s="718"/>
      <c r="BF474" s="718"/>
      <c r="BG474" s="718"/>
      <c r="BH474" s="718"/>
    </row>
    <row r="475" spans="3:60" s="45" customFormat="1">
      <c r="C475" s="718"/>
      <c r="D475" s="718"/>
      <c r="E475" s="718"/>
      <c r="F475" s="718"/>
      <c r="G475" s="718"/>
      <c r="H475" s="718"/>
      <c r="I475" s="875"/>
      <c r="J475" s="718"/>
      <c r="K475" s="718"/>
      <c r="L475" s="718"/>
      <c r="M475" s="718"/>
      <c r="N475" s="718"/>
      <c r="O475" s="718"/>
      <c r="P475" s="718"/>
      <c r="Q475" s="875"/>
      <c r="R475" s="718"/>
      <c r="S475" s="718"/>
      <c r="T475" s="718"/>
      <c r="U475" s="718"/>
      <c r="V475" s="718"/>
      <c r="W475" s="718"/>
      <c r="X475" s="718"/>
      <c r="Y475" s="875"/>
      <c r="Z475" s="718"/>
      <c r="AA475" s="718"/>
      <c r="AB475" s="718"/>
      <c r="AC475" s="718"/>
      <c r="AD475" s="718"/>
      <c r="AE475" s="718"/>
      <c r="AF475" s="718"/>
      <c r="AG475" s="875"/>
      <c r="AH475" s="718"/>
      <c r="AI475" s="718"/>
      <c r="AJ475" s="718"/>
      <c r="AK475" s="718"/>
      <c r="AL475" s="718"/>
      <c r="AM475" s="718"/>
      <c r="AN475" s="718"/>
      <c r="AO475" s="875"/>
      <c r="AP475" s="718"/>
      <c r="AQ475" s="718"/>
      <c r="AR475" s="718"/>
      <c r="AS475" s="718"/>
      <c r="AT475" s="718"/>
      <c r="AU475" s="718"/>
      <c r="AV475" s="718"/>
      <c r="AW475" s="718"/>
      <c r="AX475" s="718"/>
      <c r="AY475" s="718"/>
      <c r="AZ475" s="718"/>
      <c r="BA475" s="718"/>
      <c r="BB475" s="718"/>
      <c r="BC475" s="718"/>
      <c r="BD475" s="718"/>
      <c r="BE475" s="718"/>
      <c r="BF475" s="718"/>
      <c r="BG475" s="718"/>
      <c r="BH475" s="718"/>
    </row>
    <row r="476" spans="3:60" s="45" customFormat="1">
      <c r="C476" s="718"/>
      <c r="D476" s="718"/>
      <c r="E476" s="718"/>
      <c r="F476" s="718"/>
      <c r="G476" s="718"/>
      <c r="H476" s="718"/>
      <c r="I476" s="875"/>
      <c r="J476" s="718"/>
      <c r="K476" s="718"/>
      <c r="L476" s="718"/>
      <c r="M476" s="718"/>
      <c r="N476" s="718"/>
      <c r="O476" s="718"/>
      <c r="P476" s="718"/>
      <c r="Q476" s="875"/>
      <c r="R476" s="718"/>
      <c r="S476" s="718"/>
      <c r="T476" s="718"/>
      <c r="U476" s="718"/>
      <c r="V476" s="718"/>
      <c r="W476" s="718"/>
      <c r="X476" s="718"/>
      <c r="Y476" s="875"/>
      <c r="Z476" s="718"/>
      <c r="AA476" s="718"/>
      <c r="AB476" s="718"/>
      <c r="AC476" s="718"/>
      <c r="AD476" s="718"/>
      <c r="AE476" s="718"/>
      <c r="AF476" s="718"/>
      <c r="AG476" s="875"/>
      <c r="AH476" s="718"/>
      <c r="AI476" s="718"/>
      <c r="AJ476" s="718"/>
      <c r="AK476" s="718"/>
      <c r="AL476" s="718"/>
      <c r="AM476" s="718"/>
      <c r="AN476" s="718"/>
      <c r="AO476" s="875"/>
      <c r="AP476" s="718"/>
      <c r="AQ476" s="718"/>
      <c r="AR476" s="718"/>
      <c r="AS476" s="718"/>
      <c r="AT476" s="718"/>
      <c r="AU476" s="718"/>
      <c r="AV476" s="718"/>
      <c r="AW476" s="718"/>
      <c r="AX476" s="718"/>
      <c r="AY476" s="718"/>
      <c r="AZ476" s="718"/>
      <c r="BA476" s="718"/>
      <c r="BB476" s="718"/>
      <c r="BC476" s="718"/>
      <c r="BD476" s="718"/>
      <c r="BE476" s="718"/>
      <c r="BF476" s="718"/>
      <c r="BG476" s="718"/>
      <c r="BH476" s="718"/>
    </row>
    <row r="477" spans="3:60" s="45" customFormat="1">
      <c r="C477" s="718"/>
      <c r="D477" s="718"/>
      <c r="E477" s="718"/>
      <c r="F477" s="718"/>
      <c r="G477" s="718"/>
      <c r="H477" s="718"/>
      <c r="I477" s="875"/>
      <c r="J477" s="718"/>
      <c r="K477" s="718"/>
      <c r="L477" s="718"/>
      <c r="M477" s="718"/>
      <c r="N477" s="718"/>
      <c r="O477" s="718"/>
      <c r="P477" s="718"/>
      <c r="Q477" s="875"/>
      <c r="R477" s="718"/>
      <c r="S477" s="718"/>
      <c r="T477" s="718"/>
      <c r="U477" s="718"/>
      <c r="V477" s="718"/>
      <c r="W477" s="718"/>
      <c r="X477" s="718"/>
      <c r="Y477" s="875"/>
      <c r="Z477" s="718"/>
      <c r="AA477" s="718"/>
      <c r="AB477" s="718"/>
      <c r="AC477" s="718"/>
      <c r="AD477" s="718"/>
      <c r="AE477" s="718"/>
      <c r="AF477" s="718"/>
      <c r="AG477" s="875"/>
      <c r="AH477" s="718"/>
      <c r="AI477" s="718"/>
      <c r="AJ477" s="718"/>
      <c r="AK477" s="718"/>
      <c r="AL477" s="718"/>
      <c r="AM477" s="718"/>
      <c r="AN477" s="718"/>
      <c r="AO477" s="875"/>
      <c r="AP477" s="718"/>
      <c r="AQ477" s="718"/>
      <c r="AR477" s="718"/>
      <c r="AS477" s="718"/>
      <c r="AT477" s="718"/>
      <c r="AU477" s="718"/>
      <c r="AV477" s="718"/>
      <c r="AW477" s="718"/>
      <c r="AX477" s="718"/>
      <c r="AY477" s="718"/>
      <c r="AZ477" s="718"/>
      <c r="BA477" s="718"/>
      <c r="BB477" s="718"/>
      <c r="BC477" s="718"/>
      <c r="BD477" s="718"/>
      <c r="BE477" s="718"/>
      <c r="BF477" s="718"/>
      <c r="BG477" s="718"/>
      <c r="BH477" s="718"/>
    </row>
    <row r="478" spans="3:60" s="45" customFormat="1">
      <c r="C478" s="718"/>
      <c r="D478" s="718"/>
      <c r="E478" s="718"/>
      <c r="F478" s="718"/>
      <c r="G478" s="718"/>
      <c r="H478" s="718"/>
      <c r="I478" s="875"/>
      <c r="J478" s="718"/>
      <c r="K478" s="718"/>
      <c r="L478" s="718"/>
      <c r="M478" s="718"/>
      <c r="N478" s="718"/>
      <c r="O478" s="718"/>
      <c r="P478" s="718"/>
      <c r="Q478" s="875"/>
      <c r="R478" s="718"/>
      <c r="S478" s="718"/>
      <c r="T478" s="718"/>
      <c r="U478" s="718"/>
      <c r="V478" s="718"/>
      <c r="W478" s="718"/>
      <c r="X478" s="718"/>
      <c r="Y478" s="875"/>
      <c r="Z478" s="718"/>
      <c r="AA478" s="718"/>
      <c r="AB478" s="718"/>
      <c r="AC478" s="718"/>
      <c r="AD478" s="718"/>
      <c r="AE478" s="718"/>
      <c r="AF478" s="718"/>
      <c r="AG478" s="875"/>
      <c r="AH478" s="718"/>
      <c r="AI478" s="718"/>
      <c r="AJ478" s="718"/>
      <c r="AK478" s="718"/>
      <c r="AL478" s="718"/>
      <c r="AM478" s="718"/>
      <c r="AN478" s="718"/>
      <c r="AO478" s="875"/>
      <c r="AP478" s="718"/>
      <c r="AQ478" s="718"/>
      <c r="AR478" s="718"/>
      <c r="AS478" s="718"/>
      <c r="AT478" s="718"/>
      <c r="AU478" s="718"/>
      <c r="AV478" s="718"/>
      <c r="AW478" s="718"/>
      <c r="AX478" s="718"/>
      <c r="AY478" s="718"/>
      <c r="AZ478" s="718"/>
      <c r="BA478" s="718"/>
      <c r="BB478" s="718"/>
      <c r="BC478" s="718"/>
      <c r="BD478" s="718"/>
      <c r="BE478" s="718"/>
      <c r="BF478" s="718"/>
      <c r="BG478" s="718"/>
      <c r="BH478" s="718"/>
    </row>
    <row r="479" spans="3:60" s="45" customFormat="1">
      <c r="C479" s="718"/>
      <c r="D479" s="718"/>
      <c r="E479" s="718"/>
      <c r="F479" s="718"/>
      <c r="G479" s="718"/>
      <c r="H479" s="718"/>
      <c r="I479" s="875"/>
      <c r="J479" s="718"/>
      <c r="K479" s="718"/>
      <c r="L479" s="718"/>
      <c r="M479" s="718"/>
      <c r="N479" s="718"/>
      <c r="O479" s="718"/>
      <c r="P479" s="718"/>
      <c r="Q479" s="875"/>
      <c r="R479" s="718"/>
      <c r="S479" s="718"/>
      <c r="T479" s="718"/>
      <c r="U479" s="718"/>
      <c r="V479" s="718"/>
      <c r="W479" s="718"/>
      <c r="X479" s="718"/>
      <c r="Y479" s="875"/>
      <c r="Z479" s="718"/>
      <c r="AA479" s="718"/>
      <c r="AB479" s="718"/>
      <c r="AC479" s="718"/>
      <c r="AD479" s="718"/>
      <c r="AE479" s="718"/>
      <c r="AF479" s="718"/>
      <c r="AG479" s="875"/>
      <c r="AH479" s="718"/>
      <c r="AI479" s="718"/>
      <c r="AJ479" s="718"/>
      <c r="AK479" s="718"/>
      <c r="AL479" s="718"/>
      <c r="AM479" s="718"/>
      <c r="AN479" s="718"/>
      <c r="AO479" s="875"/>
      <c r="AP479" s="718"/>
      <c r="AQ479" s="718"/>
      <c r="AR479" s="718"/>
      <c r="AS479" s="718"/>
      <c r="AT479" s="718"/>
      <c r="AU479" s="718"/>
      <c r="AV479" s="718"/>
      <c r="AW479" s="718"/>
      <c r="AX479" s="718"/>
      <c r="AY479" s="718"/>
      <c r="AZ479" s="718"/>
      <c r="BA479" s="718"/>
      <c r="BB479" s="718"/>
      <c r="BC479" s="718"/>
      <c r="BD479" s="718"/>
      <c r="BE479" s="718"/>
      <c r="BF479" s="718"/>
      <c r="BG479" s="718"/>
      <c r="BH479" s="718"/>
    </row>
    <row r="480" spans="3:60" s="45" customFormat="1">
      <c r="C480" s="718"/>
      <c r="D480" s="718"/>
      <c r="E480" s="718"/>
      <c r="F480" s="718"/>
      <c r="G480" s="718"/>
      <c r="H480" s="718"/>
      <c r="I480" s="875"/>
      <c r="J480" s="718"/>
      <c r="K480" s="718"/>
      <c r="L480" s="718"/>
      <c r="M480" s="718"/>
      <c r="N480" s="718"/>
      <c r="O480" s="718"/>
      <c r="P480" s="718"/>
      <c r="Q480" s="875"/>
      <c r="R480" s="718"/>
      <c r="S480" s="718"/>
      <c r="T480" s="718"/>
      <c r="U480" s="718"/>
      <c r="V480" s="718"/>
      <c r="W480" s="718"/>
      <c r="X480" s="718"/>
      <c r="Y480" s="875"/>
      <c r="Z480" s="718"/>
      <c r="AA480" s="718"/>
      <c r="AB480" s="718"/>
      <c r="AC480" s="718"/>
      <c r="AD480" s="718"/>
      <c r="AE480" s="718"/>
      <c r="AF480" s="718"/>
      <c r="AG480" s="875"/>
      <c r="AH480" s="718"/>
      <c r="AI480" s="718"/>
      <c r="AJ480" s="718"/>
      <c r="AK480" s="718"/>
      <c r="AL480" s="718"/>
      <c r="AM480" s="718"/>
      <c r="AN480" s="718"/>
      <c r="AO480" s="875"/>
      <c r="AP480" s="718"/>
      <c r="AQ480" s="718"/>
      <c r="AR480" s="718"/>
      <c r="AS480" s="718"/>
      <c r="AT480" s="718"/>
      <c r="AU480" s="718"/>
      <c r="AV480" s="718"/>
      <c r="AW480" s="46"/>
      <c r="AX480" s="46"/>
      <c r="AY480" s="46"/>
      <c r="AZ480" s="46"/>
      <c r="BA480" s="46"/>
      <c r="BB480" s="46"/>
      <c r="BC480" s="46"/>
      <c r="BD480" s="46"/>
      <c r="BE480" s="46"/>
      <c r="BF480" s="46"/>
      <c r="BG480" s="46"/>
      <c r="BH480" s="46"/>
    </row>
    <row r="481" spans="3:60" s="45" customFormat="1">
      <c r="C481" s="718"/>
      <c r="D481" s="718"/>
      <c r="E481" s="718"/>
      <c r="F481" s="718"/>
      <c r="G481" s="718"/>
      <c r="H481" s="718"/>
      <c r="I481" s="875"/>
      <c r="J481" s="718"/>
      <c r="K481" s="718"/>
      <c r="L481" s="718"/>
      <c r="M481" s="718"/>
      <c r="N481" s="718"/>
      <c r="O481" s="718"/>
      <c r="P481" s="718"/>
      <c r="Q481" s="875"/>
      <c r="R481" s="718"/>
      <c r="S481" s="718"/>
      <c r="T481" s="718"/>
      <c r="U481" s="718"/>
      <c r="V481" s="718"/>
      <c r="W481" s="718"/>
      <c r="X481" s="718"/>
      <c r="Y481" s="875"/>
      <c r="Z481" s="718"/>
      <c r="AA481" s="718"/>
      <c r="AB481" s="718"/>
      <c r="AC481" s="718"/>
      <c r="AD481" s="718"/>
      <c r="AE481" s="718"/>
      <c r="AF481" s="718"/>
      <c r="AG481" s="875"/>
      <c r="AH481" s="718"/>
      <c r="AI481" s="718"/>
      <c r="AJ481" s="718"/>
      <c r="AK481" s="718"/>
      <c r="AL481" s="718"/>
      <c r="AM481" s="718"/>
      <c r="AN481" s="718"/>
      <c r="AO481" s="875"/>
      <c r="AP481" s="718"/>
      <c r="AQ481" s="718"/>
      <c r="AR481" s="718"/>
      <c r="AS481" s="718"/>
      <c r="AT481" s="718"/>
      <c r="AU481" s="718"/>
      <c r="AV481" s="718"/>
      <c r="AW481" s="46"/>
      <c r="AX481" s="46"/>
      <c r="AY481" s="46"/>
      <c r="AZ481" s="46"/>
      <c r="BA481" s="46"/>
      <c r="BB481" s="46"/>
      <c r="BC481" s="46"/>
      <c r="BD481" s="46"/>
      <c r="BE481" s="46"/>
      <c r="BF481" s="46"/>
      <c r="BG481" s="46"/>
      <c r="BH481" s="46"/>
    </row>
    <row r="482" spans="3:60" s="45" customFormat="1">
      <c r="C482" s="718"/>
      <c r="D482" s="718"/>
      <c r="E482" s="718"/>
      <c r="F482" s="718"/>
      <c r="G482" s="718"/>
      <c r="H482" s="718"/>
      <c r="I482" s="875"/>
      <c r="J482" s="718"/>
      <c r="K482" s="718"/>
      <c r="L482" s="718"/>
      <c r="M482" s="718"/>
      <c r="N482" s="718"/>
      <c r="O482" s="718"/>
      <c r="P482" s="718"/>
      <c r="Q482" s="875"/>
      <c r="R482" s="718"/>
      <c r="S482" s="718"/>
      <c r="T482" s="718"/>
      <c r="U482" s="718"/>
      <c r="V482" s="718"/>
      <c r="W482" s="718"/>
      <c r="X482" s="718"/>
      <c r="Y482" s="875"/>
      <c r="Z482" s="718"/>
      <c r="AA482" s="718"/>
      <c r="AB482" s="718"/>
      <c r="AC482" s="718"/>
      <c r="AD482" s="718"/>
      <c r="AE482" s="718"/>
      <c r="AF482" s="718"/>
      <c r="AG482" s="875"/>
      <c r="AH482" s="718"/>
      <c r="AI482" s="718"/>
      <c r="AJ482" s="718"/>
      <c r="AK482" s="718"/>
      <c r="AL482" s="718"/>
      <c r="AM482" s="718"/>
      <c r="AN482" s="718"/>
      <c r="AO482" s="875"/>
      <c r="AP482" s="718"/>
      <c r="AQ482" s="718"/>
      <c r="AR482" s="718"/>
      <c r="AS482" s="718"/>
      <c r="AT482" s="718"/>
      <c r="AU482" s="718"/>
      <c r="AV482" s="718"/>
      <c r="AW482" s="46"/>
      <c r="AX482" s="46"/>
      <c r="AY482" s="46"/>
      <c r="AZ482" s="46"/>
      <c r="BA482" s="46"/>
      <c r="BB482" s="46"/>
      <c r="BC482" s="46"/>
      <c r="BD482" s="46"/>
      <c r="BE482" s="46"/>
      <c r="BF482" s="46"/>
      <c r="BG482" s="46"/>
      <c r="BH482" s="46"/>
    </row>
    <row r="483" spans="3:60" s="45" customFormat="1">
      <c r="C483" s="718"/>
      <c r="D483" s="718"/>
      <c r="E483" s="718"/>
      <c r="F483" s="718"/>
      <c r="G483" s="718"/>
      <c r="H483" s="718"/>
      <c r="I483" s="875"/>
      <c r="J483" s="718"/>
      <c r="K483" s="718"/>
      <c r="L483" s="718"/>
      <c r="M483" s="718"/>
      <c r="N483" s="718"/>
      <c r="O483" s="718"/>
      <c r="P483" s="718"/>
      <c r="Q483" s="875"/>
      <c r="R483" s="718"/>
      <c r="S483" s="718"/>
      <c r="T483" s="718"/>
      <c r="U483" s="718"/>
      <c r="V483" s="718"/>
      <c r="W483" s="718"/>
      <c r="X483" s="718"/>
      <c r="Y483" s="875"/>
      <c r="Z483" s="718"/>
      <c r="AA483" s="718"/>
      <c r="AB483" s="718"/>
      <c r="AC483" s="718"/>
      <c r="AD483" s="718"/>
      <c r="AE483" s="718"/>
      <c r="AF483" s="718"/>
      <c r="AG483" s="875"/>
      <c r="AH483" s="718"/>
      <c r="AI483" s="718"/>
      <c r="AJ483" s="718"/>
      <c r="AK483" s="718"/>
      <c r="AL483" s="718"/>
      <c r="AM483" s="718"/>
      <c r="AN483" s="718"/>
      <c r="AO483" s="875"/>
      <c r="AP483" s="718"/>
      <c r="AQ483" s="718"/>
      <c r="AR483" s="718"/>
      <c r="AS483" s="718"/>
      <c r="AT483" s="718"/>
      <c r="AU483" s="718"/>
      <c r="AV483" s="718"/>
      <c r="AW483" s="46"/>
      <c r="AX483" s="46"/>
      <c r="AY483" s="46"/>
      <c r="AZ483" s="46"/>
      <c r="BA483" s="46"/>
      <c r="BB483" s="46"/>
      <c r="BC483" s="46"/>
      <c r="BD483" s="46"/>
      <c r="BE483" s="46"/>
      <c r="BF483" s="46"/>
      <c r="BG483" s="46"/>
      <c r="BH483" s="46"/>
    </row>
    <row r="484" spans="3:60" s="45" customFormat="1">
      <c r="C484" s="718"/>
      <c r="D484" s="718"/>
      <c r="E484" s="718"/>
      <c r="F484" s="718"/>
      <c r="G484" s="718"/>
      <c r="H484" s="718"/>
      <c r="I484" s="875"/>
      <c r="J484" s="718"/>
      <c r="K484" s="718"/>
      <c r="L484" s="718"/>
      <c r="M484" s="718"/>
      <c r="N484" s="718"/>
      <c r="O484" s="718"/>
      <c r="P484" s="718"/>
      <c r="Q484" s="875"/>
      <c r="R484" s="718"/>
      <c r="S484" s="718"/>
      <c r="T484" s="718"/>
      <c r="U484" s="718"/>
      <c r="V484" s="718"/>
      <c r="W484" s="718"/>
      <c r="X484" s="718"/>
      <c r="Y484" s="875"/>
      <c r="Z484" s="718"/>
      <c r="AA484" s="718"/>
      <c r="AB484" s="718"/>
      <c r="AC484" s="718"/>
      <c r="AD484" s="718"/>
      <c r="AE484" s="718"/>
      <c r="AF484" s="718"/>
      <c r="AG484" s="875"/>
      <c r="AH484" s="718"/>
      <c r="AI484" s="718"/>
      <c r="AJ484" s="718"/>
      <c r="AK484" s="718"/>
      <c r="AL484" s="718"/>
      <c r="AM484" s="718"/>
      <c r="AN484" s="718"/>
      <c r="AO484" s="875"/>
      <c r="AP484" s="718"/>
      <c r="AQ484" s="718"/>
      <c r="AR484" s="718"/>
      <c r="AS484" s="718"/>
      <c r="AT484" s="718"/>
      <c r="AU484" s="718"/>
      <c r="AV484" s="718"/>
      <c r="AW484" s="46"/>
      <c r="AX484" s="46"/>
      <c r="AY484" s="46"/>
      <c r="AZ484" s="46"/>
      <c r="BA484" s="46"/>
      <c r="BB484" s="46"/>
      <c r="BC484" s="46"/>
      <c r="BD484" s="46"/>
      <c r="BE484" s="46"/>
      <c r="BF484" s="46"/>
      <c r="BG484" s="46"/>
      <c r="BH484" s="46"/>
    </row>
    <row r="485" spans="3:60" s="45" customFormat="1">
      <c r="C485" s="718"/>
      <c r="D485" s="718"/>
      <c r="E485" s="718"/>
      <c r="F485" s="718"/>
      <c r="G485" s="718"/>
      <c r="H485" s="718"/>
      <c r="I485" s="875"/>
      <c r="J485" s="718"/>
      <c r="K485" s="718"/>
      <c r="L485" s="718"/>
      <c r="M485" s="718"/>
      <c r="N485" s="718"/>
      <c r="O485" s="718"/>
      <c r="P485" s="718"/>
      <c r="Q485" s="875"/>
      <c r="R485" s="718"/>
      <c r="S485" s="718"/>
      <c r="T485" s="718"/>
      <c r="U485" s="718"/>
      <c r="V485" s="718"/>
      <c r="W485" s="718"/>
      <c r="X485" s="718"/>
      <c r="Y485" s="875"/>
      <c r="Z485" s="718"/>
      <c r="AA485" s="718"/>
      <c r="AB485" s="718"/>
      <c r="AC485" s="718"/>
      <c r="AD485" s="718"/>
      <c r="AE485" s="718"/>
      <c r="AF485" s="718"/>
      <c r="AG485" s="875"/>
      <c r="AH485" s="718"/>
      <c r="AI485" s="718"/>
      <c r="AJ485" s="718"/>
      <c r="AK485" s="718"/>
      <c r="AL485" s="718"/>
      <c r="AM485" s="718"/>
      <c r="AN485" s="718"/>
      <c r="AO485" s="875"/>
      <c r="AP485" s="718"/>
      <c r="AQ485" s="718"/>
      <c r="AR485" s="718"/>
      <c r="AS485" s="718"/>
      <c r="AT485" s="718"/>
      <c r="AU485" s="718"/>
      <c r="AV485" s="718"/>
      <c r="AW485" s="46"/>
      <c r="AX485" s="46"/>
      <c r="AY485" s="46"/>
      <c r="AZ485" s="46"/>
      <c r="BA485" s="46"/>
      <c r="BB485" s="46"/>
      <c r="BC485" s="46"/>
      <c r="BD485" s="46"/>
      <c r="BE485" s="46"/>
      <c r="BF485" s="46"/>
      <c r="BG485" s="46"/>
      <c r="BH485" s="46"/>
    </row>
    <row r="486" spans="3:60" s="45" customFormat="1">
      <c r="C486" s="718"/>
      <c r="D486" s="718"/>
      <c r="E486" s="718"/>
      <c r="F486" s="718"/>
      <c r="G486" s="718"/>
      <c r="H486" s="718"/>
      <c r="I486" s="875"/>
      <c r="J486" s="718"/>
      <c r="K486" s="718"/>
      <c r="L486" s="718"/>
      <c r="M486" s="718"/>
      <c r="N486" s="718"/>
      <c r="O486" s="718"/>
      <c r="P486" s="718"/>
      <c r="Q486" s="875"/>
      <c r="R486" s="718"/>
      <c r="S486" s="718"/>
      <c r="T486" s="718"/>
      <c r="U486" s="718"/>
      <c r="V486" s="718"/>
      <c r="W486" s="718"/>
      <c r="X486" s="718"/>
      <c r="Y486" s="875"/>
      <c r="Z486" s="718"/>
      <c r="AA486" s="718"/>
      <c r="AB486" s="718"/>
      <c r="AC486" s="718"/>
      <c r="AD486" s="718"/>
      <c r="AE486" s="718"/>
      <c r="AF486" s="718"/>
      <c r="AG486" s="875"/>
      <c r="AH486" s="718"/>
      <c r="AI486" s="718"/>
      <c r="AJ486" s="718"/>
      <c r="AK486" s="718"/>
      <c r="AL486" s="718"/>
      <c r="AM486" s="718"/>
      <c r="AN486" s="718"/>
      <c r="AO486" s="875"/>
      <c r="AP486" s="718"/>
      <c r="AQ486" s="718"/>
      <c r="AR486" s="718"/>
      <c r="AS486" s="718"/>
      <c r="AT486" s="718"/>
      <c r="AU486" s="718"/>
      <c r="AV486" s="718"/>
      <c r="AW486" s="46"/>
      <c r="AX486" s="46"/>
      <c r="AY486" s="46"/>
      <c r="AZ486" s="46"/>
      <c r="BA486" s="46"/>
      <c r="BB486" s="46"/>
      <c r="BC486" s="46"/>
      <c r="BD486" s="46"/>
      <c r="BE486" s="46"/>
      <c r="BF486" s="46"/>
      <c r="BG486" s="46"/>
      <c r="BH486" s="46"/>
    </row>
    <row r="487" spans="3:60" s="45" customFormat="1">
      <c r="C487" s="718"/>
      <c r="D487" s="718"/>
      <c r="E487" s="718"/>
      <c r="F487" s="718"/>
      <c r="G487" s="718"/>
      <c r="H487" s="718"/>
      <c r="I487" s="875"/>
      <c r="J487" s="718"/>
      <c r="K487" s="718"/>
      <c r="L487" s="718"/>
      <c r="M487" s="718"/>
      <c r="N487" s="718"/>
      <c r="O487" s="718"/>
      <c r="P487" s="718"/>
      <c r="Q487" s="875"/>
      <c r="R487" s="718"/>
      <c r="S487" s="718"/>
      <c r="T487" s="718"/>
      <c r="U487" s="718"/>
      <c r="V487" s="718"/>
      <c r="W487" s="718"/>
      <c r="X487" s="718"/>
      <c r="Y487" s="875"/>
      <c r="Z487" s="718"/>
      <c r="AA487" s="718"/>
      <c r="AB487" s="718"/>
      <c r="AC487" s="718"/>
      <c r="AD487" s="718"/>
      <c r="AE487" s="718"/>
      <c r="AF487" s="718"/>
      <c r="AG487" s="875"/>
      <c r="AH487" s="718"/>
      <c r="AI487" s="718"/>
      <c r="AJ487" s="718"/>
      <c r="AK487" s="718"/>
      <c r="AL487" s="718"/>
      <c r="AM487" s="718"/>
      <c r="AN487" s="718"/>
      <c r="AO487" s="875"/>
      <c r="AP487" s="718"/>
      <c r="AQ487" s="718"/>
      <c r="AR487" s="718"/>
      <c r="AS487" s="718"/>
      <c r="AT487" s="718"/>
      <c r="AU487" s="718"/>
      <c r="AV487" s="718"/>
      <c r="AW487" s="46"/>
      <c r="AX487" s="46"/>
      <c r="AY487" s="46"/>
      <c r="AZ487" s="46"/>
      <c r="BA487" s="46"/>
      <c r="BB487" s="46"/>
      <c r="BC487" s="46"/>
      <c r="BD487" s="46"/>
      <c r="BE487" s="46"/>
      <c r="BF487" s="46"/>
      <c r="BG487" s="46"/>
      <c r="BH487" s="46"/>
    </row>
    <row r="488" spans="3:60" s="45" customFormat="1">
      <c r="C488" s="718"/>
      <c r="D488" s="718"/>
      <c r="E488" s="718"/>
      <c r="F488" s="718"/>
      <c r="G488" s="718"/>
      <c r="H488" s="718"/>
      <c r="I488" s="875"/>
      <c r="J488" s="718"/>
      <c r="K488" s="718"/>
      <c r="L488" s="718"/>
      <c r="M488" s="718"/>
      <c r="N488" s="718"/>
      <c r="O488" s="718"/>
      <c r="P488" s="718"/>
      <c r="Q488" s="875"/>
      <c r="R488" s="718"/>
      <c r="S488" s="718"/>
      <c r="T488" s="718"/>
      <c r="U488" s="718"/>
      <c r="V488" s="718"/>
      <c r="W488" s="718"/>
      <c r="X488" s="718"/>
      <c r="Y488" s="875"/>
      <c r="Z488" s="718"/>
      <c r="AA488" s="718"/>
      <c r="AB488" s="718"/>
      <c r="AC488" s="718"/>
      <c r="AD488" s="718"/>
      <c r="AE488" s="718"/>
      <c r="AF488" s="718"/>
      <c r="AG488" s="875"/>
      <c r="AH488" s="718"/>
      <c r="AI488" s="718"/>
      <c r="AJ488" s="718"/>
      <c r="AK488" s="718"/>
      <c r="AL488" s="718"/>
      <c r="AM488" s="718"/>
      <c r="AN488" s="718"/>
      <c r="AO488" s="875"/>
      <c r="AP488" s="718"/>
      <c r="AQ488" s="718"/>
      <c r="AR488" s="718"/>
      <c r="AS488" s="718"/>
      <c r="AT488" s="718"/>
      <c r="AU488" s="718"/>
      <c r="AV488" s="718"/>
      <c r="AW488" s="46"/>
      <c r="AX488" s="46"/>
      <c r="AY488" s="46"/>
      <c r="AZ488" s="46"/>
      <c r="BA488" s="46"/>
      <c r="BB488" s="46"/>
      <c r="BC488" s="46"/>
      <c r="BD488" s="46"/>
      <c r="BE488" s="46"/>
      <c r="BF488" s="46"/>
      <c r="BG488" s="46"/>
      <c r="BH488" s="46"/>
    </row>
    <row r="489" spans="3:60" s="45" customFormat="1">
      <c r="C489" s="718"/>
      <c r="D489" s="718"/>
      <c r="E489" s="718"/>
      <c r="F489" s="718"/>
      <c r="G489" s="718"/>
      <c r="H489" s="718"/>
      <c r="I489" s="875"/>
      <c r="J489" s="718"/>
      <c r="K489" s="718"/>
      <c r="L489" s="718"/>
      <c r="M489" s="718"/>
      <c r="N489" s="718"/>
      <c r="O489" s="718"/>
      <c r="P489" s="718"/>
      <c r="Q489" s="875"/>
      <c r="R489" s="718"/>
      <c r="S489" s="718"/>
      <c r="T489" s="718"/>
      <c r="U489" s="718"/>
      <c r="V489" s="718"/>
      <c r="W489" s="718"/>
      <c r="X489" s="718"/>
      <c r="Y489" s="875"/>
      <c r="Z489" s="718"/>
      <c r="AA489" s="718"/>
      <c r="AB489" s="718"/>
      <c r="AC489" s="718"/>
      <c r="AD489" s="718"/>
      <c r="AE489" s="718"/>
      <c r="AF489" s="718"/>
      <c r="AG489" s="875"/>
      <c r="AH489" s="718"/>
      <c r="AI489" s="718"/>
      <c r="AJ489" s="718"/>
      <c r="AK489" s="718"/>
      <c r="AL489" s="718"/>
      <c r="AM489" s="718"/>
      <c r="AN489" s="718"/>
      <c r="AO489" s="875"/>
      <c r="AP489" s="718"/>
      <c r="AQ489" s="718"/>
      <c r="AR489" s="718"/>
      <c r="AS489" s="718"/>
      <c r="AT489" s="718"/>
      <c r="AU489" s="718"/>
      <c r="AV489" s="718"/>
      <c r="AW489" s="46"/>
      <c r="AX489" s="46"/>
      <c r="AY489" s="46"/>
      <c r="AZ489" s="46"/>
      <c r="BA489" s="46"/>
      <c r="BB489" s="46"/>
      <c r="BC489" s="46"/>
      <c r="BD489" s="46"/>
      <c r="BE489" s="46"/>
      <c r="BF489" s="46"/>
      <c r="BG489" s="46"/>
      <c r="BH489" s="46"/>
    </row>
    <row r="490" spans="3:60" s="45" customFormat="1">
      <c r="C490" s="718"/>
      <c r="D490" s="718"/>
      <c r="E490" s="718"/>
      <c r="F490" s="718"/>
      <c r="G490" s="718"/>
      <c r="H490" s="718"/>
      <c r="I490" s="875"/>
      <c r="J490" s="718"/>
      <c r="K490" s="718"/>
      <c r="L490" s="718"/>
      <c r="M490" s="718"/>
      <c r="N490" s="718"/>
      <c r="O490" s="718"/>
      <c r="P490" s="718"/>
      <c r="Q490" s="875"/>
      <c r="R490" s="718"/>
      <c r="S490" s="718"/>
      <c r="T490" s="718"/>
      <c r="U490" s="718"/>
      <c r="V490" s="718"/>
      <c r="W490" s="718"/>
      <c r="X490" s="718"/>
      <c r="Y490" s="875"/>
      <c r="Z490" s="718"/>
      <c r="AA490" s="718"/>
      <c r="AB490" s="718"/>
      <c r="AC490" s="718"/>
      <c r="AD490" s="718"/>
      <c r="AE490" s="718"/>
      <c r="AF490" s="718"/>
      <c r="AG490" s="875"/>
      <c r="AH490" s="718"/>
      <c r="AI490" s="718"/>
      <c r="AJ490" s="718"/>
      <c r="AK490" s="718"/>
      <c r="AL490" s="718"/>
      <c r="AM490" s="718"/>
      <c r="AN490" s="718"/>
      <c r="AO490" s="875"/>
      <c r="AP490" s="718"/>
      <c r="AQ490" s="718"/>
      <c r="AR490" s="718"/>
      <c r="AS490" s="718"/>
      <c r="AT490" s="718"/>
      <c r="AU490" s="718"/>
      <c r="AV490" s="718"/>
      <c r="AW490" s="46"/>
      <c r="AX490" s="46"/>
      <c r="AY490" s="46"/>
      <c r="AZ490" s="46"/>
      <c r="BA490" s="46"/>
      <c r="BB490" s="46"/>
      <c r="BC490" s="46"/>
      <c r="BD490" s="46"/>
      <c r="BE490" s="46"/>
      <c r="BF490" s="46"/>
      <c r="BG490" s="46"/>
      <c r="BH490" s="46"/>
    </row>
    <row r="491" spans="3:60" s="45" customFormat="1">
      <c r="C491" s="718"/>
      <c r="D491" s="718"/>
      <c r="E491" s="718"/>
      <c r="F491" s="718"/>
      <c r="G491" s="718"/>
      <c r="H491" s="718"/>
      <c r="I491" s="875"/>
      <c r="J491" s="718"/>
      <c r="K491" s="718"/>
      <c r="L491" s="718"/>
      <c r="M491" s="718"/>
      <c r="N491" s="718"/>
      <c r="O491" s="718"/>
      <c r="P491" s="718"/>
      <c r="Q491" s="875"/>
      <c r="R491" s="718"/>
      <c r="S491" s="718"/>
      <c r="T491" s="718"/>
      <c r="U491" s="718"/>
      <c r="V491" s="718"/>
      <c r="W491" s="718"/>
      <c r="X491" s="718"/>
      <c r="Y491" s="875"/>
      <c r="Z491" s="718"/>
      <c r="AA491" s="718"/>
      <c r="AB491" s="718"/>
      <c r="AC491" s="718"/>
      <c r="AD491" s="718"/>
      <c r="AE491" s="718"/>
      <c r="AF491" s="718"/>
      <c r="AG491" s="875"/>
      <c r="AH491" s="718"/>
      <c r="AI491" s="718"/>
      <c r="AJ491" s="718"/>
      <c r="AK491" s="718"/>
      <c r="AL491" s="718"/>
      <c r="AM491" s="718"/>
      <c r="AN491" s="718"/>
      <c r="AO491" s="875"/>
      <c r="AP491" s="718"/>
      <c r="AQ491" s="718"/>
      <c r="AR491" s="718"/>
      <c r="AS491" s="718"/>
      <c r="AT491" s="718"/>
      <c r="AU491" s="718"/>
      <c r="AV491" s="718"/>
      <c r="AW491" s="46"/>
      <c r="AX491" s="46"/>
      <c r="AY491" s="46"/>
      <c r="AZ491" s="46"/>
      <c r="BA491" s="46"/>
      <c r="BB491" s="46"/>
      <c r="BC491" s="46"/>
      <c r="BD491" s="46"/>
      <c r="BE491" s="46"/>
      <c r="BF491" s="46"/>
      <c r="BG491" s="46"/>
      <c r="BH491" s="46"/>
    </row>
    <row r="492" spans="3:60" s="45" customFormat="1">
      <c r="C492" s="718"/>
      <c r="D492" s="718"/>
      <c r="E492" s="718"/>
      <c r="F492" s="718"/>
      <c r="G492" s="718"/>
      <c r="H492" s="718"/>
      <c r="I492" s="875"/>
      <c r="J492" s="718"/>
      <c r="K492" s="718"/>
      <c r="L492" s="718"/>
      <c r="M492" s="718"/>
      <c r="N492" s="718"/>
      <c r="O492" s="718"/>
      <c r="P492" s="718"/>
      <c r="Q492" s="875"/>
      <c r="R492" s="718"/>
      <c r="S492" s="718"/>
      <c r="T492" s="718"/>
      <c r="U492" s="718"/>
      <c r="V492" s="718"/>
      <c r="W492" s="718"/>
      <c r="X492" s="718"/>
      <c r="Y492" s="875"/>
      <c r="Z492" s="718"/>
      <c r="AA492" s="718"/>
      <c r="AB492" s="718"/>
      <c r="AC492" s="718"/>
      <c r="AD492" s="718"/>
      <c r="AE492" s="718"/>
      <c r="AF492" s="718"/>
      <c r="AG492" s="875"/>
      <c r="AH492" s="718"/>
      <c r="AI492" s="718"/>
      <c r="AJ492" s="718"/>
      <c r="AK492" s="718"/>
      <c r="AL492" s="718"/>
      <c r="AM492" s="718"/>
      <c r="AN492" s="718"/>
      <c r="AO492" s="875"/>
      <c r="AP492" s="718"/>
      <c r="AQ492" s="718"/>
      <c r="AR492" s="718"/>
      <c r="AS492" s="718"/>
      <c r="AT492" s="718"/>
      <c r="AU492" s="718"/>
      <c r="AV492" s="718"/>
      <c r="AW492" s="46"/>
      <c r="AX492" s="46"/>
      <c r="AY492" s="46"/>
      <c r="AZ492" s="46"/>
      <c r="BA492" s="46"/>
      <c r="BB492" s="46"/>
      <c r="BC492" s="46"/>
      <c r="BD492" s="46"/>
      <c r="BE492" s="46"/>
      <c r="BF492" s="46"/>
      <c r="BG492" s="46"/>
      <c r="BH492" s="46"/>
    </row>
    <row r="493" spans="3:60" s="45" customFormat="1">
      <c r="C493" s="718"/>
      <c r="D493" s="718"/>
      <c r="E493" s="718"/>
      <c r="F493" s="718"/>
      <c r="G493" s="718"/>
      <c r="H493" s="718"/>
      <c r="I493" s="875"/>
      <c r="J493" s="718"/>
      <c r="K493" s="718"/>
      <c r="L493" s="718"/>
      <c r="M493" s="718"/>
      <c r="N493" s="718"/>
      <c r="O493" s="718"/>
      <c r="P493" s="718"/>
      <c r="Q493" s="875"/>
      <c r="R493" s="718"/>
      <c r="S493" s="718"/>
      <c r="T493" s="718"/>
      <c r="U493" s="718"/>
      <c r="V493" s="718"/>
      <c r="W493" s="718"/>
      <c r="X493" s="718"/>
      <c r="Y493" s="875"/>
      <c r="Z493" s="718"/>
      <c r="AA493" s="718"/>
      <c r="AB493" s="718"/>
      <c r="AC493" s="718"/>
      <c r="AD493" s="718"/>
      <c r="AE493" s="718"/>
      <c r="AF493" s="718"/>
      <c r="AG493" s="875"/>
      <c r="AH493" s="718"/>
      <c r="AI493" s="718"/>
      <c r="AJ493" s="718"/>
      <c r="AK493" s="718"/>
      <c r="AL493" s="718"/>
      <c r="AM493" s="718"/>
      <c r="AN493" s="718"/>
      <c r="AO493" s="875"/>
      <c r="AP493" s="718"/>
      <c r="AQ493" s="718"/>
      <c r="AR493" s="718"/>
      <c r="AS493" s="718"/>
      <c r="AT493" s="718"/>
      <c r="AU493" s="718"/>
      <c r="AV493" s="718"/>
      <c r="AW493" s="46"/>
      <c r="AX493" s="46"/>
      <c r="AY493" s="46"/>
      <c r="AZ493" s="46"/>
      <c r="BA493" s="46"/>
      <c r="BB493" s="46"/>
      <c r="BC493" s="46"/>
      <c r="BD493" s="46"/>
      <c r="BE493" s="46"/>
      <c r="BF493" s="46"/>
      <c r="BG493" s="46"/>
      <c r="BH493" s="46"/>
    </row>
    <row r="494" spans="3:60" s="45" customFormat="1">
      <c r="C494" s="718"/>
      <c r="D494" s="718"/>
      <c r="E494" s="718"/>
      <c r="F494" s="718"/>
      <c r="G494" s="718"/>
      <c r="H494" s="718"/>
      <c r="I494" s="875"/>
      <c r="J494" s="718"/>
      <c r="K494" s="718"/>
      <c r="L494" s="718"/>
      <c r="M494" s="718"/>
      <c r="N494" s="718"/>
      <c r="O494" s="718"/>
      <c r="P494" s="718"/>
      <c r="Q494" s="875"/>
      <c r="R494" s="718"/>
      <c r="S494" s="718"/>
      <c r="T494" s="718"/>
      <c r="U494" s="718"/>
      <c r="V494" s="718"/>
      <c r="W494" s="718"/>
      <c r="X494" s="718"/>
      <c r="Y494" s="875"/>
      <c r="Z494" s="718"/>
      <c r="AA494" s="718"/>
      <c r="AB494" s="718"/>
      <c r="AC494" s="718"/>
      <c r="AD494" s="718"/>
      <c r="AE494" s="718"/>
      <c r="AF494" s="718"/>
      <c r="AG494" s="875"/>
      <c r="AH494" s="718"/>
      <c r="AI494" s="718"/>
      <c r="AJ494" s="718"/>
      <c r="AK494" s="718"/>
      <c r="AL494" s="718"/>
      <c r="AM494" s="718"/>
      <c r="AN494" s="718"/>
      <c r="AO494" s="875"/>
      <c r="AP494" s="718"/>
      <c r="AQ494" s="718"/>
      <c r="AR494" s="718"/>
      <c r="AS494" s="718"/>
      <c r="AT494" s="718"/>
      <c r="AU494" s="718"/>
      <c r="AV494" s="718"/>
      <c r="AW494" s="46"/>
      <c r="AX494" s="46"/>
      <c r="AY494" s="46"/>
      <c r="AZ494" s="46"/>
      <c r="BA494" s="46"/>
      <c r="BB494" s="46"/>
      <c r="BC494" s="46"/>
      <c r="BD494" s="46"/>
      <c r="BE494" s="46"/>
      <c r="BF494" s="46"/>
      <c r="BG494" s="46"/>
      <c r="BH494" s="46"/>
    </row>
    <row r="495" spans="3:60" s="45" customFormat="1">
      <c r="C495" s="718"/>
      <c r="D495" s="718"/>
      <c r="E495" s="718"/>
      <c r="F495" s="718"/>
      <c r="G495" s="718"/>
      <c r="H495" s="718"/>
      <c r="I495" s="875"/>
      <c r="J495" s="718"/>
      <c r="K495" s="718"/>
      <c r="L495" s="718"/>
      <c r="M495" s="718"/>
      <c r="N495" s="718"/>
      <c r="O495" s="718"/>
      <c r="P495" s="718"/>
      <c r="Q495" s="875"/>
      <c r="R495" s="718"/>
      <c r="S495" s="718"/>
      <c r="T495" s="718"/>
      <c r="U495" s="718"/>
      <c r="V495" s="718"/>
      <c r="W495" s="718"/>
      <c r="X495" s="718"/>
      <c r="Y495" s="875"/>
      <c r="Z495" s="718"/>
      <c r="AA495" s="718"/>
      <c r="AB495" s="718"/>
      <c r="AC495" s="718"/>
      <c r="AD495" s="718"/>
      <c r="AE495" s="718"/>
      <c r="AF495" s="718"/>
      <c r="AG495" s="875"/>
      <c r="AH495" s="718"/>
      <c r="AI495" s="718"/>
      <c r="AJ495" s="718"/>
      <c r="AK495" s="718"/>
      <c r="AL495" s="718"/>
      <c r="AM495" s="718"/>
      <c r="AN495" s="718"/>
      <c r="AO495" s="875"/>
      <c r="AP495" s="718"/>
      <c r="AQ495" s="718"/>
      <c r="AR495" s="718"/>
      <c r="AS495" s="718"/>
      <c r="AT495" s="718"/>
      <c r="AU495" s="718"/>
      <c r="AV495" s="718"/>
      <c r="AW495" s="46"/>
      <c r="AX495" s="46"/>
      <c r="AY495" s="46"/>
      <c r="AZ495" s="46"/>
      <c r="BA495" s="46"/>
      <c r="BB495" s="46"/>
      <c r="BC495" s="46"/>
      <c r="BD495" s="46"/>
      <c r="BE495" s="46"/>
      <c r="BF495" s="46"/>
      <c r="BG495" s="46"/>
      <c r="BH495" s="46"/>
    </row>
    <row r="496" spans="3:60" s="45" customFormat="1">
      <c r="C496" s="718"/>
      <c r="D496" s="718"/>
      <c r="E496" s="718"/>
      <c r="F496" s="718"/>
      <c r="G496" s="718"/>
      <c r="H496" s="718"/>
      <c r="I496" s="875"/>
      <c r="J496" s="718"/>
      <c r="K496" s="718"/>
      <c r="L496" s="718"/>
      <c r="M496" s="718"/>
      <c r="N496" s="718"/>
      <c r="O496" s="718"/>
      <c r="P496" s="718"/>
      <c r="Q496" s="875"/>
      <c r="R496" s="718"/>
      <c r="S496" s="718"/>
      <c r="T496" s="718"/>
      <c r="U496" s="718"/>
      <c r="V496" s="718"/>
      <c r="W496" s="718"/>
      <c r="X496" s="718"/>
      <c r="Y496" s="875"/>
      <c r="Z496" s="718"/>
      <c r="AA496" s="718"/>
      <c r="AB496" s="718"/>
      <c r="AC496" s="718"/>
      <c r="AD496" s="718"/>
      <c r="AE496" s="718"/>
      <c r="AF496" s="718"/>
      <c r="AG496" s="875"/>
      <c r="AH496" s="718"/>
      <c r="AI496" s="718"/>
      <c r="AJ496" s="718"/>
      <c r="AK496" s="718"/>
      <c r="AL496" s="718"/>
      <c r="AM496" s="718"/>
      <c r="AN496" s="718"/>
      <c r="AO496" s="875"/>
      <c r="AP496" s="718"/>
      <c r="AQ496" s="718"/>
      <c r="AR496" s="718"/>
      <c r="AS496" s="718"/>
      <c r="AT496" s="718"/>
      <c r="AU496" s="718"/>
      <c r="AV496" s="718"/>
      <c r="AW496" s="46"/>
      <c r="AX496" s="46"/>
      <c r="AY496" s="46"/>
      <c r="AZ496" s="46"/>
      <c r="BA496" s="46"/>
      <c r="BB496" s="46"/>
      <c r="BC496" s="46"/>
      <c r="BD496" s="46"/>
      <c r="BE496" s="46"/>
      <c r="BF496" s="46"/>
      <c r="BG496" s="46"/>
      <c r="BH496" s="46"/>
    </row>
    <row r="497" spans="3:60" s="45" customFormat="1">
      <c r="C497" s="718"/>
      <c r="D497" s="718"/>
      <c r="E497" s="718"/>
      <c r="F497" s="718"/>
      <c r="G497" s="718"/>
      <c r="H497" s="718"/>
      <c r="I497" s="875"/>
      <c r="J497" s="718"/>
      <c r="K497" s="718"/>
      <c r="L497" s="718"/>
      <c r="M497" s="718"/>
      <c r="N497" s="718"/>
      <c r="O497" s="718"/>
      <c r="P497" s="718"/>
      <c r="Q497" s="875"/>
      <c r="R497" s="718"/>
      <c r="S497" s="718"/>
      <c r="T497" s="718"/>
      <c r="U497" s="718"/>
      <c r="V497" s="718"/>
      <c r="W497" s="718"/>
      <c r="X497" s="718"/>
      <c r="Y497" s="875"/>
      <c r="Z497" s="718"/>
      <c r="AA497" s="718"/>
      <c r="AB497" s="718"/>
      <c r="AC497" s="718"/>
      <c r="AD497" s="718"/>
      <c r="AE497" s="718"/>
      <c r="AF497" s="718"/>
      <c r="AG497" s="875"/>
      <c r="AH497" s="718"/>
      <c r="AI497" s="718"/>
      <c r="AJ497" s="718"/>
      <c r="AK497" s="718"/>
      <c r="AL497" s="718"/>
      <c r="AM497" s="718"/>
      <c r="AN497" s="718"/>
      <c r="AO497" s="875"/>
      <c r="AP497" s="718"/>
      <c r="AQ497" s="718"/>
      <c r="AR497" s="718"/>
      <c r="AS497" s="718"/>
      <c r="AT497" s="718"/>
      <c r="AU497" s="718"/>
      <c r="AV497" s="718"/>
      <c r="AW497" s="46"/>
      <c r="AX497" s="46"/>
      <c r="AY497" s="46"/>
      <c r="AZ497" s="46"/>
      <c r="BA497" s="46"/>
      <c r="BB497" s="46"/>
      <c r="BC497" s="46"/>
      <c r="BD497" s="46"/>
      <c r="BE497" s="46"/>
      <c r="BF497" s="46"/>
      <c r="BG497" s="46"/>
      <c r="BH497" s="46"/>
    </row>
    <row r="498" spans="3:60" s="45" customFormat="1">
      <c r="C498" s="718"/>
      <c r="D498" s="718"/>
      <c r="E498" s="718"/>
      <c r="F498" s="718"/>
      <c r="G498" s="718"/>
      <c r="H498" s="718"/>
      <c r="I498" s="875"/>
      <c r="J498" s="718"/>
      <c r="K498" s="718"/>
      <c r="L498" s="718"/>
      <c r="M498" s="718"/>
      <c r="N498" s="718"/>
      <c r="O498" s="718"/>
      <c r="P498" s="718"/>
      <c r="Q498" s="875"/>
      <c r="R498" s="718"/>
      <c r="S498" s="718"/>
      <c r="T498" s="718"/>
      <c r="U498" s="718"/>
      <c r="V498" s="718"/>
      <c r="W498" s="718"/>
      <c r="X498" s="718"/>
      <c r="Y498" s="875"/>
      <c r="Z498" s="718"/>
      <c r="AA498" s="718"/>
      <c r="AB498" s="718"/>
      <c r="AC498" s="718"/>
      <c r="AD498" s="718"/>
      <c r="AE498" s="718"/>
      <c r="AF498" s="718"/>
      <c r="AG498" s="875"/>
      <c r="AH498" s="718"/>
      <c r="AI498" s="718"/>
      <c r="AJ498" s="718"/>
      <c r="AK498" s="718"/>
      <c r="AL498" s="718"/>
      <c r="AM498" s="718"/>
      <c r="AN498" s="718"/>
      <c r="AO498" s="875"/>
      <c r="AP498" s="718"/>
      <c r="AQ498" s="718"/>
      <c r="AR498" s="718"/>
      <c r="AS498" s="718"/>
      <c r="AT498" s="718"/>
      <c r="AU498" s="718"/>
      <c r="AV498" s="718"/>
      <c r="AW498" s="46"/>
      <c r="AX498" s="46"/>
      <c r="AY498" s="46"/>
      <c r="AZ498" s="46"/>
      <c r="BA498" s="46"/>
      <c r="BB498" s="46"/>
      <c r="BC498" s="46"/>
      <c r="BD498" s="46"/>
      <c r="BE498" s="46"/>
      <c r="BF498" s="46"/>
      <c r="BG498" s="46"/>
      <c r="BH498" s="46"/>
    </row>
    <row r="499" spans="3:60" s="45" customFormat="1">
      <c r="C499" s="718"/>
      <c r="D499" s="718"/>
      <c r="E499" s="718"/>
      <c r="F499" s="718"/>
      <c r="G499" s="718"/>
      <c r="H499" s="718"/>
      <c r="I499" s="875"/>
      <c r="J499" s="718"/>
      <c r="K499" s="718"/>
      <c r="L499" s="718"/>
      <c r="M499" s="718"/>
      <c r="N499" s="718"/>
      <c r="O499" s="718"/>
      <c r="P499" s="718"/>
      <c r="Q499" s="875"/>
      <c r="R499" s="718"/>
      <c r="S499" s="718"/>
      <c r="T499" s="718"/>
      <c r="U499" s="718"/>
      <c r="V499" s="718"/>
      <c r="W499" s="718"/>
      <c r="X499" s="718"/>
      <c r="Y499" s="875"/>
      <c r="Z499" s="718"/>
      <c r="AA499" s="718"/>
      <c r="AB499" s="718"/>
      <c r="AC499" s="718"/>
      <c r="AD499" s="718"/>
      <c r="AE499" s="718"/>
      <c r="AF499" s="718"/>
      <c r="AG499" s="875"/>
      <c r="AH499" s="718"/>
      <c r="AI499" s="718"/>
      <c r="AJ499" s="718"/>
      <c r="AK499" s="718"/>
      <c r="AL499" s="718"/>
      <c r="AM499" s="718"/>
      <c r="AN499" s="718"/>
      <c r="AO499" s="875"/>
      <c r="AP499" s="718"/>
      <c r="AQ499" s="718"/>
      <c r="AR499" s="718"/>
      <c r="AS499" s="718"/>
      <c r="AT499" s="718"/>
      <c r="AU499" s="718"/>
      <c r="AV499" s="718"/>
      <c r="AW499" s="46"/>
      <c r="AX499" s="46"/>
      <c r="AY499" s="46"/>
      <c r="AZ499" s="46"/>
      <c r="BA499" s="46"/>
      <c r="BB499" s="46"/>
      <c r="BC499" s="46"/>
      <c r="BD499" s="46"/>
      <c r="BE499" s="46"/>
      <c r="BF499" s="46"/>
      <c r="BG499" s="46"/>
      <c r="BH499" s="46"/>
    </row>
    <row r="500" spans="3:60" s="45" customFormat="1">
      <c r="C500" s="718"/>
      <c r="D500" s="718"/>
      <c r="E500" s="718"/>
      <c r="F500" s="718"/>
      <c r="G500" s="718"/>
      <c r="H500" s="718"/>
      <c r="I500" s="875"/>
      <c r="J500" s="718"/>
      <c r="K500" s="718"/>
      <c r="L500" s="718"/>
      <c r="M500" s="718"/>
      <c r="N500" s="718"/>
      <c r="O500" s="718"/>
      <c r="P500" s="718"/>
      <c r="Q500" s="875"/>
      <c r="R500" s="718"/>
      <c r="S500" s="718"/>
      <c r="T500" s="718"/>
      <c r="U500" s="718"/>
      <c r="V500" s="718"/>
      <c r="W500" s="718"/>
      <c r="X500" s="718"/>
      <c r="Y500" s="875"/>
      <c r="Z500" s="718"/>
      <c r="AA500" s="718"/>
      <c r="AB500" s="718"/>
      <c r="AC500" s="718"/>
      <c r="AD500" s="718"/>
      <c r="AE500" s="718"/>
      <c r="AF500" s="718"/>
      <c r="AG500" s="875"/>
      <c r="AH500" s="718"/>
      <c r="AI500" s="718"/>
      <c r="AJ500" s="718"/>
      <c r="AK500" s="718"/>
      <c r="AL500" s="718"/>
      <c r="AM500" s="718"/>
      <c r="AN500" s="718"/>
      <c r="AO500" s="875"/>
      <c r="AP500" s="718"/>
      <c r="AQ500" s="718"/>
      <c r="AR500" s="718"/>
      <c r="AS500" s="718"/>
      <c r="AT500" s="718"/>
      <c r="AU500" s="718"/>
      <c r="AV500" s="718"/>
      <c r="AW500" s="46"/>
      <c r="AX500" s="46"/>
      <c r="AY500" s="46"/>
      <c r="AZ500" s="46"/>
      <c r="BA500" s="46"/>
      <c r="BB500" s="46"/>
      <c r="BC500" s="46"/>
      <c r="BD500" s="46"/>
      <c r="BE500" s="46"/>
      <c r="BF500" s="46"/>
      <c r="BG500" s="46"/>
      <c r="BH500" s="46"/>
    </row>
    <row r="501" spans="3:60" s="45" customFormat="1">
      <c r="C501" s="718"/>
      <c r="D501" s="718"/>
      <c r="E501" s="718"/>
      <c r="F501" s="718"/>
      <c r="G501" s="718"/>
      <c r="H501" s="718"/>
      <c r="I501" s="875"/>
      <c r="J501" s="718"/>
      <c r="K501" s="718"/>
      <c r="L501" s="718"/>
      <c r="M501" s="718"/>
      <c r="N501" s="718"/>
      <c r="O501" s="718"/>
      <c r="P501" s="718"/>
      <c r="Q501" s="875"/>
      <c r="R501" s="718"/>
      <c r="S501" s="718"/>
      <c r="T501" s="718"/>
      <c r="U501" s="718"/>
      <c r="V501" s="718"/>
      <c r="W501" s="718"/>
      <c r="X501" s="718"/>
      <c r="Y501" s="875"/>
      <c r="Z501" s="718"/>
      <c r="AA501" s="718"/>
      <c r="AB501" s="718"/>
      <c r="AC501" s="718"/>
      <c r="AD501" s="718"/>
      <c r="AE501" s="718"/>
      <c r="AF501" s="718"/>
      <c r="AG501" s="875"/>
      <c r="AH501" s="718"/>
      <c r="AI501" s="718"/>
      <c r="AJ501" s="718"/>
      <c r="AK501" s="718"/>
      <c r="AL501" s="718"/>
      <c r="AM501" s="718"/>
      <c r="AN501" s="718"/>
      <c r="AO501" s="875"/>
      <c r="AP501" s="718"/>
      <c r="AQ501" s="718"/>
      <c r="AR501" s="718"/>
      <c r="AS501" s="718"/>
      <c r="AT501" s="718"/>
      <c r="AU501" s="718"/>
      <c r="AV501" s="718"/>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70" priority="33" operator="lessThan">
      <formula>0</formula>
    </cfRule>
    <cfRule type="cellIs" dxfId="69" priority="34" operator="greaterThan">
      <formula>0.1</formula>
    </cfRule>
  </conditionalFormatting>
  <conditionalFormatting sqref="AP73:AP92 AP95 AP11:AP71">
    <cfRule type="cellIs" dxfId="68" priority="31" operator="lessThan">
      <formula>0</formula>
    </cfRule>
    <cfRule type="cellIs" dxfId="67" priority="32" operator="greaterThan">
      <formula>0.1</formula>
    </cfRule>
  </conditionalFormatting>
  <conditionalFormatting sqref="J11:J95">
    <cfRule type="cellIs" dxfId="66" priority="39" operator="lessThan">
      <formula>0</formula>
    </cfRule>
    <cfRule type="cellIs" dxfId="65" priority="40" operator="greaterThan">
      <formula>0.1</formula>
    </cfRule>
  </conditionalFormatting>
  <conditionalFormatting sqref="R11:R30 R32:R95">
    <cfRule type="cellIs" dxfId="64" priority="37" operator="lessThan">
      <formula>0</formula>
    </cfRule>
    <cfRule type="cellIs" dxfId="63" priority="38" operator="greaterThan">
      <formula>0.1</formula>
    </cfRule>
  </conditionalFormatting>
  <conditionalFormatting sqref="Z11:Z30 Z32:Z95">
    <cfRule type="cellIs" dxfId="62" priority="35" operator="lessThan">
      <formula>0</formula>
    </cfRule>
    <cfRule type="cellIs" dxfId="61" priority="36" operator="greaterThan">
      <formula>0.1</formula>
    </cfRule>
  </conditionalFormatting>
  <conditionalFormatting sqref="AH93:AH94">
    <cfRule type="cellIs" dxfId="60" priority="29" operator="lessThan">
      <formula>0</formula>
    </cfRule>
    <cfRule type="cellIs" dxfId="59" priority="30" operator="greaterThan">
      <formula>0.1</formula>
    </cfRule>
  </conditionalFormatting>
  <conditionalFormatting sqref="AP93:AP94">
    <cfRule type="cellIs" dxfId="58" priority="27" operator="lessThan">
      <formula>0</formula>
    </cfRule>
    <cfRule type="cellIs" dxfId="57" priority="28" operator="greaterThan">
      <formula>0.1</formula>
    </cfRule>
  </conditionalFormatting>
  <conditionalFormatting sqref="AG49:AG50">
    <cfRule type="cellIs" dxfId="56" priority="25" operator="lessThan">
      <formula>0</formula>
    </cfRule>
    <cfRule type="cellIs" dxfId="55" priority="26" operator="greaterThan">
      <formula>0.1</formula>
    </cfRule>
  </conditionalFormatting>
  <conditionalFormatting sqref="AO49:AO50">
    <cfRule type="cellIs" dxfId="54" priority="23" operator="lessThan">
      <formula>0</formula>
    </cfRule>
    <cfRule type="cellIs" dxfId="53" priority="24" operator="greaterThan">
      <formula>0.1</formula>
    </cfRule>
  </conditionalFormatting>
  <conditionalFormatting sqref="Q49:Q50">
    <cfRule type="cellIs" dxfId="52" priority="21" operator="lessThan">
      <formula>0</formula>
    </cfRule>
    <cfRule type="cellIs" dxfId="51"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AZ108" sqref="AZ108"/>
    </sheetView>
  </sheetViews>
  <sheetFormatPr defaultColWidth="9.140625" defaultRowHeight="15"/>
  <cols>
    <col min="1" max="1" width="7.42578125" style="45" customWidth="1"/>
    <col min="2" max="2" width="40.85546875" style="45" customWidth="1"/>
    <col min="3" max="3" width="7.7109375" style="45" customWidth="1"/>
    <col min="4" max="4" width="7.7109375" style="872" customWidth="1"/>
    <col min="5" max="5" width="7.7109375" style="46" customWidth="1"/>
    <col min="6" max="6" width="7.7109375" style="872" customWidth="1"/>
    <col min="7" max="7" width="7.7109375" style="46" customWidth="1"/>
    <col min="8" max="8" width="7.7109375" style="872" customWidth="1"/>
    <col min="9" max="9" width="7.7109375" style="46" customWidth="1"/>
    <col min="10" max="10" width="7.7109375" style="872" customWidth="1"/>
    <col min="11" max="11" width="7.7109375" style="46" customWidth="1"/>
    <col min="12" max="12" width="7.7109375" style="872" customWidth="1"/>
    <col min="13" max="14" width="7.7109375" style="46" customWidth="1"/>
    <col min="15" max="15" width="7.7109375" style="872" customWidth="1"/>
    <col min="16" max="16" width="7.7109375" style="46" customWidth="1"/>
    <col min="17" max="17" width="7.7109375" style="872" customWidth="1"/>
    <col min="18" max="18" width="7.7109375" style="46" customWidth="1"/>
    <col min="19" max="19" width="7.7109375" style="872" customWidth="1"/>
    <col min="20" max="20" width="7.7109375" style="46" customWidth="1"/>
    <col min="21" max="21" width="7.7109375" style="872" customWidth="1"/>
    <col min="22" max="22" width="7.7109375" style="46" customWidth="1"/>
    <col min="23" max="23" width="7.7109375" style="872" customWidth="1"/>
    <col min="24" max="25" width="7.7109375" style="46" customWidth="1"/>
    <col min="26" max="26" width="7.7109375" style="736" customWidth="1"/>
    <col min="27" max="27" width="7.7109375" style="46" customWidth="1"/>
    <col min="28" max="28" width="7.7109375" style="736" customWidth="1"/>
    <col min="29" max="29" width="7.7109375" style="46" customWidth="1"/>
    <col min="30" max="30" width="7.7109375" style="736" customWidth="1"/>
    <col min="31" max="31" width="7.7109375" style="46" customWidth="1"/>
    <col min="32" max="32" width="7.7109375" style="736" customWidth="1"/>
    <col min="33" max="33" width="7.7109375" style="46" customWidth="1"/>
    <col min="34" max="34" width="7.7109375" style="736" customWidth="1"/>
    <col min="35" max="36" width="7.7109375" style="46" customWidth="1"/>
    <col min="37" max="37" width="7.7109375" style="736" customWidth="1"/>
    <col min="38" max="38" width="7.7109375" style="46" customWidth="1"/>
    <col min="39" max="39" width="7.7109375" style="736" customWidth="1"/>
    <col min="40" max="40" width="7.7109375" style="46" customWidth="1"/>
    <col min="41" max="41" width="7.7109375" style="736" customWidth="1"/>
    <col min="42" max="42" width="7.7109375" style="46" customWidth="1"/>
    <col min="43" max="43" width="7.7109375" style="736" customWidth="1"/>
    <col min="44" max="44" width="7.7109375" style="46" customWidth="1"/>
    <col min="45" max="45" width="7.7109375" style="736" customWidth="1"/>
    <col min="46" max="47" width="7.7109375" style="46" customWidth="1"/>
    <col min="48" max="48" width="7.7109375" style="736" customWidth="1"/>
    <col min="49" max="49" width="7.7109375" style="46" customWidth="1"/>
    <col min="50" max="50" width="7.7109375" style="736" customWidth="1"/>
    <col min="51" max="51" width="7.7109375" style="46" customWidth="1"/>
    <col min="52" max="52" width="7.7109375" style="736" customWidth="1"/>
    <col min="53" max="53" width="7.7109375" style="46" customWidth="1"/>
    <col min="54" max="54" width="7.7109375" style="736" customWidth="1"/>
    <col min="55" max="55" width="7.7109375" style="46" customWidth="1"/>
    <col min="56" max="56" width="7.7109375" style="736" customWidth="1"/>
    <col min="57" max="57" width="7.7109375" style="46" customWidth="1"/>
    <col min="58" max="66" width="9.140625" style="45"/>
    <col min="67" max="16384" width="9.140625" style="682"/>
  </cols>
  <sheetData>
    <row r="1" spans="1:68">
      <c r="V1" s="3182"/>
      <c r="W1" s="3182"/>
      <c r="X1" s="3183" t="s">
        <v>998</v>
      </c>
      <c r="Y1" s="3182"/>
      <c r="Z1" s="3182"/>
      <c r="AA1" s="3182"/>
      <c r="AB1" s="3182"/>
      <c r="AC1" s="3182"/>
      <c r="AD1" s="3182"/>
      <c r="AE1" s="3182"/>
      <c r="AF1" s="3182"/>
      <c r="BG1" s="681"/>
      <c r="BH1" s="681"/>
      <c r="BI1" s="681"/>
    </row>
    <row r="2" spans="1:68" ht="18.75" customHeight="1">
      <c r="A2" s="5469" t="s">
        <v>1512</v>
      </c>
      <c r="B2" s="5469"/>
      <c r="C2" s="5469"/>
      <c r="D2" s="5469"/>
      <c r="E2" s="5469"/>
      <c r="F2" s="5469"/>
      <c r="G2" s="5469"/>
      <c r="H2" s="5469"/>
      <c r="I2" s="5469"/>
      <c r="J2" s="5469"/>
      <c r="K2" s="5469"/>
      <c r="L2" s="5469"/>
      <c r="M2" s="5469"/>
      <c r="N2" s="5469"/>
      <c r="O2" s="5469"/>
      <c r="P2" s="5469"/>
      <c r="Q2" s="5469"/>
      <c r="R2" s="5469"/>
      <c r="S2" s="5469"/>
      <c r="T2" s="5469"/>
      <c r="U2" s="5469"/>
      <c r="V2" s="5469"/>
      <c r="W2" s="5469"/>
      <c r="X2" s="5469"/>
      <c r="Y2" s="683"/>
      <c r="Z2" s="683"/>
      <c r="AA2" s="683"/>
      <c r="AB2" s="683"/>
      <c r="AC2" s="683"/>
      <c r="AD2" s="683"/>
      <c r="AE2" s="683"/>
      <c r="AF2" s="683"/>
      <c r="AG2" s="683"/>
      <c r="AH2" s="683"/>
      <c r="AI2" s="683"/>
      <c r="AJ2" s="683"/>
      <c r="AK2" s="740"/>
      <c r="AL2" s="683"/>
      <c r="AM2" s="740"/>
      <c r="AN2" s="683"/>
      <c r="AO2" s="740"/>
      <c r="AP2" s="683"/>
      <c r="AQ2" s="740"/>
      <c r="AR2" s="683"/>
      <c r="AS2" s="740"/>
      <c r="AT2" s="683"/>
      <c r="AU2" s="683"/>
      <c r="AV2" s="740"/>
      <c r="AW2" s="683"/>
      <c r="AX2" s="740"/>
      <c r="AY2" s="683"/>
      <c r="AZ2" s="740"/>
      <c r="BA2" s="683"/>
      <c r="BB2" s="740"/>
      <c r="BC2" s="683"/>
      <c r="BD2" s="740"/>
      <c r="BE2" s="683"/>
      <c r="BF2" s="684"/>
      <c r="BG2" s="685"/>
      <c r="BH2" s="681"/>
      <c r="BI2" s="681"/>
      <c r="BJ2" s="684"/>
      <c r="BK2" s="684"/>
      <c r="BL2" s="684"/>
      <c r="BM2" s="684"/>
      <c r="BN2" s="684"/>
    </row>
    <row r="3" spans="1:68" ht="18.75" customHeight="1">
      <c r="A3" s="5469" t="s">
        <v>1513</v>
      </c>
      <c r="B3" s="5469"/>
      <c r="C3" s="5469"/>
      <c r="D3" s="5469"/>
      <c r="E3" s="5469"/>
      <c r="F3" s="5469"/>
      <c r="G3" s="5469"/>
      <c r="H3" s="5469"/>
      <c r="I3" s="5469"/>
      <c r="J3" s="5469"/>
      <c r="K3" s="5469"/>
      <c r="L3" s="5469"/>
      <c r="M3" s="5469"/>
      <c r="N3" s="5469"/>
      <c r="O3" s="5469"/>
      <c r="P3" s="5469"/>
      <c r="Q3" s="5469"/>
      <c r="R3" s="5469"/>
      <c r="S3" s="5469"/>
      <c r="T3" s="5469"/>
      <c r="U3" s="5469"/>
      <c r="V3" s="5469"/>
      <c r="W3" s="5469"/>
      <c r="X3" s="5469"/>
      <c r="Y3" s="683"/>
      <c r="Z3" s="683"/>
      <c r="AA3" s="683"/>
      <c r="AB3" s="683"/>
      <c r="AC3" s="683"/>
      <c r="AD3" s="683"/>
      <c r="AE3" s="683"/>
      <c r="AF3" s="683"/>
      <c r="AG3" s="683"/>
      <c r="AH3" s="683"/>
      <c r="AI3" s="683"/>
      <c r="AJ3" s="3126"/>
      <c r="AK3" s="3184"/>
      <c r="AL3" s="3126"/>
      <c r="AM3" s="3184"/>
      <c r="AN3" s="3126"/>
      <c r="AO3" s="3184"/>
      <c r="AP3" s="3126"/>
      <c r="AQ3" s="3184"/>
      <c r="AR3" s="3126"/>
      <c r="AS3" s="3184"/>
      <c r="AT3" s="3126"/>
      <c r="AU3" s="3126"/>
      <c r="AV3" s="3184"/>
      <c r="AW3" s="3126"/>
      <c r="AX3" s="3184"/>
      <c r="AY3" s="3126"/>
      <c r="AZ3" s="3184"/>
      <c r="BA3" s="3126"/>
      <c r="BB3" s="3184"/>
      <c r="BC3" s="3126"/>
      <c r="BD3" s="3184"/>
      <c r="BE3" s="3126"/>
      <c r="BG3" s="685"/>
      <c r="BH3" s="681"/>
      <c r="BI3" s="681"/>
    </row>
    <row r="4" spans="1:68" ht="15.75">
      <c r="A4" s="5490" t="str">
        <f>'1. Обща информация'!A4:D4</f>
        <v>на "Водоснабдяване и канализация" ООД, гр. Монтана</v>
      </c>
      <c r="B4" s="5490"/>
      <c r="C4" s="5490"/>
      <c r="D4" s="5490"/>
      <c r="E4" s="5490"/>
      <c r="F4" s="5490"/>
      <c r="G4" s="5490"/>
      <c r="H4" s="5490"/>
      <c r="I4" s="5490"/>
      <c r="J4" s="5490"/>
      <c r="K4" s="5490"/>
      <c r="L4" s="5490"/>
      <c r="M4" s="5490"/>
      <c r="N4" s="5490"/>
      <c r="O4" s="5490"/>
      <c r="P4" s="5490"/>
      <c r="Q4" s="5490"/>
      <c r="R4" s="5490"/>
      <c r="S4" s="5490"/>
      <c r="T4" s="5490"/>
      <c r="U4" s="5490"/>
      <c r="V4" s="5490"/>
      <c r="W4" s="5490"/>
      <c r="X4" s="5490"/>
      <c r="Y4" s="3126"/>
      <c r="Z4" s="3126"/>
      <c r="AA4" s="3126"/>
      <c r="AB4" s="3126"/>
      <c r="AC4" s="3126"/>
      <c r="AD4" s="3126"/>
      <c r="AE4" s="3126"/>
      <c r="AF4" s="3126"/>
      <c r="AG4" s="3126"/>
      <c r="AH4" s="3126"/>
      <c r="AI4" s="3126"/>
      <c r="AJ4" s="3126"/>
      <c r="AK4" s="3184"/>
      <c r="AL4" s="3126"/>
      <c r="AM4" s="3184"/>
      <c r="AN4" s="3126"/>
      <c r="AO4" s="3184"/>
      <c r="AP4" s="3126"/>
      <c r="AQ4" s="3184"/>
      <c r="AR4" s="3126"/>
      <c r="AS4" s="3184"/>
      <c r="AT4" s="3126"/>
      <c r="AU4" s="3126"/>
      <c r="AV4" s="3185"/>
      <c r="AW4" s="3128"/>
      <c r="AX4" s="3185"/>
      <c r="AY4" s="3128"/>
      <c r="AZ4" s="3185"/>
      <c r="BA4" s="3128"/>
      <c r="BB4" s="3185"/>
      <c r="BC4" s="3128"/>
      <c r="BD4" s="3185"/>
      <c r="BE4" s="3128"/>
      <c r="BG4" s="685"/>
      <c r="BH4" s="681"/>
      <c r="BI4" s="681"/>
    </row>
    <row r="5" spans="1:68" ht="15.75">
      <c r="A5" s="5490" t="str">
        <f>'1. Обща информация'!A5:D5</f>
        <v>ЕИК по БУЛСТАТ: 821152916</v>
      </c>
      <c r="B5" s="5490"/>
      <c r="C5" s="5490"/>
      <c r="D5" s="5490"/>
      <c r="E5" s="5490"/>
      <c r="F5" s="5490"/>
      <c r="G5" s="5490"/>
      <c r="H5" s="5490"/>
      <c r="I5" s="5490"/>
      <c r="J5" s="5490"/>
      <c r="K5" s="5490"/>
      <c r="L5" s="5490"/>
      <c r="M5" s="5490"/>
      <c r="N5" s="5490"/>
      <c r="O5" s="5490"/>
      <c r="P5" s="5490"/>
      <c r="Q5" s="5490"/>
      <c r="R5" s="5490"/>
      <c r="S5" s="5490"/>
      <c r="T5" s="5490"/>
      <c r="U5" s="5490"/>
      <c r="V5" s="5490"/>
      <c r="W5" s="5490"/>
      <c r="X5" s="5490"/>
      <c r="Y5" s="3126"/>
      <c r="Z5" s="3126"/>
      <c r="AA5" s="3126"/>
      <c r="AB5" s="3126"/>
      <c r="AC5" s="3126"/>
      <c r="AD5" s="3126"/>
      <c r="AE5" s="3126"/>
      <c r="AF5" s="3126"/>
      <c r="AG5" s="3126"/>
      <c r="AH5" s="3126"/>
      <c r="AI5" s="3126"/>
      <c r="AJ5" s="4721"/>
      <c r="AK5" s="3186"/>
      <c r="AL5" s="4721"/>
      <c r="AM5" s="3186"/>
      <c r="AN5" s="4721"/>
      <c r="AO5" s="3186"/>
      <c r="AP5" s="4721"/>
      <c r="AQ5" s="3186"/>
      <c r="AR5" s="4721"/>
      <c r="AS5" s="3186"/>
      <c r="AT5" s="4721"/>
      <c r="AU5" s="4721"/>
      <c r="AV5" s="3187"/>
      <c r="AW5" s="3130"/>
      <c r="AX5" s="3187"/>
      <c r="AY5" s="3130"/>
      <c r="AZ5" s="3187"/>
      <c r="BA5" s="3130"/>
      <c r="BB5" s="3187"/>
      <c r="BC5" s="3130"/>
      <c r="BD5" s="3187"/>
      <c r="BE5" s="3130"/>
      <c r="BF5" s="4721"/>
      <c r="BG5" s="4721"/>
      <c r="BI5" s="685"/>
      <c r="BJ5" s="681"/>
      <c r="BK5" s="681"/>
      <c r="BO5" s="45"/>
      <c r="BP5" s="45"/>
    </row>
    <row r="6" spans="1:68" ht="15.75" thickBot="1">
      <c r="A6" s="189"/>
      <c r="B6" s="189"/>
      <c r="C6" s="189"/>
      <c r="D6" s="874"/>
      <c r="E6" s="688"/>
      <c r="F6" s="876"/>
      <c r="G6" s="688"/>
      <c r="H6" s="873"/>
      <c r="I6" s="689"/>
      <c r="J6" s="873"/>
      <c r="K6" s="686"/>
      <c r="L6" s="873"/>
      <c r="M6" s="686"/>
      <c r="N6" s="686"/>
      <c r="O6" s="873"/>
      <c r="P6" s="688"/>
      <c r="Q6" s="876"/>
      <c r="R6" s="688"/>
      <c r="S6" s="876"/>
      <c r="T6" s="688"/>
      <c r="U6" s="876"/>
      <c r="V6" s="688"/>
      <c r="AG6" s="688"/>
      <c r="AH6" s="3132"/>
      <c r="AI6" s="688"/>
      <c r="AJ6" s="688"/>
      <c r="AS6" s="738"/>
      <c r="AT6" s="688"/>
      <c r="AU6" s="688"/>
      <c r="AV6" s="1213"/>
      <c r="AW6" s="3133"/>
      <c r="AX6" s="1213"/>
      <c r="AY6" s="3133"/>
      <c r="AZ6" s="1213"/>
      <c r="BA6" s="3133"/>
      <c r="BB6" s="1213"/>
      <c r="BC6" s="3133"/>
      <c r="BD6" s="741"/>
      <c r="BG6" s="685"/>
      <c r="BH6" s="681"/>
      <c r="BI6" s="681"/>
    </row>
    <row r="7" spans="1:68" ht="15.75" customHeight="1" thickBot="1">
      <c r="A7" s="5542" t="s">
        <v>1</v>
      </c>
      <c r="B7" s="5545" t="s">
        <v>1366</v>
      </c>
      <c r="C7" s="5436"/>
      <c r="D7" s="5437"/>
      <c r="E7" s="5437"/>
      <c r="F7" s="5437"/>
      <c r="G7" s="5437"/>
      <c r="H7" s="5437"/>
      <c r="I7" s="5437"/>
      <c r="J7" s="5437"/>
      <c r="K7" s="5437"/>
      <c r="L7" s="5437"/>
      <c r="M7" s="5437"/>
      <c r="N7" s="5437"/>
      <c r="O7" s="5437"/>
      <c r="P7" s="5437"/>
      <c r="Q7" s="5437"/>
      <c r="R7" s="5437"/>
      <c r="S7" s="5437"/>
      <c r="T7" s="5437"/>
      <c r="U7" s="5437"/>
      <c r="V7" s="5437"/>
      <c r="W7" s="5437"/>
      <c r="X7" s="5437"/>
      <c r="Y7" s="5437"/>
      <c r="Z7" s="5437"/>
      <c r="AA7" s="5437"/>
      <c r="AB7" s="5437"/>
      <c r="AC7" s="5437"/>
      <c r="AD7" s="5437"/>
      <c r="AE7" s="5437"/>
      <c r="AF7" s="5437"/>
      <c r="AG7" s="5437"/>
      <c r="AH7" s="5437"/>
      <c r="AI7" s="5437"/>
      <c r="AJ7" s="5437"/>
      <c r="AK7" s="5437"/>
      <c r="AL7" s="5437"/>
      <c r="AM7" s="5437"/>
      <c r="AN7" s="5437"/>
      <c r="AO7" s="5437"/>
      <c r="AP7" s="5437"/>
      <c r="AQ7" s="5437"/>
      <c r="AR7" s="5437"/>
      <c r="AS7" s="5437"/>
      <c r="AT7" s="5437"/>
      <c r="AU7" s="5437"/>
      <c r="AV7" s="5437"/>
      <c r="AW7" s="5437"/>
      <c r="AX7" s="5437"/>
      <c r="AY7" s="5437"/>
      <c r="AZ7" s="5437"/>
      <c r="BA7" s="5437"/>
      <c r="BB7" s="5437"/>
      <c r="BC7" s="5437"/>
      <c r="BD7" s="5437"/>
      <c r="BE7" s="4708"/>
      <c r="BG7" s="685"/>
      <c r="BH7" s="681"/>
      <c r="BI7" s="681"/>
    </row>
    <row r="8" spans="1:68" ht="15.75" customHeight="1" thickBot="1">
      <c r="A8" s="5543"/>
      <c r="B8" s="5546"/>
      <c r="C8" s="5517" t="s">
        <v>703</v>
      </c>
      <c r="D8" s="5518"/>
      <c r="E8" s="5518"/>
      <c r="F8" s="5518"/>
      <c r="G8" s="5518"/>
      <c r="H8" s="5518"/>
      <c r="I8" s="5518"/>
      <c r="J8" s="5518"/>
      <c r="K8" s="5518"/>
      <c r="L8" s="5518"/>
      <c r="M8" s="5518"/>
      <c r="N8" s="5548" t="s">
        <v>704</v>
      </c>
      <c r="O8" s="5555"/>
      <c r="P8" s="5555"/>
      <c r="Q8" s="5555"/>
      <c r="R8" s="5555"/>
      <c r="S8" s="5555"/>
      <c r="T8" s="5555"/>
      <c r="U8" s="5555"/>
      <c r="V8" s="5555"/>
      <c r="W8" s="5555"/>
      <c r="X8" s="5556"/>
      <c r="Y8" s="5517" t="s">
        <v>705</v>
      </c>
      <c r="Z8" s="5518"/>
      <c r="AA8" s="5518"/>
      <c r="AB8" s="5518"/>
      <c r="AC8" s="5518"/>
      <c r="AD8" s="5518"/>
      <c r="AE8" s="5518"/>
      <c r="AF8" s="5518"/>
      <c r="AG8" s="5518"/>
      <c r="AH8" s="5518"/>
      <c r="AI8" s="5519"/>
      <c r="AJ8" s="5517" t="s">
        <v>1369</v>
      </c>
      <c r="AK8" s="5518"/>
      <c r="AL8" s="5518"/>
      <c r="AM8" s="5518"/>
      <c r="AN8" s="5518"/>
      <c r="AO8" s="5518"/>
      <c r="AP8" s="5518"/>
      <c r="AQ8" s="5518"/>
      <c r="AR8" s="5518"/>
      <c r="AS8" s="5518"/>
      <c r="AT8" s="5519"/>
      <c r="AU8" s="5517" t="s">
        <v>1370</v>
      </c>
      <c r="AV8" s="5518"/>
      <c r="AW8" s="5518"/>
      <c r="AX8" s="5518"/>
      <c r="AY8" s="5518"/>
      <c r="AZ8" s="5518"/>
      <c r="BA8" s="5518"/>
      <c r="BB8" s="5518"/>
      <c r="BC8" s="5518"/>
      <c r="BD8" s="5518"/>
      <c r="BE8" s="5519"/>
      <c r="BG8" s="685"/>
      <c r="BH8" s="681"/>
      <c r="BI8" s="681"/>
    </row>
    <row r="9" spans="1:68" ht="24.75" customHeight="1" thickBot="1">
      <c r="A9" s="5543"/>
      <c r="B9" s="5546"/>
      <c r="C9" s="939" t="str">
        <f>'Приложение '!$C12:$D12</f>
        <v>2020 г.</v>
      </c>
      <c r="D9" s="5536" t="str">
        <f>'Приложение '!C14</f>
        <v>2022 г.</v>
      </c>
      <c r="E9" s="5523"/>
      <c r="F9" s="5526" t="str">
        <f>'Приложение '!C15</f>
        <v>2023 г.</v>
      </c>
      <c r="G9" s="5523"/>
      <c r="H9" s="5526" t="str">
        <f>'Приложение '!C16</f>
        <v>2024 г.</v>
      </c>
      <c r="I9" s="5523"/>
      <c r="J9" s="5522" t="str">
        <f>'Приложение '!C17</f>
        <v>2025 г.</v>
      </c>
      <c r="K9" s="5523"/>
      <c r="L9" s="5522" t="str">
        <f>'Приложение '!C18</f>
        <v>2026 г.</v>
      </c>
      <c r="M9" s="5525"/>
      <c r="N9" s="939" t="str">
        <f>'Приложение '!$C12</f>
        <v>2020 г.</v>
      </c>
      <c r="O9" s="5548" t="str">
        <f>'Приложение '!$C14</f>
        <v>2022 г.</v>
      </c>
      <c r="P9" s="5523"/>
      <c r="Q9" s="5522" t="str">
        <f>'Приложение '!$C15</f>
        <v>2023 г.</v>
      </c>
      <c r="R9" s="5523"/>
      <c r="S9" s="5522" t="str">
        <f>'Приложение '!$C16</f>
        <v>2024 г.</v>
      </c>
      <c r="T9" s="5523"/>
      <c r="U9" s="5522" t="str">
        <f>'Приложение '!$C17</f>
        <v>2025 г.</v>
      </c>
      <c r="V9" s="5523"/>
      <c r="W9" s="5522" t="str">
        <f>'Приложение '!$C18</f>
        <v>2026 г.</v>
      </c>
      <c r="X9" s="5525"/>
      <c r="Y9" s="939" t="str">
        <f>'Приложение '!$C12</f>
        <v>2020 г.</v>
      </c>
      <c r="Z9" s="5524" t="str">
        <f>'Приложение '!$C14</f>
        <v>2022 г.</v>
      </c>
      <c r="AA9" s="5523"/>
      <c r="AB9" s="5526" t="str">
        <f>'Приложение '!$C15</f>
        <v>2023 г.</v>
      </c>
      <c r="AC9" s="5523"/>
      <c r="AD9" s="5526" t="str">
        <f>'Приложение '!$C16</f>
        <v>2024 г.</v>
      </c>
      <c r="AE9" s="5523"/>
      <c r="AF9" s="5526" t="str">
        <f>'Приложение '!$C17</f>
        <v>2025 г.</v>
      </c>
      <c r="AG9" s="5523" t="str">
        <f>'Приложение '!$C18</f>
        <v>2026 г.</v>
      </c>
      <c r="AH9" s="5526" t="str">
        <f>'Приложение '!$C18</f>
        <v>2026 г.</v>
      </c>
      <c r="AI9" s="5525"/>
      <c r="AJ9" s="939" t="str">
        <f>'Приложение '!$C12</f>
        <v>2020 г.</v>
      </c>
      <c r="AK9" s="5536" t="str">
        <f>'Приложение '!$C14</f>
        <v>2022 г.</v>
      </c>
      <c r="AL9" s="5523"/>
      <c r="AM9" s="5526" t="str">
        <f>'Приложение '!$C15</f>
        <v>2023 г.</v>
      </c>
      <c r="AN9" s="5523"/>
      <c r="AO9" s="5526" t="str">
        <f>'Приложение '!$C16</f>
        <v>2024 г.</v>
      </c>
      <c r="AP9" s="5523"/>
      <c r="AQ9" s="5526" t="str">
        <f>'Приложение '!$C17</f>
        <v>2025 г.</v>
      </c>
      <c r="AR9" s="5523"/>
      <c r="AS9" s="5526" t="str">
        <f>'Приложение '!$C18</f>
        <v>2026 г.</v>
      </c>
      <c r="AT9" s="5525"/>
      <c r="AU9" s="939" t="str">
        <f>'Приложение '!$C12</f>
        <v>2020 г.</v>
      </c>
      <c r="AV9" s="5524" t="str">
        <f>'Приложение '!$C14</f>
        <v>2022 г.</v>
      </c>
      <c r="AW9" s="5523"/>
      <c r="AX9" s="5526" t="str">
        <f>'Приложение '!$C15</f>
        <v>2023 г.</v>
      </c>
      <c r="AY9" s="5523"/>
      <c r="AZ9" s="5526" t="str">
        <f>'Приложение '!$C16</f>
        <v>2024 г.</v>
      </c>
      <c r="BA9" s="5523"/>
      <c r="BB9" s="5526" t="str">
        <f>'Приложение '!$C17</f>
        <v>2025 г.</v>
      </c>
      <c r="BC9" s="5523"/>
      <c r="BD9" s="5526" t="str">
        <f>'Приложение '!$C18</f>
        <v>2026 г.</v>
      </c>
      <c r="BE9" s="5525"/>
      <c r="BG9" s="685"/>
      <c r="BH9" s="681"/>
      <c r="BI9" s="681"/>
    </row>
    <row r="10" spans="1:68" ht="51.75" customHeight="1" thickBot="1">
      <c r="A10" s="5544"/>
      <c r="B10" s="5547"/>
      <c r="C10" s="1145" t="s">
        <v>1514</v>
      </c>
      <c r="D10" s="733" t="s">
        <v>1515</v>
      </c>
      <c r="E10" s="732" t="s">
        <v>1516</v>
      </c>
      <c r="F10" s="732" t="s">
        <v>1515</v>
      </c>
      <c r="G10" s="732" t="s">
        <v>1516</v>
      </c>
      <c r="H10" s="732" t="s">
        <v>1515</v>
      </c>
      <c r="I10" s="732" t="s">
        <v>1516</v>
      </c>
      <c r="J10" s="732" t="s">
        <v>1515</v>
      </c>
      <c r="K10" s="733" t="s">
        <v>1516</v>
      </c>
      <c r="L10" s="732" t="s">
        <v>1515</v>
      </c>
      <c r="M10" s="733" t="s">
        <v>1516</v>
      </c>
      <c r="N10" s="1145" t="str">
        <f>C10</f>
        <v>Базова година</v>
      </c>
      <c r="O10" s="733" t="s">
        <v>1515</v>
      </c>
      <c r="P10" s="732" t="s">
        <v>1516</v>
      </c>
      <c r="Q10" s="732" t="s">
        <v>1515</v>
      </c>
      <c r="R10" s="732" t="s">
        <v>1516</v>
      </c>
      <c r="S10" s="732" t="s">
        <v>1515</v>
      </c>
      <c r="T10" s="732" t="s">
        <v>1516</v>
      </c>
      <c r="U10" s="732" t="s">
        <v>1515</v>
      </c>
      <c r="V10" s="733" t="s">
        <v>1516</v>
      </c>
      <c r="W10" s="732" t="s">
        <v>1515</v>
      </c>
      <c r="X10" s="734" t="s">
        <v>1516</v>
      </c>
      <c r="Y10" s="1145" t="str">
        <f>C10</f>
        <v>Базова година</v>
      </c>
      <c r="Z10" s="938" t="s">
        <v>1515</v>
      </c>
      <c r="AA10" s="732" t="s">
        <v>1516</v>
      </c>
      <c r="AB10" s="739" t="s">
        <v>1515</v>
      </c>
      <c r="AC10" s="732" t="s">
        <v>1516</v>
      </c>
      <c r="AD10" s="739" t="s">
        <v>1515</v>
      </c>
      <c r="AE10" s="732" t="s">
        <v>1516</v>
      </c>
      <c r="AF10" s="739" t="s">
        <v>1515</v>
      </c>
      <c r="AG10" s="733" t="s">
        <v>1516</v>
      </c>
      <c r="AH10" s="739" t="s">
        <v>1515</v>
      </c>
      <c r="AI10" s="734" t="s">
        <v>1516</v>
      </c>
      <c r="AJ10" s="1145" t="str">
        <f>C10</f>
        <v>Базова година</v>
      </c>
      <c r="AK10" s="938" t="s">
        <v>1515</v>
      </c>
      <c r="AL10" s="732" t="s">
        <v>1516</v>
      </c>
      <c r="AM10" s="739" t="s">
        <v>1515</v>
      </c>
      <c r="AN10" s="732" t="s">
        <v>1516</v>
      </c>
      <c r="AO10" s="739" t="s">
        <v>1515</v>
      </c>
      <c r="AP10" s="732" t="s">
        <v>1516</v>
      </c>
      <c r="AQ10" s="739" t="s">
        <v>1515</v>
      </c>
      <c r="AR10" s="733" t="s">
        <v>1516</v>
      </c>
      <c r="AS10" s="739" t="s">
        <v>1515</v>
      </c>
      <c r="AT10" s="734" t="s">
        <v>1516</v>
      </c>
      <c r="AU10" s="1145" t="str">
        <f>AJ10</f>
        <v>Базова година</v>
      </c>
      <c r="AV10" s="938" t="s">
        <v>1515</v>
      </c>
      <c r="AW10" s="732" t="s">
        <v>1516</v>
      </c>
      <c r="AX10" s="739" t="s">
        <v>1515</v>
      </c>
      <c r="AY10" s="732" t="s">
        <v>1516</v>
      </c>
      <c r="AZ10" s="739" t="s">
        <v>1515</v>
      </c>
      <c r="BA10" s="732" t="s">
        <v>1516</v>
      </c>
      <c r="BB10" s="739" t="s">
        <v>1515</v>
      </c>
      <c r="BC10" s="733" t="s">
        <v>1516</v>
      </c>
      <c r="BD10" s="739" t="s">
        <v>1515</v>
      </c>
      <c r="BE10" s="734" t="s">
        <v>1516</v>
      </c>
      <c r="BG10" s="685"/>
      <c r="BH10" s="681"/>
      <c r="BI10" s="681"/>
    </row>
    <row r="11" spans="1:68" s="1196" customFormat="1" ht="15.95" customHeight="1" thickBot="1">
      <c r="A11" s="115" t="s">
        <v>106</v>
      </c>
      <c r="B11" s="928" t="s">
        <v>1373</v>
      </c>
      <c r="C11" s="1146">
        <f>'12. Разходи'!C11</f>
        <v>3060.5895560928243</v>
      </c>
      <c r="D11" s="940">
        <f>'12. Разходи'!D11-'12. Разходи'!$C11</f>
        <v>-130.07720303978658</v>
      </c>
      <c r="E11" s="909">
        <f>IFERROR(('12. Разходи'!D11-'12. Разходи'!$C11)/'12. Разходи'!$C11,0)</f>
        <v>-4.2500701468067573E-2</v>
      </c>
      <c r="F11" s="1183">
        <f>'12. Разходи'!E11-'12. Разходи'!$C11</f>
        <v>-184.52360929957922</v>
      </c>
      <c r="G11" s="909">
        <f>IFERROR(('12. Разходи'!E11-'12. Разходи'!$C11)/'12. Разходи'!$C11,0)</f>
        <v>-6.0290217266226215E-2</v>
      </c>
      <c r="H11" s="1183">
        <f>'12. Разходи'!F11-'12. Разходи'!$C11</f>
        <v>-225.00922401299204</v>
      </c>
      <c r="I11" s="909">
        <f>IFERROR(('12. Разходи'!F11-'12. Разходи'!$C11)/'12. Разходи'!$C11,0)</f>
        <v>-7.3518261723483372E-2</v>
      </c>
      <c r="J11" s="1183">
        <f>'12. Разходи'!G11-'12. Разходи'!$C11</f>
        <v>-307.66269431318551</v>
      </c>
      <c r="K11" s="909">
        <f>IFERROR(('12. Разходи'!G11-'12. Разходи'!$C11)/'12. Разходи'!$C11,0)</f>
        <v>-0.10052399665963391</v>
      </c>
      <c r="L11" s="1183">
        <f>'12. Разходи'!H11-'12. Разходи'!$C11</f>
        <v>-375.410856234731</v>
      </c>
      <c r="M11" s="918">
        <f>IFERROR(('12. Разходи'!H11-'12. Разходи'!$C11)/'12. Разходи'!$C11,0)</f>
        <v>-0.12265965408115155</v>
      </c>
      <c r="N11" s="1200">
        <f>'12. Разходи'!K11</f>
        <v>48.78489710249579</v>
      </c>
      <c r="O11" s="940">
        <f>'12. Разходи'!L11-'12. Разходи'!$K11</f>
        <v>1.7642770235545271</v>
      </c>
      <c r="P11" s="909">
        <f>IFERROR(('12. Разходи'!L11-'12. Разходи'!$K11)/'12. Разходи'!$K11,0)</f>
        <v>3.6164410060101744E-2</v>
      </c>
      <c r="Q11" s="1183">
        <f>'12. Разходи'!M11-'12. Разходи'!$K11</f>
        <v>1.7642770235545271</v>
      </c>
      <c r="R11" s="909">
        <f>IFERROR(('12. Разходи'!M11-'12. Разходи'!$K11)/'12. Разходи'!$K11,0)</f>
        <v>3.6164410060101744E-2</v>
      </c>
      <c r="S11" s="1183">
        <f>'12. Разходи'!N11-'12. Разходи'!$K11</f>
        <v>1.7642770235545271</v>
      </c>
      <c r="T11" s="909">
        <f>IFERROR(('12. Разходи'!N11-'12. Разходи'!$K11)/'12. Разходи'!$K11,0)</f>
        <v>3.6164410060101744E-2</v>
      </c>
      <c r="U11" s="1183">
        <f>'12. Разходи'!O11-'12. Разходи'!$K11</f>
        <v>1.7642770235545271</v>
      </c>
      <c r="V11" s="909">
        <f>IFERROR(('12. Разходи'!O11-'12. Разходи'!$K11)/'12. Разходи'!$K11,0)</f>
        <v>3.6164410060101744E-2</v>
      </c>
      <c r="W11" s="1183">
        <f>'12. Разходи'!P11-'12. Разходи'!$K11</f>
        <v>1.7642770235545271</v>
      </c>
      <c r="X11" s="848">
        <f>IFERROR(('12. Разходи'!P11-'12. Разходи'!$K11)/'12. Разходи'!$K11,0)</f>
        <v>3.6164410060101744E-2</v>
      </c>
      <c r="Y11" s="1200">
        <f>'12. Разходи'!S11</f>
        <v>630.66939659541163</v>
      </c>
      <c r="Z11" s="940">
        <f>'12. Разходи'!T11-'12. Разходи'!$S11</f>
        <v>3.3254154616025744</v>
      </c>
      <c r="AA11" s="909">
        <f>IFERROR(('12. Разходи'!T11-'12. Разходи'!$S11)/'12. Разходи'!$S11,0)</f>
        <v>5.2728346730543862E-3</v>
      </c>
      <c r="AB11" s="1183">
        <f>'12. Разходи'!U11-'12. Разходи'!$S11</f>
        <v>3.4254154616025971</v>
      </c>
      <c r="AC11" s="909">
        <f>IFERROR(('12. Разходи'!U11-'12. Разходи'!$S11)/'12. Разходи'!$S11,0)</f>
        <v>5.4313963545627331E-3</v>
      </c>
      <c r="AD11" s="1183">
        <f>'12. Разходи'!V11-'12. Разходи'!$S11</f>
        <v>-116.68413531102613</v>
      </c>
      <c r="AE11" s="909">
        <f>IFERROR(('12. Разходи'!V11-'12. Разходи'!$S11)/'12. Разходи'!$S11,0)</f>
        <v>-0.18501632700259527</v>
      </c>
      <c r="AF11" s="1183">
        <f>'12. Разходи'!W11-'12. Разходи'!$S11</f>
        <v>-116.68413531102613</v>
      </c>
      <c r="AG11" s="909">
        <f>IFERROR(('12. Разходи'!W11-'12. Разходи'!$S11)/'12. Разходи'!$S11,0)</f>
        <v>-0.18501632700259527</v>
      </c>
      <c r="AH11" s="1183">
        <f>'12. Разходи'!X11-'12. Разходи'!$S11</f>
        <v>-116.68413531102613</v>
      </c>
      <c r="AI11" s="848">
        <f>IFERROR(('12. Разходи'!X11-'12. Разходи'!$S11)/'12. Разходи'!$S11,0)</f>
        <v>-0.18501632700259527</v>
      </c>
      <c r="AJ11" s="1200">
        <f>'12. Разходи'!AA11</f>
        <v>14.380089518071387</v>
      </c>
      <c r="AK11" s="1184">
        <f>'12. Разходи'!AB11-'12. Разходи'!$AA11</f>
        <v>1.5823116639930745</v>
      </c>
      <c r="AL11" s="909">
        <f>IFERROR(('12. Разходи'!AB11-'12. Разходи'!$AA11)/'12. Разходи'!$AA11,0)</f>
        <v>0.11003489665377893</v>
      </c>
      <c r="AM11" s="1183">
        <f>'12. Разходи'!AC11-'12. Разходи'!$AA11</f>
        <v>1.5823116639930745</v>
      </c>
      <c r="AN11" s="909">
        <f>IFERROR(('12. Разходи'!AC11-'12. Разходи'!$AA11)/'12. Разходи'!$AA11,0)</f>
        <v>0.11003489665377893</v>
      </c>
      <c r="AO11" s="1183">
        <f>'12. Разходи'!AD11-'12. Разходи'!$AA11</f>
        <v>1.4838824729776992</v>
      </c>
      <c r="AP11" s="909">
        <f>IFERROR(('12. Разходи'!AD11-'12. Разходи'!$AA11)/'12. Разходи'!$AA11,0)</f>
        <v>0.1031900720167918</v>
      </c>
      <c r="AQ11" s="1183">
        <f>'12. Разходи'!AE11-'12. Разходи'!$AA11</f>
        <v>1.3854532819623184</v>
      </c>
      <c r="AR11" s="918">
        <f>IFERROR(('12. Разходи'!AE11-'12. Разходи'!$AA11)/'12. Разходи'!$AA11,0)</f>
        <v>9.6345247379804294E-2</v>
      </c>
      <c r="AS11" s="1183">
        <f>'12. Разходи'!AF11-'12. Разходи'!$AA11</f>
        <v>1.3854532819623184</v>
      </c>
      <c r="AT11" s="848">
        <f>IFERROR(('12. Разходи'!AF11-'12. Разходи'!$AA11)/'12. Разходи'!$AA11,0)</f>
        <v>9.6345247379804294E-2</v>
      </c>
      <c r="AU11" s="1200">
        <f>'12. Разходи'!AI11</f>
        <v>453.85988856685975</v>
      </c>
      <c r="AV11" s="1184">
        <f>'12. Разходи'!AJ11-'12. Разходи'!$AI11</f>
        <v>5.0754271303431437</v>
      </c>
      <c r="AW11" s="909">
        <f>IFERROR(('12. Разходи'!AJ11-'12. Разходи'!$AI11)/'12. Разходи'!$AI11,0)</f>
        <v>1.1182806099850933E-2</v>
      </c>
      <c r="AX11" s="1183">
        <f>'12. Разходи'!AK11-'12. Разходи'!$AI11</f>
        <v>5.0754271303431437</v>
      </c>
      <c r="AY11" s="909">
        <f>IFERROR(('12. Разходи'!AK11-'12. Разходи'!$AI11)/'12. Разходи'!$AI11,0)</f>
        <v>1.1182806099850933E-2</v>
      </c>
      <c r="AZ11" s="1183">
        <f>'12. Разходи'!AL11-'12. Разходи'!$AI11</f>
        <v>5.0754271303431437</v>
      </c>
      <c r="BA11" s="909">
        <f>IFERROR(('12. Разходи'!AL11-'12. Разходи'!$AI11)/'12. Разходи'!$AI11,0)</f>
        <v>1.1182806099850933E-2</v>
      </c>
      <c r="BB11" s="1183">
        <f>'12. Разходи'!AM11-'12. Разходи'!$AI11</f>
        <v>5.0754271303431437</v>
      </c>
      <c r="BC11" s="918">
        <f>IFERROR(('12. Разходи'!AM11-'12. Разходи'!$AI11)/'12. Разходи'!$AI11,0)</f>
        <v>1.1182806099850933E-2</v>
      </c>
      <c r="BD11" s="1183">
        <f>'12. Разходи'!AN11-'12. Разходи'!$AI11</f>
        <v>5.0754271303431437</v>
      </c>
      <c r="BE11" s="848">
        <f>IFERROR(('12. Разходи'!AN11-'12. Разходи'!$AI11)/'12. Разходи'!$AI11,0)</f>
        <v>1.1182806099850933E-2</v>
      </c>
      <c r="BF11" s="716"/>
      <c r="BG11" s="1198"/>
      <c r="BH11" s="1199"/>
      <c r="BI11" s="1199"/>
      <c r="BJ11" s="716"/>
      <c r="BK11" s="716"/>
      <c r="BL11" s="716"/>
      <c r="BM11" s="716"/>
      <c r="BN11" s="716"/>
    </row>
    <row r="12" spans="1:68" ht="15.95" customHeight="1">
      <c r="A12" s="114" t="s">
        <v>7</v>
      </c>
      <c r="B12" s="929" t="s">
        <v>1374</v>
      </c>
      <c r="C12" s="1225">
        <f>'12. Разходи'!C12</f>
        <v>67.88440743989878</v>
      </c>
      <c r="D12" s="1166">
        <f>'12. Разходи'!D12-'12. Разходи'!$C12</f>
        <v>-2.9204857815655885</v>
      </c>
      <c r="E12" s="910">
        <f>IFERROR(('12. Разходи'!D12-'12. Разходи'!$C12)/'12. Разходи'!$C12,0)</f>
        <v>-4.3021452078685817E-2</v>
      </c>
      <c r="F12" s="1167">
        <f>'12. Разходи'!E12-'12. Разходи'!$C12</f>
        <v>-4.0506214874003135</v>
      </c>
      <c r="G12" s="910">
        <f>IFERROR(('12. Разходи'!E12-'12. Разходи'!$C12)/'12. Разходи'!$C12,0)</f>
        <v>-5.9669394492196416E-2</v>
      </c>
      <c r="H12" s="1167">
        <f>'12. Разходи'!F12-'12. Разходи'!$C12</f>
        <v>-4.9701145500608916</v>
      </c>
      <c r="I12" s="910">
        <f>IFERROR(('12. Разходи'!F12-'12. Разходи'!$C12)/'12. Разходи'!$C12,0)</f>
        <v>-7.3214376283112809E-2</v>
      </c>
      <c r="J12" s="1167">
        <f>'12. Разходи'!G12-'12. Разходи'!$C12</f>
        <v>-6.9628941439953209</v>
      </c>
      <c r="K12" s="910">
        <f>IFERROR(('12. Разходи'!G12-'12. Разходи'!$C12)/'12. Разходи'!$C12,0)</f>
        <v>-0.10256985965679813</v>
      </c>
      <c r="L12" s="1167">
        <f>'12. Разходи'!H12-'12. Разходи'!$C12</f>
        <v>-8.1520971015970503</v>
      </c>
      <c r="M12" s="921">
        <f>IFERROR(('12. Разходи'!H12-'12. Разходи'!$C12)/'12. Разходи'!$C12,0)</f>
        <v>-0.12008791722627145</v>
      </c>
      <c r="N12" s="1201">
        <f>'12. Разходи'!K12</f>
        <v>0</v>
      </c>
      <c r="O12" s="1166">
        <f>'12. Разходи'!L12-'12. Разходи'!$K12</f>
        <v>0</v>
      </c>
      <c r="P12" s="910">
        <f>IFERROR(('12. Разходи'!L12-'12. Разходи'!$K12)/'12. Разходи'!$K12,0)</f>
        <v>0</v>
      </c>
      <c r="Q12" s="1167">
        <f>'12. Разходи'!M12-'12. Разходи'!$K12</f>
        <v>0</v>
      </c>
      <c r="R12" s="910">
        <f>IFERROR(('12. Разходи'!M12-'12. Разходи'!$K12)/'12. Разходи'!$K12,0)</f>
        <v>0</v>
      </c>
      <c r="S12" s="1167">
        <f>'12. Разходи'!N12-'12. Разходи'!$K12</f>
        <v>0</v>
      </c>
      <c r="T12" s="910">
        <f>IFERROR(('12. Разходи'!N12-'12. Разходи'!$K12)/'12. Разходи'!$K12,0)</f>
        <v>0</v>
      </c>
      <c r="U12" s="1167">
        <f>'12. Разходи'!O12-'12. Разходи'!$K12</f>
        <v>0</v>
      </c>
      <c r="V12" s="910">
        <f>IFERROR(('12. Разходи'!O12-'12. Разходи'!$K12)/'12. Разходи'!$K12,0)</f>
        <v>0</v>
      </c>
      <c r="W12" s="1167">
        <f>'12. Разходи'!P12-'12. Разходи'!$K12</f>
        <v>0</v>
      </c>
      <c r="X12" s="849">
        <f>IFERROR(('12. Разходи'!P12-'12. Разходи'!$K12)/'12. Разходи'!$K12,0)</f>
        <v>0</v>
      </c>
      <c r="Y12" s="1201">
        <f>'12. Разходи'!S12</f>
        <v>11.024319999999999</v>
      </c>
      <c r="Z12" s="1166">
        <f>'12. Разходи'!T12-'12. Разходи'!$S12</f>
        <v>0</v>
      </c>
      <c r="AA12" s="910">
        <f>IFERROR(('12. Разходи'!T12-'12. Разходи'!$S12)/'12. Разходи'!$S12,0)</f>
        <v>0</v>
      </c>
      <c r="AB12" s="1167">
        <f>'12. Разходи'!U12-'12. Разходи'!$S12</f>
        <v>0.10000000000000142</v>
      </c>
      <c r="AC12" s="910">
        <f>IFERROR(('12. Разходи'!U12-'12. Разходи'!$S12)/'12. Разходи'!$S12,0)</f>
        <v>9.0708542567706149E-3</v>
      </c>
      <c r="AD12" s="1167">
        <f>'12. Разходи'!V12-'12. Разходи'!$S12</f>
        <v>0.10000000000000142</v>
      </c>
      <c r="AE12" s="910">
        <f>IFERROR(('12. Разходи'!V12-'12. Разходи'!$S12)/'12. Разходи'!$S12,0)</f>
        <v>9.0708542567706149E-3</v>
      </c>
      <c r="AF12" s="1167">
        <f>'12. Разходи'!W12-'12. Разходи'!$S12</f>
        <v>0.10000000000000142</v>
      </c>
      <c r="AG12" s="910">
        <f>IFERROR(('12. Разходи'!W12-'12. Разходи'!$S12)/'12. Разходи'!$S12,0)</f>
        <v>9.0708542567706149E-3</v>
      </c>
      <c r="AH12" s="1167">
        <f>'12. Разходи'!X12-'12. Разходи'!$S12</f>
        <v>0.10000000000000142</v>
      </c>
      <c r="AI12" s="849">
        <f>IFERROR(('12. Разходи'!X12-'12. Разходи'!$S12)/'12. Разходи'!$S12,0)</f>
        <v>9.0708542567706149E-3</v>
      </c>
      <c r="AJ12" s="1201">
        <f>'12. Разходи'!AA12</f>
        <v>0</v>
      </c>
      <c r="AK12" s="1180">
        <f>'12. Разходи'!AB12-'12. Разходи'!$AA12</f>
        <v>0</v>
      </c>
      <c r="AL12" s="910">
        <f>IFERROR(('12. Разходи'!AB12-'12. Разходи'!$AA12)/'12. Разходи'!$AA12,0)</f>
        <v>0</v>
      </c>
      <c r="AM12" s="1167">
        <f>'12. Разходи'!AC12-'12. Разходи'!$AA12</f>
        <v>0</v>
      </c>
      <c r="AN12" s="910">
        <f>IFERROR(('12. Разходи'!AC12-'12. Разходи'!$AA12)/'12. Разходи'!$AA12,0)</f>
        <v>0</v>
      </c>
      <c r="AO12" s="1167">
        <f>'12. Разходи'!AD12-'12. Разходи'!$AA12</f>
        <v>0</v>
      </c>
      <c r="AP12" s="910">
        <f>IFERROR(('12. Разходи'!AD12-'12. Разходи'!$AA12)/'12. Разходи'!$AA12,0)</f>
        <v>0</v>
      </c>
      <c r="AQ12" s="1167">
        <f>'12. Разходи'!AE12-'12. Разходи'!$AA12</f>
        <v>0</v>
      </c>
      <c r="AR12" s="926">
        <f>IFERROR(('12. Разходи'!AE12-'12. Разходи'!$AA12)/'12. Разходи'!$AA12,0)</f>
        <v>0</v>
      </c>
      <c r="AS12" s="1167">
        <f>'12. Разходи'!AF12-'12. Разходи'!$AA12</f>
        <v>0</v>
      </c>
      <c r="AT12" s="927">
        <f>IFERROR(('12. Разходи'!AF12-'12. Разходи'!$AA12)/'12. Разходи'!$AA12,0)</f>
        <v>0</v>
      </c>
      <c r="AU12" s="1201">
        <f>'12. Разходи'!AI12</f>
        <v>11.806652560101211</v>
      </c>
      <c r="AV12" s="1180">
        <f>'12. Разходи'!AJ12-'12. Разходи'!$AI12</f>
        <v>0</v>
      </c>
      <c r="AW12" s="910">
        <f>IFERROR(('12. Разходи'!AJ12-'12. Разходи'!$AI12)/'12. Разходи'!$AI12,0)</f>
        <v>0</v>
      </c>
      <c r="AX12" s="1167">
        <f>'12. Разходи'!AK12-'12. Разходи'!$AI12</f>
        <v>0</v>
      </c>
      <c r="AY12" s="910">
        <f>IFERROR(('12. Разходи'!AK12-'12. Разходи'!$AI12)/'12. Разходи'!$AI12,0)</f>
        <v>0</v>
      </c>
      <c r="AZ12" s="1167">
        <f>'12. Разходи'!AL12-'12. Разходи'!$AI12</f>
        <v>0</v>
      </c>
      <c r="BA12" s="910">
        <f>IFERROR(('12. Разходи'!AL12-'12. Разходи'!$AI12)/'12. Разходи'!$AI12,0)</f>
        <v>0</v>
      </c>
      <c r="BB12" s="1167">
        <f>'12. Разходи'!AM12-'12. Разходи'!$AI12</f>
        <v>0</v>
      </c>
      <c r="BC12" s="926">
        <f>IFERROR(('12. Разходи'!AM12-'12. Разходи'!$AI12)/'12. Разходи'!$AI12,0)</f>
        <v>0</v>
      </c>
      <c r="BD12" s="1167">
        <f>'12. Разходи'!AN12-'12. Разходи'!$AI12</f>
        <v>0</v>
      </c>
      <c r="BE12" s="927">
        <f>IFERROR(('12. Разходи'!AN12-'12. Разходи'!$AI12)/'12. Разходи'!$AI12,0)</f>
        <v>0</v>
      </c>
      <c r="BG12" s="685"/>
      <c r="BH12" s="681"/>
      <c r="BI12" s="681"/>
    </row>
    <row r="13" spans="1:68" s="1239" customFormat="1" ht="15.95" customHeight="1">
      <c r="A13" s="1227" t="s">
        <v>1375</v>
      </c>
      <c r="B13" s="1228" t="s">
        <v>1376</v>
      </c>
      <c r="C13" s="1229">
        <f>'12. Разходи'!C13</f>
        <v>62.261523405041331</v>
      </c>
      <c r="D13" s="1230">
        <f>'12. Разходи'!D13-'12. Разходи'!$C13</f>
        <v>-2.9204857815655885</v>
      </c>
      <c r="E13" s="1231">
        <f>IFERROR(('12. Разходи'!D13-'12. Разходи'!$C13)/'12. Разходи'!$C13,0)</f>
        <v>-4.6906751101581878E-2</v>
      </c>
      <c r="F13" s="1232">
        <f>'12. Разходи'!E13-'12. Разходи'!$C13</f>
        <v>-4.0506214874003206</v>
      </c>
      <c r="G13" s="1231">
        <f>IFERROR(('12. Разходи'!E13-'12. Разходи'!$C13)/'12. Разходи'!$C13,0)</f>
        <v>-6.5058181455809688E-2</v>
      </c>
      <c r="H13" s="1232">
        <f>'12. Разходи'!F13-'12. Разходи'!$C13</f>
        <v>-4.9701145500608988</v>
      </c>
      <c r="I13" s="1231">
        <f>IFERROR(('12. Разходи'!F13-'12. Разходи'!$C13)/'12. Разходи'!$C13,0)</f>
        <v>-7.9826420528259473E-2</v>
      </c>
      <c r="J13" s="1232">
        <f>'12. Разходи'!G13-'12. Разходи'!$C13</f>
        <v>-6.962894143995328</v>
      </c>
      <c r="K13" s="1231">
        <f>IFERROR(('12. Разходи'!G13-'12. Разходи'!$C13)/'12. Разходи'!$C13,0)</f>
        <v>-0.11183301922598862</v>
      </c>
      <c r="L13" s="1232">
        <f>'12. Разходи'!H13-'12. Разходи'!$C13</f>
        <v>-8.1520971015970574</v>
      </c>
      <c r="M13" s="1233">
        <f>IFERROR(('12. Разходи'!H13-'12. Разходи'!$C13)/'12. Разходи'!$C13,0)</f>
        <v>-0.13093314547676133</v>
      </c>
      <c r="N13" s="1234">
        <f>'12. Разходи'!K13</f>
        <v>0</v>
      </c>
      <c r="O13" s="1230">
        <f>'12. Разходи'!L13-'12. Разходи'!$K13</f>
        <v>0</v>
      </c>
      <c r="P13" s="1231">
        <f>IFERROR(('12. Разходи'!L13-'12. Разходи'!$K13)/'12. Разходи'!$K13,0)</f>
        <v>0</v>
      </c>
      <c r="Q13" s="1232">
        <f>'12. Разходи'!M13-'12. Разходи'!$K13</f>
        <v>0</v>
      </c>
      <c r="R13" s="1231">
        <f>IFERROR(('12. Разходи'!M13-'12. Разходи'!$K13)/'12. Разходи'!$K13,0)</f>
        <v>0</v>
      </c>
      <c r="S13" s="1232">
        <f>'12. Разходи'!N13-'12. Разходи'!$K13</f>
        <v>0</v>
      </c>
      <c r="T13" s="1231">
        <f>IFERROR(('12. Разходи'!N13-'12. Разходи'!$K13)/'12. Разходи'!$K13,0)</f>
        <v>0</v>
      </c>
      <c r="U13" s="1232">
        <f>'12. Разходи'!O13-'12. Разходи'!$K13</f>
        <v>0</v>
      </c>
      <c r="V13" s="1231">
        <f>IFERROR(('12. Разходи'!O13-'12. Разходи'!$K13)/'12. Разходи'!$K13,0)</f>
        <v>0</v>
      </c>
      <c r="W13" s="1232">
        <f>'12. Разходи'!P13-'12. Разходи'!$K13</f>
        <v>0</v>
      </c>
      <c r="X13" s="1235">
        <f>IFERROR(('12. Разходи'!P13-'12. Разходи'!$K13)/'12. Разходи'!$K13,0)</f>
        <v>0</v>
      </c>
      <c r="Y13" s="1234">
        <f>'12. Разходи'!S13</f>
        <v>0.48972000000000004</v>
      </c>
      <c r="Z13" s="1230">
        <f>'12. Разходи'!T13-'12. Разходи'!$S13</f>
        <v>0</v>
      </c>
      <c r="AA13" s="1231">
        <f>IFERROR(('12. Разходи'!T13-'12. Разходи'!$S13)/'12. Разходи'!$S13,0)</f>
        <v>0</v>
      </c>
      <c r="AB13" s="1232">
        <f>'12. Разходи'!U13-'12. Разходи'!$S13</f>
        <v>0</v>
      </c>
      <c r="AC13" s="1231">
        <f>IFERROR(('12. Разходи'!U13-'12. Разходи'!$S13)/'12. Разходи'!$S13,0)</f>
        <v>0</v>
      </c>
      <c r="AD13" s="1232">
        <f>'12. Разходи'!V13-'12. Разходи'!$S13</f>
        <v>0</v>
      </c>
      <c r="AE13" s="1231">
        <f>IFERROR(('12. Разходи'!V13-'12. Разходи'!$S13)/'12. Разходи'!$S13,0)</f>
        <v>0</v>
      </c>
      <c r="AF13" s="1232">
        <f>'12. Разходи'!W13-'12. Разходи'!$S13</f>
        <v>0</v>
      </c>
      <c r="AG13" s="1231">
        <f>IFERROR(('12. Разходи'!W13-'12. Разходи'!$S13)/'12. Разходи'!$S13,0)</f>
        <v>0</v>
      </c>
      <c r="AH13" s="1232">
        <f>'12. Разходи'!X13-'12. Разходи'!$S13</f>
        <v>0</v>
      </c>
      <c r="AI13" s="1235">
        <f>IFERROR(('12. Разходи'!X13-'12. Разходи'!$S13)/'12. Разходи'!$S13,0)</f>
        <v>0</v>
      </c>
      <c r="AJ13" s="1234">
        <f>'12. Разходи'!AA13</f>
        <v>0</v>
      </c>
      <c r="AK13" s="1236">
        <f>'12. Разходи'!AB13-'12. Разходи'!$AA13</f>
        <v>0</v>
      </c>
      <c r="AL13" s="1231">
        <f>IFERROR(('12. Разходи'!AB13-'12. Разходи'!$AA13)/'12. Разходи'!$AA13,0)</f>
        <v>0</v>
      </c>
      <c r="AM13" s="1232">
        <f>'12. Разходи'!AC13-'12. Разходи'!$AA13</f>
        <v>0</v>
      </c>
      <c r="AN13" s="1231">
        <f>IFERROR(('12. Разходи'!AC13-'12. Разходи'!$AA13)/'12. Разходи'!$AA13,0)</f>
        <v>0</v>
      </c>
      <c r="AO13" s="1232">
        <f>'12. Разходи'!AD13-'12. Разходи'!$AA13</f>
        <v>0</v>
      </c>
      <c r="AP13" s="1231">
        <f>IFERROR(('12. Разходи'!AD13-'12. Разходи'!$AA13)/'12. Разходи'!$AA13,0)</f>
        <v>0</v>
      </c>
      <c r="AQ13" s="1232">
        <f>'12. Разходи'!AE13-'12. Разходи'!$AA13</f>
        <v>0</v>
      </c>
      <c r="AR13" s="1233">
        <f>IFERROR(('12. Разходи'!AE13-'12. Разходи'!$AA13)/'12. Разходи'!$AA13,0)</f>
        <v>0</v>
      </c>
      <c r="AS13" s="1232">
        <f>'12. Разходи'!AF13-'12. Разходи'!$AA13</f>
        <v>0</v>
      </c>
      <c r="AT13" s="1235">
        <f>IFERROR(('12. Разходи'!AF13-'12. Разходи'!$AA13)/'12. Разходи'!$AA13,0)</f>
        <v>0</v>
      </c>
      <c r="AU13" s="1234">
        <f>'12. Разходи'!AI13</f>
        <v>11.13471659495867</v>
      </c>
      <c r="AV13" s="1236">
        <f>'12. Разходи'!AJ13-'12. Разходи'!$AI13</f>
        <v>0</v>
      </c>
      <c r="AW13" s="1231">
        <f>IFERROR(('12. Разходи'!AJ13-'12. Разходи'!$AI13)/'12. Разходи'!$AI13,0)</f>
        <v>0</v>
      </c>
      <c r="AX13" s="1232">
        <f>'12. Разходи'!AK13-'12. Разходи'!$AI13</f>
        <v>0</v>
      </c>
      <c r="AY13" s="1231">
        <f>IFERROR(('12. Разходи'!AK13-'12. Разходи'!$AI13)/'12. Разходи'!$AI13,0)</f>
        <v>0</v>
      </c>
      <c r="AZ13" s="1232">
        <f>'12. Разходи'!AL13-'12. Разходи'!$AI13</f>
        <v>0</v>
      </c>
      <c r="BA13" s="1231">
        <f>IFERROR(('12. Разходи'!AL13-'12. Разходи'!$AI13)/'12. Разходи'!$AI13,0)</f>
        <v>0</v>
      </c>
      <c r="BB13" s="1232">
        <f>'12. Разходи'!AM13-'12. Разходи'!$AI13</f>
        <v>0</v>
      </c>
      <c r="BC13" s="1233">
        <f>IFERROR(('12. Разходи'!AM13-'12. Разходи'!$AI13)/'12. Разходи'!$AI13,0)</f>
        <v>0</v>
      </c>
      <c r="BD13" s="1232">
        <f>'12. Разходи'!AN13-'12. Разходи'!$AI13</f>
        <v>0</v>
      </c>
      <c r="BE13" s="1235">
        <f>IFERROR(('12. Разходи'!AN13-'12. Разходи'!$AI13)/'12. Разходи'!$AI13,0)</f>
        <v>0</v>
      </c>
      <c r="BF13" s="1237"/>
      <c r="BG13" s="1238"/>
      <c r="BJ13" s="1237"/>
      <c r="BK13" s="1237"/>
      <c r="BL13" s="1237"/>
      <c r="BM13" s="1237"/>
      <c r="BN13" s="1237"/>
    </row>
    <row r="14" spans="1:68" s="1239" customFormat="1" ht="15.95" customHeight="1">
      <c r="A14" s="1227" t="s">
        <v>1377</v>
      </c>
      <c r="B14" s="1228" t="s">
        <v>1378</v>
      </c>
      <c r="C14" s="1229">
        <f>'12. Разходи'!C14</f>
        <v>0.48306403485745925</v>
      </c>
      <c r="D14" s="1230">
        <f>'12. Разходи'!D14-'12. Разходи'!$C14</f>
        <v>0</v>
      </c>
      <c r="E14" s="1231">
        <f>IFERROR(('12. Разходи'!D14-'12. Разходи'!$C14)/'12. Разходи'!$C14,0)</f>
        <v>0</v>
      </c>
      <c r="F14" s="1232">
        <f>'12. Разходи'!E14-'12. Разходи'!$C14</f>
        <v>0</v>
      </c>
      <c r="G14" s="1231">
        <f>IFERROR(('12. Разходи'!E14-'12. Разходи'!$C14)/'12. Разходи'!$C14,0)</f>
        <v>0</v>
      </c>
      <c r="H14" s="1232">
        <f>'12. Разходи'!F14-'12. Разходи'!$C14</f>
        <v>0</v>
      </c>
      <c r="I14" s="1231">
        <f>IFERROR(('12. Разходи'!F14-'12. Разходи'!$C14)/'12. Разходи'!$C14,0)</f>
        <v>0</v>
      </c>
      <c r="J14" s="1232">
        <f>'12. Разходи'!G14-'12. Разходи'!$C14</f>
        <v>0</v>
      </c>
      <c r="K14" s="1231">
        <f>IFERROR(('12. Разходи'!G14-'12. Разходи'!$C14)/'12. Разходи'!$C14,0)</f>
        <v>0</v>
      </c>
      <c r="L14" s="1232">
        <f>'12. Разходи'!H14-'12. Разходи'!$C14</f>
        <v>0</v>
      </c>
      <c r="M14" s="1233">
        <f>IFERROR(('12. Разходи'!H14-'12. Разходи'!$C14)/'12. Разходи'!$C14,0)</f>
        <v>0</v>
      </c>
      <c r="N14" s="1234">
        <f>'12. Разходи'!K14</f>
        <v>0</v>
      </c>
      <c r="O14" s="1230">
        <f>'12. Разходи'!L14-'12. Разходи'!$K14</f>
        <v>0</v>
      </c>
      <c r="P14" s="1231">
        <f>IFERROR(('12. Разходи'!L14-'12. Разходи'!$K14)/'12. Разходи'!$K14,0)</f>
        <v>0</v>
      </c>
      <c r="Q14" s="1232">
        <f>'12. Разходи'!M14-'12. Разходи'!$K14</f>
        <v>0</v>
      </c>
      <c r="R14" s="1231">
        <f>IFERROR(('12. Разходи'!M14-'12. Разходи'!$K14)/'12. Разходи'!$K14,0)</f>
        <v>0</v>
      </c>
      <c r="S14" s="1232">
        <f>'12. Разходи'!N14-'12. Разходи'!$K14</f>
        <v>0</v>
      </c>
      <c r="T14" s="1231">
        <f>IFERROR(('12. Разходи'!N14-'12. Разходи'!$K14)/'12. Разходи'!$K14,0)</f>
        <v>0</v>
      </c>
      <c r="U14" s="1232">
        <f>'12. Разходи'!O14-'12. Разходи'!$K14</f>
        <v>0</v>
      </c>
      <c r="V14" s="1231">
        <f>IFERROR(('12. Разходи'!O14-'12. Разходи'!$K14)/'12. Разходи'!$K14,0)</f>
        <v>0</v>
      </c>
      <c r="W14" s="1232">
        <f>'12. Разходи'!P14-'12. Разходи'!$K14</f>
        <v>0</v>
      </c>
      <c r="X14" s="1235">
        <f>IFERROR(('12. Разходи'!P14-'12. Разходи'!$K14)/'12. Разходи'!$K14,0)</f>
        <v>0</v>
      </c>
      <c r="Y14" s="1234">
        <f>'12. Разходи'!S14</f>
        <v>6.21</v>
      </c>
      <c r="Z14" s="1230">
        <f>'12. Разходи'!T14-'12. Разходи'!$S14</f>
        <v>0</v>
      </c>
      <c r="AA14" s="1231">
        <f>IFERROR(('12. Разходи'!T14-'12. Разходи'!$S14)/'12. Разходи'!$S14,0)</f>
        <v>0</v>
      </c>
      <c r="AB14" s="1232">
        <f>'12. Разходи'!U14-'12. Разходи'!$S14</f>
        <v>0</v>
      </c>
      <c r="AC14" s="1231">
        <f>IFERROR(('12. Разходи'!U14-'12. Разходи'!$S14)/'12. Разходи'!$S14,0)</f>
        <v>0</v>
      </c>
      <c r="AD14" s="1232">
        <f>'12. Разходи'!V14-'12. Разходи'!$S14</f>
        <v>0</v>
      </c>
      <c r="AE14" s="1231">
        <f>IFERROR(('12. Разходи'!V14-'12. Разходи'!$S14)/'12. Разходи'!$S14,0)</f>
        <v>0</v>
      </c>
      <c r="AF14" s="1232">
        <f>'12. Разходи'!W14-'12. Разходи'!$S14</f>
        <v>0</v>
      </c>
      <c r="AG14" s="1231">
        <f>IFERROR(('12. Разходи'!W14-'12. Разходи'!$S14)/'12. Разходи'!$S14,0)</f>
        <v>0</v>
      </c>
      <c r="AH14" s="1232">
        <f>'12. Разходи'!X14-'12. Разходи'!$S14</f>
        <v>0</v>
      </c>
      <c r="AI14" s="1235">
        <f>IFERROR(('12. Разходи'!X14-'12. Разходи'!$S14)/'12. Разходи'!$S14,0)</f>
        <v>0</v>
      </c>
      <c r="AJ14" s="1234">
        <f>'12. Разходи'!AA14</f>
        <v>0</v>
      </c>
      <c r="AK14" s="1236">
        <f>'12. Разходи'!AB14-'12. Разходи'!$AA14</f>
        <v>0</v>
      </c>
      <c r="AL14" s="1231">
        <f>IFERROR(('12. Разходи'!AB14-'12. Разходи'!$AA14)/'12. Разходи'!$AA14,0)</f>
        <v>0</v>
      </c>
      <c r="AM14" s="1232">
        <f>'12. Разходи'!AC14-'12. Разходи'!$AA14</f>
        <v>0</v>
      </c>
      <c r="AN14" s="1231">
        <f>IFERROR(('12. Разходи'!AC14-'12. Разходи'!$AA14)/'12. Разходи'!$AA14,0)</f>
        <v>0</v>
      </c>
      <c r="AO14" s="1232">
        <f>'12. Разходи'!AD14-'12. Разходи'!$AA14</f>
        <v>0</v>
      </c>
      <c r="AP14" s="1231">
        <f>IFERROR(('12. Разходи'!AD14-'12. Разходи'!$AA14)/'12. Разходи'!$AA14,0)</f>
        <v>0</v>
      </c>
      <c r="AQ14" s="1232">
        <f>'12. Разходи'!AE14-'12. Разходи'!$AA14</f>
        <v>0</v>
      </c>
      <c r="AR14" s="1233">
        <f>IFERROR(('12. Разходи'!AE14-'12. Разходи'!$AA14)/'12. Разходи'!$AA14,0)</f>
        <v>0</v>
      </c>
      <c r="AS14" s="1232">
        <f>'12. Разходи'!AF14-'12. Разходи'!$AA14</f>
        <v>0</v>
      </c>
      <c r="AT14" s="1235">
        <f>IFERROR(('12. Разходи'!AF14-'12. Разходи'!$AA14)/'12. Разходи'!$AA14,0)</f>
        <v>0</v>
      </c>
      <c r="AU14" s="1234">
        <f>'12. Разходи'!AI14</f>
        <v>0.67193596514254084</v>
      </c>
      <c r="AV14" s="1236">
        <f>'12. Разходи'!AJ14-'12. Разходи'!$AI14</f>
        <v>0</v>
      </c>
      <c r="AW14" s="1231">
        <f>IFERROR(('12. Разходи'!AJ14-'12. Разходи'!$AI14)/'12. Разходи'!$AI14,0)</f>
        <v>0</v>
      </c>
      <c r="AX14" s="1232">
        <f>'12. Разходи'!AK14-'12. Разходи'!$AI14</f>
        <v>0</v>
      </c>
      <c r="AY14" s="1231">
        <f>IFERROR(('12. Разходи'!AK14-'12. Разходи'!$AI14)/'12. Разходи'!$AI14,0)</f>
        <v>0</v>
      </c>
      <c r="AZ14" s="1232">
        <f>'12. Разходи'!AL14-'12. Разходи'!$AI14</f>
        <v>0</v>
      </c>
      <c r="BA14" s="1231">
        <f>IFERROR(('12. Разходи'!AL14-'12. Разходи'!$AI14)/'12. Разходи'!$AI14,0)</f>
        <v>0</v>
      </c>
      <c r="BB14" s="1232">
        <f>'12. Разходи'!AM14-'12. Разходи'!$AI14</f>
        <v>0</v>
      </c>
      <c r="BC14" s="1233">
        <f>IFERROR(('12. Разходи'!AM14-'12. Разходи'!$AI14)/'12. Разходи'!$AI14,0)</f>
        <v>0</v>
      </c>
      <c r="BD14" s="1232">
        <f>'12. Разходи'!AN14-'12. Разходи'!$AI14</f>
        <v>0</v>
      </c>
      <c r="BE14" s="1235">
        <f>IFERROR(('12. Разходи'!AN14-'12. Разходи'!$AI14)/'12. Разходи'!$AI14,0)</f>
        <v>0</v>
      </c>
      <c r="BF14" s="1237"/>
      <c r="BG14" s="1238"/>
      <c r="BJ14" s="1237"/>
      <c r="BK14" s="1237"/>
      <c r="BL14" s="1237"/>
      <c r="BM14" s="1237"/>
      <c r="BN14" s="1237"/>
    </row>
    <row r="15" spans="1:68" s="1239" customFormat="1" ht="15.95" customHeight="1">
      <c r="A15" s="1227" t="s">
        <v>1379</v>
      </c>
      <c r="B15" s="1240" t="s">
        <v>1380</v>
      </c>
      <c r="C15" s="1241">
        <f>'12. Разходи'!C15</f>
        <v>0</v>
      </c>
      <c r="D15" s="1230">
        <f>'12. Разходи'!D15-'12. Разходи'!$C15</f>
        <v>0</v>
      </c>
      <c r="E15" s="1231">
        <f>IFERROR(('12. Разходи'!D15-'12. Разходи'!$C15)/'12. Разходи'!$C15,0)</f>
        <v>0</v>
      </c>
      <c r="F15" s="1232">
        <f>'12. Разходи'!E15-'12. Разходи'!$C15</f>
        <v>0</v>
      </c>
      <c r="G15" s="1231">
        <f>IFERROR(('12. Разходи'!E15-'12. Разходи'!$C15)/'12. Разходи'!$C15,0)</f>
        <v>0</v>
      </c>
      <c r="H15" s="1232">
        <f>'12. Разходи'!F15-'12. Разходи'!$C15</f>
        <v>0</v>
      </c>
      <c r="I15" s="1231">
        <f>IFERROR(('12. Разходи'!F15-'12. Разходи'!$C15)/'12. Разходи'!$C15,0)</f>
        <v>0</v>
      </c>
      <c r="J15" s="1232">
        <f>'12. Разходи'!G15-'12. Разходи'!$C15</f>
        <v>0</v>
      </c>
      <c r="K15" s="1231">
        <f>IFERROR(('12. Разходи'!G15-'12. Разходи'!$C15)/'12. Разходи'!$C15,0)</f>
        <v>0</v>
      </c>
      <c r="L15" s="1232">
        <f>'12. Разходи'!H15-'12. Разходи'!$C15</f>
        <v>0</v>
      </c>
      <c r="M15" s="1233">
        <f>IFERROR(('12. Разходи'!H15-'12. Разходи'!$C15)/'12. Разходи'!$C15,0)</f>
        <v>0</v>
      </c>
      <c r="N15" s="1234">
        <f>'12. Разходи'!K15</f>
        <v>0</v>
      </c>
      <c r="O15" s="1230">
        <f>'12. Разходи'!L15-'12. Разходи'!$K15</f>
        <v>0</v>
      </c>
      <c r="P15" s="1231">
        <f>IFERROR(('12. Разходи'!L15-'12. Разходи'!$K15)/'12. Разходи'!$K15,0)</f>
        <v>0</v>
      </c>
      <c r="Q15" s="1232">
        <f>'12. Разходи'!M15-'12. Разходи'!$K15</f>
        <v>0</v>
      </c>
      <c r="R15" s="1231">
        <f>IFERROR(('12. Разходи'!M15-'12. Разходи'!$K15)/'12. Разходи'!$K15,0)</f>
        <v>0</v>
      </c>
      <c r="S15" s="1232">
        <f>'12. Разходи'!N15-'12. Разходи'!$K15</f>
        <v>0</v>
      </c>
      <c r="T15" s="1231">
        <f>IFERROR(('12. Разходи'!N15-'12. Разходи'!$K15)/'12. Разходи'!$K15,0)</f>
        <v>0</v>
      </c>
      <c r="U15" s="1232">
        <f>'12. Разходи'!O15-'12. Разходи'!$K15</f>
        <v>0</v>
      </c>
      <c r="V15" s="1231">
        <f>IFERROR(('12. Разходи'!O15-'12. Разходи'!$K15)/'12. Разходи'!$K15,0)</f>
        <v>0</v>
      </c>
      <c r="W15" s="1232">
        <f>'12. Разходи'!P15-'12. Разходи'!$K15</f>
        <v>0</v>
      </c>
      <c r="X15" s="1235">
        <f>IFERROR(('12. Разходи'!P15-'12. Разходи'!$K15)/'12. Разходи'!$K15,0)</f>
        <v>0</v>
      </c>
      <c r="Y15" s="1234">
        <f>'12. Разходи'!S15</f>
        <v>0</v>
      </c>
      <c r="Z15" s="1230">
        <f>'12. Разходи'!T15-'12. Разходи'!$S15</f>
        <v>0</v>
      </c>
      <c r="AA15" s="1231">
        <f>IFERROR(('12. Разходи'!T15-'12. Разходи'!$S15)/'12. Разходи'!$S15,0)</f>
        <v>0</v>
      </c>
      <c r="AB15" s="1232">
        <f>'12. Разходи'!U15-'12. Разходи'!$S15</f>
        <v>0</v>
      </c>
      <c r="AC15" s="1231">
        <f>IFERROR(('12. Разходи'!U15-'12. Разходи'!$S15)/'12. Разходи'!$S15,0)</f>
        <v>0</v>
      </c>
      <c r="AD15" s="1232">
        <f>'12. Разходи'!V15-'12. Разходи'!$S15</f>
        <v>0</v>
      </c>
      <c r="AE15" s="1231">
        <f>IFERROR(('12. Разходи'!V15-'12. Разходи'!$S15)/'12. Разходи'!$S15,0)</f>
        <v>0</v>
      </c>
      <c r="AF15" s="1232">
        <f>'12. Разходи'!W15-'12. Разходи'!$S15</f>
        <v>0</v>
      </c>
      <c r="AG15" s="1231">
        <f>IFERROR(('12. Разходи'!W15-'12. Разходи'!$S15)/'12. Разходи'!$S15,0)</f>
        <v>0</v>
      </c>
      <c r="AH15" s="1232">
        <f>'12. Разходи'!X15-'12. Разходи'!$S15</f>
        <v>0</v>
      </c>
      <c r="AI15" s="1235">
        <f>IFERROR(('12. Разходи'!X15-'12. Разходи'!$S15)/'12. Разходи'!$S15,0)</f>
        <v>0</v>
      </c>
      <c r="AJ15" s="1234">
        <f>'12. Разходи'!AA15</f>
        <v>0</v>
      </c>
      <c r="AK15" s="1236">
        <f>'12. Разходи'!AB15-'12. Разходи'!$AA15</f>
        <v>0</v>
      </c>
      <c r="AL15" s="1231">
        <f>IFERROR(('12. Разходи'!AB15-'12. Разходи'!$AA15)/'12. Разходи'!$AA15,0)</f>
        <v>0</v>
      </c>
      <c r="AM15" s="1232">
        <f>'12. Разходи'!AC15-'12. Разходи'!$AA15</f>
        <v>0</v>
      </c>
      <c r="AN15" s="1231">
        <f>IFERROR(('12. Разходи'!AC15-'12. Разходи'!$AA15)/'12. Разходи'!$AA15,0)</f>
        <v>0</v>
      </c>
      <c r="AO15" s="1232">
        <f>'12. Разходи'!AD15-'12. Разходи'!$AA15</f>
        <v>0</v>
      </c>
      <c r="AP15" s="1231">
        <f>IFERROR(('12. Разходи'!AD15-'12. Разходи'!$AA15)/'12. Разходи'!$AA15,0)</f>
        <v>0</v>
      </c>
      <c r="AQ15" s="1232">
        <f>'12. Разходи'!AE15-'12. Разходи'!$AA15</f>
        <v>0</v>
      </c>
      <c r="AR15" s="1233">
        <f>IFERROR(('12. Разходи'!AE15-'12. Разходи'!$AA15)/'12. Разходи'!$AA15,0)</f>
        <v>0</v>
      </c>
      <c r="AS15" s="1232">
        <f>'12. Разходи'!AF15-'12. Разходи'!$AA15</f>
        <v>0</v>
      </c>
      <c r="AT15" s="1235">
        <f>IFERROR(('12. Разходи'!AF15-'12. Разходи'!$AA15)/'12. Разходи'!$AA15,0)</f>
        <v>0</v>
      </c>
      <c r="AU15" s="1234">
        <f>'12. Разходи'!AI15</f>
        <v>0</v>
      </c>
      <c r="AV15" s="1236">
        <f>'12. Разходи'!AJ15-'12. Разходи'!$AI15</f>
        <v>0</v>
      </c>
      <c r="AW15" s="1231">
        <f>IFERROR(('12. Разходи'!AJ15-'12. Разходи'!$AI15)/'12. Разходи'!$AI15,0)</f>
        <v>0</v>
      </c>
      <c r="AX15" s="1232">
        <f>'12. Разходи'!AK15-'12. Разходи'!$AI15</f>
        <v>0</v>
      </c>
      <c r="AY15" s="1231">
        <f>IFERROR(('12. Разходи'!AK15-'12. Разходи'!$AI15)/'12. Разходи'!$AI15,0)</f>
        <v>0</v>
      </c>
      <c r="AZ15" s="1232">
        <f>'12. Разходи'!AL15-'12. Разходи'!$AI15</f>
        <v>0</v>
      </c>
      <c r="BA15" s="1231">
        <f>IFERROR(('12. Разходи'!AL15-'12. Разходи'!$AI15)/'12. Разходи'!$AI15,0)</f>
        <v>0</v>
      </c>
      <c r="BB15" s="1232">
        <f>'12. Разходи'!AM15-'12. Разходи'!$AI15</f>
        <v>0</v>
      </c>
      <c r="BC15" s="1233">
        <f>IFERROR(('12. Разходи'!AM15-'12. Разходи'!$AI15)/'12. Разходи'!$AI15,0)</f>
        <v>0</v>
      </c>
      <c r="BD15" s="1232">
        <f>'12. Разходи'!AN15-'12. Разходи'!$AI15</f>
        <v>0</v>
      </c>
      <c r="BE15" s="1235">
        <f>IFERROR(('12. Разходи'!AN15-'12. Разходи'!$AI15)/'12. Разходи'!$AI15,0)</f>
        <v>0</v>
      </c>
      <c r="BF15" s="1237"/>
      <c r="BG15" s="1238"/>
      <c r="BJ15" s="1237"/>
      <c r="BK15" s="1237"/>
      <c r="BL15" s="1237"/>
      <c r="BM15" s="1237"/>
      <c r="BN15" s="1237"/>
    </row>
    <row r="16" spans="1:68" s="1239" customFormat="1" ht="15.95" customHeight="1">
      <c r="A16" s="1227" t="s">
        <v>1381</v>
      </c>
      <c r="B16" s="1240" t="s">
        <v>1382</v>
      </c>
      <c r="C16" s="1241">
        <f>'12. Разходи'!C16</f>
        <v>5.1398199999999994</v>
      </c>
      <c r="D16" s="1230">
        <f>'12. Разходи'!D16-'12. Разходи'!$C16</f>
        <v>0</v>
      </c>
      <c r="E16" s="1231">
        <f>IFERROR(('12. Разходи'!D16-'12. Разходи'!$C16)/'12. Разходи'!$C16,0)</f>
        <v>0</v>
      </c>
      <c r="F16" s="1232">
        <f>'12. Разходи'!E16-'12. Разходи'!$C16</f>
        <v>0</v>
      </c>
      <c r="G16" s="1231">
        <f>IFERROR(('12. Разходи'!E16-'12. Разходи'!$C16)/'12. Разходи'!$C16,0)</f>
        <v>0</v>
      </c>
      <c r="H16" s="1232">
        <f>'12. Разходи'!F16-'12. Разходи'!$C16</f>
        <v>0</v>
      </c>
      <c r="I16" s="1231">
        <f>IFERROR(('12. Разходи'!F16-'12. Разходи'!$C16)/'12. Разходи'!$C16,0)</f>
        <v>0</v>
      </c>
      <c r="J16" s="1232">
        <f>'12. Разходи'!G16-'12. Разходи'!$C16</f>
        <v>0</v>
      </c>
      <c r="K16" s="1231">
        <f>IFERROR(('12. Разходи'!G16-'12. Разходи'!$C16)/'12. Разходи'!$C16,0)</f>
        <v>0</v>
      </c>
      <c r="L16" s="1232">
        <f>'12. Разходи'!H16-'12. Разходи'!$C16</f>
        <v>0</v>
      </c>
      <c r="M16" s="1233">
        <f>IFERROR(('12. Разходи'!H16-'12. Разходи'!$C16)/'12. Разходи'!$C16,0)</f>
        <v>0</v>
      </c>
      <c r="N16" s="1234">
        <f>'12. Разходи'!K16</f>
        <v>0</v>
      </c>
      <c r="O16" s="1230">
        <f>'12. Разходи'!L16-'12. Разходи'!$K16</f>
        <v>0</v>
      </c>
      <c r="P16" s="1231">
        <f>IFERROR(('12. Разходи'!L16-'12. Разходи'!$K16)/'12. Разходи'!$K16,0)</f>
        <v>0</v>
      </c>
      <c r="Q16" s="1232">
        <f>'12. Разходи'!M16-'12. Разходи'!$K16</f>
        <v>0</v>
      </c>
      <c r="R16" s="1231">
        <f>IFERROR(('12. Разходи'!M16-'12. Разходи'!$K16)/'12. Разходи'!$K16,0)</f>
        <v>0</v>
      </c>
      <c r="S16" s="1232">
        <f>'12. Разходи'!N16-'12. Разходи'!$K16</f>
        <v>0</v>
      </c>
      <c r="T16" s="1231">
        <f>IFERROR(('12. Разходи'!N16-'12. Разходи'!$K16)/'12. Разходи'!$K16,0)</f>
        <v>0</v>
      </c>
      <c r="U16" s="1232">
        <f>'12. Разходи'!O16-'12. Разходи'!$K16</f>
        <v>0</v>
      </c>
      <c r="V16" s="1231">
        <f>IFERROR(('12. Разходи'!O16-'12. Разходи'!$K16)/'12. Разходи'!$K16,0)</f>
        <v>0</v>
      </c>
      <c r="W16" s="1232">
        <f>'12. Разходи'!P16-'12. Разходи'!$K16</f>
        <v>0</v>
      </c>
      <c r="X16" s="1235">
        <f>IFERROR(('12. Разходи'!P16-'12. Разходи'!$K16)/'12. Разходи'!$K16,0)</f>
        <v>0</v>
      </c>
      <c r="Y16" s="1234">
        <f>'12. Разходи'!S16</f>
        <v>4.3246000000000002</v>
      </c>
      <c r="Z16" s="1230">
        <f>'12. Разходи'!T16-'12. Разходи'!$S16</f>
        <v>0</v>
      </c>
      <c r="AA16" s="1231">
        <f>IFERROR(('12. Разходи'!T16-'12. Разходи'!$S16)/'12. Разходи'!$S16,0)</f>
        <v>0</v>
      </c>
      <c r="AB16" s="1232">
        <f>'12. Разходи'!U16-'12. Разходи'!$S16</f>
        <v>9.9999999999999645E-2</v>
      </c>
      <c r="AC16" s="1231">
        <f>IFERROR(('12. Разходи'!U16-'12. Разходи'!$S16)/'12. Разходи'!$S16,0)</f>
        <v>2.312352587522537E-2</v>
      </c>
      <c r="AD16" s="1232">
        <f>'12. Разходи'!V16-'12. Разходи'!$S16</f>
        <v>9.9999999999999645E-2</v>
      </c>
      <c r="AE16" s="1231">
        <f>IFERROR(('12. Разходи'!V16-'12. Разходи'!$S16)/'12. Разходи'!$S16,0)</f>
        <v>2.312352587522537E-2</v>
      </c>
      <c r="AF16" s="1232">
        <f>'12. Разходи'!W16-'12. Разходи'!$S16</f>
        <v>9.9999999999999645E-2</v>
      </c>
      <c r="AG16" s="1231">
        <f>IFERROR(('12. Разходи'!W16-'12. Разходи'!$S16)/'12. Разходи'!$S16,0)</f>
        <v>2.312352587522537E-2</v>
      </c>
      <c r="AH16" s="1232">
        <f>'12. Разходи'!X16-'12. Разходи'!$S16</f>
        <v>9.9999999999999645E-2</v>
      </c>
      <c r="AI16" s="1235">
        <f>IFERROR(('12. Разходи'!X16-'12. Разходи'!$S16)/'12. Разходи'!$S16,0)</f>
        <v>2.312352587522537E-2</v>
      </c>
      <c r="AJ16" s="1234">
        <f>'12. Разходи'!AA16</f>
        <v>0</v>
      </c>
      <c r="AK16" s="1236">
        <f>'12. Разходи'!AB16-'12. Разходи'!$AA16</f>
        <v>0</v>
      </c>
      <c r="AL16" s="1231">
        <f>IFERROR(('12. Разходи'!AB16-'12. Разходи'!$AA16)/'12. Разходи'!$AA16,0)</f>
        <v>0</v>
      </c>
      <c r="AM16" s="1232">
        <f>'12. Разходи'!AC16-'12. Разходи'!$AA16</f>
        <v>0</v>
      </c>
      <c r="AN16" s="1231">
        <f>IFERROR(('12. Разходи'!AC16-'12. Разходи'!$AA16)/'12. Разходи'!$AA16,0)</f>
        <v>0</v>
      </c>
      <c r="AO16" s="1232">
        <f>'12. Разходи'!AD16-'12. Разходи'!$AA16</f>
        <v>0</v>
      </c>
      <c r="AP16" s="1231">
        <f>IFERROR(('12. Разходи'!AD16-'12. Разходи'!$AA16)/'12. Разходи'!$AA16,0)</f>
        <v>0</v>
      </c>
      <c r="AQ16" s="1232">
        <f>'12. Разходи'!AE16-'12. Разходи'!$AA16</f>
        <v>0</v>
      </c>
      <c r="AR16" s="1233">
        <f>IFERROR(('12. Разходи'!AE16-'12. Разходи'!$AA16)/'12. Разходи'!$AA16,0)</f>
        <v>0</v>
      </c>
      <c r="AS16" s="1232">
        <f>'12. Разходи'!AF16-'12. Разходи'!$AA16</f>
        <v>0</v>
      </c>
      <c r="AT16" s="1235">
        <f>IFERROR(('12. Разходи'!AF16-'12. Разходи'!$AA16)/'12. Разходи'!$AA16,0)</f>
        <v>0</v>
      </c>
      <c r="AU16" s="1234">
        <f>'12. Разходи'!AI16</f>
        <v>0</v>
      </c>
      <c r="AV16" s="1236">
        <f>'12. Разходи'!AJ16-'12. Разходи'!$AI16</f>
        <v>0</v>
      </c>
      <c r="AW16" s="1231">
        <f>IFERROR(('12. Разходи'!AJ16-'12. Разходи'!$AI16)/'12. Разходи'!$AI16,0)</f>
        <v>0</v>
      </c>
      <c r="AX16" s="1232">
        <f>'12. Разходи'!AK16-'12. Разходи'!$AI16</f>
        <v>0</v>
      </c>
      <c r="AY16" s="1231">
        <f>IFERROR(('12. Разходи'!AK16-'12. Разходи'!$AI16)/'12. Разходи'!$AI16,0)</f>
        <v>0</v>
      </c>
      <c r="AZ16" s="1232">
        <f>'12. Разходи'!AL16-'12. Разходи'!$AI16</f>
        <v>0</v>
      </c>
      <c r="BA16" s="1231">
        <f>IFERROR(('12. Разходи'!AL16-'12. Разходи'!$AI16)/'12. Разходи'!$AI16,0)</f>
        <v>0</v>
      </c>
      <c r="BB16" s="1232">
        <f>'12. Разходи'!AM16-'12. Разходи'!$AI16</f>
        <v>0</v>
      </c>
      <c r="BC16" s="1233">
        <f>IFERROR(('12. Разходи'!AM16-'12. Разходи'!$AI16)/'12. Разходи'!$AI16,0)</f>
        <v>0</v>
      </c>
      <c r="BD16" s="1232">
        <f>'12. Разходи'!AN16-'12. Разходи'!$AI16</f>
        <v>0</v>
      </c>
      <c r="BE16" s="1235">
        <f>IFERROR(('12. Разходи'!AN16-'12. Разходи'!$AI16)/'12. Разходи'!$AI16,0)</f>
        <v>0</v>
      </c>
      <c r="BF16" s="1237"/>
      <c r="BG16" s="1238"/>
      <c r="BJ16" s="1237"/>
      <c r="BK16" s="1237"/>
      <c r="BL16" s="1237"/>
      <c r="BM16" s="1237"/>
      <c r="BN16" s="1237"/>
    </row>
    <row r="17" spans="1:66" s="698" customFormat="1" ht="15.95" customHeight="1">
      <c r="A17" s="114" t="s">
        <v>10</v>
      </c>
      <c r="B17" s="930" t="s">
        <v>1383</v>
      </c>
      <c r="C17" s="1148">
        <f>'12. Разходи'!C17</f>
        <v>2414.5723699470004</v>
      </c>
      <c r="D17" s="1168">
        <f>'12. Разходи'!D17-'12. Разходи'!$C17</f>
        <v>-150.48445002781864</v>
      </c>
      <c r="E17" s="911">
        <f>IFERROR(('12. Разходи'!D17-'12. Разходи'!$C17)/'12. Разходи'!$C17,0)</f>
        <v>-6.2323437433818456E-2</v>
      </c>
      <c r="F17" s="1169">
        <f>'12. Разходи'!E17-'12. Разходи'!$C17</f>
        <v>-203.8007205817762</v>
      </c>
      <c r="G17" s="911">
        <f>IFERROR(('12. Разходи'!E17-'12. Разходи'!$C17)/'12. Разходи'!$C17,0)</f>
        <v>-8.4404478042730852E-2</v>
      </c>
      <c r="H17" s="1169">
        <f>'12. Разходи'!F17-'12. Разходи'!$C17</f>
        <v>-243.36684223252905</v>
      </c>
      <c r="I17" s="911">
        <f>IFERROR(('12. Разходи'!F17-'12. Разходи'!$C17)/'12. Разходи'!$C17,0)</f>
        <v>-0.10079086684731298</v>
      </c>
      <c r="J17" s="1169">
        <f>'12. Разходи'!G17-'12. Разходи'!$C17</f>
        <v>-324.02753293878777</v>
      </c>
      <c r="K17" s="911">
        <f>IFERROR(('12. Разходи'!G17-'12. Разходи'!$C17)/'12. Разходи'!$C17,0)</f>
        <v>-0.13419665402114253</v>
      </c>
      <c r="L17" s="1169">
        <f>'12. Разходи'!H17-'12. Разходи'!$C17</f>
        <v>-390.58649190274059</v>
      </c>
      <c r="M17" s="944">
        <f>IFERROR(('12. Разходи'!H17-'12. Разходи'!$C17)/'12. Разходи'!$C17,0)</f>
        <v>-0.1617621806511908</v>
      </c>
      <c r="N17" s="1202">
        <f>'12. Разходи'!K17</f>
        <v>3.9265721100000004</v>
      </c>
      <c r="O17" s="1168">
        <f>'12. Разходи'!L17-'12. Разходи'!$K17</f>
        <v>0</v>
      </c>
      <c r="P17" s="911">
        <f>IFERROR(('12. Разходи'!L17-'12. Разходи'!$K17)/'12. Разходи'!$K17,0)</f>
        <v>0</v>
      </c>
      <c r="Q17" s="1169">
        <f>'12. Разходи'!M17-'12. Разходи'!$K17</f>
        <v>0</v>
      </c>
      <c r="R17" s="911">
        <f>IFERROR(('12. Разходи'!M17-'12. Разходи'!$K17)/'12. Разходи'!$K17,0)</f>
        <v>0</v>
      </c>
      <c r="S17" s="1169">
        <f>'12. Разходи'!N17-'12. Разходи'!$K17</f>
        <v>0</v>
      </c>
      <c r="T17" s="911">
        <f>IFERROR(('12. Разходи'!N17-'12. Разходи'!$K17)/'12. Разходи'!$K17,0)</f>
        <v>0</v>
      </c>
      <c r="U17" s="1169">
        <f>'12. Разходи'!O17-'12. Разходи'!$K17</f>
        <v>0</v>
      </c>
      <c r="V17" s="911">
        <f>IFERROR(('12. Разходи'!O17-'12. Разходи'!$K17)/'12. Разходи'!$K17,0)</f>
        <v>0</v>
      </c>
      <c r="W17" s="1169">
        <f>'12. Разходи'!P17-'12. Разходи'!$K17</f>
        <v>0</v>
      </c>
      <c r="X17" s="850">
        <f>IFERROR(('12. Разходи'!P17-'12. Разходи'!$K17)/'12. Разходи'!$K17,0)</f>
        <v>0</v>
      </c>
      <c r="Y17" s="1202">
        <f>'12. Разходи'!S17</f>
        <v>563.74285952800005</v>
      </c>
      <c r="Z17" s="1168">
        <f>'12. Разходи'!T17-'12. Разходи'!$S17</f>
        <v>0</v>
      </c>
      <c r="AA17" s="911">
        <f>IFERROR(('12. Разходи'!T17-'12. Разходи'!$S17)/'12. Разходи'!$S17,0)</f>
        <v>0</v>
      </c>
      <c r="AB17" s="1169">
        <f>'12. Разходи'!U17-'12. Разходи'!$S17</f>
        <v>0</v>
      </c>
      <c r="AC17" s="911">
        <f>IFERROR(('12. Разходи'!U17-'12. Разходи'!$S17)/'12. Разходи'!$S17,0)</f>
        <v>0</v>
      </c>
      <c r="AD17" s="1169">
        <f>'12. Разходи'!V17-'12. Разходи'!$S17</f>
        <v>-120.10955077262878</v>
      </c>
      <c r="AE17" s="911">
        <f>IFERROR(('12. Разходи'!V17-'12. Разходи'!$S17)/'12. Разходи'!$S17,0)</f>
        <v>-0.21305733410653188</v>
      </c>
      <c r="AF17" s="1169">
        <f>'12. Разходи'!W17-'12. Разходи'!$S17</f>
        <v>-120.10955077262878</v>
      </c>
      <c r="AG17" s="911">
        <f>IFERROR(('12. Разходи'!W17-'12. Разходи'!$S17)/'12. Разходи'!$S17,0)</f>
        <v>-0.21305733410653188</v>
      </c>
      <c r="AH17" s="1169">
        <f>'12. Разходи'!X17-'12. Разходи'!$S17</f>
        <v>-120.10955077262878</v>
      </c>
      <c r="AI17" s="850">
        <f>IFERROR(('12. Разходи'!X17-'12. Разходи'!$S17)/'12. Разходи'!$S17,0)</f>
        <v>-0.21305733410653188</v>
      </c>
      <c r="AJ17" s="1202">
        <f>'12. Разходи'!AA17</f>
        <v>12.543816102999999</v>
      </c>
      <c r="AK17" s="1179">
        <f>'12. Разходи'!AB17-'12. Разходи'!$AA17</f>
        <v>-0.33859641709290855</v>
      </c>
      <c r="AL17" s="911">
        <f>IFERROR(('12. Разходи'!AB17-'12. Разходи'!$AA17)/'12. Разходи'!$AA17,0)</f>
        <v>-2.6993094789705126E-2</v>
      </c>
      <c r="AM17" s="1169">
        <f>'12. Разходи'!AC17-'12. Разходи'!$AA17</f>
        <v>-0.33859641709290855</v>
      </c>
      <c r="AN17" s="911">
        <f>IFERROR(('12. Разходи'!AC17-'12. Разходи'!$AA17)/'12. Разходи'!$AA17,0)</f>
        <v>-2.6993094789705126E-2</v>
      </c>
      <c r="AO17" s="1169">
        <f>'12. Разходи'!AD17-'12. Разходи'!$AA17</f>
        <v>-0.4370256081082875</v>
      </c>
      <c r="AP17" s="911">
        <f>IFERROR(('12. Разходи'!AD17-'12. Разходи'!$AA17)/'12. Разходи'!$AA17,0)</f>
        <v>-3.4839924670433245E-2</v>
      </c>
      <c r="AQ17" s="1169">
        <f>'12. Разходи'!AE17-'12. Разходи'!$AA17</f>
        <v>-0.53545479912366645</v>
      </c>
      <c r="AR17" s="920">
        <f>IFERROR(('12. Разходи'!AE17-'12. Разходи'!$AA17)/'12. Разходи'!$AA17,0)</f>
        <v>-4.2686754551161367E-2</v>
      </c>
      <c r="AS17" s="1169">
        <f>'12. Разходи'!AF17-'12. Разходи'!$AA17</f>
        <v>-0.53545479912366645</v>
      </c>
      <c r="AT17" s="925">
        <f>IFERROR(('12. Разходи'!AF17-'12. Разходи'!$AA17)/'12. Разходи'!$AA17,0)</f>
        <v>-4.2686754551161367E-2</v>
      </c>
      <c r="AU17" s="1202">
        <f>'12. Разходи'!AI17</f>
        <v>417.45883891773144</v>
      </c>
      <c r="AV17" s="1179">
        <f>'12. Разходи'!AJ17-'12. Разходи'!$AI17</f>
        <v>0</v>
      </c>
      <c r="AW17" s="911">
        <f>IFERROR(('12. Разходи'!AJ17-'12. Разходи'!$AI17)/'12. Разходи'!$AI17,0)</f>
        <v>0</v>
      </c>
      <c r="AX17" s="1169">
        <f>'12. Разходи'!AK17-'12. Разходи'!$AI17</f>
        <v>0</v>
      </c>
      <c r="AY17" s="911">
        <f>IFERROR(('12. Разходи'!AK17-'12. Разходи'!$AI17)/'12. Разходи'!$AI17,0)</f>
        <v>0</v>
      </c>
      <c r="AZ17" s="1169">
        <f>'12. Разходи'!AL17-'12. Разходи'!$AI17</f>
        <v>0</v>
      </c>
      <c r="BA17" s="911">
        <f>IFERROR(('12. Разходи'!AL17-'12. Разходи'!$AI17)/'12. Разходи'!$AI17,0)</f>
        <v>0</v>
      </c>
      <c r="BB17" s="1169">
        <f>'12. Разходи'!AM17-'12. Разходи'!$AI17</f>
        <v>0</v>
      </c>
      <c r="BC17" s="920">
        <f>IFERROR(('12. Разходи'!AM17-'12. Разходи'!$AI17)/'12. Разходи'!$AI17,0)</f>
        <v>0</v>
      </c>
      <c r="BD17" s="1169">
        <f>'12. Разходи'!AN17-'12. Разходи'!$AI17</f>
        <v>0</v>
      </c>
      <c r="BE17" s="925">
        <f>IFERROR(('12. Разходи'!AN17-'12. Разходи'!$AI17)/'12. Разходи'!$AI17,0)</f>
        <v>0</v>
      </c>
      <c r="BF17" s="45"/>
      <c r="BG17" s="685"/>
      <c r="BH17" s="681"/>
      <c r="BI17" s="681"/>
      <c r="BJ17" s="45"/>
      <c r="BK17" s="45"/>
      <c r="BL17" s="45"/>
      <c r="BM17" s="45"/>
      <c r="BN17" s="45"/>
    </row>
    <row r="18" spans="1:66" ht="15.95" customHeight="1">
      <c r="A18" s="866" t="s">
        <v>109</v>
      </c>
      <c r="B18" s="930" t="s">
        <v>1384</v>
      </c>
      <c r="C18" s="1224">
        <f>'12. Разходи'!C18</f>
        <v>208.45768408101767</v>
      </c>
      <c r="D18" s="1170">
        <f>'12. Разходи'!D18-'12. Разходи'!$C18</f>
        <v>-3.1429903799562453E-5</v>
      </c>
      <c r="E18" s="912">
        <f>IFERROR(('12. Разходи'!D18-'12. Разходи'!$C18)/'12. Разходи'!$C18,0)</f>
        <v>-1.5077354398385781E-7</v>
      </c>
      <c r="F18" s="1171">
        <f>'12. Разходи'!E18-'12. Разходи'!$C18</f>
        <v>-3.1429903799562453E-5</v>
      </c>
      <c r="G18" s="912">
        <f>IFERROR(('12. Разходи'!E18-'12. Разходи'!$C18)/'12. Разходи'!$C18,0)</f>
        <v>-1.5077354398385781E-7</v>
      </c>
      <c r="H18" s="1171">
        <f>'12. Разходи'!F18-'12. Разходи'!$C18</f>
        <v>-3.1429903799562453E-5</v>
      </c>
      <c r="I18" s="912">
        <f>IFERROR(('12. Разходи'!F18-'12. Разходи'!$C18)/'12. Разходи'!$C18,0)</f>
        <v>-1.5077354398385781E-7</v>
      </c>
      <c r="J18" s="1171">
        <f>'12. Разходи'!G18-'12. Разходи'!$C18</f>
        <v>-3.1429903799562453E-5</v>
      </c>
      <c r="K18" s="912">
        <f>IFERROR(('12. Разходи'!G18-'12. Разходи'!$C18)/'12. Разходи'!$C18,0)</f>
        <v>-1.5077354398385781E-7</v>
      </c>
      <c r="L18" s="1171">
        <f>'12. Разходи'!H18-'12. Разходи'!$C18</f>
        <v>-3.1429903799562453E-5</v>
      </c>
      <c r="M18" s="919">
        <f>IFERROR(('12. Разходи'!H18-'12. Разходи'!$C18)/'12. Разходи'!$C18,0)</f>
        <v>-1.5077354398385781E-7</v>
      </c>
      <c r="N18" s="1203">
        <f>'12. Разходи'!K18</f>
        <v>27.077338645308622</v>
      </c>
      <c r="O18" s="1170">
        <f>'12. Разходи'!L18-'12. Разходи'!$K18</f>
        <v>0</v>
      </c>
      <c r="P18" s="912">
        <f>IFERROR(('12. Разходи'!L18-'12. Разходи'!$K18)/'12. Разходи'!$K18,0)</f>
        <v>0</v>
      </c>
      <c r="Q18" s="1171">
        <f>'12. Разходи'!M18-'12. Разходи'!$K18</f>
        <v>0</v>
      </c>
      <c r="R18" s="912">
        <f>IFERROR(('12. Разходи'!M18-'12. Разходи'!$K18)/'12. Разходи'!$K18,0)</f>
        <v>0</v>
      </c>
      <c r="S18" s="1171">
        <f>'12. Разходи'!N18-'12. Разходи'!$K18</f>
        <v>0</v>
      </c>
      <c r="T18" s="912">
        <f>IFERROR(('12. Разходи'!N18-'12. Разходи'!$K18)/'12. Разходи'!$K18,0)</f>
        <v>0</v>
      </c>
      <c r="U18" s="1171">
        <f>'12. Разходи'!O18-'12. Разходи'!$K18</f>
        <v>0</v>
      </c>
      <c r="V18" s="912">
        <f>IFERROR(('12. Разходи'!O18-'12. Разходи'!$K18)/'12. Разходи'!$K18,0)</f>
        <v>0</v>
      </c>
      <c r="W18" s="1171">
        <f>'12. Разходи'!P18-'12. Разходи'!$K18</f>
        <v>0</v>
      </c>
      <c r="X18" s="735">
        <f>IFERROR(('12. Разходи'!P18-'12. Разходи'!$K18)/'12. Разходи'!$K18,0)</f>
        <v>0</v>
      </c>
      <c r="Y18" s="1203">
        <f>'12. Разходи'!S18</f>
        <v>29.55925917454968</v>
      </c>
      <c r="Z18" s="1170">
        <f>'12. Разходи'!T18-'12. Разходи'!$S18</f>
        <v>0</v>
      </c>
      <c r="AA18" s="912">
        <f>IFERROR(('12. Разходи'!T18-'12. Разходи'!$S18)/'12. Разходи'!$S18,0)</f>
        <v>0</v>
      </c>
      <c r="AB18" s="1171">
        <f>'12. Разходи'!U18-'12. Разходи'!$S18</f>
        <v>0</v>
      </c>
      <c r="AC18" s="912">
        <f>IFERROR(('12. Разходи'!U18-'12. Разходи'!$S18)/'12. Разходи'!$S18,0)</f>
        <v>0</v>
      </c>
      <c r="AD18" s="1171">
        <f>'12. Разходи'!V18-'12. Разходи'!$S18</f>
        <v>0</v>
      </c>
      <c r="AE18" s="912">
        <f>IFERROR(('12. Разходи'!V18-'12. Разходи'!$S18)/'12. Разходи'!$S18,0)</f>
        <v>0</v>
      </c>
      <c r="AF18" s="1171">
        <f>'12. Разходи'!W18-'12. Разходи'!$S18</f>
        <v>0</v>
      </c>
      <c r="AG18" s="912">
        <f>IFERROR(('12. Разходи'!W18-'12. Разходи'!$S18)/'12. Разходи'!$S18,0)</f>
        <v>0</v>
      </c>
      <c r="AH18" s="1171">
        <f>'12. Разходи'!X18-'12. Разходи'!$S18</f>
        <v>0</v>
      </c>
      <c r="AI18" s="735">
        <f>IFERROR(('12. Разходи'!X18-'12. Разходи'!$S18)/'12. Разходи'!$S18,0)</f>
        <v>0</v>
      </c>
      <c r="AJ18" s="1203">
        <f>'12. Разходи'!AA18</f>
        <v>1.1644693577481491</v>
      </c>
      <c r="AK18" s="1178">
        <f>'12. Разходи'!AB18-'12. Разходи'!$AA18</f>
        <v>1.9064225185094763E-4</v>
      </c>
      <c r="AL18" s="912">
        <f>IFERROR(('12. Разходи'!AB18-'12. Разходи'!$AA18)/'12. Разходи'!$AA18,0)</f>
        <v>1.6371598838771647E-4</v>
      </c>
      <c r="AM18" s="1171">
        <f>'12. Разходи'!AC18-'12. Разходи'!$AA18</f>
        <v>1.9064225185094763E-4</v>
      </c>
      <c r="AN18" s="912">
        <f>IFERROR(('12. Разходи'!AC18-'12. Разходи'!$AA18)/'12. Разходи'!$AA18,0)</f>
        <v>1.6371598838771647E-4</v>
      </c>
      <c r="AO18" s="1171">
        <f>'12. Разходи'!AD18-'12. Разходи'!$AA18</f>
        <v>1.9064225185094763E-4</v>
      </c>
      <c r="AP18" s="919">
        <f>IFERROR(('12. Разходи'!AD18-'12. Разходи'!$AA18)/'12. Разходи'!$AA18,0)</f>
        <v>1.6371598838771647E-4</v>
      </c>
      <c r="AQ18" s="1185">
        <f>'12. Разходи'!AE18-'12. Разходи'!$AA18</f>
        <v>1.9064225185094763E-4</v>
      </c>
      <c r="AR18" s="919">
        <f>IFERROR(('12. Разходи'!AE18-'12. Разходи'!$AA18)/'12. Разходи'!$AA18,0)</f>
        <v>1.6371598838771647E-4</v>
      </c>
      <c r="AS18" s="1171">
        <f>'12. Разходи'!AF18-'12. Разходи'!$AA18</f>
        <v>1.9064225185094763E-4</v>
      </c>
      <c r="AT18" s="735">
        <f>IFERROR(('12. Разходи'!AF18-'12. Разходи'!$AA18)/'12. Разходи'!$AA18,0)</f>
        <v>1.6371598838771647E-4</v>
      </c>
      <c r="AU18" s="1203">
        <f>'12. Разходи'!AI18</f>
        <v>7.9125206637100041</v>
      </c>
      <c r="AV18" s="1178">
        <f>'12. Разходи'!AJ18-'12. Разходи'!$AI18</f>
        <v>0</v>
      </c>
      <c r="AW18" s="912">
        <f>IFERROR(('12. Разходи'!AJ18-'12. Разходи'!$AI18)/'12. Разходи'!$AI18,0)</f>
        <v>0</v>
      </c>
      <c r="AX18" s="1171">
        <f>'12. Разходи'!AK18-'12. Разходи'!$AI18</f>
        <v>0</v>
      </c>
      <c r="AY18" s="912">
        <f>IFERROR(('12. Разходи'!AK18-'12. Разходи'!$AI18)/'12. Разходи'!$AI18,0)</f>
        <v>0</v>
      </c>
      <c r="AZ18" s="1171">
        <f>'12. Разходи'!AL18-'12. Разходи'!$AI18</f>
        <v>0</v>
      </c>
      <c r="BA18" s="919">
        <f>IFERROR(('12. Разходи'!AL18-'12. Разходи'!$AI18)/'12. Разходи'!$AI18,0)</f>
        <v>0</v>
      </c>
      <c r="BB18" s="1185">
        <f>'12. Разходи'!AM18-'12. Разходи'!$AI18</f>
        <v>0</v>
      </c>
      <c r="BC18" s="919">
        <f>IFERROR(('12. Разходи'!AM18-'12. Разходи'!$AI18)/'12. Разходи'!$AI18,0)</f>
        <v>0</v>
      </c>
      <c r="BD18" s="1171">
        <f>'12. Разходи'!AN18-'12. Разходи'!$AI18</f>
        <v>0</v>
      </c>
      <c r="BE18" s="735">
        <f>IFERROR(('12. Разходи'!AN18-'12. Разходи'!$AI18)/'12. Разходи'!$AI18,0)</f>
        <v>0</v>
      </c>
      <c r="BG18" s="685"/>
      <c r="BH18" s="681"/>
      <c r="BI18" s="681"/>
    </row>
    <row r="19" spans="1:66" s="1239" customFormat="1" ht="15.95" customHeight="1">
      <c r="A19" s="1242" t="s">
        <v>1385</v>
      </c>
      <c r="B19" s="1243" t="s">
        <v>1517</v>
      </c>
      <c r="C19" s="1244">
        <f>'12. Разходи'!C19</f>
        <v>1.6935314299037958</v>
      </c>
      <c r="D19" s="1245">
        <f>'12. Разходи'!D19-'12. Разходи'!$C19</f>
        <v>-3.1429903795787695E-5</v>
      </c>
      <c r="E19" s="1246">
        <f>IFERROR(('12. Разходи'!D19-'12. Разходи'!$C19)/'12. Разходи'!$C19,0)</f>
        <v>-1.8558795686226577E-5</v>
      </c>
      <c r="F19" s="1247">
        <f>'12. Разходи'!E19-'12. Разходи'!$C19</f>
        <v>-3.1429903795787695E-5</v>
      </c>
      <c r="G19" s="1246">
        <f>IFERROR(('12. Разходи'!E19-'12. Разходи'!$C19)/'12. Разходи'!$C19,0)</f>
        <v>-1.8558795686226577E-5</v>
      </c>
      <c r="H19" s="1247">
        <f>'12. Разходи'!F19-'12. Разходи'!$C19</f>
        <v>-3.1429903795787695E-5</v>
      </c>
      <c r="I19" s="1246">
        <f>IFERROR(('12. Разходи'!F19-'12. Разходи'!$C19)/'12. Разходи'!$C19,0)</f>
        <v>-1.8558795686226577E-5</v>
      </c>
      <c r="J19" s="1247">
        <f>'12. Разходи'!G19-'12. Разходи'!$C19</f>
        <v>-3.1429903795787695E-5</v>
      </c>
      <c r="K19" s="1246">
        <f>IFERROR(('12. Разходи'!G19-'12. Разходи'!$C19)/'12. Разходи'!$C19,0)</f>
        <v>-1.8558795686226577E-5</v>
      </c>
      <c r="L19" s="1247">
        <f>'12. Разходи'!H19-'12. Разходи'!$C19</f>
        <v>-3.1429903795787695E-5</v>
      </c>
      <c r="M19" s="1248">
        <f>IFERROR(('12. Разходи'!H19-'12. Разходи'!$C19)/'12. Разходи'!$C19,0)</f>
        <v>-1.8558795686226577E-5</v>
      </c>
      <c r="N19" s="1249">
        <f>'12. Разходи'!K19</f>
        <v>3.2599999999999999E-3</v>
      </c>
      <c r="O19" s="1245">
        <f>'12. Разходи'!L19-'12. Разходи'!$K19</f>
        <v>0</v>
      </c>
      <c r="P19" s="1246">
        <f>IFERROR(('12. Разходи'!L19-'12. Разходи'!$K19)/'12. Разходи'!$K19,0)</f>
        <v>0</v>
      </c>
      <c r="Q19" s="1247">
        <f>'12. Разходи'!M19-'12. Разходи'!$K19</f>
        <v>0</v>
      </c>
      <c r="R19" s="1246">
        <f>IFERROR(('12. Разходи'!M19-'12. Разходи'!$K19)/'12. Разходи'!$K19,0)</f>
        <v>0</v>
      </c>
      <c r="S19" s="1247">
        <f>'12. Разходи'!N19-'12. Разходи'!$K19</f>
        <v>0</v>
      </c>
      <c r="T19" s="1246">
        <f>IFERROR(('12. Разходи'!N19-'12. Разходи'!$K19)/'12. Разходи'!$K19,0)</f>
        <v>0</v>
      </c>
      <c r="U19" s="1247">
        <f>'12. Разходи'!O19-'12. Разходи'!$K19</f>
        <v>0</v>
      </c>
      <c r="V19" s="1246">
        <f>IFERROR(('12. Разходи'!O19-'12. Разходи'!$K19)/'12. Разходи'!$K19,0)</f>
        <v>0</v>
      </c>
      <c r="W19" s="1247">
        <f>'12. Разходи'!P19-'12. Разходи'!$K19</f>
        <v>0</v>
      </c>
      <c r="X19" s="1250">
        <f>IFERROR(('12. Разходи'!P19-'12. Разходи'!$K19)/'12. Разходи'!$K19,0)</f>
        <v>0</v>
      </c>
      <c r="Y19" s="1249">
        <f>'12. Разходи'!S19</f>
        <v>0</v>
      </c>
      <c r="Z19" s="1245">
        <f>'12. Разходи'!T19-'12. Разходи'!$S19</f>
        <v>0</v>
      </c>
      <c r="AA19" s="1246">
        <f>IFERROR(('12. Разходи'!T19-'12. Разходи'!$S19)/'12. Разходи'!$S19,0)</f>
        <v>0</v>
      </c>
      <c r="AB19" s="1247">
        <f>'12. Разходи'!U19-'12. Разходи'!$S19</f>
        <v>0</v>
      </c>
      <c r="AC19" s="1246">
        <f>IFERROR(('12. Разходи'!U19-'12. Разходи'!$S19)/'12. Разходи'!$S19,0)</f>
        <v>0</v>
      </c>
      <c r="AD19" s="1247">
        <f>'12. Разходи'!V19-'12. Разходи'!$S19</f>
        <v>0</v>
      </c>
      <c r="AE19" s="1246">
        <f>IFERROR(('12. Разходи'!V19-'12. Разходи'!$S19)/'12. Разходи'!$S19,0)</f>
        <v>0</v>
      </c>
      <c r="AF19" s="1247">
        <f>'12. Разходи'!W19-'12. Разходи'!$S19</f>
        <v>0</v>
      </c>
      <c r="AG19" s="1246">
        <f>IFERROR(('12. Разходи'!W19-'12. Разходи'!$S19)/'12. Разходи'!$S19,0)</f>
        <v>0</v>
      </c>
      <c r="AH19" s="1247">
        <f>'12. Разходи'!X19-'12. Разходи'!$S19</f>
        <v>0</v>
      </c>
      <c r="AI19" s="1250">
        <f>IFERROR(('12. Разходи'!X19-'12. Разходи'!$S19)/'12. Разходи'!$S19,0)</f>
        <v>0</v>
      </c>
      <c r="AJ19" s="1249">
        <f>'12. Разходи'!AA19</f>
        <v>0</v>
      </c>
      <c r="AK19" s="1251">
        <f>'12. Разходи'!AB19-'12. Разходи'!$AA19</f>
        <v>0</v>
      </c>
      <c r="AL19" s="1246">
        <f>IFERROR(('12. Разходи'!AB19-'12. Разходи'!$AA19)/'12. Разходи'!$AA19,0)</f>
        <v>0</v>
      </c>
      <c r="AM19" s="1245">
        <f>'12. Разходи'!AC19-'12. Разходи'!$AA19</f>
        <v>0</v>
      </c>
      <c r="AN19" s="1252">
        <f>IFERROR(('12. Разходи'!AC19-'12. Разходи'!$AA19)/'12. Разходи'!$AA19,0)</f>
        <v>0</v>
      </c>
      <c r="AO19" s="1245">
        <f>'12. Разходи'!AD19-'12. Разходи'!$AA19</f>
        <v>0</v>
      </c>
      <c r="AP19" s="1252">
        <f>IFERROR(('12. Разходи'!AD19-'12. Разходи'!$AA19)/'12. Разходи'!$AA19,0)</f>
        <v>0</v>
      </c>
      <c r="AQ19" s="1245">
        <f>'12. Разходи'!AE19-'12. Разходи'!$AA19</f>
        <v>0</v>
      </c>
      <c r="AR19" s="1253">
        <f>IFERROR(('12. Разходи'!AE19-'12. Разходи'!$AA19)/'12. Разходи'!$AA19,0)</f>
        <v>0</v>
      </c>
      <c r="AS19" s="1247">
        <f>'12. Разходи'!AF19-'12. Разходи'!$AA19</f>
        <v>0</v>
      </c>
      <c r="AT19" s="1254">
        <f>IFERROR(('12. Разходи'!AF19-'12. Разходи'!$AA19)/'12. Разходи'!$AA19,0)</f>
        <v>0</v>
      </c>
      <c r="AU19" s="1249">
        <f>'12. Разходи'!AI19</f>
        <v>1.4385700962043831E-3</v>
      </c>
      <c r="AV19" s="1251">
        <f>'12. Разходи'!AJ19-'12. Разходи'!$AI19</f>
        <v>0</v>
      </c>
      <c r="AW19" s="1246">
        <f>IFERROR(('12. Разходи'!AJ19-'12. Разходи'!$AI19)/'12. Разходи'!$AI19,0)</f>
        <v>0</v>
      </c>
      <c r="AX19" s="1245">
        <f>'12. Разходи'!AK19-'12. Разходи'!$AI19</f>
        <v>0</v>
      </c>
      <c r="AY19" s="1252">
        <f>IFERROR(('12. Разходи'!AK19-'12. Разходи'!$AI19)/'12. Разходи'!$AI19,0)</f>
        <v>0</v>
      </c>
      <c r="AZ19" s="1245">
        <f>'12. Разходи'!AL19-'12. Разходи'!$AI19</f>
        <v>0</v>
      </c>
      <c r="BA19" s="1252">
        <f>IFERROR(('12. Разходи'!AL19-'12. Разходи'!$AI19)/'12. Разходи'!$AI19,0)</f>
        <v>0</v>
      </c>
      <c r="BB19" s="1245">
        <f>'12. Разходи'!AM19-'12. Разходи'!$AI19</f>
        <v>0</v>
      </c>
      <c r="BC19" s="1253">
        <f>IFERROR(('12. Разходи'!AM19-'12. Разходи'!$AI19)/'12. Разходи'!$AI19,0)</f>
        <v>0</v>
      </c>
      <c r="BD19" s="1247">
        <f>'12. Разходи'!AN19-'12. Разходи'!$AI19</f>
        <v>0</v>
      </c>
      <c r="BE19" s="1254">
        <f>IFERROR(('12. Разходи'!AN19-'12. Разходи'!$AI19)/'12. Разходи'!$AI19,0)</f>
        <v>0</v>
      </c>
      <c r="BF19" s="1237"/>
      <c r="BG19" s="1238"/>
      <c r="BJ19" s="1237"/>
      <c r="BK19" s="1237"/>
      <c r="BL19" s="1237"/>
      <c r="BM19" s="1237"/>
      <c r="BN19" s="1237"/>
    </row>
    <row r="20" spans="1:66" s="1239" customFormat="1" ht="15.95" customHeight="1">
      <c r="A20" s="1242" t="s">
        <v>1387</v>
      </c>
      <c r="B20" s="1243" t="s">
        <v>1518</v>
      </c>
      <c r="C20" s="1244">
        <f>'12. Разходи'!C20</f>
        <v>118.95594576068449</v>
      </c>
      <c r="D20" s="1245">
        <f>'12. Разходи'!D20-'12. Разходи'!$C20</f>
        <v>0</v>
      </c>
      <c r="E20" s="1246">
        <f>IFERROR(('12. Разходи'!D20-'12. Разходи'!$C20)/'12. Разходи'!$C20,0)</f>
        <v>0</v>
      </c>
      <c r="F20" s="1247">
        <f>'12. Разходи'!E20-'12. Разходи'!$C20</f>
        <v>0</v>
      </c>
      <c r="G20" s="1246">
        <f>IFERROR(('12. Разходи'!E20-'12. Разходи'!$C20)/'12. Разходи'!$C20,0)</f>
        <v>0</v>
      </c>
      <c r="H20" s="1247">
        <f>'12. Разходи'!F20-'12. Разходи'!$C20</f>
        <v>0</v>
      </c>
      <c r="I20" s="1246">
        <f>IFERROR(('12. Разходи'!F20-'12. Разходи'!$C20)/'12. Разходи'!$C20,0)</f>
        <v>0</v>
      </c>
      <c r="J20" s="1247">
        <f>'12. Разходи'!G20-'12. Разходи'!$C20</f>
        <v>0</v>
      </c>
      <c r="K20" s="1246">
        <f>IFERROR(('12. Разходи'!G20-'12. Разходи'!$C20)/'12. Разходи'!$C20,0)</f>
        <v>0</v>
      </c>
      <c r="L20" s="1247">
        <f>'12. Разходи'!H20-'12. Разходи'!$C20</f>
        <v>0</v>
      </c>
      <c r="M20" s="1248">
        <f>IFERROR(('12. Разходи'!H20-'12. Разходи'!$C20)/'12. Разходи'!$C20,0)</f>
        <v>0</v>
      </c>
      <c r="N20" s="1249">
        <f>'12. Разходи'!K20</f>
        <v>26.48992864530862</v>
      </c>
      <c r="O20" s="1245">
        <f>'12. Разходи'!L20-'12. Разходи'!$K20</f>
        <v>0</v>
      </c>
      <c r="P20" s="1246">
        <f>IFERROR(('12. Разходи'!L20-'12. Разходи'!$K20)/'12. Разходи'!$K20,0)</f>
        <v>0</v>
      </c>
      <c r="Q20" s="1247">
        <f>'12. Разходи'!M20-'12. Разходи'!$K20</f>
        <v>0</v>
      </c>
      <c r="R20" s="1246">
        <f>IFERROR(('12. Разходи'!M20-'12. Разходи'!$K20)/'12. Разходи'!$K20,0)</f>
        <v>0</v>
      </c>
      <c r="S20" s="1247">
        <f>'12. Разходи'!N20-'12. Разходи'!$K20</f>
        <v>0</v>
      </c>
      <c r="T20" s="1246">
        <f>IFERROR(('12. Разходи'!N20-'12. Разходи'!$K20)/'12. Разходи'!$K20,0)</f>
        <v>0</v>
      </c>
      <c r="U20" s="1247">
        <f>'12. Разходи'!O20-'12. Разходи'!$K20</f>
        <v>0</v>
      </c>
      <c r="V20" s="1246">
        <f>IFERROR(('12. Разходи'!O20-'12. Разходи'!$K20)/'12. Разходи'!$K20,0)</f>
        <v>0</v>
      </c>
      <c r="W20" s="1247">
        <f>'12. Разходи'!P20-'12. Разходи'!$K20</f>
        <v>0</v>
      </c>
      <c r="X20" s="1250">
        <f>IFERROR(('12. Разходи'!P20-'12. Разходи'!$K20)/'12. Разходи'!$K20,0)</f>
        <v>0</v>
      </c>
      <c r="Y20" s="1249">
        <f>'12. Разходи'!S20</f>
        <v>29.54536917454968</v>
      </c>
      <c r="Z20" s="1245">
        <f>'12. Разходи'!T20-'12. Разходи'!$S20</f>
        <v>0</v>
      </c>
      <c r="AA20" s="1246">
        <f>IFERROR(('12. Разходи'!T20-'12. Разходи'!$S20)/'12. Разходи'!$S20,0)</f>
        <v>0</v>
      </c>
      <c r="AB20" s="1247">
        <f>'12. Разходи'!U20-'12. Разходи'!$S20</f>
        <v>0</v>
      </c>
      <c r="AC20" s="1246">
        <f>IFERROR(('12. Разходи'!U20-'12. Разходи'!$S20)/'12. Разходи'!$S20,0)</f>
        <v>0</v>
      </c>
      <c r="AD20" s="1247">
        <f>'12. Разходи'!V20-'12. Разходи'!$S20</f>
        <v>0</v>
      </c>
      <c r="AE20" s="1246">
        <f>IFERROR(('12. Разходи'!V20-'12. Разходи'!$S20)/'12. Разходи'!$S20,0)</f>
        <v>0</v>
      </c>
      <c r="AF20" s="1247">
        <f>'12. Разходи'!W20-'12. Разходи'!$S20</f>
        <v>0</v>
      </c>
      <c r="AG20" s="1246">
        <f>IFERROR(('12. Разходи'!W20-'12. Разходи'!$S20)/'12. Разходи'!$S20,0)</f>
        <v>0</v>
      </c>
      <c r="AH20" s="1247">
        <f>'12. Разходи'!X20-'12. Разходи'!$S20</f>
        <v>0</v>
      </c>
      <c r="AI20" s="1250">
        <f>IFERROR(('12. Разходи'!X20-'12. Разходи'!$S20)/'12. Разходи'!$S20,0)</f>
        <v>0</v>
      </c>
      <c r="AJ20" s="1249">
        <f>'12. Разходи'!AA20</f>
        <v>1.1644693577481491</v>
      </c>
      <c r="AK20" s="1251">
        <f>'12. Разходи'!AB20-'12. Разходи'!$AA20</f>
        <v>1.9064225185094763E-4</v>
      </c>
      <c r="AL20" s="1246">
        <f>IFERROR(('12. Разходи'!AB20-'12. Разходи'!$AA20)/'12. Разходи'!$AA20,0)</f>
        <v>1.6371598838771647E-4</v>
      </c>
      <c r="AM20" s="1245">
        <f>'12. Разходи'!AC20-'12. Разходи'!$AA20</f>
        <v>1.9064225185094763E-4</v>
      </c>
      <c r="AN20" s="1252">
        <f>IFERROR(('12. Разходи'!AC20-'12. Разходи'!$AA20)/'12. Разходи'!$AA20,0)</f>
        <v>1.6371598838771647E-4</v>
      </c>
      <c r="AO20" s="1245">
        <f>'12. Разходи'!AD20-'12. Разходи'!$AA20</f>
        <v>1.9064225185094763E-4</v>
      </c>
      <c r="AP20" s="1252">
        <f>IFERROR(('12. Разходи'!AD20-'12. Разходи'!$AA20)/'12. Разходи'!$AA20,0)</f>
        <v>1.6371598838771647E-4</v>
      </c>
      <c r="AQ20" s="1245">
        <f>'12. Разходи'!AE20-'12. Разходи'!$AA20</f>
        <v>1.9064225185094763E-4</v>
      </c>
      <c r="AR20" s="1253">
        <f>IFERROR(('12. Разходи'!AE20-'12. Разходи'!$AA20)/'12. Разходи'!$AA20,0)</f>
        <v>1.6371598838771647E-4</v>
      </c>
      <c r="AS20" s="1247">
        <f>'12. Разходи'!AF20-'12. Разходи'!$AA20</f>
        <v>1.9064225185094763E-4</v>
      </c>
      <c r="AT20" s="1254">
        <f>IFERROR(('12. Разходи'!AF20-'12. Разходи'!$AA20)/'12. Разходи'!$AA20,0)</f>
        <v>1.6371598838771647E-4</v>
      </c>
      <c r="AU20" s="1249">
        <f>'12. Разходи'!AI20</f>
        <v>7.6118689840431921</v>
      </c>
      <c r="AV20" s="1251">
        <f>'12. Разходи'!AJ20-'12. Разходи'!$AI20</f>
        <v>0</v>
      </c>
      <c r="AW20" s="1246">
        <f>IFERROR(('12. Разходи'!AJ20-'12. Разходи'!$AI20)/'12. Разходи'!$AI20,0)</f>
        <v>0</v>
      </c>
      <c r="AX20" s="1245">
        <f>'12. Разходи'!AK20-'12. Разходи'!$AI20</f>
        <v>0</v>
      </c>
      <c r="AY20" s="1252">
        <f>IFERROR(('12. Разходи'!AK20-'12. Разходи'!$AI20)/'12. Разходи'!$AI20,0)</f>
        <v>0</v>
      </c>
      <c r="AZ20" s="1245">
        <f>'12. Разходи'!AL20-'12. Разходи'!$AI20</f>
        <v>0</v>
      </c>
      <c r="BA20" s="1252">
        <f>IFERROR(('12. Разходи'!AL20-'12. Разходи'!$AI20)/'12. Разходи'!$AI20,0)</f>
        <v>0</v>
      </c>
      <c r="BB20" s="1245">
        <f>'12. Разходи'!AM20-'12. Разходи'!$AI20</f>
        <v>0</v>
      </c>
      <c r="BC20" s="1253">
        <f>IFERROR(('12. Разходи'!AM20-'12. Разходи'!$AI20)/'12. Разходи'!$AI20,0)</f>
        <v>0</v>
      </c>
      <c r="BD20" s="1247">
        <f>'12. Разходи'!AN20-'12. Разходи'!$AI20</f>
        <v>0</v>
      </c>
      <c r="BE20" s="1254">
        <f>IFERROR(('12. Разходи'!AN20-'12. Разходи'!$AI20)/'12. Разходи'!$AI20,0)</f>
        <v>0</v>
      </c>
      <c r="BF20" s="1237"/>
      <c r="BG20" s="1238"/>
      <c r="BJ20" s="1237"/>
      <c r="BK20" s="1237"/>
      <c r="BL20" s="1237"/>
      <c r="BM20" s="1237"/>
      <c r="BN20" s="1237"/>
    </row>
    <row r="21" spans="1:66" s="1239" customFormat="1" ht="15.95" customHeight="1">
      <c r="A21" s="1242" t="s">
        <v>1389</v>
      </c>
      <c r="B21" s="3188" t="s">
        <v>1519</v>
      </c>
      <c r="C21" s="3189">
        <f>'12. Разходи'!C21</f>
        <v>87.808206890429389</v>
      </c>
      <c r="D21" s="1245">
        <f>'12. Разходи'!D21-'12. Разходи'!$C21</f>
        <v>0</v>
      </c>
      <c r="E21" s="1246">
        <f>IFERROR(('12. Разходи'!D21-'12. Разходи'!$C21)/'12. Разходи'!$C21,0)</f>
        <v>0</v>
      </c>
      <c r="F21" s="1247">
        <f>'12. Разходи'!E21-'12. Разходи'!$C21</f>
        <v>0</v>
      </c>
      <c r="G21" s="1246">
        <f>IFERROR(('12. Разходи'!E21-'12. Разходи'!$C21)/'12. Разходи'!$C21,0)</f>
        <v>0</v>
      </c>
      <c r="H21" s="1247">
        <f>'12. Разходи'!F21-'12. Разходи'!$C21</f>
        <v>0</v>
      </c>
      <c r="I21" s="1246">
        <f>IFERROR(('12. Разходи'!F21-'12. Разходи'!$C21)/'12. Разходи'!$C21,0)</f>
        <v>0</v>
      </c>
      <c r="J21" s="1247">
        <f>'12. Разходи'!G21-'12. Разходи'!$C21</f>
        <v>0</v>
      </c>
      <c r="K21" s="1246">
        <f>IFERROR(('12. Разходи'!G21-'12. Разходи'!$C21)/'12. Разходи'!$C21,0)</f>
        <v>0</v>
      </c>
      <c r="L21" s="1247">
        <f>'12. Разходи'!H21-'12. Разходи'!$C21</f>
        <v>0</v>
      </c>
      <c r="M21" s="1248">
        <f>IFERROR(('12. Разходи'!H21-'12. Разходи'!$C21)/'12. Разходи'!$C21,0)</f>
        <v>0</v>
      </c>
      <c r="N21" s="1249">
        <f>'12. Разходи'!K21</f>
        <v>0.58414999999999995</v>
      </c>
      <c r="O21" s="1245">
        <f>'12. Разходи'!L21-'12. Разходи'!$K21</f>
        <v>0</v>
      </c>
      <c r="P21" s="1246">
        <f>IFERROR(('12. Разходи'!L21-'12. Разходи'!$K21)/'12. Разходи'!$K21,0)</f>
        <v>0</v>
      </c>
      <c r="Q21" s="1247">
        <f>'12. Разходи'!M21-'12. Разходи'!$K21</f>
        <v>0</v>
      </c>
      <c r="R21" s="1246">
        <f>IFERROR(('12. Разходи'!M21-'12. Разходи'!$K21)/'12. Разходи'!$K21,0)</f>
        <v>0</v>
      </c>
      <c r="S21" s="1247">
        <f>'12. Разходи'!N21-'12. Разходи'!$K21</f>
        <v>0</v>
      </c>
      <c r="T21" s="1246">
        <f>IFERROR(('12. Разходи'!N21-'12. Разходи'!$K21)/'12. Разходи'!$K21,0)</f>
        <v>0</v>
      </c>
      <c r="U21" s="1247">
        <f>'12. Разходи'!O21-'12. Разходи'!$K21</f>
        <v>0</v>
      </c>
      <c r="V21" s="1246">
        <f>IFERROR(('12. Разходи'!O21-'12. Разходи'!$K21)/'12. Разходи'!$K21,0)</f>
        <v>0</v>
      </c>
      <c r="W21" s="1247">
        <f>'12. Разходи'!P21-'12. Разходи'!$K21</f>
        <v>0</v>
      </c>
      <c r="X21" s="1250">
        <f>IFERROR(('12. Разходи'!P21-'12. Разходи'!$K21)/'12. Разходи'!$K21,0)</f>
        <v>0</v>
      </c>
      <c r="Y21" s="1249">
        <f>'12. Разходи'!S21</f>
        <v>1.3890000000000001E-2</v>
      </c>
      <c r="Z21" s="1245">
        <f>'12. Разходи'!T21-'12. Разходи'!$S21</f>
        <v>0</v>
      </c>
      <c r="AA21" s="1246">
        <f>IFERROR(('12. Разходи'!T21-'12. Разходи'!$S21)/'12. Разходи'!$S21,0)</f>
        <v>0</v>
      </c>
      <c r="AB21" s="1247">
        <f>'12. Разходи'!U21-'12. Разходи'!$S21</f>
        <v>0</v>
      </c>
      <c r="AC21" s="1246">
        <f>IFERROR(('12. Разходи'!U21-'12. Разходи'!$S21)/'12. Разходи'!$S21,0)</f>
        <v>0</v>
      </c>
      <c r="AD21" s="1247">
        <f>'12. Разходи'!V21-'12. Разходи'!$S21</f>
        <v>0</v>
      </c>
      <c r="AE21" s="1246">
        <f>IFERROR(('12. Разходи'!V21-'12. Разходи'!$S21)/'12. Разходи'!$S21,0)</f>
        <v>0</v>
      </c>
      <c r="AF21" s="1247">
        <f>'12. Разходи'!W21-'12. Разходи'!$S21</f>
        <v>0</v>
      </c>
      <c r="AG21" s="1246">
        <f>IFERROR(('12. Разходи'!W21-'12. Разходи'!$S21)/'12. Разходи'!$S21,0)</f>
        <v>0</v>
      </c>
      <c r="AH21" s="1247">
        <f>'12. Разходи'!X21-'12. Разходи'!$S21</f>
        <v>0</v>
      </c>
      <c r="AI21" s="1250">
        <f>IFERROR(('12. Разходи'!X21-'12. Разходи'!$S21)/'12. Разходи'!$S21,0)</f>
        <v>0</v>
      </c>
      <c r="AJ21" s="1249">
        <f>'12. Разходи'!AA21</f>
        <v>0</v>
      </c>
      <c r="AK21" s="1251">
        <f>'12. Разходи'!AB21-'12. Разходи'!$AA21</f>
        <v>0</v>
      </c>
      <c r="AL21" s="1246">
        <f>IFERROR(('12. Разходи'!AB21-'12. Разходи'!$AA21)/'12. Разходи'!$AA21,0)</f>
        <v>0</v>
      </c>
      <c r="AM21" s="1247">
        <f>'12. Разходи'!AC21-'12. Разходи'!$AA21</f>
        <v>0</v>
      </c>
      <c r="AN21" s="1246">
        <f>IFERROR(('12. Разходи'!AC21-'12. Разходи'!$AA21)/'12. Разходи'!$AA21,0)</f>
        <v>0</v>
      </c>
      <c r="AO21" s="1247">
        <f>'12. Разходи'!AD21-'12. Разходи'!$AA21</f>
        <v>0</v>
      </c>
      <c r="AP21" s="1246">
        <f>IFERROR(('12. Разходи'!AD21-'12. Разходи'!$AA21)/'12. Разходи'!$AA21,0)</f>
        <v>0</v>
      </c>
      <c r="AQ21" s="1247">
        <f>'12. Разходи'!AE21-'12. Разходи'!$AA21</f>
        <v>0</v>
      </c>
      <c r="AR21" s="1253">
        <f>IFERROR(('12. Разходи'!AE21-'12. Разходи'!$AA21)/'12. Разходи'!$AA21,0)</f>
        <v>0</v>
      </c>
      <c r="AS21" s="1247">
        <f>'12. Разходи'!AF21-'12. Разходи'!$AA21</f>
        <v>0</v>
      </c>
      <c r="AT21" s="1254">
        <f>IFERROR(('12. Разходи'!AF21-'12. Разходи'!$AA21)/'12. Разходи'!$AA21,0)</f>
        <v>0</v>
      </c>
      <c r="AU21" s="1249">
        <f>'12. Разходи'!AI21</f>
        <v>0.2992131095706077</v>
      </c>
      <c r="AV21" s="1251">
        <f>'12. Разходи'!AJ21-'12. Разходи'!$AI21</f>
        <v>0</v>
      </c>
      <c r="AW21" s="1246">
        <f>IFERROR(('12. Разходи'!AJ21-'12. Разходи'!$AI21)/'12. Разходи'!$AI21,0)</f>
        <v>0</v>
      </c>
      <c r="AX21" s="1247">
        <f>'12. Разходи'!AK21-'12. Разходи'!$AI21</f>
        <v>0</v>
      </c>
      <c r="AY21" s="1246">
        <f>IFERROR(('12. Разходи'!AK21-'12. Разходи'!$AI21)/'12. Разходи'!$AI21,0)</f>
        <v>0</v>
      </c>
      <c r="AZ21" s="1247">
        <f>'12. Разходи'!AL21-'12. Разходи'!$AI21</f>
        <v>0</v>
      </c>
      <c r="BA21" s="1246">
        <f>IFERROR(('12. Разходи'!AL21-'12. Разходи'!$AI21)/'12. Разходи'!$AI21,0)</f>
        <v>0</v>
      </c>
      <c r="BB21" s="1247">
        <f>'12. Разходи'!AM21-'12. Разходи'!$AI21</f>
        <v>0</v>
      </c>
      <c r="BC21" s="1253">
        <f>IFERROR(('12. Разходи'!AM21-'12. Разходи'!$AI21)/'12. Разходи'!$AI21,0)</f>
        <v>0</v>
      </c>
      <c r="BD21" s="1247">
        <f>'12. Разходи'!AN21-'12. Разходи'!$AI21</f>
        <v>0</v>
      </c>
      <c r="BE21" s="1254">
        <f>IFERROR(('12. Разходи'!AN21-'12. Разходи'!$AI21)/'12. Разходи'!$AI21,0)</f>
        <v>0</v>
      </c>
      <c r="BF21" s="1237"/>
      <c r="BG21" s="1238"/>
      <c r="BJ21" s="1237"/>
      <c r="BK21" s="1237"/>
      <c r="BL21" s="1237"/>
      <c r="BM21" s="1237"/>
      <c r="BN21" s="1237"/>
    </row>
    <row r="22" spans="1:66" ht="15.95" customHeight="1">
      <c r="A22" s="866" t="s">
        <v>111</v>
      </c>
      <c r="B22" s="930" t="s">
        <v>1391</v>
      </c>
      <c r="C22" s="1148">
        <f>'12. Разходи'!C22</f>
        <v>13.479395800498748</v>
      </c>
      <c r="D22" s="942">
        <f>'12. Разходи'!D22-'12. Разходи'!$C22</f>
        <v>23.327764199501253</v>
      </c>
      <c r="E22" s="1157">
        <f>IFERROR(('12. Разходи'!D22-'12. Разходи'!$C22)/'12. Разходи'!$C22,0)</f>
        <v>1.7306238754884034</v>
      </c>
      <c r="F22" s="1172">
        <f>'12. Разходи'!E22-'12. Разходи'!$C22</f>
        <v>23.327764199501253</v>
      </c>
      <c r="G22" s="1157">
        <f>IFERROR(('12. Разходи'!E22-'12. Разходи'!$C22)/'12. Разходи'!$C22,0)</f>
        <v>1.7306238754884034</v>
      </c>
      <c r="H22" s="1172">
        <f>'12. Разходи'!F22-'12. Разходи'!$C22</f>
        <v>23.327764199501253</v>
      </c>
      <c r="I22" s="1157">
        <f>IFERROR(('12. Разходи'!F22-'12. Разходи'!$C22)/'12. Разходи'!$C22,0)</f>
        <v>1.7306238754884034</v>
      </c>
      <c r="J22" s="1172">
        <f>'12. Разходи'!G22-'12. Разходи'!$C22</f>
        <v>23.327764199501253</v>
      </c>
      <c r="K22" s="1157">
        <f>IFERROR(('12. Разходи'!G22-'12. Разходи'!$C22)/'12. Разходи'!$C22,0)</f>
        <v>1.7306238754884034</v>
      </c>
      <c r="L22" s="1172">
        <f>'12. Разходи'!H22-'12. Разходи'!$C22</f>
        <v>23.327764199501253</v>
      </c>
      <c r="M22" s="1158">
        <f>IFERROR(('12. Разходи'!H22-'12. Разходи'!$C22)/'12. Разходи'!$C22,0)</f>
        <v>1.7306238754884034</v>
      </c>
      <c r="N22" s="1216">
        <f>'12. Разходи'!K22</f>
        <v>2.1353629764454642</v>
      </c>
      <c r="O22" s="942">
        <f>'12. Разходи'!L22-'12. Разходи'!$K22</f>
        <v>0.76427702355453597</v>
      </c>
      <c r="P22" s="1157">
        <f>IFERROR(('12. Разходи'!L22-'12. Разходи'!$K22)/'12. Разходи'!$K22,0)</f>
        <v>0.35791433680598661</v>
      </c>
      <c r="Q22" s="1172">
        <f>'12. Разходи'!M22-'12. Разходи'!$K22</f>
        <v>0.76427702355453597</v>
      </c>
      <c r="R22" s="1157">
        <f>IFERROR(('12. Разходи'!M22-'12. Разходи'!$K22)/'12. Разходи'!$K22,0)</f>
        <v>0.35791433680598661</v>
      </c>
      <c r="S22" s="1172">
        <f>'12. Разходи'!N22-'12. Разходи'!$K22</f>
        <v>0.76427702355453597</v>
      </c>
      <c r="T22" s="1157">
        <f>IFERROR(('12. Разходи'!N22-'12. Разходи'!$K22)/'12. Разходи'!$K22,0)</f>
        <v>0.35791433680598661</v>
      </c>
      <c r="U22" s="1172">
        <f>'12. Разходи'!O22-'12. Разходи'!$K22</f>
        <v>0.76427702355453597</v>
      </c>
      <c r="V22" s="1157">
        <f>IFERROR(('12. Разходи'!O22-'12. Разходи'!$K22)/'12. Разходи'!$K22,0)</f>
        <v>0.35791433680598661</v>
      </c>
      <c r="W22" s="1172">
        <f>'12. Разходи'!P22-'12. Разходи'!$K22</f>
        <v>0.76427702355453597</v>
      </c>
      <c r="X22" s="854">
        <f>IFERROR(('12. Разходи'!P22-'12. Разходи'!$K22)/'12. Разходи'!$K22,0)</f>
        <v>0.35791433680598661</v>
      </c>
      <c r="Y22" s="1216">
        <f>'12. Разходи'!S22</f>
        <v>2.7365445383973928</v>
      </c>
      <c r="Z22" s="942">
        <f>'12. Разходи'!T22-'12. Разходи'!$S22</f>
        <v>3.3254154616026073</v>
      </c>
      <c r="AA22" s="1157">
        <f>IFERROR(('12. Разходи'!T22-'12. Разходи'!$S22)/'12. Разходи'!$S22,0)</f>
        <v>1.2151877723686075</v>
      </c>
      <c r="AB22" s="1172">
        <f>'12. Разходи'!U22-'12. Разходи'!$S22</f>
        <v>3.3254154616026073</v>
      </c>
      <c r="AC22" s="1157">
        <f>IFERROR(('12. Разходи'!U22-'12. Разходи'!$S22)/'12. Разходи'!$S22,0)</f>
        <v>1.2151877723686075</v>
      </c>
      <c r="AD22" s="1172">
        <f>'12. Разходи'!V22-'12. Разходи'!$S22</f>
        <v>3.3254154616026073</v>
      </c>
      <c r="AE22" s="1157">
        <f>IFERROR(('12. Разходи'!V22-'12. Разходи'!$S22)/'12. Разходи'!$S22,0)</f>
        <v>1.2151877723686075</v>
      </c>
      <c r="AF22" s="1172">
        <f>'12. Разходи'!W22-'12. Разходи'!$S22</f>
        <v>3.3254154616026073</v>
      </c>
      <c r="AG22" s="1157">
        <f>IFERROR(('12. Разходи'!W22-'12. Разходи'!$S22)/'12. Разходи'!$S22,0)</f>
        <v>1.2151877723686075</v>
      </c>
      <c r="AH22" s="1172">
        <f>'12. Разходи'!X22-'12. Разходи'!$S22</f>
        <v>3.3254154616026073</v>
      </c>
      <c r="AI22" s="854">
        <f>IFERROR(('12. Разходи'!X22-'12. Разходи'!$S22)/'12. Разходи'!$S22,0)</f>
        <v>1.2151877723686075</v>
      </c>
      <c r="AJ22" s="1216">
        <f>'12. Разходи'!AA22</f>
        <v>2.9282561165862881E-2</v>
      </c>
      <c r="AK22" s="1177">
        <f>'12. Разходи'!AB22-'12. Разходи'!$AA22</f>
        <v>0.42071743883413709</v>
      </c>
      <c r="AL22" s="1157">
        <f>IFERROR(('12. Разходи'!AB22-'12. Разходи'!$AA22)/'12. Разходи'!$AA22,0)</f>
        <v>14.367508239839431</v>
      </c>
      <c r="AM22" s="942">
        <f>'12. Разходи'!AC22-'12. Разходи'!$AA22</f>
        <v>0.42071743883413709</v>
      </c>
      <c r="AN22" s="1165">
        <f>IFERROR(('12. Разходи'!AC22-'12. Разходи'!$AA22)/'12. Разходи'!$AA22,0)</f>
        <v>14.367508239839431</v>
      </c>
      <c r="AO22" s="942">
        <f>'12. Разходи'!AD22-'12. Разходи'!$AA22</f>
        <v>0.42071743883413709</v>
      </c>
      <c r="AP22" s="1165">
        <f>IFERROR(('12. Разходи'!AD22-'12. Разходи'!$AA22)/'12. Разходи'!$AA22,0)</f>
        <v>14.367508239839431</v>
      </c>
      <c r="AQ22" s="942">
        <f>'12. Разходи'!AE22-'12. Разходи'!$AA22</f>
        <v>0.42071743883413709</v>
      </c>
      <c r="AR22" s="1164">
        <f>IFERROR(('12. Разходи'!AE22-'12. Разходи'!$AA22)/'12. Разходи'!$AA22,0)</f>
        <v>14.367508239839431</v>
      </c>
      <c r="AS22" s="1172">
        <f>'12. Разходи'!AF22-'12. Разходи'!$AA22</f>
        <v>0.42071743883413709</v>
      </c>
      <c r="AT22" s="1222">
        <f>IFERROR(('12. Разходи'!AF22-'12. Разходи'!$AA22)/'12. Разходи'!$AA22,0)</f>
        <v>14.367508239839431</v>
      </c>
      <c r="AU22" s="1216">
        <f>'12. Разходи'!AI22</f>
        <v>0.90967286965686456</v>
      </c>
      <c r="AV22" s="1177">
        <f>'12. Разходи'!AJ22-'12. Разходи'!$AI22</f>
        <v>5.0754271303431358</v>
      </c>
      <c r="AW22" s="1157">
        <f>IFERROR(('12. Разходи'!AJ22-'12. Разходи'!$AI22)/'12. Разходи'!$AI22,0)</f>
        <v>5.57939815469887</v>
      </c>
      <c r="AX22" s="942">
        <f>'12. Разходи'!AK22-'12. Разходи'!$AI22</f>
        <v>5.0754271303431358</v>
      </c>
      <c r="AY22" s="1165">
        <f>IFERROR(('12. Разходи'!AK22-'12. Разходи'!$AI22)/'12. Разходи'!$AI22,0)</f>
        <v>5.57939815469887</v>
      </c>
      <c r="AZ22" s="942">
        <f>'12. Разходи'!AL22-'12. Разходи'!$AI22</f>
        <v>5.0754271303431358</v>
      </c>
      <c r="BA22" s="1165">
        <f>IFERROR(('12. Разходи'!AL22-'12. Разходи'!$AI22)/'12. Разходи'!$AI22,0)</f>
        <v>5.57939815469887</v>
      </c>
      <c r="BB22" s="942">
        <f>'12. Разходи'!AM22-'12. Разходи'!$AI22</f>
        <v>5.0754271303431358</v>
      </c>
      <c r="BC22" s="1164">
        <f>IFERROR(('12. Разходи'!AM22-'12. Разходи'!$AI22)/'12. Разходи'!$AI22,0)</f>
        <v>5.57939815469887</v>
      </c>
      <c r="BD22" s="1172">
        <f>'12. Разходи'!AN22-'12. Разходи'!$AI22</f>
        <v>5.0754271303431358</v>
      </c>
      <c r="BE22" s="1222">
        <f>IFERROR(('12. Разходи'!AN22-'12. Разходи'!$AI22)/'12. Разходи'!$AI22,0)</f>
        <v>5.57939815469887</v>
      </c>
      <c r="BF22" s="699"/>
      <c r="BG22" s="685"/>
      <c r="BH22" s="681"/>
      <c r="BI22" s="681"/>
      <c r="BJ22" s="699"/>
      <c r="BK22" s="699"/>
      <c r="BL22" s="699"/>
      <c r="BM22" s="699"/>
      <c r="BN22" s="699"/>
    </row>
    <row r="23" spans="1:66" ht="15.95" customHeight="1">
      <c r="A23" s="866" t="s">
        <v>116</v>
      </c>
      <c r="B23" s="930" t="s">
        <v>1392</v>
      </c>
      <c r="C23" s="1148">
        <f>'12. Разходи'!C23</f>
        <v>24.81045288424367</v>
      </c>
      <c r="D23" s="942">
        <f>'12. Разходи'!D23-'12. Разходи'!$C23</f>
        <v>0</v>
      </c>
      <c r="E23" s="1157">
        <f>IFERROR(('12. Разходи'!D23-'12. Разходи'!$C23)/'12. Разходи'!$C23,0)</f>
        <v>0</v>
      </c>
      <c r="F23" s="1172">
        <f>'12. Разходи'!E23-'12. Разходи'!$C23</f>
        <v>0</v>
      </c>
      <c r="G23" s="1157">
        <f>IFERROR(('12. Разходи'!E23-'12. Разходи'!$C23)/'12. Разходи'!$C23,0)</f>
        <v>0</v>
      </c>
      <c r="H23" s="1172">
        <f>'12. Разходи'!F23-'12. Разходи'!$C23</f>
        <v>0</v>
      </c>
      <c r="I23" s="1157">
        <f>IFERROR(('12. Разходи'!F23-'12. Разходи'!$C23)/'12. Разходи'!$C23,0)</f>
        <v>0</v>
      </c>
      <c r="J23" s="1172">
        <f>'12. Разходи'!G23-'12. Разходи'!$C23</f>
        <v>0</v>
      </c>
      <c r="K23" s="1157">
        <f>IFERROR(('12. Разходи'!G23-'12. Разходи'!$C23)/'12. Разходи'!$C23,0)</f>
        <v>0</v>
      </c>
      <c r="L23" s="1172">
        <f>'12. Разходи'!H23-'12. Разходи'!$C23</f>
        <v>0</v>
      </c>
      <c r="M23" s="1158">
        <f>IFERROR(('12. Разходи'!H23-'12. Разходи'!$C23)/'12. Разходи'!$C23,0)</f>
        <v>0</v>
      </c>
      <c r="N23" s="1216">
        <f>'12. Разходи'!K23</f>
        <v>1.4546292460557355</v>
      </c>
      <c r="O23" s="942">
        <f>'12. Разходи'!L23-'12. Разходи'!$K23</f>
        <v>0</v>
      </c>
      <c r="P23" s="1157">
        <f>IFERROR(('12. Разходи'!L23-'12. Разходи'!$K23)/'12. Разходи'!$K23,0)</f>
        <v>0</v>
      </c>
      <c r="Q23" s="1172">
        <f>'12. Разходи'!M23-'12. Разходи'!$K23</f>
        <v>0</v>
      </c>
      <c r="R23" s="1157">
        <f>IFERROR(('12. Разходи'!M23-'12. Разходи'!$K23)/'12. Разходи'!$K23,0)</f>
        <v>0</v>
      </c>
      <c r="S23" s="1172">
        <f>'12. Разходи'!N23-'12. Разходи'!$K23</f>
        <v>0</v>
      </c>
      <c r="T23" s="1157">
        <f>IFERROR(('12. Разходи'!N23-'12. Разходи'!$K23)/'12. Разходи'!$K23,0)</f>
        <v>0</v>
      </c>
      <c r="U23" s="1172">
        <f>'12. Разходи'!O23-'12. Разходи'!$K23</f>
        <v>0</v>
      </c>
      <c r="V23" s="1157">
        <f>IFERROR(('12. Разходи'!O23-'12. Разходи'!$K23)/'12. Разходи'!$K23,0)</f>
        <v>0</v>
      </c>
      <c r="W23" s="1172">
        <f>'12. Разходи'!P23-'12. Разходи'!$K23</f>
        <v>0</v>
      </c>
      <c r="X23" s="854">
        <f>IFERROR(('12. Разходи'!P23-'12. Разходи'!$K23)/'12. Разходи'!$K23,0)</f>
        <v>0</v>
      </c>
      <c r="Y23" s="1216">
        <f>'12. Разходи'!S23</f>
        <v>4.857753625949055</v>
      </c>
      <c r="Z23" s="942">
        <f>'12. Разходи'!T23-'12. Разходи'!$S23</f>
        <v>0</v>
      </c>
      <c r="AA23" s="1157">
        <f>IFERROR(('12. Разходи'!T23-'12. Разходи'!$S23)/'12. Разходи'!$S23,0)</f>
        <v>0</v>
      </c>
      <c r="AB23" s="1172">
        <f>'12. Разходи'!U23-'12. Разходи'!$S23</f>
        <v>0</v>
      </c>
      <c r="AC23" s="1157">
        <f>IFERROR(('12. Разходи'!U23-'12. Разходи'!$S23)/'12. Разходи'!$S23,0)</f>
        <v>0</v>
      </c>
      <c r="AD23" s="1172">
        <f>'12. Разходи'!V23-'12. Разходи'!$S23</f>
        <v>0</v>
      </c>
      <c r="AE23" s="1157">
        <f>IFERROR(('12. Разходи'!V23-'12. Разходи'!$S23)/'12. Разходи'!$S23,0)</f>
        <v>0</v>
      </c>
      <c r="AF23" s="1172">
        <f>'12. Разходи'!W23-'12. Разходи'!$S23</f>
        <v>0</v>
      </c>
      <c r="AG23" s="1157">
        <f>IFERROR(('12. Разходи'!W23-'12. Разходи'!$S23)/'12. Разходи'!$S23,0)</f>
        <v>0</v>
      </c>
      <c r="AH23" s="1172">
        <f>'12. Разходи'!X23-'12. Разходи'!$S23</f>
        <v>0</v>
      </c>
      <c r="AI23" s="854">
        <f>IFERROR(('12. Разходи'!X23-'12. Разходи'!$S23)/'12. Разходи'!$S23,0)</f>
        <v>0</v>
      </c>
      <c r="AJ23" s="1216">
        <f>'12. Разходи'!AA23</f>
        <v>0.17450428312834651</v>
      </c>
      <c r="AK23" s="1177">
        <f>'12. Разходи'!AB23-'12. Разходи'!$AA23</f>
        <v>0</v>
      </c>
      <c r="AL23" s="1157">
        <f>IFERROR(('12. Разходи'!AB23-'12. Разходи'!$AA23)/'12. Разходи'!$AA23,0)</f>
        <v>0</v>
      </c>
      <c r="AM23" s="942">
        <f>'12. Разходи'!AC23-'12. Разходи'!$AA23</f>
        <v>0</v>
      </c>
      <c r="AN23" s="1165">
        <f>IFERROR(('12. Разходи'!AC23-'12. Разходи'!$AA23)/'12. Разходи'!$AA23,0)</f>
        <v>0</v>
      </c>
      <c r="AO23" s="942">
        <f>'12. Разходи'!AD23-'12. Разходи'!$AA23</f>
        <v>0</v>
      </c>
      <c r="AP23" s="1165">
        <f>IFERROR(('12. Разходи'!AD23-'12. Разходи'!$AA23)/'12. Разходи'!$AA23,0)</f>
        <v>0</v>
      </c>
      <c r="AQ23" s="942">
        <f>'12. Разходи'!AE23-'12. Разходи'!$AA23</f>
        <v>0</v>
      </c>
      <c r="AR23" s="1164">
        <f>IFERROR(('12. Разходи'!AE23-'12. Разходи'!$AA23)/'12. Разходи'!$AA23,0)</f>
        <v>0</v>
      </c>
      <c r="AS23" s="1172">
        <f>'12. Разходи'!AF23-'12. Разходи'!$AA23</f>
        <v>0</v>
      </c>
      <c r="AT23" s="1222">
        <f>IFERROR(('12. Разходи'!AF23-'12. Разходи'!$AA23)/'12. Разходи'!$AA23,0)</f>
        <v>0</v>
      </c>
      <c r="AU23" s="1216">
        <f>'12. Разходи'!AI23</f>
        <v>3.3158539149969268</v>
      </c>
      <c r="AV23" s="1177">
        <f>'12. Разходи'!AJ23-'12. Разходи'!$AI23</f>
        <v>0</v>
      </c>
      <c r="AW23" s="1157">
        <f>IFERROR(('12. Разходи'!AJ23-'12. Разходи'!$AI23)/'12. Разходи'!$AI23,0)</f>
        <v>0</v>
      </c>
      <c r="AX23" s="942">
        <f>'12. Разходи'!AK23-'12. Разходи'!$AI23</f>
        <v>0</v>
      </c>
      <c r="AY23" s="1165">
        <f>IFERROR(('12. Разходи'!AK23-'12. Разходи'!$AI23)/'12. Разходи'!$AI23,0)</f>
        <v>0</v>
      </c>
      <c r="AZ23" s="942">
        <f>'12. Разходи'!AL23-'12. Разходи'!$AI23</f>
        <v>0</v>
      </c>
      <c r="BA23" s="1165">
        <f>IFERROR(('12. Разходи'!AL23-'12. Разходи'!$AI23)/'12. Разходи'!$AI23,0)</f>
        <v>0</v>
      </c>
      <c r="BB23" s="942">
        <f>'12. Разходи'!AM23-'12. Разходи'!$AI23</f>
        <v>0</v>
      </c>
      <c r="BC23" s="1164">
        <f>IFERROR(('12. Разходи'!AM23-'12. Разходи'!$AI23)/'12. Разходи'!$AI23,0)</f>
        <v>0</v>
      </c>
      <c r="BD23" s="1172">
        <f>'12. Разходи'!AN23-'12. Разходи'!$AI23</f>
        <v>0</v>
      </c>
      <c r="BE23" s="1222">
        <f>IFERROR(('12. Разходи'!AN23-'12. Разходи'!$AI23)/'12. Разходи'!$AI23,0)</f>
        <v>0</v>
      </c>
      <c r="BF23" s="699"/>
      <c r="BG23" s="685"/>
      <c r="BH23" s="681"/>
      <c r="BI23" s="681"/>
      <c r="BJ23" s="699"/>
      <c r="BK23" s="699"/>
      <c r="BL23" s="699"/>
      <c r="BM23" s="699"/>
      <c r="BN23" s="699"/>
    </row>
    <row r="24" spans="1:66" s="703" customFormat="1" ht="15.95" customHeight="1">
      <c r="A24" s="866" t="s">
        <v>118</v>
      </c>
      <c r="B24" s="930" t="s">
        <v>907</v>
      </c>
      <c r="C24" s="1148">
        <f>'12. Разходи'!C24</f>
        <v>319.68304064820961</v>
      </c>
      <c r="D24" s="1168">
        <f>'12. Разходи'!D24-'12. Разходи'!$C24</f>
        <v>0</v>
      </c>
      <c r="E24" s="911">
        <f>IFERROR(('12. Разходи'!D24-'12. Разходи'!$C24)/'12. Разходи'!$C24,0)</f>
        <v>1.2446826432169841E-15</v>
      </c>
      <c r="F24" s="1169">
        <f>'12. Разходи'!E24-'12. Разходи'!$C24</f>
        <v>0</v>
      </c>
      <c r="G24" s="911">
        <f>IFERROR(('12. Разходи'!E24-'12. Разходи'!$C24)/'12. Разходи'!$C24,0)</f>
        <v>1.2446826432169841E-15</v>
      </c>
      <c r="H24" s="1169">
        <f>'12. Разходи'!F24-'12. Разходи'!$C24</f>
        <v>0</v>
      </c>
      <c r="I24" s="911">
        <f>IFERROR(('12. Разходи'!F24-'12. Разходи'!$C24)/'12. Разходи'!$C24,0)</f>
        <v>1.2446826432169841E-15</v>
      </c>
      <c r="J24" s="1169">
        <f>'12. Разходи'!G24-'12. Разходи'!$C24</f>
        <v>0</v>
      </c>
      <c r="K24" s="911">
        <f>IFERROR(('12. Разходи'!G24-'12. Разходи'!$C24)/'12. Разходи'!$C24,0)</f>
        <v>1.2446826432169841E-15</v>
      </c>
      <c r="L24" s="1169">
        <f>'12. Разходи'!H24-'12. Разходи'!$C24</f>
        <v>9.3791641120333225E-12</v>
      </c>
      <c r="M24" s="944">
        <f>IFERROR(('12. Разходи'!H24-'12. Разходи'!$C24)/'12. Разходи'!$C24,0)</f>
        <v>2.9338948018686055E-14</v>
      </c>
      <c r="N24" s="1202">
        <f>'12. Разходи'!K24</f>
        <v>13.025796603654284</v>
      </c>
      <c r="O24" s="1168">
        <f>'12. Разходи'!L24-'12. Разходи'!$K24</f>
        <v>1</v>
      </c>
      <c r="P24" s="911">
        <f>IFERROR(('12. Разходи'!L24-'12. Разходи'!$K24)/'12. Разходи'!$K24,0)</f>
        <v>7.6770736595062283E-2</v>
      </c>
      <c r="Q24" s="1169">
        <f>'12. Разходи'!M24-'12. Разходи'!$K24</f>
        <v>1</v>
      </c>
      <c r="R24" s="911">
        <f>IFERROR(('12. Разходи'!M24-'12. Разходи'!$K24)/'12. Разходи'!$K24,0)</f>
        <v>7.6770736595062283E-2</v>
      </c>
      <c r="S24" s="1169">
        <f>'12. Разходи'!N24-'12. Разходи'!$K24</f>
        <v>1</v>
      </c>
      <c r="T24" s="911">
        <f>IFERROR(('12. Разходи'!N24-'12. Разходи'!$K24)/'12. Разходи'!$K24,0)</f>
        <v>7.6770736595062283E-2</v>
      </c>
      <c r="U24" s="1169">
        <f>'12. Разходи'!O24-'12. Разходи'!$K24</f>
        <v>1</v>
      </c>
      <c r="V24" s="911">
        <f>IFERROR(('12. Разходи'!O24-'12. Разходи'!$K24)/'12. Разходи'!$K24,0)</f>
        <v>7.6770736595062283E-2</v>
      </c>
      <c r="W24" s="1169">
        <f>'12. Разходи'!P24-'12. Разходи'!$K24</f>
        <v>1</v>
      </c>
      <c r="X24" s="850">
        <f>IFERROR(('12. Разходи'!P24-'12. Разходи'!$K24)/'12. Разходи'!$K24,0)</f>
        <v>7.6770736595062283E-2</v>
      </c>
      <c r="Y24" s="1202">
        <f>'12. Разходи'!S24</f>
        <v>16.416951999999998</v>
      </c>
      <c r="Z24" s="1168">
        <f>'12. Разходи'!T24-'12. Разходи'!$S24</f>
        <v>0</v>
      </c>
      <c r="AA24" s="911">
        <f>IFERROR(('12. Разходи'!T24-'12. Разходи'!$S24)/'12. Разходи'!$S24,0)</f>
        <v>0</v>
      </c>
      <c r="AB24" s="1169">
        <f>'12. Разходи'!U24-'12. Разходи'!$S24</f>
        <v>0</v>
      </c>
      <c r="AC24" s="911">
        <f>IFERROR(('12. Разходи'!U24-'12. Разходи'!$S24)/'12. Разходи'!$S24,0)</f>
        <v>0</v>
      </c>
      <c r="AD24" s="1169">
        <f>'12. Разходи'!V24-'12. Разходи'!$S24</f>
        <v>0</v>
      </c>
      <c r="AE24" s="911">
        <f>IFERROR(('12. Разходи'!V24-'12. Разходи'!$S24)/'12. Разходи'!$S24,0)</f>
        <v>0</v>
      </c>
      <c r="AF24" s="1169">
        <f>'12. Разходи'!W24-'12. Разходи'!$S24</f>
        <v>0</v>
      </c>
      <c r="AG24" s="911">
        <f>IFERROR(('12. Разходи'!W24-'12. Разходи'!$S24)/'12. Разходи'!$S24,0)</f>
        <v>0</v>
      </c>
      <c r="AH24" s="1169">
        <f>'12. Разходи'!X24-'12. Разходи'!$S24</f>
        <v>0</v>
      </c>
      <c r="AI24" s="850">
        <f>IFERROR(('12. Разходи'!X24-'12. Разходи'!$S24)/'12. Разходи'!$S24,0)</f>
        <v>0</v>
      </c>
      <c r="AJ24" s="1202">
        <f>'12. Разходи'!AA24</f>
        <v>0.42137092559162043</v>
      </c>
      <c r="AK24" s="1179">
        <f>'12. Разходи'!AB24-'12. Разходи'!$AA24</f>
        <v>1.4999999999999996</v>
      </c>
      <c r="AL24" s="911">
        <f>IFERROR(('12. Разходи'!AB24-'12. Разходи'!$AA24)/'12. Разходи'!$AA24,0)</f>
        <v>3.5598089685327574</v>
      </c>
      <c r="AM24" s="1169">
        <f>'12. Разходи'!AC24-'12. Разходи'!$AA24</f>
        <v>1.4999999999999996</v>
      </c>
      <c r="AN24" s="911">
        <f>IFERROR(('12. Разходи'!AC24-'12. Разходи'!$AA24)/'12. Разходи'!$AA24,0)</f>
        <v>3.5598089685327574</v>
      </c>
      <c r="AO24" s="1169">
        <f>'12. Разходи'!AD24-'12. Разходи'!$AA24</f>
        <v>1.4999999999999996</v>
      </c>
      <c r="AP24" s="911">
        <f>IFERROR(('12. Разходи'!AD24-'12. Разходи'!$AA24)/'12. Разходи'!$AA24,0)</f>
        <v>3.5598089685327574</v>
      </c>
      <c r="AQ24" s="1169">
        <f>'12. Разходи'!AE24-'12. Разходи'!$AA24</f>
        <v>1.4999999999999996</v>
      </c>
      <c r="AR24" s="920">
        <f>IFERROR(('12. Разходи'!AE24-'12. Разходи'!$AA24)/'12. Разходи'!$AA24,0)</f>
        <v>3.5598089685327574</v>
      </c>
      <c r="AS24" s="1169">
        <f>'12. Разходи'!AF24-'12. Разходи'!$AA24</f>
        <v>1.4999999999999996</v>
      </c>
      <c r="AT24" s="925">
        <f>IFERROR(('12. Разходи'!AF24-'12. Разходи'!$AA24)/'12. Разходи'!$AA24,0)</f>
        <v>3.5598089685327574</v>
      </c>
      <c r="AU24" s="1202">
        <f>'12. Разходи'!AI24</f>
        <v>11.098935100526601</v>
      </c>
      <c r="AV24" s="1179">
        <f>'12. Разходи'!AJ24-'12. Разходи'!$AI24</f>
        <v>0</v>
      </c>
      <c r="AW24" s="911">
        <f>IFERROR(('12. Разходи'!AJ24-'12. Разходи'!$AI24)/'12. Разходи'!$AI24,0)</f>
        <v>0</v>
      </c>
      <c r="AX24" s="1169">
        <f>'12. Разходи'!AK24-'12. Разходи'!$AI24</f>
        <v>0</v>
      </c>
      <c r="AY24" s="911">
        <f>IFERROR(('12. Разходи'!AK24-'12. Разходи'!$AI24)/'12. Разходи'!$AI24,0)</f>
        <v>0</v>
      </c>
      <c r="AZ24" s="1169">
        <f>'12. Разходи'!AL24-'12. Разходи'!$AI24</f>
        <v>0</v>
      </c>
      <c r="BA24" s="911">
        <f>IFERROR(('12. Разходи'!AL24-'12. Разходи'!$AI24)/'12. Разходи'!$AI24,0)</f>
        <v>0</v>
      </c>
      <c r="BB24" s="1169">
        <f>'12. Разходи'!AM24-'12. Разходи'!$AI24</f>
        <v>0</v>
      </c>
      <c r="BC24" s="920">
        <f>IFERROR(('12. Разходи'!AM24-'12. Разходи'!$AI24)/'12. Разходи'!$AI24,0)</f>
        <v>0</v>
      </c>
      <c r="BD24" s="1169">
        <f>'12. Разходи'!AN24-'12. Разходи'!$AI24</f>
        <v>0</v>
      </c>
      <c r="BE24" s="925">
        <f>IFERROR(('12. Разходи'!AN24-'12. Разходи'!$AI24)/'12. Разходи'!$AI24,0)</f>
        <v>0</v>
      </c>
      <c r="BF24" s="700"/>
      <c r="BG24" s="701"/>
      <c r="BH24" s="702"/>
      <c r="BI24" s="702"/>
      <c r="BJ24" s="700"/>
      <c r="BK24" s="700"/>
      <c r="BL24" s="700"/>
      <c r="BM24" s="700"/>
      <c r="BN24" s="700"/>
    </row>
    <row r="25" spans="1:66" ht="15.95" customHeight="1">
      <c r="A25" s="866" t="s">
        <v>121</v>
      </c>
      <c r="B25" s="930" t="s">
        <v>1393</v>
      </c>
      <c r="C25" s="1224">
        <f>'12. Разходи'!C25</f>
        <v>11.702205291954632</v>
      </c>
      <c r="D25" s="1170">
        <f>'12. Разходи'!D25-'12. Разходи'!$C25</f>
        <v>0</v>
      </c>
      <c r="E25" s="912">
        <f>IFERROR(('12. Разходи'!D25-'12. Разходи'!$C25)/'12. Разходи'!$C25,0)</f>
        <v>0</v>
      </c>
      <c r="F25" s="1171">
        <f>'12. Разходи'!E25-'12. Разходи'!$C25</f>
        <v>0</v>
      </c>
      <c r="G25" s="912">
        <f>IFERROR(('12. Разходи'!E25-'12. Разходи'!$C25)/'12. Разходи'!$C25,0)</f>
        <v>0</v>
      </c>
      <c r="H25" s="1171">
        <f>'12. Разходи'!F25-'12. Разходи'!$C25</f>
        <v>0</v>
      </c>
      <c r="I25" s="912">
        <f>IFERROR(('12. Разходи'!F25-'12. Разходи'!$C25)/'12. Разходи'!$C25,0)</f>
        <v>0</v>
      </c>
      <c r="J25" s="1171">
        <f>'12. Разходи'!G25-'12. Разходи'!$C25</f>
        <v>0</v>
      </c>
      <c r="K25" s="912">
        <f>IFERROR(('12. Разходи'!G25-'12. Разходи'!$C25)/'12. Разходи'!$C25,0)</f>
        <v>0</v>
      </c>
      <c r="L25" s="1171">
        <f>'12. Разходи'!H25-'12. Разходи'!$C25</f>
        <v>0</v>
      </c>
      <c r="M25" s="919">
        <f>IFERROR(('12. Разходи'!H25-'12. Разходи'!$C25)/'12. Разходи'!$C25,0)</f>
        <v>0</v>
      </c>
      <c r="N25" s="1203">
        <f>'12. Разходи'!K25</f>
        <v>1.1651975210316898</v>
      </c>
      <c r="O25" s="1170">
        <f>'12. Разходи'!L25-'12. Разходи'!$K25</f>
        <v>0</v>
      </c>
      <c r="P25" s="912">
        <f>IFERROR(('12. Разходи'!L25-'12. Разходи'!$K25)/'12. Разходи'!$K25,0)</f>
        <v>0</v>
      </c>
      <c r="Q25" s="1171">
        <f>'12. Разходи'!M25-'12. Разходи'!$K25</f>
        <v>0</v>
      </c>
      <c r="R25" s="912">
        <f>IFERROR(('12. Разходи'!M25-'12. Разходи'!$K25)/'12. Разходи'!$K25,0)</f>
        <v>0</v>
      </c>
      <c r="S25" s="1171">
        <f>'12. Разходи'!N25-'12. Разходи'!$K25</f>
        <v>0</v>
      </c>
      <c r="T25" s="912">
        <f>IFERROR(('12. Разходи'!N25-'12. Разходи'!$K25)/'12. Разходи'!$K25,0)</f>
        <v>0</v>
      </c>
      <c r="U25" s="1171">
        <f>'12. Разходи'!O25-'12. Разходи'!$K25</f>
        <v>0</v>
      </c>
      <c r="V25" s="912">
        <f>IFERROR(('12. Разходи'!O25-'12. Разходи'!$K25)/'12. Разходи'!$K25,0)</f>
        <v>0</v>
      </c>
      <c r="W25" s="1171">
        <f>'12. Разходи'!P25-'12. Разходи'!$K25</f>
        <v>0</v>
      </c>
      <c r="X25" s="735">
        <f>IFERROR(('12. Разходи'!P25-'12. Разходи'!$K25)/'12. Разходи'!$K25,0)</f>
        <v>0</v>
      </c>
      <c r="Y25" s="1203">
        <f>'12. Разходи'!S25</f>
        <v>2.3317077285153909</v>
      </c>
      <c r="Z25" s="1170">
        <f>'12. Разходи'!T25-'12. Разходи'!$S25</f>
        <v>0</v>
      </c>
      <c r="AA25" s="912">
        <f>IFERROR(('12. Разходи'!T25-'12. Разходи'!$S25)/'12. Разходи'!$S25,0)</f>
        <v>0</v>
      </c>
      <c r="AB25" s="1171">
        <f>'12. Разходи'!U25-'12. Разходи'!$S25</f>
        <v>0</v>
      </c>
      <c r="AC25" s="912">
        <f>IFERROR(('12. Разходи'!U25-'12. Разходи'!$S25)/'12. Разходи'!$S25,0)</f>
        <v>0</v>
      </c>
      <c r="AD25" s="1171">
        <f>'12. Разходи'!V25-'12. Разходи'!$S25</f>
        <v>0</v>
      </c>
      <c r="AE25" s="912">
        <f>IFERROR(('12. Разходи'!V25-'12. Разходи'!$S25)/'12. Разходи'!$S25,0)</f>
        <v>0</v>
      </c>
      <c r="AF25" s="1171">
        <f>'12. Разходи'!W25-'12. Разходи'!$S25</f>
        <v>0</v>
      </c>
      <c r="AG25" s="912">
        <f>IFERROR(('12. Разходи'!W25-'12. Разходи'!$S25)/'12. Разходи'!$S25,0)</f>
        <v>0</v>
      </c>
      <c r="AH25" s="1171">
        <f>'12. Разходи'!X25-'12. Разходи'!$S25</f>
        <v>0</v>
      </c>
      <c r="AI25" s="735">
        <f>IFERROR(('12. Разходи'!X25-'12. Разходи'!$S25)/'12. Разходи'!$S25,0)</f>
        <v>0</v>
      </c>
      <c r="AJ25" s="1203">
        <f>'12. Разходи'!AA25</f>
        <v>4.6646287437407508E-2</v>
      </c>
      <c r="AK25" s="1178">
        <f>'12. Разходи'!AB25-'12. Разходи'!$AA25</f>
        <v>0</v>
      </c>
      <c r="AL25" s="912">
        <f>IFERROR(('12. Разходи'!AB25-'12. Разходи'!$AA25)/'12. Разходи'!$AA25,0)</f>
        <v>0</v>
      </c>
      <c r="AM25" s="1171">
        <f>'12. Разходи'!AC25-'12. Разходи'!$AA25</f>
        <v>0</v>
      </c>
      <c r="AN25" s="912">
        <f>IFERROR(('12. Разходи'!AC25-'12. Разходи'!$AA25)/'12. Разходи'!$AA25,0)</f>
        <v>0</v>
      </c>
      <c r="AO25" s="1171">
        <f>'12. Разходи'!AD25-'12. Разходи'!$AA25</f>
        <v>0</v>
      </c>
      <c r="AP25" s="912">
        <f>IFERROR(('12. Разходи'!AD25-'12. Разходи'!$AA25)/'12. Разходи'!$AA25,0)</f>
        <v>0</v>
      </c>
      <c r="AQ25" s="1171">
        <f>'12. Разходи'!AE25-'12. Разходи'!$AA25</f>
        <v>0</v>
      </c>
      <c r="AR25" s="919">
        <f>IFERROR(('12. Разходи'!AE25-'12. Разходи'!$AA25)/'12. Разходи'!$AA25,0)</f>
        <v>0</v>
      </c>
      <c r="AS25" s="1171">
        <f>'12. Разходи'!AF25-'12. Разходи'!$AA25</f>
        <v>0</v>
      </c>
      <c r="AT25" s="735">
        <f>IFERROR(('12. Разходи'!AF25-'12. Разходи'!$AA25)/'12. Разходи'!$AA25,0)</f>
        <v>0</v>
      </c>
      <c r="AU25" s="1203">
        <f>'12. Разходи'!AI25</f>
        <v>1.3574145401367452</v>
      </c>
      <c r="AV25" s="1178">
        <f>'12. Разходи'!AJ25-'12. Разходи'!$AI25</f>
        <v>0</v>
      </c>
      <c r="AW25" s="912">
        <f>IFERROR(('12. Разходи'!AJ25-'12. Разходи'!$AI25)/'12. Разходи'!$AI25,0)</f>
        <v>0</v>
      </c>
      <c r="AX25" s="1171">
        <f>'12. Разходи'!AK25-'12. Разходи'!$AI25</f>
        <v>0</v>
      </c>
      <c r="AY25" s="912">
        <f>IFERROR(('12. Разходи'!AK25-'12. Разходи'!$AI25)/'12. Разходи'!$AI25,0)</f>
        <v>0</v>
      </c>
      <c r="AZ25" s="1171">
        <f>'12. Разходи'!AL25-'12. Разходи'!$AI25</f>
        <v>0</v>
      </c>
      <c r="BA25" s="912">
        <f>IFERROR(('12. Разходи'!AL25-'12. Разходи'!$AI25)/'12. Разходи'!$AI25,0)</f>
        <v>0</v>
      </c>
      <c r="BB25" s="1171">
        <f>'12. Разходи'!AM25-'12. Разходи'!$AI25</f>
        <v>0</v>
      </c>
      <c r="BC25" s="919">
        <f>IFERROR(('12. Разходи'!AM25-'12. Разходи'!$AI25)/'12. Разходи'!$AI25,0)</f>
        <v>0</v>
      </c>
      <c r="BD25" s="1171">
        <f>'12. Разходи'!AN25-'12. Разходи'!$AI25</f>
        <v>0</v>
      </c>
      <c r="BE25" s="735">
        <f>IFERROR(('12. Разходи'!AN25-'12. Разходи'!$AI25)/'12. Разходи'!$AI25,0)</f>
        <v>0</v>
      </c>
      <c r="BF25" s="699"/>
      <c r="BG25" s="685"/>
      <c r="BH25" s="681"/>
      <c r="BI25" s="681"/>
      <c r="BJ25" s="699"/>
      <c r="BK25" s="699"/>
      <c r="BL25" s="699"/>
      <c r="BM25" s="699"/>
      <c r="BN25" s="699"/>
    </row>
    <row r="26" spans="1:66" ht="15.95" customHeight="1">
      <c r="A26" s="867" t="s">
        <v>1394</v>
      </c>
      <c r="B26" s="3190" t="str">
        <f>'12. Разходи'!B26</f>
        <v xml:space="preserve">   - р-ди за ММП в употреба</v>
      </c>
      <c r="C26" s="3191">
        <f>'12. Разходи'!C26</f>
        <v>3.9459174103897832</v>
      </c>
      <c r="D26" s="942">
        <f>'12. Разходи'!D26-'12. Разходи'!$C26</f>
        <v>0</v>
      </c>
      <c r="E26" s="1157">
        <f>IFERROR(('12. Разходи'!D26-'12. Разходи'!$C26)/'12. Разходи'!$C26,0)</f>
        <v>0</v>
      </c>
      <c r="F26" s="1172">
        <f>'12. Разходи'!E26-'12. Разходи'!$C26</f>
        <v>0</v>
      </c>
      <c r="G26" s="1157">
        <f>IFERROR(('12. Разходи'!E26-'12. Разходи'!$C26)/'12. Разходи'!$C26,0)</f>
        <v>0</v>
      </c>
      <c r="H26" s="1172">
        <f>'12. Разходи'!F26-'12. Разходи'!$C26</f>
        <v>0</v>
      </c>
      <c r="I26" s="1157">
        <f>IFERROR(('12. Разходи'!F26-'12. Разходи'!$C26)/'12. Разходи'!$C26,0)</f>
        <v>0</v>
      </c>
      <c r="J26" s="1172">
        <f>'12. Разходи'!G26-'12. Разходи'!$C26</f>
        <v>0</v>
      </c>
      <c r="K26" s="1157">
        <f>IFERROR(('12. Разходи'!G26-'12. Разходи'!$C26)/'12. Разходи'!$C26,0)</f>
        <v>0</v>
      </c>
      <c r="L26" s="1172">
        <f>'12. Разходи'!H26-'12. Разходи'!$C26</f>
        <v>0</v>
      </c>
      <c r="M26" s="1158">
        <f>IFERROR(('12. Разходи'!H26-'12. Разходи'!$C26)/'12. Разходи'!$C26,0)</f>
        <v>0</v>
      </c>
      <c r="N26" s="1216">
        <f>'12. Разходи'!K26</f>
        <v>0.71988239334726767</v>
      </c>
      <c r="O26" s="942">
        <f>'12. Разходи'!L26-'12. Разходи'!$K26</f>
        <v>0</v>
      </c>
      <c r="P26" s="1157">
        <f>IFERROR(('12. Разходи'!L26-'12. Разходи'!$K26)/'12. Разходи'!$K26,0)</f>
        <v>0</v>
      </c>
      <c r="Q26" s="1172">
        <f>'12. Разходи'!M26-'12. Разходи'!$K26</f>
        <v>0</v>
      </c>
      <c r="R26" s="1157">
        <f>IFERROR(('12. Разходи'!M26-'12. Разходи'!$K26)/'12. Разходи'!$K26,0)</f>
        <v>0</v>
      </c>
      <c r="S26" s="1172">
        <f>'12. Разходи'!N26-'12. Разходи'!$K26</f>
        <v>0</v>
      </c>
      <c r="T26" s="1157">
        <f>IFERROR(('12. Разходи'!N26-'12. Разходи'!$K26)/'12. Разходи'!$K26,0)</f>
        <v>0</v>
      </c>
      <c r="U26" s="1172">
        <f>'12. Разходи'!O26-'12. Разходи'!$K26</f>
        <v>0</v>
      </c>
      <c r="V26" s="1157">
        <f>IFERROR(('12. Разходи'!O26-'12. Разходи'!$K26)/'12. Разходи'!$K26,0)</f>
        <v>0</v>
      </c>
      <c r="W26" s="1172">
        <f>'12. Разходи'!P26-'12. Разходи'!$K26</f>
        <v>0</v>
      </c>
      <c r="X26" s="854">
        <f>IFERROR(('12. Разходи'!P26-'12. Разходи'!$K26)/'12. Разходи'!$K26,0)</f>
        <v>0</v>
      </c>
      <c r="Y26" s="1216">
        <f>'12. Разходи'!S26</f>
        <v>0.52365693222506615</v>
      </c>
      <c r="Z26" s="942">
        <f>'12. Разходи'!T26-'12. Разходи'!$S26</f>
        <v>0</v>
      </c>
      <c r="AA26" s="1157">
        <f>IFERROR(('12. Разходи'!T26-'12. Разходи'!$S26)/'12. Разходи'!$S26,0)</f>
        <v>0</v>
      </c>
      <c r="AB26" s="1172">
        <f>'12. Разходи'!U26-'12. Разходи'!$S26</f>
        <v>0</v>
      </c>
      <c r="AC26" s="1157">
        <f>IFERROR(('12. Разходи'!U26-'12. Разходи'!$S26)/'12. Разходи'!$S26,0)</f>
        <v>0</v>
      </c>
      <c r="AD26" s="1172">
        <f>'12. Разходи'!V26-'12. Разходи'!$S26</f>
        <v>0</v>
      </c>
      <c r="AE26" s="1157">
        <f>IFERROR(('12. Разходи'!V26-'12. Разходи'!$S26)/'12. Разходи'!$S26,0)</f>
        <v>0</v>
      </c>
      <c r="AF26" s="1172">
        <f>'12. Разходи'!W26-'12. Разходи'!$S26</f>
        <v>0</v>
      </c>
      <c r="AG26" s="1157">
        <f>IFERROR(('12. Разходи'!W26-'12. Разходи'!$S26)/'12. Разходи'!$S26,0)</f>
        <v>0</v>
      </c>
      <c r="AH26" s="1172">
        <f>'12. Разходи'!X26-'12. Разходи'!$S26</f>
        <v>0</v>
      </c>
      <c r="AI26" s="854">
        <f>IFERROR(('12. Разходи'!X26-'12. Разходи'!$S26)/'12. Разходи'!$S26,0)</f>
        <v>0</v>
      </c>
      <c r="AJ26" s="1216">
        <f>'12. Разходи'!AA26</f>
        <v>1.1089831739238583E-2</v>
      </c>
      <c r="AK26" s="1177">
        <f>'12. Разходи'!AB26-'12. Разходи'!$AA26</f>
        <v>0</v>
      </c>
      <c r="AL26" s="1157">
        <f>IFERROR(('12. Разходи'!AB26-'12. Разходи'!$AA26)/'12. Разходи'!$AA26,0)</f>
        <v>0</v>
      </c>
      <c r="AM26" s="942">
        <f>'12. Разходи'!AC26-'12. Разходи'!$AA26</f>
        <v>0</v>
      </c>
      <c r="AN26" s="1165">
        <f>IFERROR(('12. Разходи'!AC26-'12. Разходи'!$AA26)/'12. Разходи'!$AA26,0)</f>
        <v>0</v>
      </c>
      <c r="AO26" s="942">
        <f>'12. Разходи'!AD26-'12. Разходи'!$AA26</f>
        <v>0</v>
      </c>
      <c r="AP26" s="1165">
        <f>IFERROR(('12. Разходи'!AD26-'12. Разходи'!$AA26)/'12. Разходи'!$AA26,0)</f>
        <v>0</v>
      </c>
      <c r="AQ26" s="942">
        <f>'12. Разходи'!AE26-'12. Разходи'!$AA26</f>
        <v>0</v>
      </c>
      <c r="AR26" s="1164">
        <f>IFERROR(('12. Разходи'!AE26-'12. Разходи'!$AA26)/'12. Разходи'!$AA26,0)</f>
        <v>0</v>
      </c>
      <c r="AS26" s="1172">
        <f>'12. Разходи'!AF26-'12. Разходи'!$AA26</f>
        <v>0</v>
      </c>
      <c r="AT26" s="1222">
        <f>IFERROR(('12. Разходи'!AF26-'12. Разходи'!$AA26)/'12. Разходи'!$AA26,0)</f>
        <v>0</v>
      </c>
      <c r="AU26" s="1216">
        <f>'12. Разходи'!AI26</f>
        <v>0.17358578572252389</v>
      </c>
      <c r="AV26" s="1177">
        <f>'12. Разходи'!AJ26-'12. Разходи'!$AI26</f>
        <v>0</v>
      </c>
      <c r="AW26" s="1157">
        <f>IFERROR(('12. Разходи'!AJ26-'12. Разходи'!$AI26)/'12. Разходи'!$AI26,0)</f>
        <v>0</v>
      </c>
      <c r="AX26" s="942">
        <f>'12. Разходи'!AK26-'12. Разходи'!$AI26</f>
        <v>0</v>
      </c>
      <c r="AY26" s="1165">
        <f>IFERROR(('12. Разходи'!AK26-'12. Разходи'!$AI26)/'12. Разходи'!$AI26,0)</f>
        <v>0</v>
      </c>
      <c r="AZ26" s="942">
        <f>'12. Разходи'!AL26-'12. Разходи'!$AI26</f>
        <v>0</v>
      </c>
      <c r="BA26" s="1165">
        <f>IFERROR(('12. Разходи'!AL26-'12. Разходи'!$AI26)/'12. Разходи'!$AI26,0)</f>
        <v>0</v>
      </c>
      <c r="BB26" s="942">
        <f>'12. Разходи'!AM26-'12. Разходи'!$AI26</f>
        <v>0</v>
      </c>
      <c r="BC26" s="1164">
        <f>IFERROR(('12. Разходи'!AM26-'12. Разходи'!$AI26)/'12. Разходи'!$AI26,0)</f>
        <v>0</v>
      </c>
      <c r="BD26" s="1172">
        <f>'12. Разходи'!AN26-'12. Разходи'!$AI26</f>
        <v>0</v>
      </c>
      <c r="BE26" s="1222">
        <f>IFERROR(('12. Разходи'!AN26-'12. Разходи'!$AI26)/'12. Разходи'!$AI26,0)</f>
        <v>0</v>
      </c>
      <c r="BF26" s="704"/>
      <c r="BG26" s="685"/>
      <c r="BH26" s="681"/>
      <c r="BI26" s="681"/>
      <c r="BJ26" s="704"/>
      <c r="BK26" s="704"/>
      <c r="BL26" s="704"/>
      <c r="BM26" s="704"/>
      <c r="BN26" s="704"/>
    </row>
    <row r="27" spans="1:66" ht="15.95" customHeight="1">
      <c r="A27" s="869" t="s">
        <v>1396</v>
      </c>
      <c r="B27" s="3190" t="str">
        <f>'12. Разходи'!B27</f>
        <v xml:space="preserve">   - почистващи средства</v>
      </c>
      <c r="C27" s="3191">
        <f>'12. Разходи'!C27</f>
        <v>5.3613229654400456</v>
      </c>
      <c r="D27" s="942">
        <f>'12. Разходи'!D27-'12. Разходи'!$C27</f>
        <v>0</v>
      </c>
      <c r="E27" s="1157">
        <f>IFERROR(('12. Разходи'!D27-'12. Разходи'!$C27)/'12. Разходи'!$C27,0)</f>
        <v>0</v>
      </c>
      <c r="F27" s="1172">
        <f>'12. Разходи'!E27-'12. Разходи'!$C27</f>
        <v>0</v>
      </c>
      <c r="G27" s="1157">
        <f>IFERROR(('12. Разходи'!E27-'12. Разходи'!$C27)/'12. Разходи'!$C27,0)</f>
        <v>0</v>
      </c>
      <c r="H27" s="1172">
        <f>'12. Разходи'!F27-'12. Разходи'!$C27</f>
        <v>0</v>
      </c>
      <c r="I27" s="1157">
        <f>IFERROR(('12. Разходи'!F27-'12. Разходи'!$C27)/'12. Разходи'!$C27,0)</f>
        <v>0</v>
      </c>
      <c r="J27" s="1172">
        <f>'12. Разходи'!G27-'12. Разходи'!$C27</f>
        <v>0</v>
      </c>
      <c r="K27" s="1157">
        <f>IFERROR(('12. Разходи'!G27-'12. Разходи'!$C27)/'12. Разходи'!$C27,0)</f>
        <v>0</v>
      </c>
      <c r="L27" s="1172">
        <f>'12. Разходи'!H27-'12. Разходи'!$C27</f>
        <v>0</v>
      </c>
      <c r="M27" s="1158">
        <f>IFERROR(('12. Разходи'!H27-'12. Разходи'!$C27)/'12. Разходи'!$C27,0)</f>
        <v>0</v>
      </c>
      <c r="N27" s="1216">
        <f>'12. Разходи'!K27</f>
        <v>0.35376889685458318</v>
      </c>
      <c r="O27" s="942">
        <f>'12. Разходи'!L27-'12. Разходи'!$K27</f>
        <v>0</v>
      </c>
      <c r="P27" s="1157">
        <f>IFERROR(('12. Разходи'!L27-'12. Разходи'!$K27)/'12. Разходи'!$K27,0)</f>
        <v>0</v>
      </c>
      <c r="Q27" s="1172">
        <f>'12. Разходи'!M27-'12. Разходи'!$K27</f>
        <v>0</v>
      </c>
      <c r="R27" s="1157">
        <f>IFERROR(('12. Разходи'!M27-'12. Разходи'!$K27)/'12. Разходи'!$K27,0)</f>
        <v>0</v>
      </c>
      <c r="S27" s="1172">
        <f>'12. Разходи'!N27-'12. Разходи'!$K27</f>
        <v>0</v>
      </c>
      <c r="T27" s="1157">
        <f>IFERROR(('12. Разходи'!N27-'12. Разходи'!$K27)/'12. Разходи'!$K27,0)</f>
        <v>0</v>
      </c>
      <c r="U27" s="1172">
        <f>'12. Разходи'!O27-'12. Разходи'!$K27</f>
        <v>0</v>
      </c>
      <c r="V27" s="1157">
        <f>IFERROR(('12. Разходи'!O27-'12. Разходи'!$K27)/'12. Разходи'!$K27,0)</f>
        <v>0</v>
      </c>
      <c r="W27" s="1172">
        <f>'12. Разходи'!P27-'12. Разходи'!$K27</f>
        <v>0</v>
      </c>
      <c r="X27" s="854">
        <f>IFERROR(('12. Разходи'!P27-'12. Разходи'!$K27)/'12. Разходи'!$K27,0)</f>
        <v>0</v>
      </c>
      <c r="Y27" s="1216">
        <f>'12. Разходи'!S27</f>
        <v>1.5062727406576333</v>
      </c>
      <c r="Z27" s="942">
        <f>'12. Разходи'!T27-'12. Разходи'!$S27</f>
        <v>0</v>
      </c>
      <c r="AA27" s="1157">
        <f>IFERROR(('12. Разходи'!T27-'12. Разходи'!$S27)/'12. Разходи'!$S27,0)</f>
        <v>0</v>
      </c>
      <c r="AB27" s="1172">
        <f>'12. Разходи'!U27-'12. Разходи'!$S27</f>
        <v>0</v>
      </c>
      <c r="AC27" s="1157">
        <f>IFERROR(('12. Разходи'!U27-'12. Разходи'!$S27)/'12. Разходи'!$S27,0)</f>
        <v>0</v>
      </c>
      <c r="AD27" s="1172">
        <f>'12. Разходи'!V27-'12. Разходи'!$S27</f>
        <v>0</v>
      </c>
      <c r="AE27" s="1157">
        <f>IFERROR(('12. Разходи'!V27-'12. Разходи'!$S27)/'12. Разходи'!$S27,0)</f>
        <v>0</v>
      </c>
      <c r="AF27" s="1172">
        <f>'12. Разходи'!W27-'12. Разходи'!$S27</f>
        <v>0</v>
      </c>
      <c r="AG27" s="1157">
        <f>IFERROR(('12. Разходи'!W27-'12. Разходи'!$S27)/'12. Разходи'!$S27,0)</f>
        <v>0</v>
      </c>
      <c r="AH27" s="1172">
        <f>'12. Разходи'!X27-'12. Разходи'!$S27</f>
        <v>0</v>
      </c>
      <c r="AI27" s="854">
        <f>IFERROR(('12. Разходи'!X27-'12. Разходи'!$S27)/'12. Разходи'!$S27,0)</f>
        <v>0</v>
      </c>
      <c r="AJ27" s="1216">
        <f>'12. Разходи'!AA27</f>
        <v>2.3095296333373497E-2</v>
      </c>
      <c r="AK27" s="1177">
        <f>'12. Разходи'!AB27-'12. Разходи'!$AA27</f>
        <v>0</v>
      </c>
      <c r="AL27" s="1157">
        <f>IFERROR(('12. Разходи'!AB27-'12. Разходи'!$AA27)/'12. Разходи'!$AA27,0)</f>
        <v>0</v>
      </c>
      <c r="AM27" s="942">
        <f>'12. Разходи'!AC27-'12. Разходи'!$AA27</f>
        <v>0</v>
      </c>
      <c r="AN27" s="1165">
        <f>IFERROR(('12. Разходи'!AC27-'12. Разходи'!$AA27)/'12. Разходи'!$AA27,0)</f>
        <v>0</v>
      </c>
      <c r="AO27" s="942">
        <f>'12. Разходи'!AD27-'12. Разходи'!$AA27</f>
        <v>0</v>
      </c>
      <c r="AP27" s="1165">
        <f>IFERROR(('12. Разходи'!AD27-'12. Разходи'!$AA27)/'12. Разходи'!$AA27,0)</f>
        <v>0</v>
      </c>
      <c r="AQ27" s="942">
        <f>'12. Разходи'!AE27-'12. Разходи'!$AA27</f>
        <v>0</v>
      </c>
      <c r="AR27" s="1164">
        <f>IFERROR(('12. Разходи'!AE27-'12. Разходи'!$AA27)/'12. Разходи'!$AA27,0)</f>
        <v>0</v>
      </c>
      <c r="AS27" s="1172">
        <f>'12. Разходи'!AF27-'12. Разходи'!$AA27</f>
        <v>0</v>
      </c>
      <c r="AT27" s="1222">
        <f>IFERROR(('12. Разходи'!AF27-'12. Разходи'!$AA27)/'12. Разходи'!$AA27,0)</f>
        <v>0</v>
      </c>
      <c r="AU27" s="1216">
        <f>'12. Разходи'!AI27</f>
        <v>0.87866167951984375</v>
      </c>
      <c r="AV27" s="1177">
        <f>'12. Разходи'!AJ27-'12. Разходи'!$AI27</f>
        <v>0</v>
      </c>
      <c r="AW27" s="1157">
        <f>IFERROR(('12. Разходи'!AJ27-'12. Разходи'!$AI27)/'12. Разходи'!$AI27,0)</f>
        <v>0</v>
      </c>
      <c r="AX27" s="942">
        <f>'12. Разходи'!AK27-'12. Разходи'!$AI27</f>
        <v>0</v>
      </c>
      <c r="AY27" s="1165">
        <f>IFERROR(('12. Разходи'!AK27-'12. Разходи'!$AI27)/'12. Разходи'!$AI27,0)</f>
        <v>0</v>
      </c>
      <c r="AZ27" s="942">
        <f>'12. Разходи'!AL27-'12. Разходи'!$AI27</f>
        <v>0</v>
      </c>
      <c r="BA27" s="1165">
        <f>IFERROR(('12. Разходи'!AL27-'12. Разходи'!$AI27)/'12. Разходи'!$AI27,0)</f>
        <v>0</v>
      </c>
      <c r="BB27" s="942">
        <f>'12. Разходи'!AM27-'12. Разходи'!$AI27</f>
        <v>0</v>
      </c>
      <c r="BC27" s="1164">
        <f>IFERROR(('12. Разходи'!AM27-'12. Разходи'!$AI27)/'12. Разходи'!$AI27,0)</f>
        <v>0</v>
      </c>
      <c r="BD27" s="1172">
        <f>'12. Разходи'!AN27-'12. Разходи'!$AI27</f>
        <v>0</v>
      </c>
      <c r="BE27" s="1222">
        <f>IFERROR(('12. Разходи'!AN27-'12. Разходи'!$AI27)/'12. Разходи'!$AI27,0)</f>
        <v>0</v>
      </c>
      <c r="BF27" s="704"/>
      <c r="BG27" s="685"/>
      <c r="BH27" s="681"/>
      <c r="BI27" s="681"/>
      <c r="BJ27" s="704"/>
      <c r="BK27" s="704"/>
      <c r="BL27" s="704"/>
      <c r="BM27" s="704"/>
      <c r="BN27" s="704"/>
    </row>
    <row r="28" spans="1:66" ht="15.95" customHeight="1" thickBot="1">
      <c r="A28" s="869" t="s">
        <v>1398</v>
      </c>
      <c r="B28" s="3190" t="str">
        <f>'12. Разходи'!B28</f>
        <v xml:space="preserve">   - други р-ди за м-ли в т.ч. рекламни м-ли</v>
      </c>
      <c r="C28" s="3192">
        <f>'12. Разходи'!C28</f>
        <v>2.3949649161248043</v>
      </c>
      <c r="D28" s="1173">
        <f>'12. Разходи'!D28-'12. Разходи'!$C28</f>
        <v>0</v>
      </c>
      <c r="E28" s="1159">
        <f>IFERROR(('12. Разходи'!D28-'12. Разходи'!$C28)/'12. Разходи'!$C28,0)</f>
        <v>0</v>
      </c>
      <c r="F28" s="1174">
        <f>'12. Разходи'!E28-'12. Разходи'!$C28</f>
        <v>0</v>
      </c>
      <c r="G28" s="1159">
        <f>IFERROR(('12. Разходи'!E28-'12. Разходи'!$C28)/'12. Разходи'!$C28,0)</f>
        <v>0</v>
      </c>
      <c r="H28" s="1174">
        <f>'12. Разходи'!F28-'12. Разходи'!$C28</f>
        <v>0</v>
      </c>
      <c r="I28" s="1159">
        <f>IFERROR(('12. Разходи'!F28-'12. Разходи'!$C28)/'12. Разходи'!$C28,0)</f>
        <v>0</v>
      </c>
      <c r="J28" s="1174">
        <f>'12. Разходи'!G28-'12. Разходи'!$C28</f>
        <v>0</v>
      </c>
      <c r="K28" s="1159">
        <f>IFERROR(('12. Разходи'!G28-'12. Разходи'!$C28)/'12. Разходи'!$C28,0)</f>
        <v>0</v>
      </c>
      <c r="L28" s="1174">
        <f>'12. Разходи'!H28-'12. Разходи'!$C28</f>
        <v>0</v>
      </c>
      <c r="M28" s="1160">
        <f>IFERROR(('12. Разходи'!H28-'12. Разходи'!$C28)/'12. Разходи'!$C28,0)</f>
        <v>0</v>
      </c>
      <c r="N28" s="1217">
        <f>'12. Разходи'!K28</f>
        <v>9.1546230829839037E-2</v>
      </c>
      <c r="O28" s="1173">
        <f>'12. Разходи'!L28-'12. Разходи'!$K28</f>
        <v>0</v>
      </c>
      <c r="P28" s="1159">
        <f>IFERROR(('12. Разходи'!L28-'12. Разходи'!$K28)/'12. Разходи'!$K28,0)</f>
        <v>0</v>
      </c>
      <c r="Q28" s="1174">
        <f>'12. Разходи'!M28-'12. Разходи'!$K28</f>
        <v>0</v>
      </c>
      <c r="R28" s="1159">
        <f>IFERROR(('12. Разходи'!M28-'12. Разходи'!$K28)/'12. Разходи'!$K28,0)</f>
        <v>0</v>
      </c>
      <c r="S28" s="1174">
        <f>'12. Разходи'!N28-'12. Разходи'!$K28</f>
        <v>0</v>
      </c>
      <c r="T28" s="1159">
        <f>IFERROR(('12. Разходи'!N28-'12. Разходи'!$K28)/'12. Разходи'!$K28,0)</f>
        <v>0</v>
      </c>
      <c r="U28" s="1174">
        <f>'12. Разходи'!O28-'12. Разходи'!$K28</f>
        <v>0</v>
      </c>
      <c r="V28" s="1159">
        <f>IFERROR(('12. Разходи'!O28-'12. Разходи'!$K28)/'12. Разходи'!$K28,0)</f>
        <v>0</v>
      </c>
      <c r="W28" s="1174">
        <f>'12. Разходи'!P28-'12. Разходи'!$K28</f>
        <v>0</v>
      </c>
      <c r="X28" s="1221">
        <f>IFERROR(('12. Разходи'!P28-'12. Разходи'!$K28)/'12. Разходи'!$K28,0)</f>
        <v>0</v>
      </c>
      <c r="Y28" s="1217">
        <f>'12. Разходи'!S28</f>
        <v>0.30177805563269156</v>
      </c>
      <c r="Z28" s="1173">
        <f>'12. Разходи'!T28-'12. Разходи'!$S28</f>
        <v>0</v>
      </c>
      <c r="AA28" s="1159">
        <f>IFERROR(('12. Разходи'!T28-'12. Разходи'!$S28)/'12. Разходи'!$S28,0)</f>
        <v>0</v>
      </c>
      <c r="AB28" s="1174">
        <f>'12. Разходи'!U28-'12. Разходи'!$S28</f>
        <v>0</v>
      </c>
      <c r="AC28" s="1159">
        <f>IFERROR(('12. Разходи'!U28-'12. Разходи'!$S28)/'12. Разходи'!$S28,0)</f>
        <v>0</v>
      </c>
      <c r="AD28" s="1174">
        <f>'12. Разходи'!V28-'12. Разходи'!$S28</f>
        <v>0</v>
      </c>
      <c r="AE28" s="1159">
        <f>IFERROR(('12. Разходи'!V28-'12. Разходи'!$S28)/'12. Разходи'!$S28,0)</f>
        <v>0</v>
      </c>
      <c r="AF28" s="1174">
        <f>'12. Разходи'!W28-'12. Разходи'!$S28</f>
        <v>0</v>
      </c>
      <c r="AG28" s="1159">
        <f>IFERROR(('12. Разходи'!W28-'12. Разходи'!$S28)/'12. Разходи'!$S28,0)</f>
        <v>0</v>
      </c>
      <c r="AH28" s="1174">
        <f>'12. Разходи'!X28-'12. Разходи'!$S28</f>
        <v>0</v>
      </c>
      <c r="AI28" s="1221">
        <f>IFERROR(('12. Разходи'!X28-'12. Разходи'!$S28)/'12. Разходи'!$S28,0)</f>
        <v>0</v>
      </c>
      <c r="AJ28" s="1218">
        <f>'12. Разходи'!AA28</f>
        <v>1.2461159364795426E-2</v>
      </c>
      <c r="AK28" s="1177">
        <f>'12. Разходи'!AB28-'12. Разходи'!$AA28</f>
        <v>0</v>
      </c>
      <c r="AL28" s="1157">
        <f>IFERROR(('12. Разходи'!AB28-'12. Разходи'!$AA28)/'12. Разходи'!$AA28,0)</f>
        <v>0</v>
      </c>
      <c r="AM28" s="942">
        <f>'12. Разходи'!AC28-'12. Разходи'!$AA28</f>
        <v>0</v>
      </c>
      <c r="AN28" s="1165">
        <f>IFERROR(('12. Разходи'!AC28-'12. Разходи'!$AA28)/'12. Разходи'!$AA28,0)</f>
        <v>0</v>
      </c>
      <c r="AO28" s="942">
        <f>'12. Разходи'!AD28-'12. Разходи'!$AA28</f>
        <v>0</v>
      </c>
      <c r="AP28" s="1165">
        <f>IFERROR(('12. Разходи'!AD28-'12. Разходи'!$AA28)/'12. Разходи'!$AA28,0)</f>
        <v>0</v>
      </c>
      <c r="AQ28" s="942">
        <f>'12. Разходи'!AE28-'12. Разходи'!$AA28</f>
        <v>0</v>
      </c>
      <c r="AR28" s="1164">
        <f>IFERROR(('12. Разходи'!AE28-'12. Разходи'!$AA28)/'12. Разходи'!$AA28,0)</f>
        <v>0</v>
      </c>
      <c r="AS28" s="1172">
        <f>'12. Разходи'!AF28-'12. Разходи'!$AA28</f>
        <v>0</v>
      </c>
      <c r="AT28" s="1222">
        <f>IFERROR(('12. Разходи'!AF28-'12. Разходи'!$AA28)/'12. Разходи'!$AA28,0)</f>
        <v>0</v>
      </c>
      <c r="AU28" s="1216">
        <f>'12. Разходи'!AI28</f>
        <v>0.30516707489437755</v>
      </c>
      <c r="AV28" s="1177">
        <f>'12. Разходи'!AJ28-'12. Разходи'!$AI28</f>
        <v>0</v>
      </c>
      <c r="AW28" s="1157">
        <f>IFERROR(('12. Разходи'!AJ28-'12. Разходи'!$AI28)/'12. Разходи'!$AI28,0)</f>
        <v>0</v>
      </c>
      <c r="AX28" s="942">
        <f>'12. Разходи'!AK28-'12. Разходи'!$AI28</f>
        <v>0</v>
      </c>
      <c r="AY28" s="1165">
        <f>IFERROR(('12. Разходи'!AK28-'12. Разходи'!$AI28)/'12. Разходи'!$AI28,0)</f>
        <v>0</v>
      </c>
      <c r="AZ28" s="942">
        <f>'12. Разходи'!AL28-'12. Разходи'!$AI28</f>
        <v>0</v>
      </c>
      <c r="BA28" s="1165">
        <f>IFERROR(('12. Разходи'!AL28-'12. Разходи'!$AI28)/'12. Разходи'!$AI28,0)</f>
        <v>0</v>
      </c>
      <c r="BB28" s="942">
        <f>'12. Разходи'!AM28-'12. Разходи'!$AI28</f>
        <v>0</v>
      </c>
      <c r="BC28" s="1164">
        <f>IFERROR(('12. Разходи'!AM28-'12. Разходи'!$AI28)/'12. Разходи'!$AI28,0)</f>
        <v>0</v>
      </c>
      <c r="BD28" s="1172">
        <f>'12. Разходи'!AN28-'12. Разходи'!$AI28</f>
        <v>0</v>
      </c>
      <c r="BE28" s="1222">
        <f>IFERROR(('12. Разходи'!AN28-'12. Разходи'!$AI28)/'12. Разходи'!$AI28,0)</f>
        <v>0</v>
      </c>
      <c r="BF28" s="704"/>
      <c r="BG28" s="685"/>
      <c r="BH28" s="681"/>
      <c r="BI28" s="681"/>
      <c r="BJ28" s="704"/>
      <c r="BK28" s="704"/>
      <c r="BL28" s="704"/>
      <c r="BM28" s="704"/>
      <c r="BN28" s="704"/>
    </row>
    <row r="29" spans="1:66" s="1196" customFormat="1" ht="15.95" customHeight="1" thickBot="1">
      <c r="A29" s="115" t="s">
        <v>13</v>
      </c>
      <c r="B29" s="931" t="s">
        <v>1400</v>
      </c>
      <c r="C29" s="1146">
        <f>'12. Разходи'!C29</f>
        <v>636.4041210921298</v>
      </c>
      <c r="D29" s="1184">
        <f>'12. Разходи'!D29-'12. Разходи'!$C29</f>
        <v>0</v>
      </c>
      <c r="E29" s="909">
        <f>IFERROR(('12. Разходи'!D29-'12. Разходи'!$C29)/'12. Разходи'!$C29,0)</f>
        <v>0</v>
      </c>
      <c r="F29" s="1183">
        <f>'12. Разходи'!E29-'12. Разходи'!$C29</f>
        <v>0</v>
      </c>
      <c r="G29" s="909">
        <f>IFERROR(('12. Разходи'!E29-'12. Разходи'!$C29)/'12. Разходи'!$C29,0)</f>
        <v>0</v>
      </c>
      <c r="H29" s="1183">
        <f>'12. Разходи'!F29-'12. Разходи'!$C29</f>
        <v>0</v>
      </c>
      <c r="I29" s="909">
        <f>IFERROR(('12. Разходи'!F29-'12. Разходи'!$C29)/'12. Разходи'!$C29,0)</f>
        <v>0</v>
      </c>
      <c r="J29" s="1183">
        <f>'12. Разходи'!G29-'12. Разходи'!$C29</f>
        <v>0</v>
      </c>
      <c r="K29" s="918">
        <f>IFERROR(('12. Разходи'!G29-'12. Разходи'!$C29)/'12. Разходи'!$C29,0)</f>
        <v>0</v>
      </c>
      <c r="L29" s="1183">
        <f>'12. Разходи'!H29-'12. Разходи'!$C29</f>
        <v>0</v>
      </c>
      <c r="M29" s="918">
        <f>IFERROR(('12. Разходи'!H29-'12. Разходи'!$C29)/'12. Разходи'!$C29,0)</f>
        <v>0</v>
      </c>
      <c r="N29" s="1200">
        <f>'12. Разходи'!K29</f>
        <v>53.767270413683597</v>
      </c>
      <c r="O29" s="1184">
        <f>'12. Разходи'!L29-'12. Разходи'!$K29</f>
        <v>20.000000000000007</v>
      </c>
      <c r="P29" s="909">
        <f>IFERROR(('12. Разходи'!L29-'12. Разходи'!$K29)/'12. Разходи'!$K29,0)</f>
        <v>0.37197350444091115</v>
      </c>
      <c r="Q29" s="1183">
        <f>'12. Разходи'!M29-'12. Разходи'!$K29</f>
        <v>0</v>
      </c>
      <c r="R29" s="909">
        <f>IFERROR(('12. Разходи'!M29-'12. Разходи'!$K29)/'12. Разходи'!$K29,0)</f>
        <v>0</v>
      </c>
      <c r="S29" s="1183">
        <f>'12. Разходи'!N29-'12. Разходи'!$K29</f>
        <v>0</v>
      </c>
      <c r="T29" s="909">
        <f>IFERROR(('12. Разходи'!N29-'12. Разходи'!$K29)/'12. Разходи'!$K29,0)</f>
        <v>0</v>
      </c>
      <c r="U29" s="1183">
        <f>'12. Разходи'!O29-'12. Разходи'!$K29</f>
        <v>0</v>
      </c>
      <c r="V29" s="918">
        <f>IFERROR(('12. Разходи'!O29-'12. Разходи'!$K29)/'12. Разходи'!$K29,0)</f>
        <v>0</v>
      </c>
      <c r="W29" s="1183">
        <f>'12. Разходи'!P29-'12. Разходи'!$K29</f>
        <v>0</v>
      </c>
      <c r="X29" s="848">
        <f>IFERROR(('12. Разходи'!P29-'12. Разходи'!$K29)/'12. Разходи'!$K29,0)</f>
        <v>0</v>
      </c>
      <c r="Y29" s="1200">
        <f>'12. Разходи'!S29</f>
        <v>132.29597617253538</v>
      </c>
      <c r="Z29" s="1184">
        <f>'12. Разходи'!T29-'12. Разходи'!$S29</f>
        <v>27.447370000000006</v>
      </c>
      <c r="AA29" s="909">
        <f>IFERROR(('12. Разходи'!T29-'12. Разходи'!$S29)/'12. Разходи'!$S29,0)</f>
        <v>0.20746942419627482</v>
      </c>
      <c r="AB29" s="1183">
        <f>'12. Разходи'!U29-'12. Разходи'!$S29</f>
        <v>4.6093700000000126</v>
      </c>
      <c r="AC29" s="909">
        <f>IFERROR(('12. Разходи'!U29-'12. Разходи'!$S29)/'12. Разходи'!$S29,0)</f>
        <v>3.4841346905280381E-2</v>
      </c>
      <c r="AD29" s="1183">
        <f>'12. Разходи'!V29-'12. Разходи'!$S29</f>
        <v>38.411370000000005</v>
      </c>
      <c r="AE29" s="909">
        <f>IFERROR(('12. Разходи'!V29-'12. Разходи'!$S29)/'12. Разходи'!$S29,0)</f>
        <v>0.29034420479958784</v>
      </c>
      <c r="AF29" s="1183">
        <f>'12. Разходи'!W29-'12. Разходи'!$S29</f>
        <v>9.2385700000000099</v>
      </c>
      <c r="AG29" s="918">
        <f>IFERROR(('12. Разходи'!W29-'12. Разходи'!$S29)/'12. Разходи'!$S29,0)</f>
        <v>6.9832584990728808E-2</v>
      </c>
      <c r="AH29" s="1183">
        <f>'12. Разходи'!X29-'12. Разходи'!$S29</f>
        <v>6.9307299999999827</v>
      </c>
      <c r="AI29" s="848">
        <f>IFERROR(('12. Разходи'!X29-'12. Разходи'!$S29)/'12. Разходи'!$S29,0)</f>
        <v>5.2388063496059685E-2</v>
      </c>
      <c r="AJ29" s="1200">
        <f>'12. Разходи'!AA29</f>
        <v>2.7484890307802337</v>
      </c>
      <c r="AK29" s="1184">
        <f>'12. Разходи'!AB29-'12. Разходи'!$AA29</f>
        <v>3.1500000000000012</v>
      </c>
      <c r="AL29" s="909">
        <f>IFERROR(('12. Разходи'!AB29-'12. Разходи'!$AA29)/'12. Разходи'!$AA29,0)</f>
        <v>1.1460842538293805</v>
      </c>
      <c r="AM29" s="1183">
        <f>'12. Разходи'!AC29-'12. Разходи'!$AA29</f>
        <v>9.1206609381338453</v>
      </c>
      <c r="AN29" s="909">
        <f>IFERROR(('12. Разходи'!AC29-'12. Разходи'!$AA29)/'12. Разходи'!$AA29,0)</f>
        <v>3.3184272653053655</v>
      </c>
      <c r="AO29" s="1183">
        <f>'12. Разходи'!AD29-'12. Разходи'!$AA29</f>
        <v>12.620660938133845</v>
      </c>
      <c r="AP29" s="909">
        <f>IFERROR(('12. Разходи'!AD29-'12. Разходи'!$AA29)/'12. Разходи'!$AA29,0)</f>
        <v>4.5918542140046767</v>
      </c>
      <c r="AQ29" s="1183">
        <f>'12. Разходи'!AE29-'12. Разходи'!$AA29</f>
        <v>5.120660938133847</v>
      </c>
      <c r="AR29" s="918">
        <f>IFERROR(('12. Разходи'!AE29-'12. Разходи'!$AA29)/'12. Разходи'!$AA29,0)</f>
        <v>1.8630821810775819</v>
      </c>
      <c r="AS29" s="1183">
        <f>'12. Разходи'!AF29-'12. Разходи'!$AA29</f>
        <v>5.120660938133847</v>
      </c>
      <c r="AT29" s="848">
        <f>IFERROR(('12. Разходи'!AF29-'12. Разходи'!$AA29)/'12. Разходи'!$AA29,0)</f>
        <v>1.8630821810775819</v>
      </c>
      <c r="AU29" s="1200">
        <f>'12. Разходи'!AI29</f>
        <v>111.95866320651804</v>
      </c>
      <c r="AV29" s="1184">
        <f>'12. Разходи'!AJ29-'12. Разходи'!$AI29</f>
        <v>3.308274446740711E-2</v>
      </c>
      <c r="AW29" s="909">
        <f>IFERROR(('12. Разходи'!AJ29-'12. Разходи'!$AI29)/'12. Разходи'!$AI29,0)</f>
        <v>2.9549070630097602E-4</v>
      </c>
      <c r="AX29" s="1183">
        <f>'12. Разходи'!AK29-'12. Разходи'!$AI29</f>
        <v>3.308274446740711E-2</v>
      </c>
      <c r="AY29" s="909">
        <f>IFERROR(('12. Разходи'!AK29-'12. Разходи'!$AI29)/'12. Разходи'!$AI29,0)</f>
        <v>2.9549070630097602E-4</v>
      </c>
      <c r="AZ29" s="1183">
        <f>'12. Разходи'!AL29-'12. Разходи'!$AI29</f>
        <v>12.833082744467447</v>
      </c>
      <c r="BA29" s="909">
        <f>IFERROR(('12. Разходи'!AL29-'12. Разходи'!$AI29)/'12. Разходи'!$AI29,0)</f>
        <v>0.11462340096715559</v>
      </c>
      <c r="BB29" s="1183">
        <f>'12. Разходи'!AM29-'12. Разходи'!$AI29</f>
        <v>0</v>
      </c>
      <c r="BC29" s="918">
        <f>IFERROR(('12. Разходи'!AM29-'12. Разходи'!$AI29)/'12. Разходи'!$AI29,0)</f>
        <v>0</v>
      </c>
      <c r="BD29" s="1183">
        <f>'12. Разходи'!AN29-'12. Разходи'!$AI29</f>
        <v>0</v>
      </c>
      <c r="BE29" s="848">
        <f>IFERROR(('12. Разходи'!AN29-'12. Разходи'!$AI29)/'12. Разходи'!$AI29,0)</f>
        <v>0</v>
      </c>
      <c r="BF29" s="189"/>
      <c r="BG29" s="1198"/>
      <c r="BH29" s="1199"/>
      <c r="BI29" s="1199"/>
      <c r="BJ29" s="189"/>
      <c r="BK29" s="189"/>
      <c r="BL29" s="189"/>
      <c r="BM29" s="189"/>
      <c r="BN29" s="189"/>
    </row>
    <row r="30" spans="1:66" ht="15.95" customHeight="1">
      <c r="A30" s="114" t="s">
        <v>15</v>
      </c>
      <c r="B30" s="932" t="s">
        <v>1401</v>
      </c>
      <c r="C30" s="1149">
        <f>'12. Разходи'!C30</f>
        <v>38.432888432826587</v>
      </c>
      <c r="D30" s="1175">
        <f>'12. Разходи'!D30-'12. Разходи'!$C30</f>
        <v>0</v>
      </c>
      <c r="E30" s="1161">
        <f>IFERROR(('12. Разходи'!D30-'12. Разходи'!$C30)/'12. Разходи'!$C30,0)</f>
        <v>0</v>
      </c>
      <c r="F30" s="1176">
        <f>'12. Разходи'!E30-'12. Разходи'!$C30</f>
        <v>0</v>
      </c>
      <c r="G30" s="1162">
        <f>IFERROR(('12. Разходи'!E30-'12. Разходи'!$C30)/'12. Разходи'!$C30,0)</f>
        <v>0</v>
      </c>
      <c r="H30" s="1176">
        <f>'12. Разходи'!F30-'12. Разходи'!$C30</f>
        <v>0</v>
      </c>
      <c r="I30" s="1162">
        <f>IFERROR(('12. Разходи'!F30-'12. Разходи'!$C30)/'12. Разходи'!$C30,0)</f>
        <v>0</v>
      </c>
      <c r="J30" s="1176">
        <f>'12. Разходи'!G30-'12. Разходи'!$C30</f>
        <v>0</v>
      </c>
      <c r="K30" s="1163">
        <f>IFERROR(('12. Разходи'!G30-'12. Разходи'!$C30)/'12. Разходи'!$C30,0)</f>
        <v>0</v>
      </c>
      <c r="L30" s="1172">
        <f>'12. Разходи'!H30-'12. Разходи'!$C30</f>
        <v>0</v>
      </c>
      <c r="M30" s="1164">
        <f>IFERROR(('12. Разходи'!H30-'12. Разходи'!$C30)/'12. Разходи'!$C30,0)</f>
        <v>0</v>
      </c>
      <c r="N30" s="1219">
        <f>'12. Разходи'!K30</f>
        <v>3.3136890461039852</v>
      </c>
      <c r="O30" s="1175">
        <f>'12. Разходи'!L30-'12. Разходи'!$K30</f>
        <v>0</v>
      </c>
      <c r="P30" s="1161">
        <f>IFERROR(('12. Разходи'!L30-'12. Разходи'!$K30)/'12. Разходи'!$K30,0)</f>
        <v>0</v>
      </c>
      <c r="Q30" s="1176">
        <f>'12. Разходи'!M30-'12. Разходи'!$K30</f>
        <v>0</v>
      </c>
      <c r="R30" s="1162">
        <f>IFERROR(('12. Разходи'!M30-'12. Разходи'!$K30)/'12. Разходи'!$K30,0)</f>
        <v>0</v>
      </c>
      <c r="S30" s="1176">
        <f>'12. Разходи'!N30-'12. Разходи'!$K30</f>
        <v>0</v>
      </c>
      <c r="T30" s="1162">
        <f>IFERROR(('12. Разходи'!N30-'12. Разходи'!$K30)/'12. Разходи'!$K30,0)</f>
        <v>0</v>
      </c>
      <c r="U30" s="1176">
        <f>'12. Разходи'!O30-'12. Разходи'!$K30</f>
        <v>0</v>
      </c>
      <c r="V30" s="1163">
        <f>IFERROR(('12. Разходи'!O30-'12. Разходи'!$K30)/'12. Разходи'!$K30,0)</f>
        <v>0</v>
      </c>
      <c r="W30" s="1172">
        <f>'12. Разходи'!P30-'12. Разходи'!$K30</f>
        <v>0</v>
      </c>
      <c r="X30" s="1222">
        <f>IFERROR(('12. Разходи'!P30-'12. Разходи'!$K30)/'12. Разходи'!$K30,0)</f>
        <v>0</v>
      </c>
      <c r="Y30" s="1219">
        <f>'12. Разходи'!S30</f>
        <v>5.7512664251665733</v>
      </c>
      <c r="Z30" s="1175">
        <f>'12. Разходи'!T30-'12. Разходи'!$S30</f>
        <v>0</v>
      </c>
      <c r="AA30" s="1161">
        <f>IFERROR(('12. Разходи'!T30-'12. Разходи'!$S30)/'12. Разходи'!$S30,0)</f>
        <v>0</v>
      </c>
      <c r="AB30" s="1176">
        <f>'12. Разходи'!U30-'12. Разходи'!$S30</f>
        <v>0</v>
      </c>
      <c r="AC30" s="1162">
        <f>IFERROR(('12. Разходи'!U30-'12. Разходи'!$S30)/'12. Разходи'!$S30,0)</f>
        <v>0</v>
      </c>
      <c r="AD30" s="1176">
        <f>'12. Разходи'!V30-'12. Разходи'!$S30</f>
        <v>0</v>
      </c>
      <c r="AE30" s="1162">
        <f>IFERROR(('12. Разходи'!V30-'12. Разходи'!$S30)/'12. Разходи'!$S30,0)</f>
        <v>0</v>
      </c>
      <c r="AF30" s="1176">
        <f>'12. Разходи'!W30-'12. Разходи'!$S30</f>
        <v>0</v>
      </c>
      <c r="AG30" s="1163">
        <f>IFERROR(('12. Разходи'!W30-'12. Разходи'!$S30)/'12. Разходи'!$S30,0)</f>
        <v>0</v>
      </c>
      <c r="AH30" s="1172">
        <f>'12. Разходи'!X30-'12. Разходи'!$S30</f>
        <v>0</v>
      </c>
      <c r="AI30" s="1222">
        <f>IFERROR(('12. Разходи'!X30-'12. Разходи'!$S30)/'12. Разходи'!$S30,0)</f>
        <v>0</v>
      </c>
      <c r="AJ30" s="1219">
        <f>'12. Разходи'!AA30</f>
        <v>0.22617684437476948</v>
      </c>
      <c r="AK30" s="1175">
        <f>'12. Разходи'!AB30-'12. Разходи'!$AA30</f>
        <v>0</v>
      </c>
      <c r="AL30" s="1161">
        <f>IFERROR(('12. Разходи'!AB30-'12. Разходи'!$AA30)/'12. Разходи'!$AA30,0)</f>
        <v>0</v>
      </c>
      <c r="AM30" s="1176">
        <f>'12. Разходи'!AC30-'12. Разходи'!$AA30</f>
        <v>0</v>
      </c>
      <c r="AN30" s="1162">
        <f>IFERROR(('12. Разходи'!AC30-'12. Разходи'!$AA30)/'12. Разходи'!$AA30,0)</f>
        <v>0</v>
      </c>
      <c r="AO30" s="1176">
        <f>'12. Разходи'!AD30-'12. Разходи'!$AA30</f>
        <v>0</v>
      </c>
      <c r="AP30" s="1162">
        <f>IFERROR(('12. Разходи'!AD30-'12. Разходи'!$AA30)/'12. Разходи'!$AA30,0)</f>
        <v>0</v>
      </c>
      <c r="AQ30" s="1176">
        <f>'12. Разходи'!AE30-'12. Разходи'!$AA30</f>
        <v>0</v>
      </c>
      <c r="AR30" s="1163">
        <f>IFERROR(('12. Разходи'!AE30-'12. Разходи'!$AA30)/'12. Разходи'!$AA30,0)</f>
        <v>0</v>
      </c>
      <c r="AS30" s="1172">
        <f>'12. Разходи'!AF30-'12. Разходи'!$AA30</f>
        <v>0</v>
      </c>
      <c r="AT30" s="1222">
        <f>IFERROR(('12. Разходи'!AF30-'12. Разходи'!$AA30)/'12. Разходи'!$AA30,0)</f>
        <v>0</v>
      </c>
      <c r="AU30" s="1219">
        <f>'12. Разходи'!AI30</f>
        <v>3.3154011377868957</v>
      </c>
      <c r="AV30" s="1175">
        <f>'12. Разходи'!AJ30-'12. Разходи'!$AI30</f>
        <v>0</v>
      </c>
      <c r="AW30" s="1161">
        <f>IFERROR(('12. Разходи'!AJ30-'12. Разходи'!$AI30)/'12. Разходи'!$AI30,0)</f>
        <v>0</v>
      </c>
      <c r="AX30" s="1176">
        <f>'12. Разходи'!AK30-'12. Разходи'!$AI30</f>
        <v>0</v>
      </c>
      <c r="AY30" s="1162">
        <f>IFERROR(('12. Разходи'!AK30-'12. Разходи'!$AI30)/'12. Разходи'!$AI30,0)</f>
        <v>0</v>
      </c>
      <c r="AZ30" s="1176">
        <f>'12. Разходи'!AL30-'12. Разходи'!$AI30</f>
        <v>0</v>
      </c>
      <c r="BA30" s="1162">
        <f>IFERROR(('12. Разходи'!AL30-'12. Разходи'!$AI30)/'12. Разходи'!$AI30,0)</f>
        <v>0</v>
      </c>
      <c r="BB30" s="1176">
        <f>'12. Разходи'!AM30-'12. Разходи'!$AI30</f>
        <v>0</v>
      </c>
      <c r="BC30" s="1163">
        <f>IFERROR(('12. Разходи'!AM30-'12. Разходи'!$AI30)/'12. Разходи'!$AI30,0)</f>
        <v>0</v>
      </c>
      <c r="BD30" s="1172">
        <f>'12. Разходи'!AN30-'12. Разходи'!$AI30</f>
        <v>0</v>
      </c>
      <c r="BE30" s="1222">
        <f>IFERROR(('12. Разходи'!AN30-'12. Разходи'!$AI30)/'12. Разходи'!$AI30,0)</f>
        <v>0</v>
      </c>
      <c r="BF30" s="189"/>
      <c r="BG30" s="705"/>
      <c r="BH30" s="681"/>
      <c r="BI30" s="681"/>
      <c r="BJ30" s="189"/>
      <c r="BK30" s="189"/>
      <c r="BL30" s="189"/>
      <c r="BM30" s="189"/>
      <c r="BN30" s="189"/>
    </row>
    <row r="31" spans="1:66" ht="24">
      <c r="A31" s="866" t="s">
        <v>18</v>
      </c>
      <c r="B31" s="930" t="s">
        <v>1402</v>
      </c>
      <c r="C31" s="1148">
        <f>'12. Разходи'!C31</f>
        <v>11.606</v>
      </c>
      <c r="D31" s="1177">
        <f>'12. Разходи'!D31-'12. Разходи'!$C31</f>
        <v>0</v>
      </c>
      <c r="E31" s="1157">
        <f>IFERROR(('12. Разходи'!D31-'12. Разходи'!$C31)/'12. Разходи'!$C31,0)</f>
        <v>0</v>
      </c>
      <c r="F31" s="942">
        <f>'12. Разходи'!E31-'12. Разходи'!$C31</f>
        <v>0</v>
      </c>
      <c r="G31" s="1165">
        <f>IFERROR(('12. Разходи'!E31-'12. Разходи'!$C31)/'12. Разходи'!$C31,0)</f>
        <v>0</v>
      </c>
      <c r="H31" s="942">
        <f>'12. Разходи'!F31-'12. Разходи'!$C31</f>
        <v>0</v>
      </c>
      <c r="I31" s="1165">
        <f>IFERROR(('12. Разходи'!F31-'12. Разходи'!$C31)/'12. Разходи'!$C31,0)</f>
        <v>0</v>
      </c>
      <c r="J31" s="942">
        <f>'12. Разходи'!G31-'12. Разходи'!$C31</f>
        <v>0</v>
      </c>
      <c r="K31" s="1164">
        <f>IFERROR(('12. Разходи'!G31-'12. Разходи'!$C31)/'12. Разходи'!$C31,0)</f>
        <v>0</v>
      </c>
      <c r="L31" s="1172">
        <f>'12. Разходи'!H31-'12. Разходи'!$C31</f>
        <v>0</v>
      </c>
      <c r="M31" s="1164">
        <f>IFERROR(('12. Разходи'!H31-'12. Разходи'!$C31)/'12. Разходи'!$C31,0)</f>
        <v>0</v>
      </c>
      <c r="N31" s="1216">
        <f>'12. Разходи'!K31</f>
        <v>0</v>
      </c>
      <c r="O31" s="1177">
        <f>'12. Разходи'!L31-'12. Разходи'!$K31</f>
        <v>0</v>
      </c>
      <c r="P31" s="1157">
        <f>IFERROR(('12. Разходи'!L31-'12. Разходи'!$K31)/'12. Разходи'!$K31,0)</f>
        <v>0</v>
      </c>
      <c r="Q31" s="942">
        <f>'12. Разходи'!M31-'12. Разходи'!$K31</f>
        <v>0</v>
      </c>
      <c r="R31" s="1165">
        <f>IFERROR(('12. Разходи'!M31-'12. Разходи'!$K31)/'12. Разходи'!$K31,0)</f>
        <v>0</v>
      </c>
      <c r="S31" s="942">
        <f>'12. Разходи'!N31-'12. Разходи'!$K31</f>
        <v>0</v>
      </c>
      <c r="T31" s="1165">
        <f>IFERROR(('12. Разходи'!N31-'12. Разходи'!$K31)/'12. Разходи'!$K31,0)</f>
        <v>0</v>
      </c>
      <c r="U31" s="942">
        <f>'12. Разходи'!O31-'12. Разходи'!$K31</f>
        <v>0</v>
      </c>
      <c r="V31" s="1164">
        <f>IFERROR(('12. Разходи'!O31-'12. Разходи'!$K31)/'12. Разходи'!$K31,0)</f>
        <v>0</v>
      </c>
      <c r="W31" s="1172">
        <f>'12. Разходи'!P31-'12. Разходи'!$K31</f>
        <v>0</v>
      </c>
      <c r="X31" s="1222">
        <f>IFERROR(('12. Разходи'!P31-'12. Разходи'!$K31)/'12. Разходи'!$K31,0)</f>
        <v>0</v>
      </c>
      <c r="Y31" s="1216">
        <f>'12. Разходи'!S31</f>
        <v>0</v>
      </c>
      <c r="Z31" s="1177">
        <f>'12. Разходи'!T31-'12. Разходи'!$S31</f>
        <v>0</v>
      </c>
      <c r="AA31" s="1157">
        <f>IFERROR(('12. Разходи'!T31-'12. Разходи'!$S31)/'12. Разходи'!$S31,0)</f>
        <v>0</v>
      </c>
      <c r="AB31" s="942">
        <f>'12. Разходи'!U31-'12. Разходи'!$S31</f>
        <v>0</v>
      </c>
      <c r="AC31" s="1165">
        <f>IFERROR(('12. Разходи'!U31-'12. Разходи'!$S31)/'12. Разходи'!$S31,0)</f>
        <v>0</v>
      </c>
      <c r="AD31" s="942">
        <f>'12. Разходи'!V31-'12. Разходи'!$S31</f>
        <v>0</v>
      </c>
      <c r="AE31" s="1165">
        <f>IFERROR(('12. Разходи'!V31-'12. Разходи'!$S31)/'12. Разходи'!$S31,0)</f>
        <v>0</v>
      </c>
      <c r="AF31" s="942">
        <f>'12. Разходи'!W31-'12. Разходи'!$S31</f>
        <v>0</v>
      </c>
      <c r="AG31" s="1164">
        <f>IFERROR(('12. Разходи'!W31-'12. Разходи'!$S31)/'12. Разходи'!$S31,0)</f>
        <v>0</v>
      </c>
      <c r="AH31" s="1172">
        <f>'12. Разходи'!X31-'12. Разходи'!$S31</f>
        <v>0</v>
      </c>
      <c r="AI31" s="1222">
        <f>IFERROR(('12. Разходи'!X31-'12. Разходи'!$S31)/'12. Разходи'!$S31,0)</f>
        <v>0</v>
      </c>
      <c r="AJ31" s="1216">
        <f>'12. Разходи'!AA31</f>
        <v>0</v>
      </c>
      <c r="AK31" s="1177">
        <f>'12. Разходи'!AB31-'12. Разходи'!$AA31</f>
        <v>0</v>
      </c>
      <c r="AL31" s="1157">
        <f>IFERROR(('12. Разходи'!AB31-'12. Разходи'!$AA31)/'12. Разходи'!$AA31,0)</f>
        <v>0</v>
      </c>
      <c r="AM31" s="942">
        <f>'12. Разходи'!AC31-'12. Разходи'!$AA31</f>
        <v>0</v>
      </c>
      <c r="AN31" s="1165">
        <f>IFERROR(('12. Разходи'!AC31-'12. Разходи'!$AA31)/'12. Разходи'!$AA31,0)</f>
        <v>0</v>
      </c>
      <c r="AO31" s="942">
        <f>'12. Разходи'!AD31-'12. Разходи'!$AA31</f>
        <v>0</v>
      </c>
      <c r="AP31" s="1165">
        <f>IFERROR(('12. Разходи'!AD31-'12. Разходи'!$AA31)/'12. Разходи'!$AA31,0)</f>
        <v>0</v>
      </c>
      <c r="AQ31" s="942">
        <f>'12. Разходи'!AE31-'12. Разходи'!$AA31</f>
        <v>0</v>
      </c>
      <c r="AR31" s="1164">
        <f>IFERROR(('12. Разходи'!AE31-'12. Разходи'!$AA31)/'12. Разходи'!$AA31,0)</f>
        <v>0</v>
      </c>
      <c r="AS31" s="1172">
        <f>'12. Разходи'!AF31-'12. Разходи'!$AA31</f>
        <v>0</v>
      </c>
      <c r="AT31" s="1222">
        <f>IFERROR(('12. Разходи'!AF31-'12. Разходи'!$AA31)/'12. Разходи'!$AA31,0)</f>
        <v>0</v>
      </c>
      <c r="AU31" s="1216">
        <f>'12. Разходи'!AI31</f>
        <v>0</v>
      </c>
      <c r="AV31" s="1177">
        <f>'12. Разходи'!AJ31-'12. Разходи'!$AI31</f>
        <v>0</v>
      </c>
      <c r="AW31" s="1157">
        <f>IFERROR(('12. Разходи'!AJ31-'12. Разходи'!$AI31)/'12. Разходи'!$AI31,0)</f>
        <v>0</v>
      </c>
      <c r="AX31" s="942">
        <f>'12. Разходи'!AK31-'12. Разходи'!$AI31</f>
        <v>0</v>
      </c>
      <c r="AY31" s="1165">
        <f>IFERROR(('12. Разходи'!AK31-'12. Разходи'!$AI31)/'12. Разходи'!$AI31,0)</f>
        <v>0</v>
      </c>
      <c r="AZ31" s="942">
        <f>'12. Разходи'!AL31-'12. Разходи'!$AI31</f>
        <v>0</v>
      </c>
      <c r="BA31" s="1165">
        <f>IFERROR(('12. Разходи'!AL31-'12. Разходи'!$AI31)/'12. Разходи'!$AI31,0)</f>
        <v>0</v>
      </c>
      <c r="BB31" s="942">
        <f>'12. Разходи'!AM31-'12. Разходи'!$AI31</f>
        <v>0</v>
      </c>
      <c r="BC31" s="1164">
        <f>IFERROR(('12. Разходи'!AM31-'12. Разходи'!$AI31)/'12. Разходи'!$AI31,0)</f>
        <v>0</v>
      </c>
      <c r="BD31" s="1172">
        <f>'12. Разходи'!AN31-'12. Разходи'!$AI31</f>
        <v>0</v>
      </c>
      <c r="BE31" s="1222">
        <f>IFERROR(('12. Разходи'!AN31-'12. Разходи'!$AI31)/'12. Разходи'!$AI31,0)</f>
        <v>0</v>
      </c>
      <c r="BF31" s="699"/>
      <c r="BG31" s="705"/>
      <c r="BH31" s="681"/>
      <c r="BI31" s="681"/>
      <c r="BJ31" s="699"/>
      <c r="BK31" s="699"/>
      <c r="BL31" s="699"/>
      <c r="BM31" s="699"/>
      <c r="BN31" s="699"/>
    </row>
    <row r="32" spans="1:66" ht="15.95" customHeight="1">
      <c r="A32" s="866" t="s">
        <v>749</v>
      </c>
      <c r="B32" s="930" t="s">
        <v>1403</v>
      </c>
      <c r="C32" s="3191">
        <f>'12. Разходи'!C32</f>
        <v>39.569088423447575</v>
      </c>
      <c r="D32" s="1177">
        <f>'12. Разходи'!D32-'12. Разходи'!$C32</f>
        <v>0</v>
      </c>
      <c r="E32" s="1157">
        <f>IFERROR(('12. Разходи'!D32-'12. Разходи'!$C32)/'12. Разходи'!$C32,0)</f>
        <v>0</v>
      </c>
      <c r="F32" s="942">
        <f>'12. Разходи'!E32-'12. Разходи'!$C32</f>
        <v>0</v>
      </c>
      <c r="G32" s="1165">
        <f>IFERROR(('12. Разходи'!E32-'12. Разходи'!$C32)/'12. Разходи'!$C32,0)</f>
        <v>0</v>
      </c>
      <c r="H32" s="942">
        <f>'12. Разходи'!F32-'12. Разходи'!$C32</f>
        <v>0</v>
      </c>
      <c r="I32" s="1165">
        <f>IFERROR(('12. Разходи'!F32-'12. Разходи'!$C32)/'12. Разходи'!$C32,0)</f>
        <v>0</v>
      </c>
      <c r="J32" s="942">
        <f>'12. Разходи'!G32-'12. Разходи'!$C32</f>
        <v>0</v>
      </c>
      <c r="K32" s="1164">
        <f>IFERROR(('12. Разходи'!G32-'12. Разходи'!$C32)/'12. Разходи'!$C32,0)</f>
        <v>0</v>
      </c>
      <c r="L32" s="1172">
        <f>'12. Разходи'!H32-'12. Разходи'!$C32</f>
        <v>0</v>
      </c>
      <c r="M32" s="1164">
        <f>IFERROR(('12. Разходи'!H32-'12. Разходи'!$C32)/'12. Разходи'!$C32,0)</f>
        <v>0</v>
      </c>
      <c r="N32" s="1216">
        <f>'12. Разходи'!K32</f>
        <v>2.5605754682336137</v>
      </c>
      <c r="O32" s="1177">
        <f>'12. Разходи'!L32-'12. Разходи'!$K32</f>
        <v>0</v>
      </c>
      <c r="P32" s="1157">
        <f>IFERROR(('12. Разходи'!L32-'12. Разходи'!$K32)/'12. Разходи'!$K32,0)</f>
        <v>0</v>
      </c>
      <c r="Q32" s="942">
        <f>'12. Разходи'!M32-'12. Разходи'!$K32</f>
        <v>0</v>
      </c>
      <c r="R32" s="1165">
        <f>IFERROR(('12. Разходи'!M32-'12. Разходи'!$K32)/'12. Разходи'!$K32,0)</f>
        <v>0</v>
      </c>
      <c r="S32" s="942">
        <f>'12. Разходи'!N32-'12. Разходи'!$K32</f>
        <v>0</v>
      </c>
      <c r="T32" s="1165">
        <f>IFERROR(('12. Разходи'!N32-'12. Разходи'!$K32)/'12. Разходи'!$K32,0)</f>
        <v>0</v>
      </c>
      <c r="U32" s="942">
        <f>'12. Разходи'!O32-'12. Разходи'!$K32</f>
        <v>0</v>
      </c>
      <c r="V32" s="1164">
        <f>IFERROR(('12. Разходи'!O32-'12. Разходи'!$K32)/'12. Разходи'!$K32,0)</f>
        <v>0</v>
      </c>
      <c r="W32" s="1172">
        <f>'12. Разходи'!P32-'12. Разходи'!$K32</f>
        <v>0</v>
      </c>
      <c r="X32" s="1222">
        <f>IFERROR(('12. Разходи'!P32-'12. Разходи'!$K32)/'12. Разходи'!$K32,0)</f>
        <v>0</v>
      </c>
      <c r="Y32" s="1216">
        <f>'12. Разходи'!S32</f>
        <v>9.9929872761344374</v>
      </c>
      <c r="Z32" s="1177">
        <f>'12. Разходи'!T32-'12. Разходи'!$S32</f>
        <v>0</v>
      </c>
      <c r="AA32" s="1157">
        <f>IFERROR(('12. Разходи'!T32-'12. Разходи'!$S32)/'12. Разходи'!$S32,0)</f>
        <v>0</v>
      </c>
      <c r="AB32" s="942">
        <f>'12. Разходи'!U32-'12. Разходи'!$S32</f>
        <v>0</v>
      </c>
      <c r="AC32" s="1165">
        <f>IFERROR(('12. Разходи'!U32-'12. Разходи'!$S32)/'12. Разходи'!$S32,0)</f>
        <v>0</v>
      </c>
      <c r="AD32" s="942">
        <f>'12. Разходи'!V32-'12. Разходи'!$S32</f>
        <v>0</v>
      </c>
      <c r="AE32" s="1165">
        <f>IFERROR(('12. Разходи'!V32-'12. Разходи'!$S32)/'12. Разходи'!$S32,0)</f>
        <v>0</v>
      </c>
      <c r="AF32" s="942">
        <f>'12. Разходи'!W32-'12. Разходи'!$S32</f>
        <v>0</v>
      </c>
      <c r="AG32" s="1164">
        <f>IFERROR(('12. Разходи'!W32-'12. Разходи'!$S32)/'12. Разходи'!$S32,0)</f>
        <v>0</v>
      </c>
      <c r="AH32" s="1172">
        <f>'12. Разходи'!X32-'12. Разходи'!$S32</f>
        <v>0</v>
      </c>
      <c r="AI32" s="1222">
        <f>IFERROR(('12. Разходи'!X32-'12. Разходи'!$S32)/'12. Разходи'!$S32,0)</f>
        <v>0</v>
      </c>
      <c r="AJ32" s="1216">
        <f>'12. Разходи'!AA32</f>
        <v>0.30717888265462251</v>
      </c>
      <c r="AK32" s="1177">
        <f>'12. Разходи'!AB32-'12. Разходи'!$AA32</f>
        <v>0</v>
      </c>
      <c r="AL32" s="1157">
        <f>IFERROR(('12. Разходи'!AB32-'12. Разходи'!$AA32)/'12. Разходи'!$AA32,0)</f>
        <v>0</v>
      </c>
      <c r="AM32" s="942">
        <f>'12. Разходи'!AC32-'12. Разходи'!$AA32</f>
        <v>0</v>
      </c>
      <c r="AN32" s="1165">
        <f>IFERROR(('12. Разходи'!AC32-'12. Разходи'!$AA32)/'12. Разходи'!$AA32,0)</f>
        <v>0</v>
      </c>
      <c r="AO32" s="942">
        <f>'12. Разходи'!AD32-'12. Разходи'!$AA32</f>
        <v>0</v>
      </c>
      <c r="AP32" s="1165">
        <f>IFERROR(('12. Разходи'!AD32-'12. Разходи'!$AA32)/'12. Разходи'!$AA32,0)</f>
        <v>0</v>
      </c>
      <c r="AQ32" s="942">
        <f>'12. Разходи'!AE32-'12. Разходи'!$AA32</f>
        <v>0</v>
      </c>
      <c r="AR32" s="1164">
        <f>IFERROR(('12. Разходи'!AE32-'12. Разходи'!$AA32)/'12. Разходи'!$AA32,0)</f>
        <v>0</v>
      </c>
      <c r="AS32" s="1172">
        <f>'12. Разходи'!AF32-'12. Разходи'!$AA32</f>
        <v>0</v>
      </c>
      <c r="AT32" s="1222">
        <f>IFERROR(('12. Разходи'!AF32-'12. Разходи'!$AA32)/'12. Разходи'!$AA32,0)</f>
        <v>0</v>
      </c>
      <c r="AU32" s="1216">
        <f>'12. Разходи'!AI32</f>
        <v>6.2578038975657648</v>
      </c>
      <c r="AV32" s="1177">
        <f>'12. Разходи'!AJ32-'12. Разходи'!$AI32</f>
        <v>0</v>
      </c>
      <c r="AW32" s="1157">
        <f>IFERROR(('12. Разходи'!AJ32-'12. Разходи'!$AI32)/'12. Разходи'!$AI32,0)</f>
        <v>0</v>
      </c>
      <c r="AX32" s="942">
        <f>'12. Разходи'!AK32-'12. Разходи'!$AI32</f>
        <v>0</v>
      </c>
      <c r="AY32" s="1165">
        <f>IFERROR(('12. Разходи'!AK32-'12. Разходи'!$AI32)/'12. Разходи'!$AI32,0)</f>
        <v>0</v>
      </c>
      <c r="AZ32" s="942">
        <f>'12. Разходи'!AL32-'12. Разходи'!$AI32</f>
        <v>0</v>
      </c>
      <c r="BA32" s="1165">
        <f>IFERROR(('12. Разходи'!AL32-'12. Разходи'!$AI32)/'12. Разходи'!$AI32,0)</f>
        <v>0</v>
      </c>
      <c r="BB32" s="942">
        <f>'12. Разходи'!AM32-'12. Разходи'!$AI32</f>
        <v>0</v>
      </c>
      <c r="BC32" s="1164">
        <f>IFERROR(('12. Разходи'!AM32-'12. Разходи'!$AI32)/'12. Разходи'!$AI32,0)</f>
        <v>0</v>
      </c>
      <c r="BD32" s="1172">
        <f>'12. Разходи'!AN32-'12. Разходи'!$AI32</f>
        <v>0</v>
      </c>
      <c r="BE32" s="1222">
        <f>IFERROR(('12. Разходи'!AN32-'12. Разходи'!$AI32)/'12. Разходи'!$AI32,0)</f>
        <v>0</v>
      </c>
      <c r="BF32" s="699"/>
      <c r="BG32" s="705"/>
      <c r="BH32" s="681"/>
      <c r="BI32" s="681"/>
      <c r="BJ32" s="699"/>
      <c r="BK32" s="699"/>
      <c r="BL32" s="699"/>
      <c r="BM32" s="699"/>
      <c r="BN32" s="699"/>
    </row>
    <row r="33" spans="1:66" ht="15.95" customHeight="1">
      <c r="A33" s="114" t="s">
        <v>832</v>
      </c>
      <c r="B33" s="930" t="s">
        <v>1404</v>
      </c>
      <c r="C33" s="1148">
        <f>'12. Разходи'!C33</f>
        <v>9.8625372625030323</v>
      </c>
      <c r="D33" s="1177">
        <f>'12. Разходи'!D33-'12. Разходи'!$C33</f>
        <v>0</v>
      </c>
      <c r="E33" s="1157">
        <f>IFERROR(('12. Разходи'!D33-'12. Разходи'!$C33)/'12. Разходи'!$C33,0)</f>
        <v>0</v>
      </c>
      <c r="F33" s="942">
        <f>'12. Разходи'!E33-'12. Разходи'!$C33</f>
        <v>0</v>
      </c>
      <c r="G33" s="1165">
        <f>IFERROR(('12. Разходи'!E33-'12. Разходи'!$C33)/'12. Разходи'!$C33,0)</f>
        <v>0</v>
      </c>
      <c r="H33" s="942">
        <f>'12. Разходи'!F33-'12. Разходи'!$C33</f>
        <v>0</v>
      </c>
      <c r="I33" s="1165">
        <f>IFERROR(('12. Разходи'!F33-'12. Разходи'!$C33)/'12. Разходи'!$C33,0)</f>
        <v>0</v>
      </c>
      <c r="J33" s="942">
        <f>'12. Разходи'!G33-'12. Разходи'!$C33</f>
        <v>0</v>
      </c>
      <c r="K33" s="1164">
        <f>IFERROR(('12. Разходи'!G33-'12. Разходи'!$C33)/'12. Разходи'!$C33,0)</f>
        <v>0</v>
      </c>
      <c r="L33" s="1172">
        <f>'12. Разходи'!H33-'12. Разходи'!$C33</f>
        <v>0</v>
      </c>
      <c r="M33" s="1164">
        <f>IFERROR(('12. Разходи'!H33-'12. Разходи'!$C33)/'12. Разходи'!$C33,0)</f>
        <v>0</v>
      </c>
      <c r="N33" s="1216">
        <f>'12. Разходи'!K33</f>
        <v>3.2964308969579997E-2</v>
      </c>
      <c r="O33" s="1177">
        <f>'12. Разходи'!L33-'12. Разходи'!$K33</f>
        <v>0</v>
      </c>
      <c r="P33" s="1157">
        <f>IFERROR(('12. Разходи'!L33-'12. Разходи'!$K33)/'12. Разходи'!$K33,0)</f>
        <v>0</v>
      </c>
      <c r="Q33" s="942">
        <f>'12. Разходи'!M33-'12. Разходи'!$K33</f>
        <v>0</v>
      </c>
      <c r="R33" s="1165">
        <f>IFERROR(('12. Разходи'!M33-'12. Разходи'!$K33)/'12. Разходи'!$K33,0)</f>
        <v>0</v>
      </c>
      <c r="S33" s="942">
        <f>'12. Разходи'!N33-'12. Разходи'!$K33</f>
        <v>0</v>
      </c>
      <c r="T33" s="1165">
        <f>IFERROR(('12. Разходи'!N33-'12. Разходи'!$K33)/'12. Разходи'!$K33,0)</f>
        <v>0</v>
      </c>
      <c r="U33" s="942">
        <f>'12. Разходи'!O33-'12. Разходи'!$K33</f>
        <v>0</v>
      </c>
      <c r="V33" s="1164">
        <f>IFERROR(('12. Разходи'!O33-'12. Разходи'!$K33)/'12. Разходи'!$K33,0)</f>
        <v>0</v>
      </c>
      <c r="W33" s="1172">
        <f>'12. Разходи'!P33-'12. Разходи'!$K33</f>
        <v>0</v>
      </c>
      <c r="X33" s="1222">
        <f>IFERROR(('12. Разходи'!P33-'12. Разходи'!$K33)/'12. Разходи'!$K33,0)</f>
        <v>0</v>
      </c>
      <c r="Y33" s="1216">
        <f>'12. Разходи'!S33</f>
        <v>9.4403332859877453E-2</v>
      </c>
      <c r="Z33" s="1177">
        <f>'12. Разходи'!T33-'12. Разходи'!$S33</f>
        <v>0</v>
      </c>
      <c r="AA33" s="1157">
        <f>IFERROR(('12. Разходи'!T33-'12. Разходи'!$S33)/'12. Разходи'!$S33,0)</f>
        <v>0</v>
      </c>
      <c r="AB33" s="942">
        <f>'12. Разходи'!U33-'12. Разходи'!$S33</f>
        <v>0</v>
      </c>
      <c r="AC33" s="1165">
        <f>IFERROR(('12. Разходи'!U33-'12. Разходи'!$S33)/'12. Разходи'!$S33,0)</f>
        <v>0</v>
      </c>
      <c r="AD33" s="942">
        <f>'12. Разходи'!V33-'12. Разходи'!$S33</f>
        <v>0</v>
      </c>
      <c r="AE33" s="1165">
        <f>IFERROR(('12. Разходи'!V33-'12. Разходи'!$S33)/'12. Разходи'!$S33,0)</f>
        <v>0</v>
      </c>
      <c r="AF33" s="942">
        <f>'12. Разходи'!W33-'12. Разходи'!$S33</f>
        <v>0</v>
      </c>
      <c r="AG33" s="1164">
        <f>IFERROR(('12. Разходи'!W33-'12. Разходи'!$S33)/'12. Разходи'!$S33,0)</f>
        <v>0</v>
      </c>
      <c r="AH33" s="1172">
        <f>'12. Разходи'!X33-'12. Разходи'!$S33</f>
        <v>0</v>
      </c>
      <c r="AI33" s="1222">
        <f>IFERROR(('12. Разходи'!X33-'12. Разходи'!$S33)/'12. Разходи'!$S33,0)</f>
        <v>0</v>
      </c>
      <c r="AJ33" s="1216">
        <f>'12. Разходи'!AA33</f>
        <v>3.9545562012833812E-3</v>
      </c>
      <c r="AK33" s="1177">
        <f>'12. Разходи'!AB33-'12. Разходи'!$AA33</f>
        <v>0</v>
      </c>
      <c r="AL33" s="1157">
        <f>IFERROR(('12. Разходи'!AB33-'12. Разходи'!$AA33)/'12. Разходи'!$AA33,0)</f>
        <v>0</v>
      </c>
      <c r="AM33" s="942">
        <f>'12. Разходи'!AC33-'12. Разходи'!$AA33</f>
        <v>0</v>
      </c>
      <c r="AN33" s="1165">
        <f>IFERROR(('12. Разходи'!AC33-'12. Разходи'!$AA33)/'12. Разходи'!$AA33,0)</f>
        <v>0</v>
      </c>
      <c r="AO33" s="942">
        <f>'12. Разходи'!AD33-'12. Разходи'!$AA33</f>
        <v>0</v>
      </c>
      <c r="AP33" s="1165">
        <f>IFERROR(('12. Разходи'!AD33-'12. Разходи'!$AA33)/'12. Разходи'!$AA33,0)</f>
        <v>0</v>
      </c>
      <c r="AQ33" s="942">
        <f>'12. Разходи'!AE33-'12. Разходи'!$AA33</f>
        <v>0</v>
      </c>
      <c r="AR33" s="1164">
        <f>IFERROR(('12. Разходи'!AE33-'12. Разходи'!$AA33)/'12. Разходи'!$AA33,0)</f>
        <v>0</v>
      </c>
      <c r="AS33" s="1172">
        <f>'12. Разходи'!AF33-'12. Разходи'!$AA33</f>
        <v>0</v>
      </c>
      <c r="AT33" s="1222">
        <f>IFERROR(('12. Разходи'!AF33-'12. Разходи'!$AA33)/'12. Разходи'!$AA33,0)</f>
        <v>0</v>
      </c>
      <c r="AU33" s="1216">
        <f>'12. Разходи'!AI33</f>
        <v>7.92487431535433E-2</v>
      </c>
      <c r="AV33" s="1177">
        <f>'12. Разходи'!AJ33-'12. Разходи'!$AI33</f>
        <v>0</v>
      </c>
      <c r="AW33" s="1157">
        <f>IFERROR(('12. Разходи'!AJ33-'12. Разходи'!$AI33)/'12. Разходи'!$AI33,0)</f>
        <v>0</v>
      </c>
      <c r="AX33" s="942">
        <f>'12. Разходи'!AK33-'12. Разходи'!$AI33</f>
        <v>0</v>
      </c>
      <c r="AY33" s="1165">
        <f>IFERROR(('12. Разходи'!AK33-'12. Разходи'!$AI33)/'12. Разходи'!$AI33,0)</f>
        <v>0</v>
      </c>
      <c r="AZ33" s="942">
        <f>'12. Разходи'!AL33-'12. Разходи'!$AI33</f>
        <v>0</v>
      </c>
      <c r="BA33" s="1165">
        <f>IFERROR(('12. Разходи'!AL33-'12. Разходи'!$AI33)/'12. Разходи'!$AI33,0)</f>
        <v>0</v>
      </c>
      <c r="BB33" s="942">
        <f>'12. Разходи'!AM33-'12. Разходи'!$AI33</f>
        <v>0</v>
      </c>
      <c r="BC33" s="1164">
        <f>IFERROR(('12. Разходи'!AM33-'12. Разходи'!$AI33)/'12. Разходи'!$AI33,0)</f>
        <v>0</v>
      </c>
      <c r="BD33" s="1172">
        <f>'12. Разходи'!AN33-'12. Разходи'!$AI33</f>
        <v>0</v>
      </c>
      <c r="BE33" s="1222">
        <f>IFERROR(('12. Разходи'!AN33-'12. Разходи'!$AI33)/'12. Разходи'!$AI33,0)</f>
        <v>0</v>
      </c>
      <c r="BF33" s="696"/>
      <c r="BG33" s="696"/>
      <c r="BH33" s="696"/>
      <c r="BI33" s="696"/>
      <c r="BJ33" s="696"/>
      <c r="BK33" s="696"/>
      <c r="BL33" s="696"/>
      <c r="BM33" s="696"/>
      <c r="BN33" s="696"/>
    </row>
    <row r="34" spans="1:66" ht="15.95" customHeight="1">
      <c r="A34" s="866" t="s">
        <v>1405</v>
      </c>
      <c r="B34" s="930" t="s">
        <v>1406</v>
      </c>
      <c r="C34" s="1148">
        <f>'12. Разходи'!C34</f>
        <v>44.602131450107606</v>
      </c>
      <c r="D34" s="1177">
        <f>'12. Разходи'!D34-'12. Разходи'!$C34</f>
        <v>0</v>
      </c>
      <c r="E34" s="1157">
        <f>IFERROR(('12. Разходи'!D34-'12. Разходи'!$C34)/'12. Разходи'!$C34,0)</f>
        <v>0</v>
      </c>
      <c r="F34" s="942">
        <f>'12. Разходи'!E34-'12. Разходи'!$C34</f>
        <v>0</v>
      </c>
      <c r="G34" s="1165">
        <f>IFERROR(('12. Разходи'!E34-'12. Разходи'!$C34)/'12. Разходи'!$C34,0)</f>
        <v>0</v>
      </c>
      <c r="H34" s="942">
        <f>'12. Разходи'!F34-'12. Разходи'!$C34</f>
        <v>0</v>
      </c>
      <c r="I34" s="1165">
        <f>IFERROR(('12. Разходи'!F34-'12. Разходи'!$C34)/'12. Разходи'!$C34,0)</f>
        <v>0</v>
      </c>
      <c r="J34" s="942">
        <f>'12. Разходи'!G34-'12. Разходи'!$C34</f>
        <v>0</v>
      </c>
      <c r="K34" s="1164">
        <f>IFERROR(('12. Разходи'!G34-'12. Разходи'!$C34)/'12. Разходи'!$C34,0)</f>
        <v>0</v>
      </c>
      <c r="L34" s="1172">
        <f>'12. Разходи'!H34-'12. Разходи'!$C34</f>
        <v>0</v>
      </c>
      <c r="M34" s="1164">
        <f>IFERROR(('12. Разходи'!H34-'12. Разходи'!$C34)/'12. Разходи'!$C34,0)</f>
        <v>0</v>
      </c>
      <c r="N34" s="1216">
        <f>'12. Разходи'!K34</f>
        <v>2.7698319207705313</v>
      </c>
      <c r="O34" s="1177">
        <f>'12. Разходи'!L34-'12. Разходи'!$K34</f>
        <v>0</v>
      </c>
      <c r="P34" s="1157">
        <f>IFERROR(('12. Разходи'!L34-'12. Разходи'!$K34)/'12. Разходи'!$K34,0)</f>
        <v>0</v>
      </c>
      <c r="Q34" s="942">
        <f>'12. Разходи'!M34-'12. Разходи'!$K34</f>
        <v>0</v>
      </c>
      <c r="R34" s="1165">
        <f>IFERROR(('12. Разходи'!M34-'12. Разходи'!$K34)/'12. Разходи'!$K34,0)</f>
        <v>0</v>
      </c>
      <c r="S34" s="942">
        <f>'12. Разходи'!N34-'12. Разходи'!$K34</f>
        <v>0</v>
      </c>
      <c r="T34" s="1165">
        <f>IFERROR(('12. Разходи'!N34-'12. Разходи'!$K34)/'12. Разходи'!$K34,0)</f>
        <v>0</v>
      </c>
      <c r="U34" s="942">
        <f>'12. Разходи'!O34-'12. Разходи'!$K34</f>
        <v>0</v>
      </c>
      <c r="V34" s="1164">
        <f>IFERROR(('12. Разходи'!O34-'12. Разходи'!$K34)/'12. Разходи'!$K34,0)</f>
        <v>0</v>
      </c>
      <c r="W34" s="1172">
        <f>'12. Разходи'!P34-'12. Разходи'!$K34</f>
        <v>0</v>
      </c>
      <c r="X34" s="1222">
        <f>IFERROR(('12. Разходи'!P34-'12. Разходи'!$K34)/'12. Разходи'!$K34,0)</f>
        <v>0</v>
      </c>
      <c r="Y34" s="1216">
        <f>'12. Разходи'!S34</f>
        <v>8.514300528936614</v>
      </c>
      <c r="Z34" s="1177">
        <f>'12. Разходи'!T34-'12. Разходи'!$S34</f>
        <v>0</v>
      </c>
      <c r="AA34" s="1157">
        <f>IFERROR(('12. Разходи'!T34-'12. Разходи'!$S34)/'12. Разходи'!$S34,0)</f>
        <v>0</v>
      </c>
      <c r="AB34" s="942">
        <f>'12. Разходи'!U34-'12. Разходи'!$S34</f>
        <v>0</v>
      </c>
      <c r="AC34" s="1165">
        <f>IFERROR(('12. Разходи'!U34-'12. Разходи'!$S34)/'12. Разходи'!$S34,0)</f>
        <v>0</v>
      </c>
      <c r="AD34" s="942">
        <f>'12. Разходи'!V34-'12. Разходи'!$S34</f>
        <v>0</v>
      </c>
      <c r="AE34" s="1165">
        <f>IFERROR(('12. Разходи'!V34-'12. Разходи'!$S34)/'12. Разходи'!$S34,0)</f>
        <v>0</v>
      </c>
      <c r="AF34" s="942">
        <f>'12. Разходи'!W34-'12. Разходи'!$S34</f>
        <v>0</v>
      </c>
      <c r="AG34" s="1164">
        <f>IFERROR(('12. Разходи'!W34-'12. Разходи'!$S34)/'12. Разходи'!$S34,0)</f>
        <v>0</v>
      </c>
      <c r="AH34" s="1172">
        <f>'12. Разходи'!X34-'12. Разходи'!$S34</f>
        <v>0</v>
      </c>
      <c r="AI34" s="1222">
        <f>IFERROR(('12. Разходи'!X34-'12. Разходи'!$S34)/'12. Разходи'!$S34,0)</f>
        <v>0</v>
      </c>
      <c r="AJ34" s="1216">
        <f>'12. Разходи'!AA34</f>
        <v>0.31363627736241256</v>
      </c>
      <c r="AK34" s="1177">
        <f>'12. Разходи'!AB34-'12. Разходи'!$AA34</f>
        <v>0</v>
      </c>
      <c r="AL34" s="1157">
        <f>IFERROR(('12. Разходи'!AB34-'12. Разходи'!$AA34)/'12. Разходи'!$AA34,0)</f>
        <v>0</v>
      </c>
      <c r="AM34" s="942">
        <f>'12. Разходи'!AC34-'12. Разходи'!$AA34</f>
        <v>0</v>
      </c>
      <c r="AN34" s="1165">
        <f>IFERROR(('12. Разходи'!AC34-'12. Разходи'!$AA34)/'12. Разходи'!$AA34,0)</f>
        <v>0</v>
      </c>
      <c r="AO34" s="942">
        <f>'12. Разходи'!AD34-'12. Разходи'!$AA34</f>
        <v>0</v>
      </c>
      <c r="AP34" s="1165">
        <f>IFERROR(('12. Разходи'!AD34-'12. Разходи'!$AA34)/'12. Разходи'!$AA34,0)</f>
        <v>0</v>
      </c>
      <c r="AQ34" s="942">
        <f>'12. Разходи'!AE34-'12. Разходи'!$AA34</f>
        <v>0</v>
      </c>
      <c r="AR34" s="1164">
        <f>IFERROR(('12. Разходи'!AE34-'12. Разходи'!$AA34)/'12. Разходи'!$AA34,0)</f>
        <v>0</v>
      </c>
      <c r="AS34" s="1172">
        <f>'12. Разходи'!AF34-'12. Разходи'!$AA34</f>
        <v>0</v>
      </c>
      <c r="AT34" s="1222">
        <f>IFERROR(('12. Разходи'!AF34-'12. Разходи'!$AA34)/'12. Разходи'!$AA34,0)</f>
        <v>0</v>
      </c>
      <c r="AU34" s="1216">
        <f>'12. Разходи'!AI34</f>
        <v>6.269997260519383</v>
      </c>
      <c r="AV34" s="1177">
        <f>'12. Разходи'!AJ34-'12. Разходи'!$AI34</f>
        <v>0</v>
      </c>
      <c r="AW34" s="1157">
        <f>IFERROR(('12. Разходи'!AJ34-'12. Разходи'!$AI34)/'12. Разходи'!$AI34,0)</f>
        <v>0</v>
      </c>
      <c r="AX34" s="942">
        <f>'12. Разходи'!AK34-'12. Разходи'!$AI34</f>
        <v>0</v>
      </c>
      <c r="AY34" s="1165">
        <f>IFERROR(('12. Разходи'!AK34-'12. Разходи'!$AI34)/'12. Разходи'!$AI34,0)</f>
        <v>0</v>
      </c>
      <c r="AZ34" s="942">
        <f>'12. Разходи'!AL34-'12. Разходи'!$AI34</f>
        <v>0</v>
      </c>
      <c r="BA34" s="1165">
        <f>IFERROR(('12. Разходи'!AL34-'12. Разходи'!$AI34)/'12. Разходи'!$AI34,0)</f>
        <v>0</v>
      </c>
      <c r="BB34" s="942">
        <f>'12. Разходи'!AM34-'12. Разходи'!$AI34</f>
        <v>0</v>
      </c>
      <c r="BC34" s="1164">
        <f>IFERROR(('12. Разходи'!AM34-'12. Разходи'!$AI34)/'12. Разходи'!$AI34,0)</f>
        <v>0</v>
      </c>
      <c r="BD34" s="1172">
        <f>'12. Разходи'!AN34-'12. Разходи'!$AI34</f>
        <v>0</v>
      </c>
      <c r="BE34" s="1222">
        <f>IFERROR(('12. Разходи'!AN34-'12. Разходи'!$AI34)/'12. Разходи'!$AI34,0)</f>
        <v>0</v>
      </c>
    </row>
    <row r="35" spans="1:66" ht="15.95" customHeight="1">
      <c r="A35" s="866" t="s">
        <v>1407</v>
      </c>
      <c r="B35" s="930" t="s">
        <v>1408</v>
      </c>
      <c r="C35" s="1148">
        <f>'12. Разходи'!C35</f>
        <v>21.096854169706305</v>
      </c>
      <c r="D35" s="1177">
        <f>'12. Разходи'!D35-'12. Разходи'!$C35</f>
        <v>0</v>
      </c>
      <c r="E35" s="1157">
        <f>IFERROR(('12. Разходи'!D35-'12. Разходи'!$C35)/'12. Разходи'!$C35,0)</f>
        <v>0</v>
      </c>
      <c r="F35" s="942">
        <f>'12. Разходи'!E35-'12. Разходи'!$C35</f>
        <v>0</v>
      </c>
      <c r="G35" s="1165">
        <f>IFERROR(('12. Разходи'!E35-'12. Разходи'!$C35)/'12. Разходи'!$C35,0)</f>
        <v>0</v>
      </c>
      <c r="H35" s="942">
        <f>'12. Разходи'!F35-'12. Разходи'!$C35</f>
        <v>0</v>
      </c>
      <c r="I35" s="1165">
        <f>IFERROR(('12. Разходи'!F35-'12. Разходи'!$C35)/'12. Разходи'!$C35,0)</f>
        <v>0</v>
      </c>
      <c r="J35" s="942">
        <f>'12. Разходи'!G35-'12. Разходи'!$C35</f>
        <v>0</v>
      </c>
      <c r="K35" s="1164">
        <f>IFERROR(('12. Разходи'!G35-'12. Разходи'!$C35)/'12. Разходи'!$C35,0)</f>
        <v>0</v>
      </c>
      <c r="L35" s="1172">
        <f>'12. Разходи'!H35-'12. Разходи'!$C35</f>
        <v>0</v>
      </c>
      <c r="M35" s="1164">
        <f>IFERROR(('12. Разходи'!H35-'12. Разходи'!$C35)/'12. Разходи'!$C35,0)</f>
        <v>0</v>
      </c>
      <c r="N35" s="1216">
        <f>'12. Разходи'!K35</f>
        <v>0.5226393373508269</v>
      </c>
      <c r="O35" s="1177">
        <f>'12. Разходи'!L35-'12. Разходи'!$K35</f>
        <v>0</v>
      </c>
      <c r="P35" s="1157">
        <f>IFERROR(('12. Разходи'!L35-'12. Разходи'!$K35)/'12. Разходи'!$K35,0)</f>
        <v>0</v>
      </c>
      <c r="Q35" s="942">
        <f>'12. Разходи'!M35-'12. Разходи'!$K35</f>
        <v>0</v>
      </c>
      <c r="R35" s="1165">
        <f>IFERROR(('12. Разходи'!M35-'12. Разходи'!$K35)/'12. Разходи'!$K35,0)</f>
        <v>0</v>
      </c>
      <c r="S35" s="942">
        <f>'12. Разходи'!N35-'12. Разходи'!$K35</f>
        <v>0</v>
      </c>
      <c r="T35" s="1165">
        <f>IFERROR(('12. Разходи'!N35-'12. Разходи'!$K35)/'12. Разходи'!$K35,0)</f>
        <v>0</v>
      </c>
      <c r="U35" s="942">
        <f>'12. Разходи'!O35-'12. Разходи'!$K35</f>
        <v>0</v>
      </c>
      <c r="V35" s="1164">
        <f>IFERROR(('12. Разходи'!O35-'12. Разходи'!$K35)/'12. Разходи'!$K35,0)</f>
        <v>0</v>
      </c>
      <c r="W35" s="1172">
        <f>'12. Разходи'!P35-'12. Разходи'!$K35</f>
        <v>0</v>
      </c>
      <c r="X35" s="1222">
        <f>IFERROR(('12. Разходи'!P35-'12. Разходи'!$K35)/'12. Разходи'!$K35,0)</f>
        <v>0</v>
      </c>
      <c r="Y35" s="1216">
        <f>'12. Разходи'!S35</f>
        <v>0.87709789157183671</v>
      </c>
      <c r="Z35" s="1177">
        <f>'12. Разходи'!T35-'12. Разходи'!$S35</f>
        <v>0</v>
      </c>
      <c r="AA35" s="1157">
        <f>IFERROR(('12. Разходи'!T35-'12. Разходи'!$S35)/'12. Разходи'!$S35,0)</f>
        <v>0</v>
      </c>
      <c r="AB35" s="942">
        <f>'12. Разходи'!U35-'12. Разходи'!$S35</f>
        <v>0</v>
      </c>
      <c r="AC35" s="1165">
        <f>IFERROR(('12. Разходи'!U35-'12. Разходи'!$S35)/'12. Разходи'!$S35,0)</f>
        <v>0</v>
      </c>
      <c r="AD35" s="942">
        <f>'12. Разходи'!V35-'12. Разходи'!$S35</f>
        <v>0</v>
      </c>
      <c r="AE35" s="1165">
        <f>IFERROR(('12. Разходи'!V35-'12. Разходи'!$S35)/'12. Разходи'!$S35,0)</f>
        <v>0</v>
      </c>
      <c r="AF35" s="942">
        <f>'12. Разходи'!W35-'12. Разходи'!$S35</f>
        <v>0</v>
      </c>
      <c r="AG35" s="1164">
        <f>IFERROR(('12. Разходи'!W35-'12. Разходи'!$S35)/'12. Разходи'!$S35,0)</f>
        <v>0</v>
      </c>
      <c r="AH35" s="1172">
        <f>'12. Разходи'!X35-'12. Разходи'!$S35</f>
        <v>0</v>
      </c>
      <c r="AI35" s="1222">
        <f>IFERROR(('12. Разходи'!X35-'12. Разходи'!$S35)/'12. Разходи'!$S35,0)</f>
        <v>0</v>
      </c>
      <c r="AJ35" s="1216">
        <f>'12. Разходи'!AA35</f>
        <v>2.8954362994384836E-2</v>
      </c>
      <c r="AK35" s="1177">
        <f>'12. Разходи'!AB35-'12. Разходи'!$AA35</f>
        <v>0</v>
      </c>
      <c r="AL35" s="1157">
        <f>IFERROR(('12. Разходи'!AB35-'12. Разходи'!$AA35)/'12. Разходи'!$AA35,0)</f>
        <v>0</v>
      </c>
      <c r="AM35" s="942">
        <f>'12. Разходи'!AC35-'12. Разходи'!$AA35</f>
        <v>0</v>
      </c>
      <c r="AN35" s="1165">
        <f>IFERROR(('12. Разходи'!AC35-'12. Разходи'!$AA35)/'12. Разходи'!$AA35,0)</f>
        <v>0</v>
      </c>
      <c r="AO35" s="942">
        <f>'12. Разходи'!AD35-'12. Разходи'!$AA35</f>
        <v>0</v>
      </c>
      <c r="AP35" s="1165">
        <f>IFERROR(('12. Разходи'!AD35-'12. Разходи'!$AA35)/'12. Разходи'!$AA35,0)</f>
        <v>0</v>
      </c>
      <c r="AQ35" s="942">
        <f>'12. Разходи'!AE35-'12. Разходи'!$AA35</f>
        <v>0</v>
      </c>
      <c r="AR35" s="1164">
        <f>IFERROR(('12. Разходи'!AE35-'12. Разходи'!$AA35)/'12. Разходи'!$AA35,0)</f>
        <v>0</v>
      </c>
      <c r="AS35" s="1172">
        <f>'12. Разходи'!AF35-'12. Разходи'!$AA35</f>
        <v>0</v>
      </c>
      <c r="AT35" s="1222">
        <f>IFERROR(('12. Разходи'!AF35-'12. Разходи'!$AA35)/'12. Разходи'!$AA35,0)</f>
        <v>0</v>
      </c>
      <c r="AU35" s="1216">
        <f>'12. Разходи'!AI35</f>
        <v>10.808078045345368</v>
      </c>
      <c r="AV35" s="1177">
        <f>'12. Разходи'!AJ35-'12. Разходи'!$AI35</f>
        <v>0</v>
      </c>
      <c r="AW35" s="1157">
        <f>IFERROR(('12. Разходи'!AJ35-'12. Разходи'!$AI35)/'12. Разходи'!$AI35,0)</f>
        <v>0</v>
      </c>
      <c r="AX35" s="942">
        <f>'12. Разходи'!AK35-'12. Разходи'!$AI35</f>
        <v>0</v>
      </c>
      <c r="AY35" s="1165">
        <f>IFERROR(('12. Разходи'!AK35-'12. Разходи'!$AI35)/'12. Разходи'!$AI35,0)</f>
        <v>0</v>
      </c>
      <c r="AZ35" s="942">
        <f>'12. Разходи'!AL35-'12. Разходи'!$AI35</f>
        <v>0</v>
      </c>
      <c r="BA35" s="1165">
        <f>IFERROR(('12. Разходи'!AL35-'12. Разходи'!$AI35)/'12. Разходи'!$AI35,0)</f>
        <v>0</v>
      </c>
      <c r="BB35" s="942">
        <f>'12. Разходи'!AM35-'12. Разходи'!$AI35</f>
        <v>0</v>
      </c>
      <c r="BC35" s="1164">
        <f>IFERROR(('12. Разходи'!AM35-'12. Разходи'!$AI35)/'12. Разходи'!$AI35,0)</f>
        <v>0</v>
      </c>
      <c r="BD35" s="1172">
        <f>'12. Разходи'!AN35-'12. Разходи'!$AI35</f>
        <v>0</v>
      </c>
      <c r="BE35" s="1222">
        <f>IFERROR(('12. Разходи'!AN35-'12. Разходи'!$AI35)/'12. Разходи'!$AI35,0)</f>
        <v>0</v>
      </c>
    </row>
    <row r="36" spans="1:66" ht="15.95" customHeight="1">
      <c r="A36" s="114" t="s">
        <v>1409</v>
      </c>
      <c r="B36" s="930" t="s">
        <v>1410</v>
      </c>
      <c r="C36" s="1148">
        <f>'12. Разходи'!C36</f>
        <v>49.7762393131663</v>
      </c>
      <c r="D36" s="1177">
        <f>'12. Разходи'!D36-'12. Разходи'!$C36</f>
        <v>0</v>
      </c>
      <c r="E36" s="1157">
        <f>IFERROR(('12. Разходи'!D36-'12. Разходи'!$C36)/'12. Разходи'!$C36,0)</f>
        <v>0</v>
      </c>
      <c r="F36" s="942">
        <f>'12. Разходи'!E36-'12. Разходи'!$C36</f>
        <v>0</v>
      </c>
      <c r="G36" s="1165">
        <f>IFERROR(('12. Разходи'!E36-'12. Разходи'!$C36)/'12. Разходи'!$C36,0)</f>
        <v>0</v>
      </c>
      <c r="H36" s="942">
        <f>'12. Разходи'!F36-'12. Разходи'!$C36</f>
        <v>0</v>
      </c>
      <c r="I36" s="1165">
        <f>IFERROR(('12. Разходи'!F36-'12. Разходи'!$C36)/'12. Разходи'!$C36,0)</f>
        <v>0</v>
      </c>
      <c r="J36" s="942">
        <f>'12. Разходи'!G36-'12. Разходи'!$C36</f>
        <v>0</v>
      </c>
      <c r="K36" s="1164">
        <f>IFERROR(('12. Разходи'!G36-'12. Разходи'!$C36)/'12. Разходи'!$C36,0)</f>
        <v>0</v>
      </c>
      <c r="L36" s="1172">
        <f>'12. Разходи'!H36-'12. Разходи'!$C36</f>
        <v>0</v>
      </c>
      <c r="M36" s="1164">
        <f>IFERROR(('12. Разходи'!H36-'12. Разходи'!$C36)/'12. Разходи'!$C36,0)</f>
        <v>0</v>
      </c>
      <c r="N36" s="1216">
        <f>'12. Разходи'!K36</f>
        <v>3.081792997684651</v>
      </c>
      <c r="O36" s="1177">
        <f>'12. Разходи'!L36-'12. Разходи'!$K36</f>
        <v>0</v>
      </c>
      <c r="P36" s="1157">
        <f>IFERROR(('12. Разходи'!L36-'12. Разходи'!$K36)/'12. Разходи'!$K36,0)</f>
        <v>0</v>
      </c>
      <c r="Q36" s="942">
        <f>'12. Разходи'!M36-'12. Разходи'!$K36</f>
        <v>0</v>
      </c>
      <c r="R36" s="1165">
        <f>IFERROR(('12. Разходи'!M36-'12. Разходи'!$K36)/'12. Разходи'!$K36,0)</f>
        <v>0</v>
      </c>
      <c r="S36" s="942">
        <f>'12. Разходи'!N36-'12. Разходи'!$K36</f>
        <v>0</v>
      </c>
      <c r="T36" s="1165">
        <f>IFERROR(('12. Разходи'!N36-'12. Разходи'!$K36)/'12. Разходи'!$K36,0)</f>
        <v>0</v>
      </c>
      <c r="U36" s="942">
        <f>'12. Разходи'!O36-'12. Разходи'!$K36</f>
        <v>0</v>
      </c>
      <c r="V36" s="1164">
        <f>IFERROR(('12. Разходи'!O36-'12. Разходи'!$K36)/'12. Разходи'!$K36,0)</f>
        <v>0</v>
      </c>
      <c r="W36" s="1172">
        <f>'12. Разходи'!P36-'12. Разходи'!$K36</f>
        <v>0</v>
      </c>
      <c r="X36" s="1222">
        <f>IFERROR(('12. Разходи'!P36-'12. Разходи'!$K36)/'12. Разходи'!$K36,0)</f>
        <v>0</v>
      </c>
      <c r="Y36" s="1216">
        <f>'12. Разходи'!S36</f>
        <v>7.5517505205007156</v>
      </c>
      <c r="Z36" s="1177">
        <f>'12. Разходи'!T36-'12. Разходи'!$S36</f>
        <v>0</v>
      </c>
      <c r="AA36" s="1157">
        <f>IFERROR(('12. Разходи'!T36-'12. Разходи'!$S36)/'12. Разходи'!$S36,0)</f>
        <v>0</v>
      </c>
      <c r="AB36" s="942">
        <f>'12. Разходи'!U36-'12. Разходи'!$S36</f>
        <v>0</v>
      </c>
      <c r="AC36" s="1165">
        <f>IFERROR(('12. Разходи'!U36-'12. Разходи'!$S36)/'12. Разходи'!$S36,0)</f>
        <v>0</v>
      </c>
      <c r="AD36" s="942">
        <f>'12. Разходи'!V36-'12. Разходи'!$S36</f>
        <v>0</v>
      </c>
      <c r="AE36" s="1165">
        <f>IFERROR(('12. Разходи'!V36-'12. Разходи'!$S36)/'12. Разходи'!$S36,0)</f>
        <v>0</v>
      </c>
      <c r="AF36" s="942">
        <f>'12. Разходи'!W36-'12. Разходи'!$S36</f>
        <v>0</v>
      </c>
      <c r="AG36" s="1164">
        <f>IFERROR(('12. Разходи'!W36-'12. Разходи'!$S36)/'12. Разходи'!$S36,0)</f>
        <v>0</v>
      </c>
      <c r="AH36" s="1172">
        <f>'12. Разходи'!X36-'12. Разходи'!$S36</f>
        <v>0</v>
      </c>
      <c r="AI36" s="1222">
        <f>IFERROR(('12. Разходи'!X36-'12. Разходи'!$S36)/'12. Разходи'!$S36,0)</f>
        <v>0</v>
      </c>
      <c r="AJ36" s="1216">
        <f>'12. Разходи'!AA36</f>
        <v>0.27008667474794767</v>
      </c>
      <c r="AK36" s="1177">
        <f>'12. Разходи'!AB36-'12. Разходи'!$AA36</f>
        <v>0</v>
      </c>
      <c r="AL36" s="1157">
        <f>IFERROR(('12. Разходи'!AB36-'12. Разходи'!$AA36)/'12. Разходи'!$AA36,0)</f>
        <v>0</v>
      </c>
      <c r="AM36" s="942">
        <f>'12. Разходи'!AC36-'12. Разходи'!$AA36</f>
        <v>0</v>
      </c>
      <c r="AN36" s="1165">
        <f>IFERROR(('12. Разходи'!AC36-'12. Разходи'!$AA36)/'12. Разходи'!$AA36,0)</f>
        <v>0</v>
      </c>
      <c r="AO36" s="942">
        <f>'12. Разходи'!AD36-'12. Разходи'!$AA36</f>
        <v>0</v>
      </c>
      <c r="AP36" s="1165">
        <f>IFERROR(('12. Разходи'!AD36-'12. Разходи'!$AA36)/'12. Разходи'!$AA36,0)</f>
        <v>0</v>
      </c>
      <c r="AQ36" s="942">
        <f>'12. Разходи'!AE36-'12. Разходи'!$AA36</f>
        <v>0</v>
      </c>
      <c r="AR36" s="1164">
        <f>IFERROR(('12. Разходи'!AE36-'12. Разходи'!$AA36)/'12. Разходи'!$AA36,0)</f>
        <v>0</v>
      </c>
      <c r="AS36" s="1172">
        <f>'12. Разходи'!AF36-'12. Разходи'!$AA36</f>
        <v>0</v>
      </c>
      <c r="AT36" s="1222">
        <f>IFERROR(('12. Разходи'!AF36-'12. Разходи'!$AA36)/'12. Разходи'!$AA36,0)</f>
        <v>0</v>
      </c>
      <c r="AU36" s="1216">
        <f>'12. Разходи'!AI36</f>
        <v>2.7124938723379275</v>
      </c>
      <c r="AV36" s="1177">
        <f>'12. Разходи'!AJ36-'12. Разходи'!$AI36</f>
        <v>0</v>
      </c>
      <c r="AW36" s="1157">
        <f>IFERROR(('12. Разходи'!AJ36-'12. Разходи'!$AI36)/'12. Разходи'!$AI36,0)</f>
        <v>0</v>
      </c>
      <c r="AX36" s="942">
        <f>'12. Разходи'!AK36-'12. Разходи'!$AI36</f>
        <v>0</v>
      </c>
      <c r="AY36" s="1165">
        <f>IFERROR(('12. Разходи'!AK36-'12. Разходи'!$AI36)/'12. Разходи'!$AI36,0)</f>
        <v>0</v>
      </c>
      <c r="AZ36" s="942">
        <f>'12. Разходи'!AL36-'12. Разходи'!$AI36</f>
        <v>0</v>
      </c>
      <c r="BA36" s="1165">
        <f>IFERROR(('12. Разходи'!AL36-'12. Разходи'!$AI36)/'12. Разходи'!$AI36,0)</f>
        <v>0</v>
      </c>
      <c r="BB36" s="942">
        <f>'12. Разходи'!AM36-'12. Разходи'!$AI36</f>
        <v>0</v>
      </c>
      <c r="BC36" s="1164">
        <f>IFERROR(('12. Разходи'!AM36-'12. Разходи'!$AI36)/'12. Разходи'!$AI36,0)</f>
        <v>0</v>
      </c>
      <c r="BD36" s="1172">
        <f>'12. Разходи'!AN36-'12. Разходи'!$AI36</f>
        <v>0</v>
      </c>
      <c r="BE36" s="1222">
        <f>IFERROR(('12. Разходи'!AN36-'12. Разходи'!$AI36)/'12. Разходи'!$AI36,0)</f>
        <v>0</v>
      </c>
    </row>
    <row r="37" spans="1:66" ht="15.95" customHeight="1">
      <c r="A37" s="866" t="s">
        <v>1411</v>
      </c>
      <c r="B37" s="930" t="s">
        <v>1412</v>
      </c>
      <c r="C37" s="1148">
        <f>'12. Разходи'!C37</f>
        <v>7.5268613182220195E-2</v>
      </c>
      <c r="D37" s="1177">
        <f>'12. Разходи'!D37-'12. Разходи'!$C37</f>
        <v>0</v>
      </c>
      <c r="E37" s="1157">
        <f>IFERROR(('12. Разходи'!D37-'12. Разходи'!$C37)/'12. Разходи'!$C37,0)</f>
        <v>0</v>
      </c>
      <c r="F37" s="942">
        <f>'12. Разходи'!E37-'12. Разходи'!$C37</f>
        <v>0</v>
      </c>
      <c r="G37" s="1165">
        <f>IFERROR(('12. Разходи'!E37-'12. Разходи'!$C37)/'12. Разходи'!$C37,0)</f>
        <v>0</v>
      </c>
      <c r="H37" s="942">
        <f>'12. Разходи'!F37-'12. Разходи'!$C37</f>
        <v>0</v>
      </c>
      <c r="I37" s="1165">
        <f>IFERROR(('12. Разходи'!F37-'12. Разходи'!$C37)/'12. Разходи'!$C37,0)</f>
        <v>0</v>
      </c>
      <c r="J37" s="942">
        <f>'12. Разходи'!G37-'12. Разходи'!$C37</f>
        <v>0</v>
      </c>
      <c r="K37" s="1164">
        <f>IFERROR(('12. Разходи'!G37-'12. Разходи'!$C37)/'12. Разходи'!$C37,0)</f>
        <v>0</v>
      </c>
      <c r="L37" s="1172">
        <f>'12. Разходи'!H37-'12. Разходи'!$C37</f>
        <v>0</v>
      </c>
      <c r="M37" s="1164">
        <f>IFERROR(('12. Разходи'!H37-'12. Разходи'!$C37)/'12. Разходи'!$C37,0)</f>
        <v>0</v>
      </c>
      <c r="N37" s="1216">
        <f>'12. Разходи'!K37</f>
        <v>4.883753941368192E-3</v>
      </c>
      <c r="O37" s="1177">
        <f>'12. Разходи'!L37-'12. Разходи'!$K37</f>
        <v>0</v>
      </c>
      <c r="P37" s="1157">
        <f>IFERROR(('12. Разходи'!L37-'12. Разходи'!$K37)/'12. Разходи'!$K37,0)</f>
        <v>0</v>
      </c>
      <c r="Q37" s="942">
        <f>'12. Разходи'!M37-'12. Разходи'!$K37</f>
        <v>0</v>
      </c>
      <c r="R37" s="1165">
        <f>IFERROR(('12. Разходи'!M37-'12. Разходи'!$K37)/'12. Разходи'!$K37,0)</f>
        <v>0</v>
      </c>
      <c r="S37" s="942">
        <f>'12. Разходи'!N37-'12. Разходи'!$K37</f>
        <v>0</v>
      </c>
      <c r="T37" s="1165">
        <f>IFERROR(('12. Разходи'!N37-'12. Разходи'!$K37)/'12. Разходи'!$K37,0)</f>
        <v>0</v>
      </c>
      <c r="U37" s="942">
        <f>'12. Разходи'!O37-'12. Разходи'!$K37</f>
        <v>0</v>
      </c>
      <c r="V37" s="1164">
        <f>IFERROR(('12. Разходи'!O37-'12. Разходи'!$K37)/'12. Разходи'!$K37,0)</f>
        <v>0</v>
      </c>
      <c r="W37" s="1172">
        <f>'12. Разходи'!P37-'12. Разходи'!$K37</f>
        <v>0</v>
      </c>
      <c r="X37" s="1222">
        <f>IFERROR(('12. Разходи'!P37-'12. Разходи'!$K37)/'12. Разходи'!$K37,0)</f>
        <v>0</v>
      </c>
      <c r="Y37" s="1216">
        <f>'12. Разходи'!S37</f>
        <v>1.3986115994671011E-2</v>
      </c>
      <c r="Z37" s="1177">
        <f>'12. Разходи'!T37-'12. Разходи'!$S37</f>
        <v>0</v>
      </c>
      <c r="AA37" s="1157">
        <f>IFERROR(('12. Разходи'!T37-'12. Разходи'!$S37)/'12. Разходи'!$S37,0)</f>
        <v>0</v>
      </c>
      <c r="AB37" s="942">
        <f>'12. Разходи'!U37-'12. Разходи'!$S37</f>
        <v>0</v>
      </c>
      <c r="AC37" s="1165">
        <f>IFERROR(('12. Разходи'!U37-'12. Разходи'!$S37)/'12. Разходи'!$S37,0)</f>
        <v>0</v>
      </c>
      <c r="AD37" s="942">
        <f>'12. Разходи'!V37-'12. Разходи'!$S37</f>
        <v>0</v>
      </c>
      <c r="AE37" s="1165">
        <f>IFERROR(('12. Разходи'!V37-'12. Разходи'!$S37)/'12. Разходи'!$S37,0)</f>
        <v>0</v>
      </c>
      <c r="AF37" s="942">
        <f>'12. Разходи'!W37-'12. Разходи'!$S37</f>
        <v>0</v>
      </c>
      <c r="AG37" s="1164">
        <f>IFERROR(('12. Разходи'!W37-'12. Разходи'!$S37)/'12. Разходи'!$S37,0)</f>
        <v>0</v>
      </c>
      <c r="AH37" s="1172">
        <f>'12. Разходи'!X37-'12. Разходи'!$S37</f>
        <v>0</v>
      </c>
      <c r="AI37" s="1222">
        <f>IFERROR(('12. Разходи'!X37-'12. Разходи'!$S37)/'12. Разходи'!$S37,0)</f>
        <v>0</v>
      </c>
      <c r="AJ37" s="1216">
        <f>'12. Разходи'!AA37</f>
        <v>5.8587848609846982E-4</v>
      </c>
      <c r="AK37" s="1177">
        <f>'12. Разходи'!AB37-'12. Разходи'!$AA37</f>
        <v>0</v>
      </c>
      <c r="AL37" s="1157">
        <f>IFERROR(('12. Разходи'!AB37-'12. Разходи'!$AA37)/'12. Разходи'!$AA37,0)</f>
        <v>0</v>
      </c>
      <c r="AM37" s="942">
        <f>'12. Разходи'!AC37-'12. Разходи'!$AA37</f>
        <v>0</v>
      </c>
      <c r="AN37" s="1165">
        <f>IFERROR(('12. Разходи'!AC37-'12. Разходи'!$AA37)/'12. Разходи'!$AA37,0)</f>
        <v>0</v>
      </c>
      <c r="AO37" s="942">
        <f>'12. Разходи'!AD37-'12. Разходи'!$AA37</f>
        <v>0</v>
      </c>
      <c r="AP37" s="1165">
        <f>IFERROR(('12. Разходи'!AD37-'12. Разходи'!$AA37)/'12. Разходи'!$AA37,0)</f>
        <v>0</v>
      </c>
      <c r="AQ37" s="942">
        <f>'12. Разходи'!AE37-'12. Разходи'!$AA37</f>
        <v>0</v>
      </c>
      <c r="AR37" s="1164">
        <f>IFERROR(('12. Разходи'!AE37-'12. Разходи'!$AA37)/'12. Разходи'!$AA37,0)</f>
        <v>0</v>
      </c>
      <c r="AS37" s="1172">
        <f>'12. Разходи'!AF37-'12. Разходи'!$AA37</f>
        <v>0</v>
      </c>
      <c r="AT37" s="1222">
        <f>IFERROR(('12. Разходи'!AF37-'12. Разходи'!$AA37)/'12. Разходи'!$AA37,0)</f>
        <v>0</v>
      </c>
      <c r="AU37" s="1216">
        <f>'12. Разходи'!AI37</f>
        <v>1.174092143359509E-2</v>
      </c>
      <c r="AV37" s="1177">
        <f>'12. Разходи'!AJ37-'12. Разходи'!$AI37</f>
        <v>0</v>
      </c>
      <c r="AW37" s="1157">
        <f>IFERROR(('12. Разходи'!AJ37-'12. Разходи'!$AI37)/'12. Разходи'!$AI37,0)</f>
        <v>0</v>
      </c>
      <c r="AX37" s="942">
        <f>'12. Разходи'!AK37-'12. Разходи'!$AI37</f>
        <v>0</v>
      </c>
      <c r="AY37" s="1165">
        <f>IFERROR(('12. Разходи'!AK37-'12. Разходи'!$AI37)/'12. Разходи'!$AI37,0)</f>
        <v>0</v>
      </c>
      <c r="AZ37" s="942">
        <f>'12. Разходи'!AL37-'12. Разходи'!$AI37</f>
        <v>0</v>
      </c>
      <c r="BA37" s="1165">
        <f>IFERROR(('12. Разходи'!AL37-'12. Разходи'!$AI37)/'12. Разходи'!$AI37,0)</f>
        <v>0</v>
      </c>
      <c r="BB37" s="942">
        <f>'12. Разходи'!AM37-'12. Разходи'!$AI37</f>
        <v>0</v>
      </c>
      <c r="BC37" s="1164">
        <f>IFERROR(('12. Разходи'!AM37-'12. Разходи'!$AI37)/'12. Разходи'!$AI37,0)</f>
        <v>0</v>
      </c>
      <c r="BD37" s="1172">
        <f>'12. Разходи'!AN37-'12. Разходи'!$AI37</f>
        <v>0</v>
      </c>
      <c r="BE37" s="1222">
        <f>IFERROR(('12. Разходи'!AN37-'12. Разходи'!$AI37)/'12. Разходи'!$AI37,0)</f>
        <v>0</v>
      </c>
    </row>
    <row r="38" spans="1:66" ht="15.95" customHeight="1">
      <c r="A38" s="866" t="s">
        <v>1413</v>
      </c>
      <c r="B38" s="930" t="s">
        <v>1414</v>
      </c>
      <c r="C38" s="1224">
        <f>'12. Разходи'!C38</f>
        <v>22.573980714999589</v>
      </c>
      <c r="D38" s="1178">
        <f>'12. Разходи'!D38-'12. Разходи'!$C38</f>
        <v>0</v>
      </c>
      <c r="E38" s="912">
        <f>IFERROR(('12. Разходи'!D38-'12. Разходи'!$C38)/'12. Разходи'!$C38,0)</f>
        <v>0</v>
      </c>
      <c r="F38" s="1171">
        <f>'12. Разходи'!E38-'12. Разходи'!$C38</f>
        <v>0</v>
      </c>
      <c r="G38" s="912">
        <f>IFERROR(('12. Разходи'!E38-'12. Разходи'!$C38)/'12. Разходи'!$C38,0)</f>
        <v>0</v>
      </c>
      <c r="H38" s="1171">
        <f>'12. Разходи'!F38-'12. Разходи'!$C38</f>
        <v>0</v>
      </c>
      <c r="I38" s="912">
        <f>IFERROR(('12. Разходи'!F38-'12. Разходи'!$C38)/'12. Разходи'!$C38,0)</f>
        <v>0</v>
      </c>
      <c r="J38" s="1171">
        <f>'12. Разходи'!G38-'12. Разходи'!$C38</f>
        <v>0</v>
      </c>
      <c r="K38" s="919">
        <f>IFERROR(('12. Разходи'!G38-'12. Разходи'!$C38)/'12. Разходи'!$C38,0)</f>
        <v>0</v>
      </c>
      <c r="L38" s="1171">
        <f>'12. Разходи'!H38-'12. Разходи'!$C38</f>
        <v>0</v>
      </c>
      <c r="M38" s="919">
        <f>IFERROR(('12. Разходи'!H38-'12. Разходи'!$C38)/'12. Разходи'!$C38,0)</f>
        <v>0</v>
      </c>
      <c r="N38" s="1203">
        <f>'12. Разходи'!K38</f>
        <v>1.4646977355933379</v>
      </c>
      <c r="O38" s="1178">
        <f>'12. Разходи'!L38-'12. Разходи'!$K38</f>
        <v>0</v>
      </c>
      <c r="P38" s="912">
        <f>IFERROR(('12. Разходи'!L38-'12. Разходи'!$K38)/'12. Разходи'!$K38,0)</f>
        <v>0</v>
      </c>
      <c r="Q38" s="1171">
        <f>'12. Разходи'!M38-'12. Разходи'!$K38</f>
        <v>0</v>
      </c>
      <c r="R38" s="912">
        <f>IFERROR(('12. Разходи'!M38-'12. Разходи'!$K38)/'12. Разходи'!$K38,0)</f>
        <v>0</v>
      </c>
      <c r="S38" s="1171">
        <f>'12. Разходи'!N38-'12. Разходи'!$K38</f>
        <v>0</v>
      </c>
      <c r="T38" s="912">
        <f>IFERROR(('12. Разходи'!N38-'12. Разходи'!$K38)/'12. Разходи'!$K38,0)</f>
        <v>0</v>
      </c>
      <c r="U38" s="1171">
        <f>'12. Разходи'!O38-'12. Разходи'!$K38</f>
        <v>0</v>
      </c>
      <c r="V38" s="919">
        <f>IFERROR(('12. Разходи'!O38-'12. Разходи'!$K38)/'12. Разходи'!$K38,0)</f>
        <v>0</v>
      </c>
      <c r="W38" s="1171">
        <f>'12. Разходи'!P38-'12. Разходи'!$K38</f>
        <v>0</v>
      </c>
      <c r="X38" s="735">
        <f>IFERROR(('12. Разходи'!P38-'12. Разходи'!$K38)/'12. Разходи'!$K38,0)</f>
        <v>0</v>
      </c>
      <c r="Y38" s="1203">
        <f>'12. Разходи'!S38</f>
        <v>4.1946078105240012</v>
      </c>
      <c r="Z38" s="1178">
        <f>'12. Разходи'!T38-'12. Разходи'!$S38</f>
        <v>0</v>
      </c>
      <c r="AA38" s="912">
        <f>IFERROR(('12. Разходи'!T38-'12. Разходи'!$S38)/'12. Разходи'!$S38,0)</f>
        <v>0</v>
      </c>
      <c r="AB38" s="1171">
        <f>'12. Разходи'!U38-'12. Разходи'!$S38</f>
        <v>0</v>
      </c>
      <c r="AC38" s="912">
        <f>IFERROR(('12. Разходи'!U38-'12. Разходи'!$S38)/'12. Разходи'!$S38,0)</f>
        <v>0</v>
      </c>
      <c r="AD38" s="1171">
        <f>'12. Разходи'!V38-'12. Разходи'!$S38</f>
        <v>0</v>
      </c>
      <c r="AE38" s="912">
        <f>IFERROR(('12. Разходи'!V38-'12. Разходи'!$S38)/'12. Разходи'!$S38,0)</f>
        <v>0</v>
      </c>
      <c r="AF38" s="1171">
        <f>'12. Разходи'!W38-'12. Разходи'!$S38</f>
        <v>0</v>
      </c>
      <c r="AG38" s="919">
        <f>IFERROR(('12. Разходи'!W38-'12. Разходи'!$S38)/'12. Разходи'!$S38,0)</f>
        <v>0</v>
      </c>
      <c r="AH38" s="1171">
        <f>'12. Разходи'!X38-'12. Разходи'!$S38</f>
        <v>0</v>
      </c>
      <c r="AI38" s="735">
        <f>IFERROR(('12. Разходи'!X38-'12. Разходи'!$S38)/'12. Разходи'!$S38,0)</f>
        <v>0</v>
      </c>
      <c r="AJ38" s="1203">
        <f>'12. Разходи'!AA38</f>
        <v>0.17571214729972121</v>
      </c>
      <c r="AK38" s="1178">
        <f>'12. Разходи'!AB38-'12. Разходи'!$AA38</f>
        <v>0</v>
      </c>
      <c r="AL38" s="912">
        <f>IFERROR(('12. Разходи'!AB38-'12. Разходи'!$AA38)/'12. Разходи'!$AA38,0)</f>
        <v>0</v>
      </c>
      <c r="AM38" s="1171">
        <f>'12. Разходи'!AC38-'12. Разходи'!$AA38</f>
        <v>0</v>
      </c>
      <c r="AN38" s="912">
        <f>IFERROR(('12. Разходи'!AC38-'12. Разходи'!$AA38)/'12. Разходи'!$AA38,0)</f>
        <v>0</v>
      </c>
      <c r="AO38" s="1171">
        <f>'12. Разходи'!AD38-'12. Разходи'!$AA38</f>
        <v>0</v>
      </c>
      <c r="AP38" s="912">
        <f>IFERROR(('12. Разходи'!AD38-'12. Разходи'!$AA38)/'12. Разходи'!$AA38,0)</f>
        <v>0</v>
      </c>
      <c r="AQ38" s="1171">
        <f>'12. Разходи'!AE38-'12. Разходи'!$AA38</f>
        <v>0</v>
      </c>
      <c r="AR38" s="919">
        <f>IFERROR(('12. Разходи'!AE38-'12. Разходи'!$AA38)/'12. Разходи'!$AA38,0)</f>
        <v>0</v>
      </c>
      <c r="AS38" s="1171">
        <f>'12. Разходи'!AF38-'12. Разходи'!$AA38</f>
        <v>0</v>
      </c>
      <c r="AT38" s="735">
        <f>IFERROR(('12. Разходи'!AF38-'12. Разходи'!$AA38)/'12. Разходи'!$AA38,0)</f>
        <v>0</v>
      </c>
      <c r="AU38" s="1203">
        <f>'12. Разходи'!AI38</f>
        <v>1.6620222522479222</v>
      </c>
      <c r="AV38" s="1178">
        <f>'12. Разходи'!AJ38-'12. Разходи'!$AI38</f>
        <v>3.3082744467410441E-2</v>
      </c>
      <c r="AW38" s="912">
        <f>IFERROR(('12. Разходи'!AJ38-'12. Разходи'!$AI38)/'12. Разходи'!$AI38,0)</f>
        <v>1.9905115242991055E-2</v>
      </c>
      <c r="AX38" s="1171">
        <f>'12. Разходи'!AK38-'12. Разходи'!$AI38</f>
        <v>3.3082744467410441E-2</v>
      </c>
      <c r="AY38" s="912">
        <f>IFERROR(('12. Разходи'!AK38-'12. Разходи'!$AI38)/'12. Разходи'!$AI38,0)</f>
        <v>1.9905115242991055E-2</v>
      </c>
      <c r="AZ38" s="1171">
        <f>'12. Разходи'!AL38-'12. Разходи'!$AI38</f>
        <v>12.833082744467411</v>
      </c>
      <c r="BA38" s="912">
        <f>IFERROR(('12. Разходи'!AL38-'12. Разходи'!$AI38)/'12. Разходи'!$AI38,0)</f>
        <v>7.7213663818943337</v>
      </c>
      <c r="BB38" s="1171">
        <f>'12. Разходи'!AM38-'12. Разходи'!$AI38</f>
        <v>0</v>
      </c>
      <c r="BC38" s="919">
        <f>IFERROR(('12. Разходи'!AM38-'12. Разходи'!$AI38)/'12. Разходи'!$AI38,0)</f>
        <v>0</v>
      </c>
      <c r="BD38" s="1171">
        <f>'12. Разходи'!AN38-'12. Разходи'!$AI38</f>
        <v>0</v>
      </c>
      <c r="BE38" s="735">
        <f>IFERROR(('12. Разходи'!AN38-'12. Разходи'!$AI38)/'12. Разходи'!$AI38,0)</f>
        <v>0</v>
      </c>
    </row>
    <row r="39" spans="1:66" s="1239" customFormat="1" ht="15.95" customHeight="1">
      <c r="A39" s="1242" t="s">
        <v>1415</v>
      </c>
      <c r="B39" s="1243" t="s">
        <v>1416</v>
      </c>
      <c r="C39" s="1244">
        <f>'12. Разходи'!C39</f>
        <v>0</v>
      </c>
      <c r="D39" s="1251">
        <f>'12. Разходи'!D39-'12. Разходи'!$C39</f>
        <v>0</v>
      </c>
      <c r="E39" s="1246">
        <f>IFERROR(('12. Разходи'!D39-'12. Разходи'!$C39)/'12. Разходи'!$C39,0)</f>
        <v>0</v>
      </c>
      <c r="F39" s="1245">
        <f>'12. Разходи'!E39-'12. Разходи'!$C39</f>
        <v>0</v>
      </c>
      <c r="G39" s="1252">
        <f>IFERROR(('12. Разходи'!E39-'12. Разходи'!$C39)/'12. Разходи'!$C39,0)</f>
        <v>0</v>
      </c>
      <c r="H39" s="1245">
        <f>'12. Разходи'!F39-'12. Разходи'!$C39</f>
        <v>0</v>
      </c>
      <c r="I39" s="1252">
        <f>IFERROR(('12. Разходи'!F39-'12. Разходи'!$C39)/'12. Разходи'!$C39,0)</f>
        <v>0</v>
      </c>
      <c r="J39" s="1245">
        <f>'12. Разходи'!G39-'12. Разходи'!$C39</f>
        <v>0</v>
      </c>
      <c r="K39" s="1253">
        <f>IFERROR(('12. Разходи'!G39-'12. Разходи'!$C39)/'12. Разходи'!$C39,0)</f>
        <v>0</v>
      </c>
      <c r="L39" s="1247">
        <f>'12. Разходи'!H39-'12. Разходи'!$C39</f>
        <v>0</v>
      </c>
      <c r="M39" s="1253">
        <f>IFERROR(('12. Разходи'!H39-'12. Разходи'!$C39)/'12. Разходи'!$C39,0)</f>
        <v>0</v>
      </c>
      <c r="N39" s="1249">
        <f>'12. Разходи'!K39</f>
        <v>0</v>
      </c>
      <c r="O39" s="1251">
        <f>'12. Разходи'!L39-'12. Разходи'!$K39</f>
        <v>0</v>
      </c>
      <c r="P39" s="1246">
        <f>IFERROR(('12. Разходи'!L39-'12. Разходи'!$K39)/'12. Разходи'!$K39,0)</f>
        <v>0</v>
      </c>
      <c r="Q39" s="1245">
        <f>'12. Разходи'!M39-'12. Разходи'!$K39</f>
        <v>0</v>
      </c>
      <c r="R39" s="1252">
        <f>IFERROR(('12. Разходи'!M39-'12. Разходи'!$K39)/'12. Разходи'!$K39,0)</f>
        <v>0</v>
      </c>
      <c r="S39" s="1245">
        <f>'12. Разходи'!N39-'12. Разходи'!$K39</f>
        <v>0</v>
      </c>
      <c r="T39" s="1252">
        <f>IFERROR(('12. Разходи'!N39-'12. Разходи'!$K39)/'12. Разходи'!$K39,0)</f>
        <v>0</v>
      </c>
      <c r="U39" s="1245">
        <f>'12. Разходи'!O39-'12. Разходи'!$K39</f>
        <v>0</v>
      </c>
      <c r="V39" s="1253">
        <f>IFERROR(('12. Разходи'!O39-'12. Разходи'!$K39)/'12. Разходи'!$K39,0)</f>
        <v>0</v>
      </c>
      <c r="W39" s="1247">
        <f>'12. Разходи'!P39-'12. Разходи'!$K39</f>
        <v>0</v>
      </c>
      <c r="X39" s="1254">
        <f>IFERROR(('12. Разходи'!P39-'12. Разходи'!$K39)/'12. Разходи'!$K39,0)</f>
        <v>0</v>
      </c>
      <c r="Y39" s="1249">
        <f>'12. Разходи'!S39</f>
        <v>0</v>
      </c>
      <c r="Z39" s="1251">
        <f>'12. Разходи'!T39-'12. Разходи'!$S39</f>
        <v>0</v>
      </c>
      <c r="AA39" s="1246">
        <f>IFERROR(('12. Разходи'!T39-'12. Разходи'!$S39)/'12. Разходи'!$S39,0)</f>
        <v>0</v>
      </c>
      <c r="AB39" s="1245">
        <f>'12. Разходи'!U39-'12. Разходи'!$S39</f>
        <v>0</v>
      </c>
      <c r="AC39" s="1252">
        <f>IFERROR(('12. Разходи'!U39-'12. Разходи'!$S39)/'12. Разходи'!$S39,0)</f>
        <v>0</v>
      </c>
      <c r="AD39" s="1245">
        <f>'12. Разходи'!V39-'12. Разходи'!$S39</f>
        <v>0</v>
      </c>
      <c r="AE39" s="1252">
        <f>IFERROR(('12. Разходи'!V39-'12. Разходи'!$S39)/'12. Разходи'!$S39,0)</f>
        <v>0</v>
      </c>
      <c r="AF39" s="1245">
        <f>'12. Разходи'!W39-'12. Разходи'!$S39</f>
        <v>0</v>
      </c>
      <c r="AG39" s="1253">
        <f>IFERROR(('12. Разходи'!W39-'12. Разходи'!$S39)/'12. Разходи'!$S39,0)</f>
        <v>0</v>
      </c>
      <c r="AH39" s="1247">
        <f>'12. Разходи'!X39-'12. Разходи'!$S39</f>
        <v>0</v>
      </c>
      <c r="AI39" s="1254">
        <f>IFERROR(('12. Разходи'!X39-'12. Разходи'!$S39)/'12. Разходи'!$S39,0)</f>
        <v>0</v>
      </c>
      <c r="AJ39" s="1249">
        <f>'12. Разходи'!AA39</f>
        <v>0</v>
      </c>
      <c r="AK39" s="1251">
        <f>'12. Разходи'!AB39-'12. Разходи'!$AA39</f>
        <v>0</v>
      </c>
      <c r="AL39" s="1246">
        <f>IFERROR(('12. Разходи'!AB39-'12. Разходи'!$AA39)/'12. Разходи'!$AA39,0)</f>
        <v>0</v>
      </c>
      <c r="AM39" s="1245">
        <f>'12. Разходи'!AC39-'12. Разходи'!$AA39</f>
        <v>0</v>
      </c>
      <c r="AN39" s="1252">
        <f>IFERROR(('12. Разходи'!AC39-'12. Разходи'!$AA39)/'12. Разходи'!$AA39,0)</f>
        <v>0</v>
      </c>
      <c r="AO39" s="1245">
        <f>'12. Разходи'!AD39-'12. Разходи'!$AA39</f>
        <v>0</v>
      </c>
      <c r="AP39" s="1252">
        <f>IFERROR(('12. Разходи'!AD39-'12. Разходи'!$AA39)/'12. Разходи'!$AA39,0)</f>
        <v>0</v>
      </c>
      <c r="AQ39" s="1245">
        <f>'12. Разходи'!AE39-'12. Разходи'!$AA39</f>
        <v>0</v>
      </c>
      <c r="AR39" s="1253">
        <f>IFERROR(('12. Разходи'!AE39-'12. Разходи'!$AA39)/'12. Разходи'!$AA39,0)</f>
        <v>0</v>
      </c>
      <c r="AS39" s="1247">
        <f>'12. Разходи'!AF39-'12. Разходи'!$AA39</f>
        <v>0</v>
      </c>
      <c r="AT39" s="1254">
        <f>IFERROR(('12. Разходи'!AF39-'12. Разходи'!$AA39)/'12. Разходи'!$AA39,0)</f>
        <v>0</v>
      </c>
      <c r="AU39" s="1249">
        <f>'12. Разходи'!AI39</f>
        <v>0</v>
      </c>
      <c r="AV39" s="1251">
        <f>'12. Разходи'!AJ39-'12. Разходи'!$AI39</f>
        <v>0</v>
      </c>
      <c r="AW39" s="1246">
        <f>IFERROR(('12. Разходи'!AJ39-'12. Разходи'!$AI39)/'12. Разходи'!$AI39,0)</f>
        <v>0</v>
      </c>
      <c r="AX39" s="1245">
        <f>'12. Разходи'!AK39-'12. Разходи'!$AI39</f>
        <v>0</v>
      </c>
      <c r="AY39" s="1252">
        <f>IFERROR(('12. Разходи'!AK39-'12. Разходи'!$AI39)/'12. Разходи'!$AI39,0)</f>
        <v>0</v>
      </c>
      <c r="AZ39" s="1245">
        <f>'12. Разходи'!AL39-'12. Разходи'!$AI39</f>
        <v>0</v>
      </c>
      <c r="BA39" s="1252">
        <f>IFERROR(('12. Разходи'!AL39-'12. Разходи'!$AI39)/'12. Разходи'!$AI39,0)</f>
        <v>0</v>
      </c>
      <c r="BB39" s="1245">
        <f>'12. Разходи'!AM39-'12. Разходи'!$AI39</f>
        <v>0</v>
      </c>
      <c r="BC39" s="1253">
        <f>IFERROR(('12. Разходи'!AM39-'12. Разходи'!$AI39)/'12. Разходи'!$AI39,0)</f>
        <v>0</v>
      </c>
      <c r="BD39" s="1247">
        <f>'12. Разходи'!AN39-'12. Разходи'!$AI39</f>
        <v>0</v>
      </c>
      <c r="BE39" s="1254">
        <f>IFERROR(('12. Разходи'!AN39-'12. Разходи'!$AI39)/'12. Разходи'!$AI39,0)</f>
        <v>0</v>
      </c>
      <c r="BF39" s="1237"/>
      <c r="BG39" s="1237"/>
      <c r="BH39" s="1237"/>
      <c r="BI39" s="1237"/>
      <c r="BJ39" s="1237"/>
      <c r="BK39" s="1237"/>
      <c r="BL39" s="1237"/>
      <c r="BM39" s="1237"/>
      <c r="BN39" s="1237"/>
    </row>
    <row r="40" spans="1:66" s="1239" customFormat="1" ht="15.95" customHeight="1">
      <c r="A40" s="1242" t="s">
        <v>1417</v>
      </c>
      <c r="B40" s="1243" t="s">
        <v>1418</v>
      </c>
      <c r="C40" s="1244">
        <f>'12. Разходи'!C40</f>
        <v>7.9735195365059361</v>
      </c>
      <c r="D40" s="1251">
        <f>'12. Разходи'!D40-'12. Разходи'!$C40</f>
        <v>0</v>
      </c>
      <c r="E40" s="1246">
        <f>IFERROR(('12. Разходи'!D40-'12. Разходи'!$C40)/'12. Разходи'!$C40,0)</f>
        <v>0</v>
      </c>
      <c r="F40" s="1245">
        <f>'12. Разходи'!E40-'12. Разходи'!$C40</f>
        <v>0</v>
      </c>
      <c r="G40" s="1252">
        <f>IFERROR(('12. Разходи'!E40-'12. Разходи'!$C40)/'12. Разходи'!$C40,0)</f>
        <v>0</v>
      </c>
      <c r="H40" s="1245">
        <f>'12. Разходи'!F40-'12. Разходи'!$C40</f>
        <v>0</v>
      </c>
      <c r="I40" s="1252">
        <f>IFERROR(('12. Разходи'!F40-'12. Разходи'!$C40)/'12. Разходи'!$C40,0)</f>
        <v>0</v>
      </c>
      <c r="J40" s="1245">
        <f>'12. Разходи'!G40-'12. Разходи'!$C40</f>
        <v>0</v>
      </c>
      <c r="K40" s="1253">
        <f>IFERROR(('12. Разходи'!G40-'12. Разходи'!$C40)/'12. Разходи'!$C40,0)</f>
        <v>0</v>
      </c>
      <c r="L40" s="1247">
        <f>'12. Разходи'!H40-'12. Разходи'!$C40</f>
        <v>0</v>
      </c>
      <c r="M40" s="1253">
        <f>IFERROR(('12. Разходи'!H40-'12. Разходи'!$C40)/'12. Разходи'!$C40,0)</f>
        <v>0</v>
      </c>
      <c r="N40" s="1249">
        <f>'12. Разходи'!K40</f>
        <v>0.51735651577257491</v>
      </c>
      <c r="O40" s="1251">
        <f>'12. Разходи'!L40-'12. Разходи'!$K40</f>
        <v>0</v>
      </c>
      <c r="P40" s="1246">
        <f>IFERROR(('12. Разходи'!L40-'12. Разходи'!$K40)/'12. Разходи'!$K40,0)</f>
        <v>0</v>
      </c>
      <c r="Q40" s="1245">
        <f>'12. Разходи'!M40-'12. Разходи'!$K40</f>
        <v>0</v>
      </c>
      <c r="R40" s="1252">
        <f>IFERROR(('12. Разходи'!M40-'12. Разходи'!$K40)/'12. Разходи'!$K40,0)</f>
        <v>0</v>
      </c>
      <c r="S40" s="1245">
        <f>'12. Разходи'!N40-'12. Разходи'!$K40</f>
        <v>0</v>
      </c>
      <c r="T40" s="1252">
        <f>IFERROR(('12. Разходи'!N40-'12. Разходи'!$K40)/'12. Разходи'!$K40,0)</f>
        <v>0</v>
      </c>
      <c r="U40" s="1245">
        <f>'12. Разходи'!O40-'12. Разходи'!$K40</f>
        <v>0</v>
      </c>
      <c r="V40" s="1253">
        <f>IFERROR(('12. Разходи'!O40-'12. Разходи'!$K40)/'12. Разходи'!$K40,0)</f>
        <v>0</v>
      </c>
      <c r="W40" s="1247">
        <f>'12. Разходи'!P40-'12. Разходи'!$K40</f>
        <v>0</v>
      </c>
      <c r="X40" s="1254">
        <f>IFERROR(('12. Разходи'!P40-'12. Разходи'!$K40)/'12. Разходи'!$K40,0)</f>
        <v>0</v>
      </c>
      <c r="Y40" s="1249">
        <f>'12. Разходи'!S40</f>
        <v>1.4816078629397431</v>
      </c>
      <c r="Z40" s="1251">
        <f>'12. Разходи'!T40-'12. Разходи'!$S40</f>
        <v>0</v>
      </c>
      <c r="AA40" s="1246">
        <f>IFERROR(('12. Разходи'!T40-'12. Разходи'!$S40)/'12. Разходи'!$S40,0)</f>
        <v>0</v>
      </c>
      <c r="AB40" s="1245">
        <f>'12. Разходи'!U40-'12. Разходи'!$S40</f>
        <v>0</v>
      </c>
      <c r="AC40" s="1252">
        <f>IFERROR(('12. Разходи'!U40-'12. Разходи'!$S40)/'12. Разходи'!$S40,0)</f>
        <v>0</v>
      </c>
      <c r="AD40" s="1245">
        <f>'12. Разходи'!V40-'12. Разходи'!$S40</f>
        <v>0</v>
      </c>
      <c r="AE40" s="1252">
        <f>IFERROR(('12. Разходи'!V40-'12. Разходи'!$S40)/'12. Разходи'!$S40,0)</f>
        <v>0</v>
      </c>
      <c r="AF40" s="1245">
        <f>'12. Разходи'!W40-'12. Разходи'!$S40</f>
        <v>0</v>
      </c>
      <c r="AG40" s="1253">
        <f>IFERROR(('12. Разходи'!W40-'12. Разходи'!$S40)/'12. Разходи'!$S40,0)</f>
        <v>0</v>
      </c>
      <c r="AH40" s="1247">
        <f>'12. Разходи'!X40-'12. Разходи'!$S40</f>
        <v>0</v>
      </c>
      <c r="AI40" s="1254">
        <f>IFERROR(('12. Разходи'!X40-'12. Разходи'!$S40)/'12. Разходи'!$S40,0)</f>
        <v>0</v>
      </c>
      <c r="AJ40" s="1249">
        <f>'12. Разходи'!AA40</f>
        <v>6.206456260347528E-2</v>
      </c>
      <c r="AK40" s="1251">
        <f>'12. Разходи'!AB40-'12. Разходи'!$AA40</f>
        <v>0</v>
      </c>
      <c r="AL40" s="1246">
        <f>IFERROR(('12. Разходи'!AB40-'12. Разходи'!$AA40)/'12. Разходи'!$AA40,0)</f>
        <v>0</v>
      </c>
      <c r="AM40" s="1245">
        <f>'12. Разходи'!AC40-'12. Разходи'!$AA40</f>
        <v>0</v>
      </c>
      <c r="AN40" s="1252">
        <f>IFERROR(('12. Разходи'!AC40-'12. Разходи'!$AA40)/'12. Разходи'!$AA40,0)</f>
        <v>0</v>
      </c>
      <c r="AO40" s="1245">
        <f>'12. Разходи'!AD40-'12. Разходи'!$AA40</f>
        <v>0</v>
      </c>
      <c r="AP40" s="1252">
        <f>IFERROR(('12. Разходи'!AD40-'12. Разходи'!$AA40)/'12. Разходи'!$AA40,0)</f>
        <v>0</v>
      </c>
      <c r="AQ40" s="1245">
        <f>'12. Разходи'!AE40-'12. Разходи'!$AA40</f>
        <v>0</v>
      </c>
      <c r="AR40" s="1253">
        <f>IFERROR(('12. Разходи'!AE40-'12. Разходи'!$AA40)/'12. Разходи'!$AA40,0)</f>
        <v>0</v>
      </c>
      <c r="AS40" s="1247">
        <f>'12. Разходи'!AF40-'12. Разходи'!$AA40</f>
        <v>0</v>
      </c>
      <c r="AT40" s="1254">
        <f>IFERROR(('12. Разходи'!AF40-'12. Разходи'!$AA40)/'12. Разходи'!$AA40,0)</f>
        <v>0</v>
      </c>
      <c r="AU40" s="1249">
        <f>'12. Разходи'!AI40</f>
        <v>1.2437649967153326</v>
      </c>
      <c r="AV40" s="1251">
        <f>'12. Разходи'!AJ40-'12. Разходи'!$AI40</f>
        <v>0</v>
      </c>
      <c r="AW40" s="1246">
        <f>IFERROR(('12. Разходи'!AJ40-'12. Разходи'!$AI40)/'12. Разходи'!$AI40,0)</f>
        <v>0</v>
      </c>
      <c r="AX40" s="1245">
        <f>'12. Разходи'!AK40-'12. Разходи'!$AI40</f>
        <v>0</v>
      </c>
      <c r="AY40" s="1252">
        <f>IFERROR(('12. Разходи'!AK40-'12. Разходи'!$AI40)/'12. Разходи'!$AI40,0)</f>
        <v>0</v>
      </c>
      <c r="AZ40" s="1245">
        <f>'12. Разходи'!AL40-'12. Разходи'!$AI40</f>
        <v>0</v>
      </c>
      <c r="BA40" s="1252">
        <f>IFERROR(('12. Разходи'!AL40-'12. Разходи'!$AI40)/'12. Разходи'!$AI40,0)</f>
        <v>0</v>
      </c>
      <c r="BB40" s="1245">
        <f>'12. Разходи'!AM40-'12. Разходи'!$AI40</f>
        <v>0</v>
      </c>
      <c r="BC40" s="1253">
        <f>IFERROR(('12. Разходи'!AM40-'12. Разходи'!$AI40)/'12. Разходи'!$AI40,0)</f>
        <v>0</v>
      </c>
      <c r="BD40" s="1247">
        <f>'12. Разходи'!AN40-'12. Разходи'!$AI40</f>
        <v>0</v>
      </c>
      <c r="BE40" s="1254">
        <f>IFERROR(('12. Разходи'!AN40-'12. Разходи'!$AI40)/'12. Разходи'!$AI40,0)</f>
        <v>0</v>
      </c>
      <c r="BF40" s="1237"/>
      <c r="BG40" s="1237"/>
      <c r="BH40" s="1237"/>
      <c r="BI40" s="1237"/>
      <c r="BJ40" s="1237"/>
      <c r="BK40" s="1237"/>
      <c r="BL40" s="1237"/>
      <c r="BM40" s="1237"/>
      <c r="BN40" s="1237"/>
    </row>
    <row r="41" spans="1:66" s="1239" customFormat="1" ht="15.95" customHeight="1">
      <c r="A41" s="1242" t="s">
        <v>1419</v>
      </c>
      <c r="B41" s="1243" t="s">
        <v>1420</v>
      </c>
      <c r="C41" s="1244">
        <f>'12. Разходи'!C41</f>
        <v>14.600461178493653</v>
      </c>
      <c r="D41" s="1251">
        <f>'12. Разходи'!D41-'12. Разходи'!$C41</f>
        <v>0</v>
      </c>
      <c r="E41" s="1246">
        <f>IFERROR(('12. Разходи'!D41-'12. Разходи'!$C41)/'12. Разходи'!$C41,0)</f>
        <v>0</v>
      </c>
      <c r="F41" s="1245">
        <f>'12. Разходи'!E41-'12. Разходи'!$C41</f>
        <v>0</v>
      </c>
      <c r="G41" s="1252">
        <f>IFERROR(('12. Разходи'!E41-'12. Разходи'!$C41)/'12. Разходи'!$C41,0)</f>
        <v>0</v>
      </c>
      <c r="H41" s="1245">
        <f>'12. Разходи'!F41-'12. Разходи'!$C41</f>
        <v>0</v>
      </c>
      <c r="I41" s="1252">
        <f>IFERROR(('12. Разходи'!F41-'12. Разходи'!$C41)/'12. Разходи'!$C41,0)</f>
        <v>0</v>
      </c>
      <c r="J41" s="1245">
        <f>'12. Разходи'!G41-'12. Разходи'!$C41</f>
        <v>0</v>
      </c>
      <c r="K41" s="1253">
        <f>IFERROR(('12. Разходи'!G41-'12. Разходи'!$C41)/'12. Разходи'!$C41,0)</f>
        <v>0</v>
      </c>
      <c r="L41" s="1247">
        <f>'12. Разходи'!H41-'12. Разходи'!$C41</f>
        <v>0</v>
      </c>
      <c r="M41" s="1253">
        <f>IFERROR(('12. Разходи'!H41-'12. Разходи'!$C41)/'12. Разходи'!$C41,0)</f>
        <v>0</v>
      </c>
      <c r="N41" s="1249">
        <f>'12. Разходи'!K41</f>
        <v>0.94734121982076291</v>
      </c>
      <c r="O41" s="1251">
        <f>'12. Разходи'!L41-'12. Разходи'!$K41</f>
        <v>0</v>
      </c>
      <c r="P41" s="1246">
        <f>IFERROR(('12. Разходи'!L41-'12. Разходи'!$K41)/'12. Разходи'!$K41,0)</f>
        <v>0</v>
      </c>
      <c r="Q41" s="1245">
        <f>'12. Разходи'!M41-'12. Разходи'!$K41</f>
        <v>0</v>
      </c>
      <c r="R41" s="1252">
        <f>IFERROR(('12. Разходи'!M41-'12. Разходи'!$K41)/'12. Разходи'!$K41,0)</f>
        <v>0</v>
      </c>
      <c r="S41" s="1245">
        <f>'12. Разходи'!N41-'12. Разходи'!$K41</f>
        <v>0</v>
      </c>
      <c r="T41" s="1252">
        <f>IFERROR(('12. Разходи'!N41-'12. Разходи'!$K41)/'12. Разходи'!$K41,0)</f>
        <v>0</v>
      </c>
      <c r="U41" s="1245">
        <f>'12. Разходи'!O41-'12. Разходи'!$K41</f>
        <v>0</v>
      </c>
      <c r="V41" s="1253">
        <f>IFERROR(('12. Разходи'!O41-'12. Разходи'!$K41)/'12. Разходи'!$K41,0)</f>
        <v>0</v>
      </c>
      <c r="W41" s="1247">
        <f>'12. Разходи'!P41-'12. Разходи'!$K41</f>
        <v>0</v>
      </c>
      <c r="X41" s="1254">
        <f>IFERROR(('12. Разходи'!P41-'12. Разходи'!$K41)/'12. Разходи'!$K41,0)</f>
        <v>0</v>
      </c>
      <c r="Y41" s="1249">
        <f>'12. Разходи'!S41</f>
        <v>2.7129999475842586</v>
      </c>
      <c r="Z41" s="1251">
        <f>'12. Разходи'!T41-'12. Разходи'!$S41</f>
        <v>0</v>
      </c>
      <c r="AA41" s="1246">
        <f>IFERROR(('12. Разходи'!T41-'12. Разходи'!$S41)/'12. Разходи'!$S41,0)</f>
        <v>0</v>
      </c>
      <c r="AB41" s="1245">
        <f>'12. Разходи'!U41-'12. Разходи'!$S41</f>
        <v>0</v>
      </c>
      <c r="AC41" s="1252">
        <f>IFERROR(('12. Разходи'!U41-'12. Разходи'!$S41)/'12. Разходи'!$S41,0)</f>
        <v>0</v>
      </c>
      <c r="AD41" s="1245">
        <f>'12. Разходи'!V41-'12. Разходи'!$S41</f>
        <v>0</v>
      </c>
      <c r="AE41" s="1252">
        <f>IFERROR(('12. Разходи'!V41-'12. Разходи'!$S41)/'12. Разходи'!$S41,0)</f>
        <v>0</v>
      </c>
      <c r="AF41" s="1245">
        <f>'12. Разходи'!W41-'12. Разходи'!$S41</f>
        <v>0</v>
      </c>
      <c r="AG41" s="1253">
        <f>IFERROR(('12. Разходи'!W41-'12. Разходи'!$S41)/'12. Разходи'!$S41,0)</f>
        <v>0</v>
      </c>
      <c r="AH41" s="1247">
        <f>'12. Разходи'!X41-'12. Разходи'!$S41</f>
        <v>0</v>
      </c>
      <c r="AI41" s="1254">
        <f>IFERROR(('12. Разходи'!X41-'12. Разходи'!$S41)/'12. Разходи'!$S41,0)</f>
        <v>0</v>
      </c>
      <c r="AJ41" s="1249">
        <f>'12. Разходи'!AA41</f>
        <v>0.11364758469624592</v>
      </c>
      <c r="AK41" s="1251">
        <f>'12. Разходи'!AB41-'12. Разходи'!$AA41</f>
        <v>0</v>
      </c>
      <c r="AL41" s="1246">
        <f>IFERROR(('12. Разходи'!AB41-'12. Разходи'!$AA41)/'12. Разходи'!$AA41,0)</f>
        <v>0</v>
      </c>
      <c r="AM41" s="1245">
        <f>'12. Разходи'!AC41-'12. Разходи'!$AA41</f>
        <v>0</v>
      </c>
      <c r="AN41" s="1252">
        <f>IFERROR(('12. Разходи'!AC41-'12. Разходи'!$AA41)/'12. Разходи'!$AA41,0)</f>
        <v>0</v>
      </c>
      <c r="AO41" s="1245">
        <f>'12. Разходи'!AD41-'12. Разходи'!$AA41</f>
        <v>0</v>
      </c>
      <c r="AP41" s="1252">
        <f>IFERROR(('12. Разходи'!AD41-'12. Разходи'!$AA41)/'12. Разходи'!$AA41,0)</f>
        <v>0</v>
      </c>
      <c r="AQ41" s="1245">
        <f>'12. Разходи'!AE41-'12. Разходи'!$AA41</f>
        <v>0</v>
      </c>
      <c r="AR41" s="1253">
        <f>IFERROR(('12. Разходи'!AE41-'12. Разходи'!$AA41)/'12. Разходи'!$AA41,0)</f>
        <v>0</v>
      </c>
      <c r="AS41" s="1247">
        <f>'12. Разходи'!AF41-'12. Разходи'!$AA41</f>
        <v>0</v>
      </c>
      <c r="AT41" s="1254">
        <f>IFERROR(('12. Разходи'!AF41-'12. Разходи'!$AA41)/'12. Разходи'!$AA41,0)</f>
        <v>0</v>
      </c>
      <c r="AU41" s="1249">
        <f>'12. Разходи'!AI41</f>
        <v>0.41825725553258969</v>
      </c>
      <c r="AV41" s="1251">
        <f>'12. Разходи'!AJ41-'12. Разходи'!$AI41</f>
        <v>3.308274446741033E-2</v>
      </c>
      <c r="AW41" s="1246">
        <f>IFERROR(('12. Разходи'!AJ41-'12. Разходи'!$AI41)/'12. Разходи'!$AI41,0)</f>
        <v>7.9096642149779975E-2</v>
      </c>
      <c r="AX41" s="1245">
        <f>'12. Разходи'!AK41-'12. Разходи'!$AI41</f>
        <v>3.308274446741033E-2</v>
      </c>
      <c r="AY41" s="1252">
        <f>IFERROR(('12. Разходи'!AK41-'12. Разходи'!$AI41)/'12. Разходи'!$AI41,0)</f>
        <v>7.9096642149779975E-2</v>
      </c>
      <c r="AZ41" s="1245">
        <f>'12. Разходи'!AL41-'12. Разходи'!$AI41</f>
        <v>12.833082744467411</v>
      </c>
      <c r="BA41" s="1252">
        <f>IFERROR(('12. Разходи'!AL41-'12. Разходи'!$AI41)/'12. Разходи'!$AI41,0)</f>
        <v>30.682271675422221</v>
      </c>
      <c r="BB41" s="1245">
        <f>'12. Разходи'!AM41-'12. Разходи'!$AI41</f>
        <v>0</v>
      </c>
      <c r="BC41" s="1253">
        <f>IFERROR(('12. Разходи'!AM41-'12. Разходи'!$AI41)/'12. Разходи'!$AI41,0)</f>
        <v>0</v>
      </c>
      <c r="BD41" s="1247">
        <f>'12. Разходи'!AN41-'12. Разходи'!$AI41</f>
        <v>0</v>
      </c>
      <c r="BE41" s="1254">
        <f>IFERROR(('12. Разходи'!AN41-'12. Разходи'!$AI41)/'12. Разходи'!$AI41,0)</f>
        <v>0</v>
      </c>
      <c r="BF41" s="1237"/>
      <c r="BG41" s="1237"/>
      <c r="BH41" s="1237"/>
      <c r="BI41" s="1237"/>
      <c r="BJ41" s="1237"/>
      <c r="BK41" s="1237"/>
      <c r="BL41" s="1237"/>
      <c r="BM41" s="1237"/>
      <c r="BN41" s="1237"/>
    </row>
    <row r="42" spans="1:66" s="1239" customFormat="1" ht="15.95" customHeight="1">
      <c r="A42" s="1242" t="s">
        <v>1421</v>
      </c>
      <c r="B42" s="1243" t="s">
        <v>1422</v>
      </c>
      <c r="C42" s="1244">
        <f>'12. Разходи'!C42</f>
        <v>0</v>
      </c>
      <c r="D42" s="1251">
        <f>'12. Разходи'!D42-'12. Разходи'!$C42</f>
        <v>0</v>
      </c>
      <c r="E42" s="1246">
        <f>IFERROR(('12. Разходи'!D42-'12. Разходи'!$C42)/'12. Разходи'!$C42,0)</f>
        <v>0</v>
      </c>
      <c r="F42" s="1245">
        <f>'12. Разходи'!E42-'12. Разходи'!$C42</f>
        <v>0</v>
      </c>
      <c r="G42" s="1252">
        <f>IFERROR(('12. Разходи'!E42-'12. Разходи'!$C42)/'12. Разходи'!$C42,0)</f>
        <v>0</v>
      </c>
      <c r="H42" s="1245">
        <f>'12. Разходи'!F42-'12. Разходи'!$C42</f>
        <v>0</v>
      </c>
      <c r="I42" s="1252">
        <f>IFERROR(('12. Разходи'!F42-'12. Разходи'!$C42)/'12. Разходи'!$C42,0)</f>
        <v>0</v>
      </c>
      <c r="J42" s="1245">
        <f>'12. Разходи'!G42-'12. Разходи'!$C42</f>
        <v>0</v>
      </c>
      <c r="K42" s="1253">
        <f>IFERROR(('12. Разходи'!G42-'12. Разходи'!$C42)/'12. Разходи'!$C42,0)</f>
        <v>0</v>
      </c>
      <c r="L42" s="1247">
        <f>'12. Разходи'!H42-'12. Разходи'!$C42</f>
        <v>0</v>
      </c>
      <c r="M42" s="1253">
        <f>IFERROR(('12. Разходи'!H42-'12. Разходи'!$C42)/'12. Разходи'!$C42,0)</f>
        <v>0</v>
      </c>
      <c r="N42" s="1249">
        <f>'12. Разходи'!K42</f>
        <v>0</v>
      </c>
      <c r="O42" s="1251">
        <f>'12. Разходи'!L42-'12. Разходи'!$K42</f>
        <v>0</v>
      </c>
      <c r="P42" s="1246">
        <f>IFERROR(('12. Разходи'!L42-'12. Разходи'!$K42)/'12. Разходи'!$K42,0)</f>
        <v>0</v>
      </c>
      <c r="Q42" s="1245">
        <f>'12. Разходи'!M42-'12. Разходи'!$K42</f>
        <v>0</v>
      </c>
      <c r="R42" s="1252">
        <f>IFERROR(('12. Разходи'!M42-'12. Разходи'!$K42)/'12. Разходи'!$K42,0)</f>
        <v>0</v>
      </c>
      <c r="S42" s="1245">
        <f>'12. Разходи'!N42-'12. Разходи'!$K42</f>
        <v>0</v>
      </c>
      <c r="T42" s="1252">
        <f>IFERROR(('12. Разходи'!N42-'12. Разходи'!$K42)/'12. Разходи'!$K42,0)</f>
        <v>0</v>
      </c>
      <c r="U42" s="1245">
        <f>'12. Разходи'!O42-'12. Разходи'!$K42</f>
        <v>0</v>
      </c>
      <c r="V42" s="1253">
        <f>IFERROR(('12. Разходи'!O42-'12. Разходи'!$K42)/'12. Разходи'!$K42,0)</f>
        <v>0</v>
      </c>
      <c r="W42" s="1247">
        <f>'12. Разходи'!P42-'12. Разходи'!$K42</f>
        <v>0</v>
      </c>
      <c r="X42" s="1254">
        <f>IFERROR(('12. Разходи'!P42-'12. Разходи'!$K42)/'12. Разходи'!$K42,0)</f>
        <v>0</v>
      </c>
      <c r="Y42" s="1249">
        <f>'12. Разходи'!S42</f>
        <v>0</v>
      </c>
      <c r="Z42" s="1251">
        <f>'12. Разходи'!T42-'12. Разходи'!$S42</f>
        <v>0</v>
      </c>
      <c r="AA42" s="1246">
        <f>IFERROR(('12. Разходи'!T42-'12. Разходи'!$S42)/'12. Разходи'!$S42,0)</f>
        <v>0</v>
      </c>
      <c r="AB42" s="1245">
        <f>'12. Разходи'!U42-'12. Разходи'!$S42</f>
        <v>0</v>
      </c>
      <c r="AC42" s="1252">
        <f>IFERROR(('12. Разходи'!U42-'12. Разходи'!$S42)/'12. Разходи'!$S42,0)</f>
        <v>0</v>
      </c>
      <c r="AD42" s="1245">
        <f>'12. Разходи'!V42-'12. Разходи'!$S42</f>
        <v>0</v>
      </c>
      <c r="AE42" s="1252">
        <f>IFERROR(('12. Разходи'!V42-'12. Разходи'!$S42)/'12. Разходи'!$S42,0)</f>
        <v>0</v>
      </c>
      <c r="AF42" s="1245">
        <f>'12. Разходи'!W42-'12. Разходи'!$S42</f>
        <v>0</v>
      </c>
      <c r="AG42" s="1253">
        <f>IFERROR(('12. Разходи'!W42-'12. Разходи'!$S42)/'12. Разходи'!$S42,0)</f>
        <v>0</v>
      </c>
      <c r="AH42" s="1247">
        <f>'12. Разходи'!X42-'12. Разходи'!$S42</f>
        <v>0</v>
      </c>
      <c r="AI42" s="1254">
        <f>IFERROR(('12. Разходи'!X42-'12. Разходи'!$S42)/'12. Разходи'!$S42,0)</f>
        <v>0</v>
      </c>
      <c r="AJ42" s="1249">
        <f>'12. Разходи'!AA42</f>
        <v>0</v>
      </c>
      <c r="AK42" s="1251">
        <f>'12. Разходи'!AB42-'12. Разходи'!$AA42</f>
        <v>0</v>
      </c>
      <c r="AL42" s="1246">
        <f>IFERROR(('12. Разходи'!AB42-'12. Разходи'!$AA42)/'12. Разходи'!$AA42,0)</f>
        <v>0</v>
      </c>
      <c r="AM42" s="1245">
        <f>'12. Разходи'!AC42-'12. Разходи'!$AA42</f>
        <v>0</v>
      </c>
      <c r="AN42" s="1252">
        <f>IFERROR(('12. Разходи'!AC42-'12. Разходи'!$AA42)/'12. Разходи'!$AA42,0)</f>
        <v>0</v>
      </c>
      <c r="AO42" s="1245">
        <f>'12. Разходи'!AD42-'12. Разходи'!$AA42</f>
        <v>0</v>
      </c>
      <c r="AP42" s="1252">
        <f>IFERROR(('12. Разходи'!AD42-'12. Разходи'!$AA42)/'12. Разходи'!$AA42,0)</f>
        <v>0</v>
      </c>
      <c r="AQ42" s="1245">
        <f>'12. Разходи'!AE42-'12. Разходи'!$AA42</f>
        <v>0</v>
      </c>
      <c r="AR42" s="1253">
        <f>IFERROR(('12. Разходи'!AE42-'12. Разходи'!$AA42)/'12. Разходи'!$AA42,0)</f>
        <v>0</v>
      </c>
      <c r="AS42" s="1247">
        <f>'12. Разходи'!AF42-'12. Разходи'!$AA42</f>
        <v>0</v>
      </c>
      <c r="AT42" s="1254">
        <f>IFERROR(('12. Разходи'!AF42-'12. Разходи'!$AA42)/'12. Разходи'!$AA42,0)</f>
        <v>0</v>
      </c>
      <c r="AU42" s="1249">
        <f>'12. Разходи'!AI42</f>
        <v>0</v>
      </c>
      <c r="AV42" s="1251">
        <f>'12. Разходи'!AJ42-'12. Разходи'!$AI42</f>
        <v>0</v>
      </c>
      <c r="AW42" s="1246">
        <f>IFERROR(('12. Разходи'!AJ42-'12. Разходи'!$AI42)/'12. Разходи'!$AI42,0)</f>
        <v>0</v>
      </c>
      <c r="AX42" s="1245">
        <f>'12. Разходи'!AK42-'12. Разходи'!$AI42</f>
        <v>0</v>
      </c>
      <c r="AY42" s="1252">
        <f>IFERROR(('12. Разходи'!AK42-'12. Разходи'!$AI42)/'12. Разходи'!$AI42,0)</f>
        <v>0</v>
      </c>
      <c r="AZ42" s="1245">
        <f>'12. Разходи'!AL42-'12. Разходи'!$AI42</f>
        <v>0</v>
      </c>
      <c r="BA42" s="1252">
        <f>IFERROR(('12. Разходи'!AL42-'12. Разходи'!$AI42)/'12. Разходи'!$AI42,0)</f>
        <v>0</v>
      </c>
      <c r="BB42" s="1245">
        <f>'12. Разходи'!AM42-'12. Разходи'!$AI42</f>
        <v>0</v>
      </c>
      <c r="BC42" s="1253">
        <f>IFERROR(('12. Разходи'!AM42-'12. Разходи'!$AI42)/'12. Разходи'!$AI42,0)</f>
        <v>0</v>
      </c>
      <c r="BD42" s="1247">
        <f>'12. Разходи'!AN42-'12. Разходи'!$AI42</f>
        <v>0</v>
      </c>
      <c r="BE42" s="1254">
        <f>IFERROR(('12. Разходи'!AN42-'12. Разходи'!$AI42)/'12. Разходи'!$AI42,0)</f>
        <v>0</v>
      </c>
      <c r="BF42" s="1237"/>
      <c r="BG42" s="1237"/>
      <c r="BH42" s="1237"/>
      <c r="BI42" s="1237"/>
      <c r="BJ42" s="1237"/>
      <c r="BK42" s="1237"/>
      <c r="BL42" s="1237"/>
      <c r="BM42" s="1237"/>
      <c r="BN42" s="1237"/>
    </row>
    <row r="43" spans="1:66" ht="15.95" customHeight="1">
      <c r="A43" s="866" t="s">
        <v>1423</v>
      </c>
      <c r="B43" s="930" t="s">
        <v>1424</v>
      </c>
      <c r="C43" s="1148">
        <f>'12. Разходи'!C43</f>
        <v>134.25101173482372</v>
      </c>
      <c r="D43" s="1177">
        <f>'12. Разходи'!D43-'12. Разходи'!$C43</f>
        <v>0</v>
      </c>
      <c r="E43" s="1157">
        <f>IFERROR(('12. Разходи'!D43-'12. Разходи'!$C43)/'12. Разходи'!$C43,0)</f>
        <v>0</v>
      </c>
      <c r="F43" s="942">
        <f>'12. Разходи'!E43-'12. Разходи'!$C43</f>
        <v>0</v>
      </c>
      <c r="G43" s="1165">
        <f>IFERROR(('12. Разходи'!E43-'12. Разходи'!$C43)/'12. Разходи'!$C43,0)</f>
        <v>0</v>
      </c>
      <c r="H43" s="942">
        <f>'12. Разходи'!F43-'12. Разходи'!$C43</f>
        <v>0</v>
      </c>
      <c r="I43" s="1165">
        <f>IFERROR(('12. Разходи'!F43-'12. Разходи'!$C43)/'12. Разходи'!$C43,0)</f>
        <v>0</v>
      </c>
      <c r="J43" s="942">
        <f>'12. Разходи'!G43-'12. Разходи'!$C43</f>
        <v>0</v>
      </c>
      <c r="K43" s="1164">
        <f>IFERROR(('12. Разходи'!G43-'12. Разходи'!$C43)/'12. Разходи'!$C43,0)</f>
        <v>0</v>
      </c>
      <c r="L43" s="1172">
        <f>'12. Разходи'!H43-'12. Разходи'!$C43</f>
        <v>0</v>
      </c>
      <c r="M43" s="1164">
        <f>IFERROR(('12. Разходи'!H43-'12. Разходи'!$C43)/'12. Разходи'!$C43,0)</f>
        <v>0</v>
      </c>
      <c r="N43" s="1216">
        <f>'12. Разходи'!K43</f>
        <v>23.084014257969919</v>
      </c>
      <c r="O43" s="1177">
        <f>'12. Разходи'!L43-'12. Разходи'!$K43</f>
        <v>0</v>
      </c>
      <c r="P43" s="1157">
        <f>IFERROR(('12. Разходи'!L43-'12. Разходи'!$K43)/'12. Разходи'!$K43,0)</f>
        <v>0</v>
      </c>
      <c r="Q43" s="942">
        <f>'12. Разходи'!M43-'12. Разходи'!$K43</f>
        <v>0</v>
      </c>
      <c r="R43" s="1165">
        <f>IFERROR(('12. Разходи'!M43-'12. Разходи'!$K43)/'12. Разходи'!$K43,0)</f>
        <v>0</v>
      </c>
      <c r="S43" s="942">
        <f>'12. Разходи'!N43-'12. Разходи'!$K43</f>
        <v>0</v>
      </c>
      <c r="T43" s="1165">
        <f>IFERROR(('12. Разходи'!N43-'12. Разходи'!$K43)/'12. Разходи'!$K43,0)</f>
        <v>0</v>
      </c>
      <c r="U43" s="942">
        <f>'12. Разходи'!O43-'12. Разходи'!$K43</f>
        <v>0</v>
      </c>
      <c r="V43" s="1164">
        <f>IFERROR(('12. Разходи'!O43-'12. Разходи'!$K43)/'12. Разходи'!$K43,0)</f>
        <v>0</v>
      </c>
      <c r="W43" s="1172">
        <f>'12. Разходи'!P43-'12. Разходи'!$K43</f>
        <v>0</v>
      </c>
      <c r="X43" s="1222">
        <f>IFERROR(('12. Разходи'!P43-'12. Разходи'!$K43)/'12. Разходи'!$K43,0)</f>
        <v>0</v>
      </c>
      <c r="Y43" s="1216">
        <f>'12. Разходи'!S43</f>
        <v>36.142272234823949</v>
      </c>
      <c r="Z43" s="1177">
        <f>'12. Разходи'!T43-'12. Разходи'!$S43</f>
        <v>0</v>
      </c>
      <c r="AA43" s="1157">
        <f>IFERROR(('12. Разходи'!T43-'12. Разходи'!$S43)/'12. Разходи'!$S43,0)</f>
        <v>0</v>
      </c>
      <c r="AB43" s="942">
        <f>'12. Разходи'!U43-'12. Разходи'!$S43</f>
        <v>0</v>
      </c>
      <c r="AC43" s="1165">
        <f>IFERROR(('12. Разходи'!U43-'12. Разходи'!$S43)/'12. Разходи'!$S43,0)</f>
        <v>0</v>
      </c>
      <c r="AD43" s="942">
        <f>'12. Разходи'!V43-'12. Разходи'!$S43</f>
        <v>0</v>
      </c>
      <c r="AE43" s="1165">
        <f>IFERROR(('12. Разходи'!V43-'12. Разходи'!$S43)/'12. Разходи'!$S43,0)</f>
        <v>0</v>
      </c>
      <c r="AF43" s="942">
        <f>'12. Разходи'!W43-'12. Разходи'!$S43</f>
        <v>0</v>
      </c>
      <c r="AG43" s="1164">
        <f>IFERROR(('12. Разходи'!W43-'12. Разходи'!$S43)/'12. Разходи'!$S43,0)</f>
        <v>0</v>
      </c>
      <c r="AH43" s="1172">
        <f>'12. Разходи'!X43-'12. Разходи'!$S43</f>
        <v>0</v>
      </c>
      <c r="AI43" s="1222">
        <f>IFERROR(('12. Разходи'!X43-'12. Разходи'!$S43)/'12. Разходи'!$S43,0)</f>
        <v>0</v>
      </c>
      <c r="AJ43" s="1216">
        <f>'12. Разходи'!AA43</f>
        <v>0.35181163530808873</v>
      </c>
      <c r="AK43" s="1177">
        <f>'12. Разходи'!AB43-'12. Разходи'!$AA43</f>
        <v>0</v>
      </c>
      <c r="AL43" s="1157">
        <f>IFERROR(('12. Разходи'!AB43-'12. Разходи'!$AA43)/'12. Разходи'!$AA43,0)</f>
        <v>0</v>
      </c>
      <c r="AM43" s="942">
        <f>'12. Разходи'!AC43-'12. Разходи'!$AA43</f>
        <v>0</v>
      </c>
      <c r="AN43" s="1165">
        <f>IFERROR(('12. Разходи'!AC43-'12. Разходи'!$AA43)/'12. Разходи'!$AA43,0)</f>
        <v>0</v>
      </c>
      <c r="AO43" s="942">
        <f>'12. Разходи'!AD43-'12. Разходи'!$AA43</f>
        <v>0</v>
      </c>
      <c r="AP43" s="1165">
        <f>IFERROR(('12. Разходи'!AD43-'12. Разходи'!$AA43)/'12. Разходи'!$AA43,0)</f>
        <v>0</v>
      </c>
      <c r="AQ43" s="942">
        <f>'12. Разходи'!AE43-'12. Разходи'!$AA43</f>
        <v>0</v>
      </c>
      <c r="AR43" s="1164">
        <f>IFERROR(('12. Разходи'!AE43-'12. Разходи'!$AA43)/'12. Разходи'!$AA43,0)</f>
        <v>0</v>
      </c>
      <c r="AS43" s="1172">
        <f>'12. Разходи'!AF43-'12. Разходи'!$AA43</f>
        <v>0</v>
      </c>
      <c r="AT43" s="1222">
        <f>IFERROR(('12. Разходи'!AF43-'12. Разходи'!$AA43)/'12. Разходи'!$AA43,0)</f>
        <v>0</v>
      </c>
      <c r="AU43" s="1216">
        <f>'12. Разходи'!AI43</f>
        <v>73.755781444389967</v>
      </c>
      <c r="AV43" s="1177">
        <f>'12. Разходи'!AJ43-'12. Разходи'!$AI43</f>
        <v>0</v>
      </c>
      <c r="AW43" s="1157">
        <f>IFERROR(('12. Разходи'!AJ43-'12. Разходи'!$AI43)/'12. Разходи'!$AI43,0)</f>
        <v>0</v>
      </c>
      <c r="AX43" s="942">
        <f>'12. Разходи'!AK43-'12. Разходи'!$AI43</f>
        <v>0</v>
      </c>
      <c r="AY43" s="1165">
        <f>IFERROR(('12. Разходи'!AK43-'12. Разходи'!$AI43)/'12. Разходи'!$AI43,0)</f>
        <v>0</v>
      </c>
      <c r="AZ43" s="942">
        <f>'12. Разходи'!AL43-'12. Разходи'!$AI43</f>
        <v>0</v>
      </c>
      <c r="BA43" s="1165">
        <f>IFERROR(('12. Разходи'!AL43-'12. Разходи'!$AI43)/'12. Разходи'!$AI43,0)</f>
        <v>0</v>
      </c>
      <c r="BB43" s="942">
        <f>'12. Разходи'!AM43-'12. Разходи'!$AI43</f>
        <v>0</v>
      </c>
      <c r="BC43" s="1164">
        <f>IFERROR(('12. Разходи'!AM43-'12. Разходи'!$AI43)/'12. Разходи'!$AI43,0)</f>
        <v>0</v>
      </c>
      <c r="BD43" s="1172">
        <f>'12. Разходи'!AN43-'12. Разходи'!$AI43</f>
        <v>0</v>
      </c>
      <c r="BE43" s="1222">
        <f>IFERROR(('12. Разходи'!AN43-'12. Разходи'!$AI43)/'12. Разходи'!$AI43,0)</f>
        <v>0</v>
      </c>
      <c r="BF43" s="696"/>
      <c r="BG43" s="696"/>
      <c r="BH43" s="696"/>
      <c r="BI43" s="696"/>
      <c r="BJ43" s="696"/>
      <c r="BK43" s="696"/>
      <c r="BL43" s="696"/>
      <c r="BM43" s="696"/>
      <c r="BN43" s="696"/>
    </row>
    <row r="44" spans="1:66" ht="15.95" customHeight="1">
      <c r="A44" s="866" t="s">
        <v>1425</v>
      </c>
      <c r="B44" s="930" t="s">
        <v>1426</v>
      </c>
      <c r="C44" s="1148">
        <f>'12. Разходи'!C44</f>
        <v>79.288098157692716</v>
      </c>
      <c r="D44" s="1177">
        <f>'12. Разходи'!D44-'12. Разходи'!$C44</f>
        <v>0</v>
      </c>
      <c r="E44" s="1157">
        <f>IFERROR(('12. Разходи'!D44-'12. Разходи'!$C44)/'12. Разходи'!$C44,0)</f>
        <v>0</v>
      </c>
      <c r="F44" s="942">
        <f>'12. Разходи'!E44-'12. Разходи'!$C44</f>
        <v>0</v>
      </c>
      <c r="G44" s="1165">
        <f>IFERROR(('12. Разходи'!E44-'12. Разходи'!$C44)/'12. Разходи'!$C44,0)</f>
        <v>0</v>
      </c>
      <c r="H44" s="942">
        <f>'12. Разходи'!F44-'12. Разходи'!$C44</f>
        <v>0</v>
      </c>
      <c r="I44" s="1165">
        <f>IFERROR(('12. Разходи'!F44-'12. Разходи'!$C44)/'12. Разходи'!$C44,0)</f>
        <v>0</v>
      </c>
      <c r="J44" s="942">
        <f>'12. Разходи'!G44-'12. Разходи'!$C44</f>
        <v>0</v>
      </c>
      <c r="K44" s="1164">
        <f>IFERROR(('12. Разходи'!G44-'12. Разходи'!$C44)/'12. Разходи'!$C44,0)</f>
        <v>0</v>
      </c>
      <c r="L44" s="1172">
        <f>'12. Разходи'!H44-'12. Разходи'!$C44</f>
        <v>0</v>
      </c>
      <c r="M44" s="1164">
        <f>IFERROR(('12. Разходи'!H44-'12. Разходи'!$C44)/'12. Разходи'!$C44,0)</f>
        <v>0</v>
      </c>
      <c r="N44" s="1216">
        <f>'12. Разходи'!K44</f>
        <v>5.1445555525751203</v>
      </c>
      <c r="O44" s="1177">
        <f>'12. Разходи'!L44-'12. Разходи'!$K44</f>
        <v>0</v>
      </c>
      <c r="P44" s="1157">
        <f>IFERROR(('12. Разходи'!L44-'12. Разходи'!$K44)/'12. Разходи'!$K44,0)</f>
        <v>0</v>
      </c>
      <c r="Q44" s="942">
        <f>'12. Разходи'!M44-'12. Разходи'!$K44</f>
        <v>0</v>
      </c>
      <c r="R44" s="1165">
        <f>IFERROR(('12. Разходи'!M44-'12. Разходи'!$K44)/'12. Разходи'!$K44,0)</f>
        <v>0</v>
      </c>
      <c r="S44" s="942">
        <f>'12. Разходи'!N44-'12. Разходи'!$K44</f>
        <v>0</v>
      </c>
      <c r="T44" s="1165">
        <f>IFERROR(('12. Разходи'!N44-'12. Разходи'!$K44)/'12. Разходи'!$K44,0)</f>
        <v>0</v>
      </c>
      <c r="U44" s="942">
        <f>'12. Разходи'!O44-'12. Разходи'!$K44</f>
        <v>0</v>
      </c>
      <c r="V44" s="1164">
        <f>IFERROR(('12. Разходи'!O44-'12. Разходи'!$K44)/'12. Разходи'!$K44,0)</f>
        <v>0</v>
      </c>
      <c r="W44" s="1172">
        <f>'12. Разходи'!P44-'12. Разходи'!$K44</f>
        <v>0</v>
      </c>
      <c r="X44" s="1222">
        <f>IFERROR(('12. Разходи'!P44-'12. Разходи'!$K44)/'12. Разходи'!$K44,0)</f>
        <v>0</v>
      </c>
      <c r="Y44" s="1216">
        <f>'12. Разходи'!S44</f>
        <v>14.733000794709756</v>
      </c>
      <c r="Z44" s="1177">
        <f>'12. Разходи'!T44-'12. Разходи'!$S44</f>
        <v>0</v>
      </c>
      <c r="AA44" s="1157">
        <f>IFERROR(('12. Разходи'!T44-'12. Разходи'!$S44)/'12. Разходи'!$S44,0)</f>
        <v>0</v>
      </c>
      <c r="AB44" s="942">
        <f>'12. Разходи'!U44-'12. Разходи'!$S44</f>
        <v>0</v>
      </c>
      <c r="AC44" s="1165">
        <f>IFERROR(('12. Разходи'!U44-'12. Разходи'!$S44)/'12. Разходи'!$S44,0)</f>
        <v>0</v>
      </c>
      <c r="AD44" s="942">
        <f>'12. Разходи'!V44-'12. Разходи'!$S44</f>
        <v>0</v>
      </c>
      <c r="AE44" s="1165">
        <f>IFERROR(('12. Разходи'!V44-'12. Разходи'!$S44)/'12. Разходи'!$S44,0)</f>
        <v>0</v>
      </c>
      <c r="AF44" s="942">
        <f>'12. Разходи'!W44-'12. Разходи'!$S44</f>
        <v>0</v>
      </c>
      <c r="AG44" s="1164">
        <f>IFERROR(('12. Разходи'!W44-'12. Разходи'!$S44)/'12. Разходи'!$S44,0)</f>
        <v>0</v>
      </c>
      <c r="AH44" s="1172">
        <f>'12. Разходи'!X44-'12. Разходи'!$S44</f>
        <v>0</v>
      </c>
      <c r="AI44" s="1222">
        <f>IFERROR(('12. Разходи'!X44-'12. Разходи'!$S44)/'12. Разходи'!$S44,0)</f>
        <v>0</v>
      </c>
      <c r="AJ44" s="1216">
        <f>'12. Разходи'!AA44</f>
        <v>0.6171654950224188</v>
      </c>
      <c r="AK44" s="1177">
        <f>'12. Разходи'!AB44-'12. Разходи'!$AA44</f>
        <v>0</v>
      </c>
      <c r="AL44" s="1157">
        <f>IFERROR(('12. Разходи'!AB44-'12. Разходи'!$AA44)/'12. Разходи'!$AA44,0)</f>
        <v>0</v>
      </c>
      <c r="AM44" s="942">
        <f>'12. Разходи'!AC44-'12. Разходи'!$AA44</f>
        <v>0</v>
      </c>
      <c r="AN44" s="1165">
        <f>IFERROR(('12. Разходи'!AC44-'12. Разходи'!$AA44)/'12. Разходи'!$AA44,0)</f>
        <v>0</v>
      </c>
      <c r="AO44" s="942">
        <f>'12. Разходи'!AD44-'12. Разходи'!$AA44</f>
        <v>0</v>
      </c>
      <c r="AP44" s="1165">
        <f>IFERROR(('12. Разходи'!AD44-'12. Разходи'!$AA44)/'12. Разходи'!$AA44,0)</f>
        <v>0</v>
      </c>
      <c r="AQ44" s="942">
        <f>'12. Разходи'!AE44-'12. Разходи'!$AA44</f>
        <v>0</v>
      </c>
      <c r="AR44" s="1164">
        <f>IFERROR(('12. Разходи'!AE44-'12. Разходи'!$AA44)/'12. Разходи'!$AA44,0)</f>
        <v>0</v>
      </c>
      <c r="AS44" s="1172">
        <f>'12. Разходи'!AF44-'12. Разходи'!$AA44</f>
        <v>0</v>
      </c>
      <c r="AT44" s="1222">
        <f>IFERROR(('12. Разходи'!AF44-'12. Разходи'!$AA44)/'12. Разходи'!$AA44,0)</f>
        <v>0</v>
      </c>
      <c r="AU44" s="1216">
        <f>'12. Разходи'!AI44</f>
        <v>0</v>
      </c>
      <c r="AV44" s="1177">
        <f>'12. Разходи'!AJ44-'12. Разходи'!$AI44</f>
        <v>0</v>
      </c>
      <c r="AW44" s="1157">
        <f>IFERROR(('12. Разходи'!AJ44-'12. Разходи'!$AI44)/'12. Разходи'!$AI44,0)</f>
        <v>0</v>
      </c>
      <c r="AX44" s="942">
        <f>'12. Разходи'!AK44-'12. Разходи'!$AI44</f>
        <v>0</v>
      </c>
      <c r="AY44" s="1165">
        <f>IFERROR(('12. Разходи'!AK44-'12. Разходи'!$AI44)/'12. Разходи'!$AI44,0)</f>
        <v>0</v>
      </c>
      <c r="AZ44" s="942">
        <f>'12. Разходи'!AL44-'12. Разходи'!$AI44</f>
        <v>0</v>
      </c>
      <c r="BA44" s="1165">
        <f>IFERROR(('12. Разходи'!AL44-'12. Разходи'!$AI44)/'12. Разходи'!$AI44,0)</f>
        <v>0</v>
      </c>
      <c r="BB44" s="942">
        <f>'12. Разходи'!AM44-'12. Разходи'!$AI44</f>
        <v>0</v>
      </c>
      <c r="BC44" s="1164">
        <f>IFERROR(('12. Разходи'!AM44-'12. Разходи'!$AI44)/'12. Разходи'!$AI44,0)</f>
        <v>0</v>
      </c>
      <c r="BD44" s="1172">
        <f>'12. Разходи'!AN44-'12. Разходи'!$AI44</f>
        <v>0</v>
      </c>
      <c r="BE44" s="1222">
        <f>IFERROR(('12. Разходи'!AN44-'12. Разходи'!$AI44)/'12. Разходи'!$AI44,0)</f>
        <v>0</v>
      </c>
      <c r="BF44" s="696"/>
      <c r="BG44" s="696"/>
      <c r="BH44" s="696"/>
      <c r="BI44" s="696"/>
      <c r="BJ44" s="696"/>
      <c r="BK44" s="696"/>
      <c r="BL44" s="696"/>
      <c r="BM44" s="696"/>
      <c r="BN44" s="696"/>
    </row>
    <row r="45" spans="1:66" ht="15.95" customHeight="1">
      <c r="A45" s="866" t="s">
        <v>1427</v>
      </c>
      <c r="B45" s="930" t="s">
        <v>1428</v>
      </c>
      <c r="C45" s="1148">
        <f>'12. Разходи'!C45</f>
        <v>29.835077054760944</v>
      </c>
      <c r="D45" s="1177">
        <f>'12. Разходи'!D45-'12. Разходи'!$C45</f>
        <v>0</v>
      </c>
      <c r="E45" s="1157">
        <f>IFERROR(('12. Разходи'!D45-'12. Разходи'!$C45)/'12. Разходи'!$C45,0)</f>
        <v>0</v>
      </c>
      <c r="F45" s="942">
        <f>'12. Разходи'!E45-'12. Разходи'!$C45</f>
        <v>0</v>
      </c>
      <c r="G45" s="1165">
        <f>IFERROR(('12. Разходи'!E45-'12. Разходи'!$C45)/'12. Разходи'!$C45,0)</f>
        <v>0</v>
      </c>
      <c r="H45" s="942">
        <f>'12. Разходи'!F45-'12. Разходи'!$C45</f>
        <v>0</v>
      </c>
      <c r="I45" s="1165">
        <f>IFERROR(('12. Разходи'!F45-'12. Разходи'!$C45)/'12. Разходи'!$C45,0)</f>
        <v>0</v>
      </c>
      <c r="J45" s="942">
        <f>'12. Разходи'!G45-'12. Разходи'!$C45</f>
        <v>0</v>
      </c>
      <c r="K45" s="1164">
        <f>IFERROR(('12. Разходи'!G45-'12. Разходи'!$C45)/'12. Разходи'!$C45,0)</f>
        <v>0</v>
      </c>
      <c r="L45" s="1172">
        <f>'12. Разходи'!H45-'12. Разходи'!$C45</f>
        <v>0</v>
      </c>
      <c r="M45" s="1164">
        <f>IFERROR(('12. Разходи'!H45-'12. Разходи'!$C45)/'12. Разходи'!$C45,0)</f>
        <v>0</v>
      </c>
      <c r="N45" s="1216">
        <f>'12. Разходи'!K45</f>
        <v>0.17726599283014496</v>
      </c>
      <c r="O45" s="1177">
        <f>'12. Разходи'!L45-'12. Разходи'!$K45</f>
        <v>0</v>
      </c>
      <c r="P45" s="1157">
        <f>IFERROR(('12. Разходи'!L45-'12. Разходи'!$K45)/'12. Разходи'!$K45,0)</f>
        <v>0</v>
      </c>
      <c r="Q45" s="942">
        <f>'12. Разходи'!M45-'12. Разходи'!$K45</f>
        <v>0</v>
      </c>
      <c r="R45" s="1165">
        <f>IFERROR(('12. Разходи'!M45-'12. Разходи'!$K45)/'12. Разходи'!$K45,0)</f>
        <v>0</v>
      </c>
      <c r="S45" s="942">
        <f>'12. Разходи'!N45-'12. Разходи'!$K45</f>
        <v>0</v>
      </c>
      <c r="T45" s="1165">
        <f>IFERROR(('12. Разходи'!N45-'12. Разходи'!$K45)/'12. Разходи'!$K45,0)</f>
        <v>0</v>
      </c>
      <c r="U45" s="942">
        <f>'12. Разходи'!O45-'12. Разходи'!$K45</f>
        <v>0</v>
      </c>
      <c r="V45" s="1164">
        <f>IFERROR(('12. Разходи'!O45-'12. Разходи'!$K45)/'12. Разходи'!$K45,0)</f>
        <v>0</v>
      </c>
      <c r="W45" s="1172">
        <f>'12. Разходи'!P45-'12. Разходи'!$K45</f>
        <v>0</v>
      </c>
      <c r="X45" s="1222">
        <f>IFERROR(('12. Разходи'!P45-'12. Разходи'!$K45)/'12. Разходи'!$K45,0)</f>
        <v>0</v>
      </c>
      <c r="Y45" s="1216">
        <f>'12. Разходи'!S45</f>
        <v>4.5938758821735588</v>
      </c>
      <c r="Z45" s="1177">
        <f>'12. Разходи'!T45-'12. Разходи'!$S45</f>
        <v>0</v>
      </c>
      <c r="AA45" s="1157">
        <f>IFERROR(('12. Разходи'!T45-'12. Разходи'!$S45)/'12. Разходи'!$S45,0)</f>
        <v>0</v>
      </c>
      <c r="AB45" s="942">
        <f>'12. Разходи'!U45-'12. Разходи'!$S45</f>
        <v>-2</v>
      </c>
      <c r="AC45" s="1165">
        <f>IFERROR(('12. Разходи'!U45-'12. Разходи'!$S45)/'12. Разходи'!$S45,0)</f>
        <v>-0.43536221946286335</v>
      </c>
      <c r="AD45" s="942">
        <f>'12. Разходи'!V45-'12. Разходи'!$S45</f>
        <v>0</v>
      </c>
      <c r="AE45" s="1165">
        <f>IFERROR(('12. Разходи'!V45-'12. Разходи'!$S45)/'12. Разходи'!$S45,0)</f>
        <v>0</v>
      </c>
      <c r="AF45" s="942">
        <f>'12. Разходи'!W45-'12. Разходи'!$S45</f>
        <v>0</v>
      </c>
      <c r="AG45" s="1164">
        <f>IFERROR(('12. Разходи'!W45-'12. Разходи'!$S45)/'12. Разходи'!$S45,0)</f>
        <v>0</v>
      </c>
      <c r="AH45" s="1172">
        <f>'12. Разходи'!X45-'12. Разходи'!$S45</f>
        <v>-3</v>
      </c>
      <c r="AI45" s="1222">
        <f>IFERROR(('12. Разходи'!X45-'12. Разходи'!$S45)/'12. Разходи'!$S45,0)</f>
        <v>-0.65304332919429509</v>
      </c>
      <c r="AJ45" s="1216">
        <f>'12. Разходи'!AA45</f>
        <v>2.9339061866153177E-2</v>
      </c>
      <c r="AK45" s="1177">
        <f>'12. Разходи'!AB45-'12. Разходи'!$AA45</f>
        <v>0</v>
      </c>
      <c r="AL45" s="1157">
        <f>IFERROR(('12. Разходи'!AB45-'12. Разходи'!$AA45)/'12. Разходи'!$AA45,0)</f>
        <v>0</v>
      </c>
      <c r="AM45" s="942">
        <f>'12. Разходи'!AC45-'12. Разходи'!$AA45</f>
        <v>0.4706609381338468</v>
      </c>
      <c r="AN45" s="1165">
        <f>IFERROR(('12. Разходи'!AC45-'12. Разходи'!$AA45)/'12. Разходи'!$AA45,0)</f>
        <v>16.042126373400571</v>
      </c>
      <c r="AO45" s="942">
        <f>'12. Разходи'!AD45-'12. Разходи'!$AA45</f>
        <v>1.9706609381338469</v>
      </c>
      <c r="AP45" s="1165">
        <f>IFERROR(('12. Разходи'!AD45-'12. Разходи'!$AA45)/'12. Разходи'!$AA45,0)</f>
        <v>67.168505493602282</v>
      </c>
      <c r="AQ45" s="942">
        <f>'12. Разходи'!AE45-'12. Разходи'!$AA45</f>
        <v>0.4706609381338468</v>
      </c>
      <c r="AR45" s="1164">
        <f>IFERROR(('12. Разходи'!AE45-'12. Разходи'!$AA45)/'12. Разходи'!$AA45,0)</f>
        <v>16.042126373400571</v>
      </c>
      <c r="AS45" s="1172">
        <f>'12. Разходи'!AF45-'12. Разходи'!$AA45</f>
        <v>0.4706609381338468</v>
      </c>
      <c r="AT45" s="1222">
        <f>IFERROR(('12. Разходи'!AF45-'12. Разходи'!$AA45)/'12. Разходи'!$AA45,0)</f>
        <v>16.042126373400571</v>
      </c>
      <c r="AU45" s="1216">
        <f>'12. Разходи'!AI45</f>
        <v>1.6776585802523947</v>
      </c>
      <c r="AV45" s="1177">
        <f>'12. Разходи'!AJ45-'12. Разходи'!$AI45</f>
        <v>0</v>
      </c>
      <c r="AW45" s="1157">
        <f>IFERROR(('12. Разходи'!AJ45-'12. Разходи'!$AI45)/'12. Разходи'!$AI45,0)</f>
        <v>0</v>
      </c>
      <c r="AX45" s="942">
        <f>'12. Разходи'!AK45-'12. Разходи'!$AI45</f>
        <v>0</v>
      </c>
      <c r="AY45" s="1165">
        <f>IFERROR(('12. Разходи'!AK45-'12. Разходи'!$AI45)/'12. Разходи'!$AI45,0)</f>
        <v>0</v>
      </c>
      <c r="AZ45" s="942">
        <f>'12. Разходи'!AL45-'12. Разходи'!$AI45</f>
        <v>0</v>
      </c>
      <c r="BA45" s="1165">
        <f>IFERROR(('12. Разходи'!AL45-'12. Разходи'!$AI45)/'12. Разходи'!$AI45,0)</f>
        <v>0</v>
      </c>
      <c r="BB45" s="942">
        <f>'12. Разходи'!AM45-'12. Разходи'!$AI45</f>
        <v>0</v>
      </c>
      <c r="BC45" s="1164">
        <f>IFERROR(('12. Разходи'!AM45-'12. Разходи'!$AI45)/'12. Разходи'!$AI45,0)</f>
        <v>0</v>
      </c>
      <c r="BD45" s="1172">
        <f>'12. Разходи'!AN45-'12. Разходи'!$AI45</f>
        <v>0</v>
      </c>
      <c r="BE45" s="1222">
        <f>IFERROR(('12. Разходи'!AN45-'12. Разходи'!$AI45)/'12. Разходи'!$AI45,0)</f>
        <v>0</v>
      </c>
      <c r="BF45" s="696"/>
      <c r="BG45" s="696"/>
      <c r="BH45" s="696"/>
      <c r="BI45" s="696"/>
      <c r="BJ45" s="696"/>
      <c r="BK45" s="696"/>
      <c r="BL45" s="696"/>
      <c r="BM45" s="696"/>
      <c r="BN45" s="696"/>
    </row>
    <row r="46" spans="1:66" ht="15.95" customHeight="1">
      <c r="A46" s="866" t="s">
        <v>1429</v>
      </c>
      <c r="B46" s="930" t="s">
        <v>1430</v>
      </c>
      <c r="C46" s="1148">
        <f>'12. Разходи'!C46</f>
        <v>35.521673511485155</v>
      </c>
      <c r="D46" s="1177">
        <f>'12. Разходи'!D46-'12. Разходи'!$C46</f>
        <v>0</v>
      </c>
      <c r="E46" s="1157">
        <f>IFERROR(('12. Разходи'!D46-'12. Разходи'!$C46)/'12. Разходи'!$C46,0)</f>
        <v>0</v>
      </c>
      <c r="F46" s="942">
        <f>'12. Разходи'!E46-'12. Разходи'!$C46</f>
        <v>0</v>
      </c>
      <c r="G46" s="1165">
        <f>IFERROR(('12. Разходи'!E46-'12. Разходи'!$C46)/'12. Разходи'!$C46,0)</f>
        <v>0</v>
      </c>
      <c r="H46" s="942">
        <f>'12. Разходи'!F46-'12. Разходи'!$C46</f>
        <v>0</v>
      </c>
      <c r="I46" s="1165">
        <f>IFERROR(('12. Разходи'!F46-'12. Разходи'!$C46)/'12. Разходи'!$C46,0)</f>
        <v>0</v>
      </c>
      <c r="J46" s="942">
        <f>'12. Разходи'!G46-'12. Разходи'!$C46</f>
        <v>0</v>
      </c>
      <c r="K46" s="1164">
        <f>IFERROR(('12. Разходи'!G46-'12. Разходи'!$C46)/'12. Разходи'!$C46,0)</f>
        <v>0</v>
      </c>
      <c r="L46" s="1172">
        <f>'12. Разходи'!H46-'12. Разходи'!$C46</f>
        <v>0</v>
      </c>
      <c r="M46" s="1164">
        <f>IFERROR(('12. Разходи'!H46-'12. Разходи'!$C46)/'12. Разходи'!$C46,0)</f>
        <v>0</v>
      </c>
      <c r="N46" s="1216">
        <f>'12. Разходи'!K46</f>
        <v>0.44</v>
      </c>
      <c r="O46" s="1177">
        <f>'12. Разходи'!L46-'12. Разходи'!$K46</f>
        <v>0</v>
      </c>
      <c r="P46" s="1157">
        <f>IFERROR(('12. Разходи'!L46-'12. Разходи'!$K46)/'12. Разходи'!$K46,0)</f>
        <v>0</v>
      </c>
      <c r="Q46" s="942">
        <f>'12. Разходи'!M46-'12. Разходи'!$K46</f>
        <v>0</v>
      </c>
      <c r="R46" s="1165">
        <f>IFERROR(('12. Разходи'!M46-'12. Разходи'!$K46)/'12. Разходи'!$K46,0)</f>
        <v>0</v>
      </c>
      <c r="S46" s="942">
        <f>'12. Разходи'!N46-'12. Разходи'!$K46</f>
        <v>0</v>
      </c>
      <c r="T46" s="1165">
        <f>IFERROR(('12. Разходи'!N46-'12. Разходи'!$K46)/'12. Разходи'!$K46,0)</f>
        <v>0</v>
      </c>
      <c r="U46" s="942">
        <f>'12. Разходи'!O46-'12. Разходи'!$K46</f>
        <v>0</v>
      </c>
      <c r="V46" s="1164">
        <f>IFERROR(('12. Разходи'!O46-'12. Разходи'!$K46)/'12. Разходи'!$K46,0)</f>
        <v>0</v>
      </c>
      <c r="W46" s="1172">
        <f>'12. Разходи'!P46-'12. Разходи'!$K46</f>
        <v>0</v>
      </c>
      <c r="X46" s="1222">
        <f>IFERROR(('12. Разходи'!P46-'12. Разходи'!$K46)/'12. Разходи'!$K46,0)</f>
        <v>0</v>
      </c>
      <c r="Y46" s="1216">
        <f>'12. Разходи'!S46</f>
        <v>2.6649600000000002</v>
      </c>
      <c r="Z46" s="1177">
        <f>'12. Разходи'!T46-'12. Разходи'!$S46</f>
        <v>0</v>
      </c>
      <c r="AA46" s="1157">
        <f>IFERROR(('12. Разходи'!T46-'12. Разходи'!$S46)/'12. Разходи'!$S46,0)</f>
        <v>0</v>
      </c>
      <c r="AB46" s="942">
        <f>'12. Разходи'!U46-'12. Разходи'!$S46</f>
        <v>0</v>
      </c>
      <c r="AC46" s="1165">
        <f>IFERROR(('12. Разходи'!U46-'12. Разходи'!$S46)/'12. Разходи'!$S46,0)</f>
        <v>0</v>
      </c>
      <c r="AD46" s="942">
        <f>'12. Разходи'!V46-'12. Разходи'!$S46</f>
        <v>0</v>
      </c>
      <c r="AE46" s="1165">
        <f>IFERROR(('12. Разходи'!V46-'12. Разходи'!$S46)/'12. Разходи'!$S46,0)</f>
        <v>0</v>
      </c>
      <c r="AF46" s="942">
        <f>'12. Разходи'!W46-'12. Разходи'!$S46</f>
        <v>0</v>
      </c>
      <c r="AG46" s="1164">
        <f>IFERROR(('12. Разходи'!W46-'12. Разходи'!$S46)/'12. Разходи'!$S46,0)</f>
        <v>0</v>
      </c>
      <c r="AH46" s="1172">
        <f>'12. Разходи'!X46-'12. Разходи'!$S46</f>
        <v>0</v>
      </c>
      <c r="AI46" s="1222">
        <f>IFERROR(('12. Разходи'!X46-'12. Разходи'!$S46)/'12. Разходи'!$S46,0)</f>
        <v>0</v>
      </c>
      <c r="AJ46" s="1216">
        <f>'12. Разходи'!AA46</f>
        <v>0</v>
      </c>
      <c r="AK46" s="1177">
        <f>'12. Разходи'!AB46-'12. Разходи'!$AA46</f>
        <v>0</v>
      </c>
      <c r="AL46" s="1157">
        <f>IFERROR(('12. Разходи'!AB46-'12. Разходи'!$AA46)/'12. Разходи'!$AA46,0)</f>
        <v>0</v>
      </c>
      <c r="AM46" s="942">
        <f>'12. Разходи'!AC46-'12. Разходи'!$AA46</f>
        <v>0</v>
      </c>
      <c r="AN46" s="1165">
        <f>IFERROR(('12. Разходи'!AC46-'12. Разходи'!$AA46)/'12. Разходи'!$AA46,0)</f>
        <v>0</v>
      </c>
      <c r="AO46" s="942">
        <f>'12. Разходи'!AD46-'12. Разходи'!$AA46</f>
        <v>0</v>
      </c>
      <c r="AP46" s="1165">
        <f>IFERROR(('12. Разходи'!AD46-'12. Разходи'!$AA46)/'12. Разходи'!$AA46,0)</f>
        <v>0</v>
      </c>
      <c r="AQ46" s="942">
        <f>'12. Разходи'!AE46-'12. Разходи'!$AA46</f>
        <v>0</v>
      </c>
      <c r="AR46" s="1164">
        <f>IFERROR(('12. Разходи'!AE46-'12. Разходи'!$AA46)/'12. Разходи'!$AA46,0)</f>
        <v>0</v>
      </c>
      <c r="AS46" s="1172">
        <f>'12. Разходи'!AF46-'12. Разходи'!$AA46</f>
        <v>0</v>
      </c>
      <c r="AT46" s="1222">
        <f>IFERROR(('12. Разходи'!AF46-'12. Разходи'!$AA46)/'12. Разходи'!$AA46,0)</f>
        <v>0</v>
      </c>
      <c r="AU46" s="1216">
        <f>'12. Разходи'!AI46</f>
        <v>0.15532648851484721</v>
      </c>
      <c r="AV46" s="1177">
        <f>'12. Разходи'!AJ46-'12. Разходи'!$AI46</f>
        <v>0</v>
      </c>
      <c r="AW46" s="1157">
        <f>IFERROR(('12. Разходи'!AJ46-'12. Разходи'!$AI46)/'12. Разходи'!$AI46,0)</f>
        <v>0</v>
      </c>
      <c r="AX46" s="942">
        <f>'12. Разходи'!AK46-'12. Разходи'!$AI46</f>
        <v>0</v>
      </c>
      <c r="AY46" s="1165">
        <f>IFERROR(('12. Разходи'!AK46-'12. Разходи'!$AI46)/'12. Разходи'!$AI46,0)</f>
        <v>0</v>
      </c>
      <c r="AZ46" s="942">
        <f>'12. Разходи'!AL46-'12. Разходи'!$AI46</f>
        <v>0</v>
      </c>
      <c r="BA46" s="1165">
        <f>IFERROR(('12. Разходи'!AL46-'12. Разходи'!$AI46)/'12. Разходи'!$AI46,0)</f>
        <v>0</v>
      </c>
      <c r="BB46" s="942">
        <f>'12. Разходи'!AM46-'12. Разходи'!$AI46</f>
        <v>0</v>
      </c>
      <c r="BC46" s="1164">
        <f>IFERROR(('12. Разходи'!AM46-'12. Разходи'!$AI46)/'12. Разходи'!$AI46,0)</f>
        <v>0</v>
      </c>
      <c r="BD46" s="1172">
        <f>'12. Разходи'!AN46-'12. Разходи'!$AI46</f>
        <v>0</v>
      </c>
      <c r="BE46" s="1222">
        <f>IFERROR(('12. Разходи'!AN46-'12. Разходи'!$AI46)/'12. Разходи'!$AI46,0)</f>
        <v>0</v>
      </c>
      <c r="BF46" s="696"/>
      <c r="BG46" s="696"/>
      <c r="BH46" s="696"/>
      <c r="BI46" s="696"/>
      <c r="BJ46" s="696"/>
      <c r="BK46" s="696"/>
      <c r="BL46" s="696"/>
      <c r="BM46" s="696"/>
      <c r="BN46" s="696"/>
    </row>
    <row r="47" spans="1:66" ht="15.95" customHeight="1">
      <c r="A47" s="866" t="s">
        <v>1431</v>
      </c>
      <c r="B47" s="930" t="s">
        <v>1432</v>
      </c>
      <c r="C47" s="1148">
        <f>'12. Разходи'!C47</f>
        <v>6.2125658234165462</v>
      </c>
      <c r="D47" s="1177">
        <f>'12. Разходи'!D47-'12. Разходи'!$C47</f>
        <v>0</v>
      </c>
      <c r="E47" s="1157">
        <f>IFERROR(('12. Разходи'!D47-'12. Разходи'!$C47)/'12. Разходи'!$C47,0)</f>
        <v>0</v>
      </c>
      <c r="F47" s="942">
        <f>'12. Разходи'!E47-'12. Разходи'!$C47</f>
        <v>0</v>
      </c>
      <c r="G47" s="1165">
        <f>IFERROR(('12. Разходи'!E47-'12. Разходи'!$C47)/'12. Разходи'!$C47,0)</f>
        <v>0</v>
      </c>
      <c r="H47" s="942">
        <f>'12. Разходи'!F47-'12. Разходи'!$C47</f>
        <v>0</v>
      </c>
      <c r="I47" s="1165">
        <f>IFERROR(('12. Разходи'!F47-'12. Разходи'!$C47)/'12. Разходи'!$C47,0)</f>
        <v>0</v>
      </c>
      <c r="J47" s="942">
        <f>'12. Разходи'!G47-'12. Разходи'!$C47</f>
        <v>0</v>
      </c>
      <c r="K47" s="1164">
        <f>IFERROR(('12. Разходи'!G47-'12. Разходи'!$C47)/'12. Разходи'!$C47,0)</f>
        <v>0</v>
      </c>
      <c r="L47" s="1172">
        <f>'12. Разходи'!H47-'12. Разходи'!$C47</f>
        <v>0</v>
      </c>
      <c r="M47" s="1164">
        <f>IFERROR(('12. Разходи'!H47-'12. Разходи'!$C47)/'12. Разходи'!$C47,0)</f>
        <v>0</v>
      </c>
      <c r="N47" s="1216">
        <f>'12. Разходи'!K47</f>
        <v>0.39708764745338065</v>
      </c>
      <c r="O47" s="1177">
        <f>'12. Разходи'!L47-'12. Разходи'!$K47</f>
        <v>0</v>
      </c>
      <c r="P47" s="1157">
        <f>IFERROR(('12. Разходи'!L47-'12. Разходи'!$K47)/'12. Разходи'!$K47,0)</f>
        <v>0</v>
      </c>
      <c r="Q47" s="942">
        <f>'12. Разходи'!M47-'12. Разходи'!$K47</f>
        <v>0</v>
      </c>
      <c r="R47" s="1165">
        <f>IFERROR(('12. Разходи'!M47-'12. Разходи'!$K47)/'12. Разходи'!$K47,0)</f>
        <v>0</v>
      </c>
      <c r="S47" s="942">
        <f>'12. Разходи'!N47-'12. Разходи'!$K47</f>
        <v>0</v>
      </c>
      <c r="T47" s="1165">
        <f>IFERROR(('12. Разходи'!N47-'12. Разходи'!$K47)/'12. Разходи'!$K47,0)</f>
        <v>0</v>
      </c>
      <c r="U47" s="942">
        <f>'12. Разходи'!O47-'12. Разходи'!$K47</f>
        <v>0</v>
      </c>
      <c r="V47" s="1164">
        <f>IFERROR(('12. Разходи'!O47-'12. Разходи'!$K47)/'12. Разходи'!$K47,0)</f>
        <v>0</v>
      </c>
      <c r="W47" s="1172">
        <f>'12. Разходи'!P47-'12. Разходи'!$K47</f>
        <v>0</v>
      </c>
      <c r="X47" s="1222">
        <f>IFERROR(('12. Разходи'!P47-'12. Разходи'!$K47)/'12. Разходи'!$K47,0)</f>
        <v>0</v>
      </c>
      <c r="Y47" s="1216">
        <f>'12. Разходи'!S47</f>
        <v>1.157381349430993</v>
      </c>
      <c r="Z47" s="1177">
        <f>'12. Разходи'!T47-'12. Разходи'!$S47</f>
        <v>0</v>
      </c>
      <c r="AA47" s="1157">
        <f>IFERROR(('12. Разходи'!T47-'12. Разходи'!$S47)/'12. Разходи'!$S47,0)</f>
        <v>0</v>
      </c>
      <c r="AB47" s="942">
        <f>'12. Разходи'!U47-'12. Разходи'!$S47</f>
        <v>0</v>
      </c>
      <c r="AC47" s="1165">
        <f>IFERROR(('12. Разходи'!U47-'12. Разходи'!$S47)/'12. Разходи'!$S47,0)</f>
        <v>0</v>
      </c>
      <c r="AD47" s="942">
        <f>'12. Разходи'!V47-'12. Разходи'!$S47</f>
        <v>0</v>
      </c>
      <c r="AE47" s="1165">
        <f>IFERROR(('12. Разходи'!V47-'12. Разходи'!$S47)/'12. Разходи'!$S47,0)</f>
        <v>0</v>
      </c>
      <c r="AF47" s="942">
        <f>'12. Разходи'!W47-'12. Разходи'!$S47</f>
        <v>0</v>
      </c>
      <c r="AG47" s="1164">
        <f>IFERROR(('12. Разходи'!W47-'12. Разходи'!$S47)/'12. Разходи'!$S47,0)</f>
        <v>0</v>
      </c>
      <c r="AH47" s="1172">
        <f>'12. Разходи'!X47-'12. Разходи'!$S47</f>
        <v>0</v>
      </c>
      <c r="AI47" s="1222">
        <f>IFERROR(('12. Разходи'!X47-'12. Разходи'!$S47)/'12. Разходи'!$S47,0)</f>
        <v>0</v>
      </c>
      <c r="AJ47" s="1216">
        <f>'12. Разходи'!AA47</f>
        <v>4.7636533808092241E-2</v>
      </c>
      <c r="AK47" s="1177">
        <f>'12. Разходи'!AB47-'12. Разходи'!$AA47</f>
        <v>0</v>
      </c>
      <c r="AL47" s="1157">
        <f>IFERROR(('12. Разходи'!AB47-'12. Разходи'!$AA47)/'12. Разходи'!$AA47,0)</f>
        <v>0</v>
      </c>
      <c r="AM47" s="942">
        <f>'12. Разходи'!AC47-'12. Разходи'!$AA47</f>
        <v>0</v>
      </c>
      <c r="AN47" s="1165">
        <f>IFERROR(('12. Разходи'!AC47-'12. Разходи'!$AA47)/'12. Разходи'!$AA47,0)</f>
        <v>0</v>
      </c>
      <c r="AO47" s="942">
        <f>'12. Разходи'!AD47-'12. Разходи'!$AA47</f>
        <v>0</v>
      </c>
      <c r="AP47" s="1165">
        <f>IFERROR(('12. Разходи'!AD47-'12. Разходи'!$AA47)/'12. Разходи'!$AA47,0)</f>
        <v>0</v>
      </c>
      <c r="AQ47" s="942">
        <f>'12. Разходи'!AE47-'12. Разходи'!$AA47</f>
        <v>0</v>
      </c>
      <c r="AR47" s="1164">
        <f>IFERROR(('12. Разходи'!AE47-'12. Разходи'!$AA47)/'12. Разходи'!$AA47,0)</f>
        <v>0</v>
      </c>
      <c r="AS47" s="1172">
        <f>'12. Разходи'!AF47-'12. Разходи'!$AA47</f>
        <v>0</v>
      </c>
      <c r="AT47" s="1222">
        <f>IFERROR(('12. Разходи'!AF47-'12. Разходи'!$AA47)/'12. Разходи'!$AA47,0)</f>
        <v>0</v>
      </c>
      <c r="AU47" s="1216">
        <f>'12. Разходи'!AI47</f>
        <v>0.9672204463348022</v>
      </c>
      <c r="AV47" s="1177">
        <f>'12. Разходи'!AJ47-'12. Разходи'!$AI47</f>
        <v>0</v>
      </c>
      <c r="AW47" s="1157">
        <f>IFERROR(('12. Разходи'!AJ47-'12. Разходи'!$AI47)/'12. Разходи'!$AI47,0)</f>
        <v>0</v>
      </c>
      <c r="AX47" s="942">
        <f>'12. Разходи'!AK47-'12. Разходи'!$AI47</f>
        <v>0</v>
      </c>
      <c r="AY47" s="1165">
        <f>IFERROR(('12. Разходи'!AK47-'12. Разходи'!$AI47)/'12. Разходи'!$AI47,0)</f>
        <v>0</v>
      </c>
      <c r="AZ47" s="942">
        <f>'12. Разходи'!AL47-'12. Разходи'!$AI47</f>
        <v>0</v>
      </c>
      <c r="BA47" s="1165">
        <f>IFERROR(('12. Разходи'!AL47-'12. Разходи'!$AI47)/'12. Разходи'!$AI47,0)</f>
        <v>0</v>
      </c>
      <c r="BB47" s="942">
        <f>'12. Разходи'!AM47-'12. Разходи'!$AI47</f>
        <v>0</v>
      </c>
      <c r="BC47" s="1164">
        <f>IFERROR(('12. Разходи'!AM47-'12. Разходи'!$AI47)/'12. Разходи'!$AI47,0)</f>
        <v>0</v>
      </c>
      <c r="BD47" s="1172">
        <f>'12. Разходи'!AN47-'12. Разходи'!$AI47</f>
        <v>0</v>
      </c>
      <c r="BE47" s="1222">
        <f>IFERROR(('12. Разходи'!AN47-'12. Разходи'!$AI47)/'12. Разходи'!$AI47,0)</f>
        <v>0</v>
      </c>
    </row>
    <row r="48" spans="1:66" s="703" customFormat="1" ht="15.95" customHeight="1">
      <c r="A48" s="866" t="s">
        <v>1433</v>
      </c>
      <c r="B48" s="930" t="s">
        <v>908</v>
      </c>
      <c r="C48" s="1148">
        <f>'12. Разходи'!C48</f>
        <v>82.465928798115357</v>
      </c>
      <c r="D48" s="1179">
        <f>'12. Разходи'!D48-'12. Разходи'!$C48</f>
        <v>0</v>
      </c>
      <c r="E48" s="911">
        <f>IFERROR(('12. Разходи'!D48-'12. Разходи'!$C48)/'12. Разходи'!$C48,0)</f>
        <v>0</v>
      </c>
      <c r="F48" s="1169">
        <f>'12. Разходи'!E48-'12. Разходи'!$C48</f>
        <v>0</v>
      </c>
      <c r="G48" s="911">
        <f>IFERROR(('12. Разходи'!E48-'12. Разходи'!$C48)/'12. Разходи'!$C48,0)</f>
        <v>0</v>
      </c>
      <c r="H48" s="1169">
        <f>'12. Разходи'!F48-'12. Разходи'!$C48</f>
        <v>0</v>
      </c>
      <c r="I48" s="911">
        <f>IFERROR(('12. Разходи'!F48-'12. Разходи'!$C48)/'12. Разходи'!$C48,0)</f>
        <v>0</v>
      </c>
      <c r="J48" s="1169">
        <f>'12. Разходи'!G48-'12. Разходи'!$C48</f>
        <v>0</v>
      </c>
      <c r="K48" s="920">
        <f>IFERROR(('12. Разходи'!G48-'12. Разходи'!$C48)/'12. Разходи'!$C48,0)</f>
        <v>0</v>
      </c>
      <c r="L48" s="1169">
        <f>'12. Разходи'!H48-'12. Разходи'!$C48</f>
        <v>0</v>
      </c>
      <c r="M48" s="920">
        <f>IFERROR(('12. Разходи'!H48-'12. Разходи'!$C48)/'12. Разходи'!$C48,0)</f>
        <v>0</v>
      </c>
      <c r="N48" s="1202">
        <f>'12. Разходи'!K48</f>
        <v>3.2638445201382362</v>
      </c>
      <c r="O48" s="1179">
        <f>'12. Разходи'!L48-'12. Разходи'!$K48</f>
        <v>20.000000000000004</v>
      </c>
      <c r="P48" s="911">
        <f>IFERROR(('12. Разходи'!L48-'12. Разходи'!$K48)/'12. Разходи'!$K48,0)</f>
        <v>6.1277428739629203</v>
      </c>
      <c r="Q48" s="1169">
        <f>'12. Разходи'!M48-'12. Разходи'!$K48</f>
        <v>0</v>
      </c>
      <c r="R48" s="911">
        <f>IFERROR(('12. Разходи'!M48-'12. Разходи'!$K48)/'12. Разходи'!$K48,0)</f>
        <v>0</v>
      </c>
      <c r="S48" s="1169">
        <f>'12. Разходи'!N48-'12. Разходи'!$K48</f>
        <v>0</v>
      </c>
      <c r="T48" s="911">
        <f>IFERROR(('12. Разходи'!N48-'12. Разходи'!$K48)/'12. Разходи'!$K48,0)</f>
        <v>0</v>
      </c>
      <c r="U48" s="1169">
        <f>'12. Разходи'!O48-'12. Разходи'!$K48</f>
        <v>0</v>
      </c>
      <c r="V48" s="920">
        <f>IFERROR(('12. Разходи'!O48-'12. Разходи'!$K48)/'12. Разходи'!$K48,0)</f>
        <v>0</v>
      </c>
      <c r="W48" s="1169">
        <f>'12. Разходи'!P48-'12. Разходи'!$K48</f>
        <v>0</v>
      </c>
      <c r="X48" s="925">
        <f>IFERROR(('12. Разходи'!P48-'12. Разходи'!$K48)/'12. Разходи'!$K48,0)</f>
        <v>0</v>
      </c>
      <c r="Y48" s="1202">
        <f>'12. Разходи'!S48</f>
        <v>3.6718099999999998</v>
      </c>
      <c r="Z48" s="1179">
        <f>'12. Разходи'!T48-'12. Разходи'!$S48</f>
        <v>25.22</v>
      </c>
      <c r="AA48" s="911">
        <f>IFERROR(('12. Разходи'!T48-'12. Разходи'!$S48)/'12. Разходи'!$S48,0)</f>
        <v>6.8685471198128445</v>
      </c>
      <c r="AB48" s="1169">
        <f>'12. Разходи'!U48-'12. Разходи'!$S48</f>
        <v>0</v>
      </c>
      <c r="AC48" s="911">
        <f>IFERROR(('12. Разходи'!U48-'12. Разходи'!$S48)/'12. Разходи'!$S48,0)</f>
        <v>0</v>
      </c>
      <c r="AD48" s="1169">
        <f>'12. Разходи'!V48-'12. Разходи'!$S48</f>
        <v>31.802</v>
      </c>
      <c r="AE48" s="911">
        <f>IFERROR(('12. Разходи'!V48-'12. Разходи'!$S48)/'12. Разходи'!$S48,0)</f>
        <v>8.6611235330804153</v>
      </c>
      <c r="AF48" s="1169">
        <f>'12. Разходи'!W48-'12. Разходи'!$S48</f>
        <v>0</v>
      </c>
      <c r="AG48" s="920">
        <f>IFERROR(('12. Разходи'!W48-'12. Разходи'!$S48)/'12. Разходи'!$S48,0)</f>
        <v>0</v>
      </c>
      <c r="AH48" s="1169">
        <f>'12. Разходи'!X48-'12. Разходи'!$S48</f>
        <v>0</v>
      </c>
      <c r="AI48" s="925">
        <f>IFERROR(('12. Разходи'!X48-'12. Разходи'!$S48)/'12. Разходи'!$S48,0)</f>
        <v>0</v>
      </c>
      <c r="AJ48" s="1202">
        <f>'12. Разходи'!AA48</f>
        <v>0.21930700718032675</v>
      </c>
      <c r="AK48" s="1179">
        <f>'12. Разходи'!AB48-'12. Разходи'!$AA48</f>
        <v>3.1500000000000004</v>
      </c>
      <c r="AL48" s="911">
        <f>IFERROR(('12. Разходи'!AB48-'12. Разходи'!$AA48)/'12. Разходи'!$AA48,0)</f>
        <v>14.363426141736959</v>
      </c>
      <c r="AM48" s="1169">
        <f>'12. Разходи'!AC48-'12. Разходи'!$AA48</f>
        <v>8.65</v>
      </c>
      <c r="AN48" s="911">
        <f>IFERROR(('12. Разходи'!AC48-'12. Разходи'!$AA48)/'12. Разходи'!$AA48,0)</f>
        <v>39.442424166991962</v>
      </c>
      <c r="AO48" s="1169">
        <f>'12. Разходи'!AD48-'12. Разходи'!$AA48</f>
        <v>10.65</v>
      </c>
      <c r="AP48" s="911">
        <f>IFERROR(('12. Разходи'!AD48-'12. Разходи'!$AA48)/'12. Разходи'!$AA48,0)</f>
        <v>48.562059812539239</v>
      </c>
      <c r="AQ48" s="1169">
        <f>'12. Разходи'!AE48-'12. Разходи'!$AA48</f>
        <v>4.6500000000000004</v>
      </c>
      <c r="AR48" s="920">
        <f>IFERROR(('12. Разходи'!AE48-'12. Разходи'!$AA48)/'12. Разходи'!$AA48,0)</f>
        <v>21.203152875897416</v>
      </c>
      <c r="AS48" s="1169">
        <f>'12. Разходи'!AF48-'12. Разходи'!$AA48</f>
        <v>4.6500000000000004</v>
      </c>
      <c r="AT48" s="925">
        <f>IFERROR(('12. Разходи'!AF48-'12. Разходи'!$AA48)/'12. Разходи'!$AA48,0)</f>
        <v>21.203152875897416</v>
      </c>
      <c r="AU48" s="1202">
        <f>'12. Разходи'!AI48</f>
        <v>1.6811316344533396</v>
      </c>
      <c r="AV48" s="1179">
        <f>'12. Разходи'!AJ48-'12. Разходи'!$AI48</f>
        <v>0</v>
      </c>
      <c r="AW48" s="911">
        <f>IFERROR(('12. Разходи'!AJ48-'12. Разходи'!$AI48)/'12. Разходи'!$AI48,0)</f>
        <v>0</v>
      </c>
      <c r="AX48" s="1169">
        <f>'12. Разходи'!AK48-'12. Разходи'!$AI48</f>
        <v>0</v>
      </c>
      <c r="AY48" s="911">
        <f>IFERROR(('12. Разходи'!AK48-'12. Разходи'!$AI48)/'12. Разходи'!$AI48,0)</f>
        <v>0</v>
      </c>
      <c r="AZ48" s="1169">
        <f>'12. Разходи'!AL48-'12. Разходи'!$AI48</f>
        <v>0</v>
      </c>
      <c r="BA48" s="911">
        <f>IFERROR(('12. Разходи'!AL48-'12. Разходи'!$AI48)/'12. Разходи'!$AI48,0)</f>
        <v>0</v>
      </c>
      <c r="BB48" s="1169">
        <f>'12. Разходи'!AM48-'12. Разходи'!$AI48</f>
        <v>0</v>
      </c>
      <c r="BC48" s="920">
        <f>IFERROR(('12. Разходи'!AM48-'12. Разходи'!$AI48)/'12. Разходи'!$AI48,0)</f>
        <v>0</v>
      </c>
      <c r="BD48" s="1169">
        <f>'12. Разходи'!AN48-'12. Разходи'!$AI48</f>
        <v>0</v>
      </c>
      <c r="BE48" s="925">
        <f>IFERROR(('12. Разходи'!AN48-'12. Разходи'!$AI48)/'12. Разходи'!$AI48,0)</f>
        <v>0</v>
      </c>
      <c r="BF48" s="706"/>
      <c r="BG48" s="706"/>
      <c r="BH48" s="706"/>
      <c r="BI48" s="706"/>
      <c r="BJ48" s="706"/>
      <c r="BK48" s="706"/>
      <c r="BL48" s="706"/>
      <c r="BM48" s="706"/>
      <c r="BN48" s="706"/>
    </row>
    <row r="49" spans="1:66" ht="15.95" customHeight="1">
      <c r="A49" s="866" t="s">
        <v>1434</v>
      </c>
      <c r="B49" s="930" t="s">
        <v>1435</v>
      </c>
      <c r="C49" s="1182"/>
      <c r="D49" s="3136"/>
      <c r="E49" s="3138"/>
      <c r="F49" s="2076"/>
      <c r="G49" s="3138"/>
      <c r="H49" s="2076"/>
      <c r="I49" s="3138"/>
      <c r="J49" s="2076"/>
      <c r="K49" s="3193"/>
      <c r="L49" s="2076"/>
      <c r="M49" s="3193"/>
      <c r="N49" s="3194"/>
      <c r="O49" s="3136"/>
      <c r="P49" s="3138"/>
      <c r="Q49" s="2076"/>
      <c r="R49" s="3138"/>
      <c r="S49" s="2076"/>
      <c r="T49" s="3138"/>
      <c r="U49" s="2076"/>
      <c r="V49" s="3193"/>
      <c r="W49" s="2076"/>
      <c r="X49" s="3137"/>
      <c r="Y49" s="3195">
        <f>'12. Разходи'!S49</f>
        <v>0</v>
      </c>
      <c r="Z49" s="1179">
        <f>'12. Разходи'!T49-'12. Разходи'!$S49</f>
        <v>0</v>
      </c>
      <c r="AA49" s="911">
        <f>IFERROR(('12. Разходи'!T49-'12. Разходи'!$S49)/'12. Разходи'!$S49,0)</f>
        <v>0</v>
      </c>
      <c r="AB49" s="1169">
        <f>'12. Разходи'!U49-'12. Разходи'!$S49</f>
        <v>0</v>
      </c>
      <c r="AC49" s="911">
        <f>IFERROR(('12. Разходи'!U49-'12. Разходи'!$S49)/'12. Разходи'!$S49,0)</f>
        <v>0</v>
      </c>
      <c r="AD49" s="1169">
        <f>'12. Разходи'!V49-'12. Разходи'!$S49</f>
        <v>0</v>
      </c>
      <c r="AE49" s="911">
        <f>IFERROR(('12. Разходи'!V49-'12. Разходи'!$S49)/'12. Разходи'!$S49,0)</f>
        <v>0</v>
      </c>
      <c r="AF49" s="1169">
        <f>'12. Разходи'!W49-'12. Разходи'!$S49</f>
        <v>0</v>
      </c>
      <c r="AG49" s="920">
        <f>IFERROR(('12. Разходи'!W49-'12. Разходи'!$S49)/'12. Разходи'!$S49,0)</f>
        <v>0</v>
      </c>
      <c r="AH49" s="1169">
        <f>'12. Разходи'!X49-'12. Разходи'!$S49</f>
        <v>5.6</v>
      </c>
      <c r="AI49" s="925">
        <f>IFERROR(('12. Разходи'!X49-'12. Разходи'!$S49)/'12. Разходи'!$S49,0)</f>
        <v>0</v>
      </c>
      <c r="AJ49" s="3194"/>
      <c r="AK49" s="3136"/>
      <c r="AL49" s="3138"/>
      <c r="AM49" s="2076"/>
      <c r="AN49" s="3138"/>
      <c r="AO49" s="2076"/>
      <c r="AP49" s="3138"/>
      <c r="AQ49" s="2076"/>
      <c r="AR49" s="3193"/>
      <c r="AS49" s="2076"/>
      <c r="AT49" s="3137"/>
      <c r="AU49" s="3194"/>
      <c r="AV49" s="3136"/>
      <c r="AW49" s="3138"/>
      <c r="AX49" s="2076"/>
      <c r="AY49" s="3138"/>
      <c r="AZ49" s="2076"/>
      <c r="BA49" s="3138"/>
      <c r="BB49" s="2076"/>
      <c r="BC49" s="3193"/>
      <c r="BD49" s="2076"/>
      <c r="BE49" s="3137"/>
    </row>
    <row r="50" spans="1:66" ht="15.95" customHeight="1">
      <c r="A50" s="866" t="s">
        <v>1436</v>
      </c>
      <c r="B50" s="930" t="s">
        <v>1437</v>
      </c>
      <c r="C50" s="1182"/>
      <c r="D50" s="3136"/>
      <c r="E50" s="3138"/>
      <c r="F50" s="2076"/>
      <c r="G50" s="3138"/>
      <c r="H50" s="2076"/>
      <c r="I50" s="3138"/>
      <c r="J50" s="2076"/>
      <c r="K50" s="3196"/>
      <c r="L50" s="2076"/>
      <c r="M50" s="3196"/>
      <c r="N50" s="3194"/>
      <c r="O50" s="3136"/>
      <c r="P50" s="3138"/>
      <c r="Q50" s="2076"/>
      <c r="R50" s="3138"/>
      <c r="S50" s="2076"/>
      <c r="T50" s="3138"/>
      <c r="U50" s="2076"/>
      <c r="V50" s="3196"/>
      <c r="W50" s="2076"/>
      <c r="X50" s="3197"/>
      <c r="Y50" s="3195">
        <f>'12. Разходи'!S50</f>
        <v>15.30063</v>
      </c>
      <c r="Z50" s="1179">
        <f>'12. Разходи'!T50-'12. Разходи'!$S50</f>
        <v>2.2273699999999987</v>
      </c>
      <c r="AA50" s="911">
        <f>IFERROR(('12. Разходи'!T50-'12. Разходи'!$S50)/'12. Разходи'!$S50,0)</f>
        <v>0.14557374434908882</v>
      </c>
      <c r="AB50" s="1169">
        <f>'12. Разходи'!U50-'12. Разходи'!$S50</f>
        <v>6.6093700000000002</v>
      </c>
      <c r="AC50" s="911">
        <f>IFERROR(('12. Разходи'!U50-'12. Разходи'!$S50)/'12. Разходи'!$S50,0)</f>
        <v>0.43196718043636112</v>
      </c>
      <c r="AD50" s="1169">
        <f>'12. Разходи'!V50-'12. Разходи'!$S50</f>
        <v>6.6093700000000002</v>
      </c>
      <c r="AE50" s="911">
        <f>IFERROR(('12. Разходи'!V50-'12. Разходи'!$S50)/'12. Разходи'!$S50,0)</f>
        <v>0.43196718043636112</v>
      </c>
      <c r="AF50" s="1169">
        <f>'12. Разходи'!W50-'12. Разходи'!$S50</f>
        <v>9.2385700000000011</v>
      </c>
      <c r="AG50" s="920">
        <f>IFERROR(('12. Разходи'!W50-'12. Разходи'!$S50)/'12. Разходи'!$S50,0)</f>
        <v>0.60380324208872449</v>
      </c>
      <c r="AH50" s="1169">
        <f>'12. Разходи'!X50-'12. Разходи'!$S50</f>
        <v>4.3307300000000009</v>
      </c>
      <c r="AI50" s="925">
        <f>IFERROR(('12. Разходи'!X50-'12. Разходи'!$S50)/'12. Разходи'!$S50,0)</f>
        <v>0.28304259367097961</v>
      </c>
      <c r="AJ50" s="3194"/>
      <c r="AK50" s="3136"/>
      <c r="AL50" s="3138"/>
      <c r="AM50" s="2076"/>
      <c r="AN50" s="3138"/>
      <c r="AO50" s="2076"/>
      <c r="AP50" s="3138"/>
      <c r="AQ50" s="2076"/>
      <c r="AR50" s="3196"/>
      <c r="AS50" s="2076"/>
      <c r="AT50" s="3197"/>
      <c r="AU50" s="3194"/>
      <c r="AV50" s="3136"/>
      <c r="AW50" s="3138"/>
      <c r="AX50" s="2076"/>
      <c r="AY50" s="3138"/>
      <c r="AZ50" s="2076"/>
      <c r="BA50" s="3138"/>
      <c r="BB50" s="2076"/>
      <c r="BC50" s="3196"/>
      <c r="BD50" s="2076"/>
      <c r="BE50" s="3197"/>
    </row>
    <row r="51" spans="1:66" ht="15.95" customHeight="1">
      <c r="A51" s="866" t="s">
        <v>1438</v>
      </c>
      <c r="B51" s="930" t="s">
        <v>1439</v>
      </c>
      <c r="C51" s="1225">
        <f>'12. Разходи'!C51</f>
        <v>31.23477763189625</v>
      </c>
      <c r="D51" s="1180">
        <f>'12. Разходи'!D51-'12. Разходи'!$C51</f>
        <v>0</v>
      </c>
      <c r="E51" s="910">
        <f>IFERROR(('12. Разходи'!D51-'12. Разходи'!$C51)/'12. Разходи'!$C51,0)</f>
        <v>0</v>
      </c>
      <c r="F51" s="1167">
        <f>'12. Разходи'!E51-'12. Разходи'!$C51</f>
        <v>0</v>
      </c>
      <c r="G51" s="910">
        <f>IFERROR(('12. Разходи'!E51-'12. Разходи'!$C51)/'12. Разходи'!$C51,0)</f>
        <v>0</v>
      </c>
      <c r="H51" s="1167">
        <f>'12. Разходи'!F51-'12. Разходи'!$C51</f>
        <v>0</v>
      </c>
      <c r="I51" s="910">
        <f>IFERROR(('12. Разходи'!F51-'12. Разходи'!$C51)/'12. Разходи'!$C51,0)</f>
        <v>0</v>
      </c>
      <c r="J51" s="1167">
        <f>'12. Разходи'!G51-'12. Разходи'!$C51</f>
        <v>0</v>
      </c>
      <c r="K51" s="921">
        <f>IFERROR(('12. Разходи'!G51-'12. Разходи'!$C51)/'12. Разходи'!$C51,0)</f>
        <v>0</v>
      </c>
      <c r="L51" s="1167">
        <f>'12. Разходи'!H51-'12. Разходи'!$C51</f>
        <v>0</v>
      </c>
      <c r="M51" s="921">
        <f>IFERROR(('12. Разходи'!H51-'12. Разходи'!$C51)/'12. Разходи'!$C51,0)</f>
        <v>0</v>
      </c>
      <c r="N51" s="1201">
        <f>'12. Разходи'!K51</f>
        <v>7.509427874068904</v>
      </c>
      <c r="O51" s="1180">
        <f>'12. Разходи'!L51-'12. Разходи'!$K51</f>
        <v>0</v>
      </c>
      <c r="P51" s="910">
        <f>IFERROR(('12. Разходи'!L51-'12. Разходи'!$K51)/'12. Разходи'!$K51,0)</f>
        <v>0</v>
      </c>
      <c r="Q51" s="1167">
        <f>'12. Разходи'!M51-'12. Разходи'!$K51</f>
        <v>0</v>
      </c>
      <c r="R51" s="910">
        <f>IFERROR(('12. Разходи'!M51-'12. Разходи'!$K51)/'12. Разходи'!$K51,0)</f>
        <v>0</v>
      </c>
      <c r="S51" s="1167">
        <f>'12. Разходи'!N51-'12. Разходи'!$K51</f>
        <v>0</v>
      </c>
      <c r="T51" s="910">
        <f>IFERROR(('12. Разходи'!N51-'12. Разходи'!$K51)/'12. Разходи'!$K51,0)</f>
        <v>0</v>
      </c>
      <c r="U51" s="1167">
        <f>'12. Разходи'!O51-'12. Разходи'!$K51</f>
        <v>0</v>
      </c>
      <c r="V51" s="921">
        <f>IFERROR(('12. Разходи'!O51-'12. Разходи'!$K51)/'12. Разходи'!$K51,0)</f>
        <v>0</v>
      </c>
      <c r="W51" s="1167">
        <f>'12. Разходи'!P51-'12. Разходи'!$K51</f>
        <v>0</v>
      </c>
      <c r="X51" s="849">
        <f>IFERROR(('12. Разходи'!P51-'12. Разходи'!$K51)/'12. Разходи'!$K51,0)</f>
        <v>0</v>
      </c>
      <c r="Y51" s="1201">
        <f>'12. Разходи'!S51</f>
        <v>17.041646009708387</v>
      </c>
      <c r="Z51" s="1180">
        <f>'12. Разходи'!T51-'12. Разходи'!$S51</f>
        <v>0</v>
      </c>
      <c r="AA51" s="910">
        <f>IFERROR(('12. Разходи'!T51-'12. Разходи'!$S51)/'12. Разходи'!$S51,0)</f>
        <v>0</v>
      </c>
      <c r="AB51" s="1167">
        <f>'12. Разходи'!U51-'12. Разходи'!$S51</f>
        <v>0</v>
      </c>
      <c r="AC51" s="910">
        <f>IFERROR(('12. Разходи'!U51-'12. Разходи'!$S51)/'12. Разходи'!$S51,0)</f>
        <v>0</v>
      </c>
      <c r="AD51" s="1167">
        <f>'12. Разходи'!V51-'12. Разходи'!$S51</f>
        <v>0</v>
      </c>
      <c r="AE51" s="910">
        <f>IFERROR(('12. Разходи'!V51-'12. Разходи'!$S51)/'12. Разходи'!$S51,0)</f>
        <v>0</v>
      </c>
      <c r="AF51" s="1167">
        <f>'12. Разходи'!W51-'12. Разходи'!$S51</f>
        <v>0</v>
      </c>
      <c r="AG51" s="921">
        <f>IFERROR(('12. Разходи'!W51-'12. Разходи'!$S51)/'12. Разходи'!$S51,0)</f>
        <v>0</v>
      </c>
      <c r="AH51" s="1167">
        <f>'12. Разходи'!X51-'12. Разходи'!$S51</f>
        <v>0</v>
      </c>
      <c r="AI51" s="849">
        <f>IFERROR(('12. Разходи'!X51-'12. Разходи'!$S51)/'12. Разходи'!$S51,0)</f>
        <v>0</v>
      </c>
      <c r="AJ51" s="1201">
        <f>'12. Разходи'!AA51</f>
        <v>0.15694367347391408</v>
      </c>
      <c r="AK51" s="1180">
        <f>'12. Разходи'!AB51-'12. Разходи'!$AA51</f>
        <v>0</v>
      </c>
      <c r="AL51" s="910">
        <f>IFERROR(('12. Разходи'!AB51-'12. Разходи'!$AA51)/'12. Разходи'!$AA51,0)</f>
        <v>0</v>
      </c>
      <c r="AM51" s="1167">
        <f>'12. Разходи'!AC51-'12. Разходи'!$AA51</f>
        <v>0</v>
      </c>
      <c r="AN51" s="910">
        <f>IFERROR(('12. Разходи'!AC51-'12. Разходи'!$AA51)/'12. Разходи'!$AA51,0)</f>
        <v>0</v>
      </c>
      <c r="AO51" s="1167">
        <f>'12. Разходи'!AD51-'12. Разходи'!$AA51</f>
        <v>0</v>
      </c>
      <c r="AP51" s="910">
        <f>IFERROR(('12. Разходи'!AD51-'12. Разходи'!$AA51)/'12. Разходи'!$AA51,0)</f>
        <v>0</v>
      </c>
      <c r="AQ51" s="1167">
        <f>'12. Разходи'!AE51-'12. Разходи'!$AA51</f>
        <v>0</v>
      </c>
      <c r="AR51" s="921">
        <f>IFERROR(('12. Разходи'!AE51-'12. Разходи'!$AA51)/'12. Разходи'!$AA51,0)</f>
        <v>0</v>
      </c>
      <c r="AS51" s="1167">
        <f>'12. Разходи'!AF51-'12. Разходи'!$AA51</f>
        <v>0</v>
      </c>
      <c r="AT51" s="849">
        <f>IFERROR(('12. Разходи'!AF51-'12. Разходи'!$AA51)/'12. Разходи'!$AA51,0)</f>
        <v>0</v>
      </c>
      <c r="AU51" s="1201">
        <f>'12. Разходи'!AI51</f>
        <v>2.6047584821822811</v>
      </c>
      <c r="AV51" s="1180">
        <f>'12. Разходи'!AJ51-'12. Разходи'!$AI51</f>
        <v>0</v>
      </c>
      <c r="AW51" s="910">
        <f>IFERROR(('12. Разходи'!AJ51-'12. Разходи'!$AI51)/'12. Разходи'!$AI51,0)</f>
        <v>0</v>
      </c>
      <c r="AX51" s="1167">
        <f>'12. Разходи'!AK51-'12. Разходи'!$AI51</f>
        <v>0</v>
      </c>
      <c r="AY51" s="910">
        <f>IFERROR(('12. Разходи'!AK51-'12. Разходи'!$AI51)/'12. Разходи'!$AI51,0)</f>
        <v>0</v>
      </c>
      <c r="AZ51" s="1167">
        <f>'12. Разходи'!AL51-'12. Разходи'!$AI51</f>
        <v>0</v>
      </c>
      <c r="BA51" s="910">
        <f>IFERROR(('12. Разходи'!AL51-'12. Разходи'!$AI51)/'12. Разходи'!$AI51,0)</f>
        <v>0</v>
      </c>
      <c r="BB51" s="1167">
        <f>'12. Разходи'!AM51-'12. Разходи'!$AI51</f>
        <v>0</v>
      </c>
      <c r="BC51" s="921">
        <f>IFERROR(('12. Разходи'!AM51-'12. Разходи'!$AI51)/'12. Разходи'!$AI51,0)</f>
        <v>0</v>
      </c>
      <c r="BD51" s="1167">
        <f>'12. Разходи'!AN51-'12. Разходи'!$AI51</f>
        <v>0</v>
      </c>
      <c r="BE51" s="849">
        <f>IFERROR(('12. Разходи'!AN51-'12. Разходи'!$AI51)/'12. Разходи'!$AI51,0)</f>
        <v>0</v>
      </c>
    </row>
    <row r="52" spans="1:66" s="697" customFormat="1" ht="15.95" customHeight="1">
      <c r="A52" s="867" t="s">
        <v>1440</v>
      </c>
      <c r="B52" s="3190" t="str">
        <f>'12. Разходи'!B52</f>
        <v xml:space="preserve">   - р-ди за почистване</v>
      </c>
      <c r="C52" s="3191">
        <f>'12. Разходи'!C52</f>
        <v>10.556682866574416</v>
      </c>
      <c r="D52" s="1177">
        <f>'12. Разходи'!D52-'12. Разходи'!$C52</f>
        <v>0</v>
      </c>
      <c r="E52" s="1157">
        <f>IFERROR(('12. Разходи'!D52-'12. Разходи'!$C52)/'12. Разходи'!$C52,0)</f>
        <v>0</v>
      </c>
      <c r="F52" s="942">
        <f>'12. Разходи'!E52-'12. Разходи'!$C52</f>
        <v>0</v>
      </c>
      <c r="G52" s="1165">
        <f>IFERROR(('12. Разходи'!E52-'12. Разходи'!$C52)/'12. Разходи'!$C52,0)</f>
        <v>0</v>
      </c>
      <c r="H52" s="942">
        <f>'12. Разходи'!F52-'12. Разходи'!$C52</f>
        <v>0</v>
      </c>
      <c r="I52" s="1165">
        <f>IFERROR(('12. Разходи'!F52-'12. Разходи'!$C52)/'12. Разходи'!$C52,0)</f>
        <v>0</v>
      </c>
      <c r="J52" s="942">
        <f>'12. Разходи'!G52-'12. Разходи'!$C52</f>
        <v>0</v>
      </c>
      <c r="K52" s="1164">
        <f>IFERROR(('12. Разходи'!G52-'12. Разходи'!$C52)/'12. Разходи'!$C52,0)</f>
        <v>0</v>
      </c>
      <c r="L52" s="1172">
        <f>'12. Разходи'!H52-'12. Разходи'!$C52</f>
        <v>0</v>
      </c>
      <c r="M52" s="1164">
        <f>IFERROR(('12. Разходи'!H52-'12. Разходи'!$C52)/'12. Разходи'!$C52,0)</f>
        <v>0</v>
      </c>
      <c r="N52" s="1216">
        <f>'12. Разходи'!K52</f>
        <v>0.68496335162430466</v>
      </c>
      <c r="O52" s="1177">
        <f>'12. Разходи'!L52-'12. Разходи'!$K52</f>
        <v>0</v>
      </c>
      <c r="P52" s="1157">
        <f>IFERROR(('12. Разходи'!L52-'12. Разходи'!$K52)/'12. Разходи'!$K52,0)</f>
        <v>0</v>
      </c>
      <c r="Q52" s="942">
        <f>'12. Разходи'!M52-'12. Разходи'!$K52</f>
        <v>0</v>
      </c>
      <c r="R52" s="1165">
        <f>IFERROR(('12. Разходи'!M52-'12. Разходи'!$K52)/'12. Разходи'!$K52,0)</f>
        <v>0</v>
      </c>
      <c r="S52" s="942">
        <f>'12. Разходи'!N52-'12. Разходи'!$K52</f>
        <v>0</v>
      </c>
      <c r="T52" s="1165">
        <f>IFERROR(('12. Разходи'!N52-'12. Разходи'!$K52)/'12. Разходи'!$K52,0)</f>
        <v>0</v>
      </c>
      <c r="U52" s="942">
        <f>'12. Разходи'!O52-'12. Разходи'!$K52</f>
        <v>0</v>
      </c>
      <c r="V52" s="1164">
        <f>IFERROR(('12. Разходи'!O52-'12. Разходи'!$K52)/'12. Разходи'!$K52,0)</f>
        <v>0</v>
      </c>
      <c r="W52" s="1172">
        <f>'12. Разходи'!P52-'12. Разходи'!$K52</f>
        <v>0</v>
      </c>
      <c r="X52" s="1222">
        <f>IFERROR(('12. Разходи'!P52-'12. Разходи'!$K52)/'12. Разходи'!$K52,0)</f>
        <v>0</v>
      </c>
      <c r="Y52" s="1216">
        <f>'12. Разходи'!S52</f>
        <v>5.8816010558534213</v>
      </c>
      <c r="Z52" s="1177">
        <f>'12. Разходи'!T52-'12. Разходи'!$S52</f>
        <v>0</v>
      </c>
      <c r="AA52" s="1157">
        <f>IFERROR(('12. Разходи'!T52-'12. Разходи'!$S52)/'12. Разходи'!$S52,0)</f>
        <v>0</v>
      </c>
      <c r="AB52" s="942">
        <f>'12. Разходи'!U52-'12. Разходи'!$S52</f>
        <v>0</v>
      </c>
      <c r="AC52" s="1165">
        <f>IFERROR(('12. Разходи'!U52-'12. Разходи'!$S52)/'12. Разходи'!$S52,0)</f>
        <v>0</v>
      </c>
      <c r="AD52" s="942">
        <f>'12. Разходи'!V52-'12. Разходи'!$S52</f>
        <v>0</v>
      </c>
      <c r="AE52" s="1165">
        <f>IFERROR(('12. Разходи'!V52-'12. Разходи'!$S52)/'12. Разходи'!$S52,0)</f>
        <v>0</v>
      </c>
      <c r="AF52" s="942">
        <f>'12. Разходи'!W52-'12. Разходи'!$S52</f>
        <v>0</v>
      </c>
      <c r="AG52" s="1164">
        <f>IFERROR(('12. Разходи'!W52-'12. Разходи'!$S52)/'12. Разходи'!$S52,0)</f>
        <v>0</v>
      </c>
      <c r="AH52" s="1172">
        <f>'12. Разходи'!X52-'12. Разходи'!$S52</f>
        <v>0</v>
      </c>
      <c r="AI52" s="1222">
        <f>IFERROR(('12. Разходи'!X52-'12. Разходи'!$S52)/'12. Разходи'!$S52,0)</f>
        <v>0</v>
      </c>
      <c r="AJ52" s="1216">
        <f>'12. Разходи'!AA52</f>
        <v>8.2171480443209044E-2</v>
      </c>
      <c r="AK52" s="1177">
        <f>'12. Разходи'!AB52-'12. Разходи'!$AA52</f>
        <v>0</v>
      </c>
      <c r="AL52" s="1157">
        <f>IFERROR(('12. Разходи'!AB52-'12. Разходи'!$AA52)/'12. Разходи'!$AA52,0)</f>
        <v>0</v>
      </c>
      <c r="AM52" s="942">
        <f>'12. Разходи'!AC52-'12. Разходи'!$AA52</f>
        <v>0</v>
      </c>
      <c r="AN52" s="1165">
        <f>IFERROR(('12. Разходи'!AC52-'12. Разходи'!$AA52)/'12. Разходи'!$AA52,0)</f>
        <v>0</v>
      </c>
      <c r="AO52" s="942">
        <f>'12. Разходи'!AD52-'12. Разходи'!$AA52</f>
        <v>0</v>
      </c>
      <c r="AP52" s="1165">
        <f>IFERROR(('12. Разходи'!AD52-'12. Разходи'!$AA52)/'12. Разходи'!$AA52,0)</f>
        <v>0</v>
      </c>
      <c r="AQ52" s="942">
        <f>'12. Разходи'!AE52-'12. Разходи'!$AA52</f>
        <v>0</v>
      </c>
      <c r="AR52" s="1164">
        <f>IFERROR(('12. Разходи'!AE52-'12. Разходи'!$AA52)/'12. Разходи'!$AA52,0)</f>
        <v>0</v>
      </c>
      <c r="AS52" s="1172">
        <f>'12. Разходи'!AF52-'12. Разходи'!$AA52</f>
        <v>0</v>
      </c>
      <c r="AT52" s="1222">
        <f>IFERROR(('12. Разходи'!AF52-'12. Разходи'!$AA52)/'12. Разходи'!$AA52,0)</f>
        <v>0</v>
      </c>
      <c r="AU52" s="1216">
        <f>'12. Разходи'!AI52</f>
        <v>1.1623148995853019</v>
      </c>
      <c r="AV52" s="1177">
        <f>'12. Разходи'!AJ52-'12. Разходи'!$AI52</f>
        <v>0</v>
      </c>
      <c r="AW52" s="1157">
        <f>IFERROR(('12. Разходи'!AJ52-'12. Разходи'!$AI52)/'12. Разходи'!$AI52,0)</f>
        <v>0</v>
      </c>
      <c r="AX52" s="942">
        <f>'12. Разходи'!AK52-'12. Разходи'!$AI52</f>
        <v>0</v>
      </c>
      <c r="AY52" s="1165">
        <f>IFERROR(('12. Разходи'!AK52-'12. Разходи'!$AI52)/'12. Разходи'!$AI52,0)</f>
        <v>0</v>
      </c>
      <c r="AZ52" s="942">
        <f>'12. Разходи'!AL52-'12. Разходи'!$AI52</f>
        <v>0</v>
      </c>
      <c r="BA52" s="1165">
        <f>IFERROR(('12. Разходи'!AL52-'12. Разходи'!$AI52)/'12. Разходи'!$AI52,0)</f>
        <v>0</v>
      </c>
      <c r="BB52" s="942">
        <f>'12. Разходи'!AM52-'12. Разходи'!$AI52</f>
        <v>0</v>
      </c>
      <c r="BC52" s="1164">
        <f>IFERROR(('12. Разходи'!AM52-'12. Разходи'!$AI52)/'12. Разходи'!$AI52,0)</f>
        <v>0</v>
      </c>
      <c r="BD52" s="1172">
        <f>'12. Разходи'!AN52-'12. Разходи'!$AI52</f>
        <v>0</v>
      </c>
      <c r="BE52" s="1222">
        <f>IFERROR(('12. Разходи'!AN52-'12. Разходи'!$AI52)/'12. Разходи'!$AI52,0)</f>
        <v>0</v>
      </c>
      <c r="BF52" s="696"/>
      <c r="BG52" s="696"/>
      <c r="BH52" s="696"/>
      <c r="BI52" s="696"/>
      <c r="BJ52" s="696"/>
      <c r="BK52" s="696"/>
      <c r="BL52" s="696"/>
      <c r="BM52" s="696"/>
      <c r="BN52" s="696"/>
    </row>
    <row r="53" spans="1:66" s="697" customFormat="1" ht="15.95" customHeight="1">
      <c r="A53" s="869" t="s">
        <v>1442</v>
      </c>
      <c r="B53" s="3190" t="str">
        <f>'12. Разходи'!B53</f>
        <v xml:space="preserve">   - дезинфекция и дератизация</v>
      </c>
      <c r="C53" s="3191">
        <f>'12. Разходи'!C53</f>
        <v>5.3753554800085874</v>
      </c>
      <c r="D53" s="1177">
        <f>'12. Разходи'!D53-'12. Разходи'!$C53</f>
        <v>0</v>
      </c>
      <c r="E53" s="1157">
        <f>IFERROR(('12. Разходи'!D53-'12. Разходи'!$C53)/'12. Разходи'!$C53,0)</f>
        <v>0</v>
      </c>
      <c r="F53" s="942">
        <f>'12. Разходи'!E53-'12. Разходи'!$C53</f>
        <v>0</v>
      </c>
      <c r="G53" s="1165">
        <f>IFERROR(('12. Разходи'!E53-'12. Разходи'!$C53)/'12. Разходи'!$C53,0)</f>
        <v>0</v>
      </c>
      <c r="H53" s="942">
        <f>'12. Разходи'!F53-'12. Разходи'!$C53</f>
        <v>0</v>
      </c>
      <c r="I53" s="1165">
        <f>IFERROR(('12. Разходи'!F53-'12. Разходи'!$C53)/'12. Разходи'!$C53,0)</f>
        <v>0</v>
      </c>
      <c r="J53" s="942">
        <f>'12. Разходи'!G53-'12. Разходи'!$C53</f>
        <v>0</v>
      </c>
      <c r="K53" s="1164">
        <f>IFERROR(('12. Разходи'!G53-'12. Разходи'!$C53)/'12. Разходи'!$C53,0)</f>
        <v>0</v>
      </c>
      <c r="L53" s="1172">
        <f>'12. Разходи'!H53-'12. Разходи'!$C53</f>
        <v>0</v>
      </c>
      <c r="M53" s="1164">
        <f>IFERROR(('12. Разходи'!H53-'12. Разходи'!$C53)/'12. Разходи'!$C53,0)</f>
        <v>0</v>
      </c>
      <c r="N53" s="1216">
        <f>'12. Разходи'!K53</f>
        <v>6.5382771873877221</v>
      </c>
      <c r="O53" s="1177">
        <f>'12. Разходи'!L53-'12. Разходи'!$K53</f>
        <v>0</v>
      </c>
      <c r="P53" s="1157">
        <f>IFERROR(('12. Разходи'!L53-'12. Разходи'!$K53)/'12. Разходи'!$K53,0)</f>
        <v>0</v>
      </c>
      <c r="Q53" s="942">
        <f>'12. Разходи'!M53-'12. Разходи'!$K53</f>
        <v>0</v>
      </c>
      <c r="R53" s="1165">
        <f>IFERROR(('12. Разходи'!M53-'12. Разходи'!$K53)/'12. Разходи'!$K53,0)</f>
        <v>0</v>
      </c>
      <c r="S53" s="942">
        <f>'12. Разходи'!N53-'12. Разходи'!$K53</f>
        <v>0</v>
      </c>
      <c r="T53" s="1165">
        <f>IFERROR(('12. Разходи'!N53-'12. Разходи'!$K53)/'12. Разходи'!$K53,0)</f>
        <v>0</v>
      </c>
      <c r="U53" s="942">
        <f>'12. Разходи'!O53-'12. Разходи'!$K53</f>
        <v>0</v>
      </c>
      <c r="V53" s="1164">
        <f>IFERROR(('12. Разходи'!O53-'12. Разходи'!$K53)/'12. Разходи'!$K53,0)</f>
        <v>0</v>
      </c>
      <c r="W53" s="1172">
        <f>'12. Разходи'!P53-'12. Разходи'!$K53</f>
        <v>0</v>
      </c>
      <c r="X53" s="1222">
        <f>IFERROR(('12. Разходи'!P53-'12. Разходи'!$K53)/'12. Разходи'!$K53,0)</f>
        <v>0</v>
      </c>
      <c r="Y53" s="1216">
        <f>'12. Разходи'!S53</f>
        <v>10.089380406319403</v>
      </c>
      <c r="Z53" s="1177">
        <f>'12. Разходи'!T53-'12. Разходи'!$S53</f>
        <v>0</v>
      </c>
      <c r="AA53" s="1157">
        <f>IFERROR(('12. Разходи'!T53-'12. Разходи'!$S53)/'12. Разходи'!$S53,0)</f>
        <v>0</v>
      </c>
      <c r="AB53" s="942">
        <f>'12. Разходи'!U53-'12. Разходи'!$S53</f>
        <v>0</v>
      </c>
      <c r="AC53" s="1165">
        <f>IFERROR(('12. Разходи'!U53-'12. Разходи'!$S53)/'12. Разходи'!$S53,0)</f>
        <v>0</v>
      </c>
      <c r="AD53" s="942">
        <f>'12. Разходи'!V53-'12. Разходи'!$S53</f>
        <v>0</v>
      </c>
      <c r="AE53" s="1165">
        <f>IFERROR(('12. Разходи'!V53-'12. Разходи'!$S53)/'12. Разходи'!$S53,0)</f>
        <v>0</v>
      </c>
      <c r="AF53" s="942">
        <f>'12. Разходи'!W53-'12. Разходи'!$S53</f>
        <v>0</v>
      </c>
      <c r="AG53" s="1164">
        <f>IFERROR(('12. Разходи'!W53-'12. Разходи'!$S53)/'12. Разходи'!$S53,0)</f>
        <v>0</v>
      </c>
      <c r="AH53" s="1172">
        <f>'12. Разходи'!X53-'12. Разходи'!$S53</f>
        <v>0</v>
      </c>
      <c r="AI53" s="1222">
        <f>IFERROR(('12. Разходи'!X53-'12. Разходи'!$S53)/'12. Разходи'!$S53,0)</f>
        <v>0</v>
      </c>
      <c r="AJ53" s="1216">
        <f>'12. Разходи'!AA53</f>
        <v>4.0439791231464219E-2</v>
      </c>
      <c r="AK53" s="1177">
        <f>'12. Разходи'!AB53-'12. Разходи'!$AA53</f>
        <v>0</v>
      </c>
      <c r="AL53" s="1157">
        <f>IFERROR(('12. Разходи'!AB53-'12. Разходи'!$AA53)/'12. Разходи'!$AA53,0)</f>
        <v>0</v>
      </c>
      <c r="AM53" s="942">
        <f>'12. Разходи'!AC53-'12. Разходи'!$AA53</f>
        <v>0</v>
      </c>
      <c r="AN53" s="1165">
        <f>IFERROR(('12. Разходи'!AC53-'12. Разходи'!$AA53)/'12. Разходи'!$AA53,0)</f>
        <v>0</v>
      </c>
      <c r="AO53" s="942">
        <f>'12. Разходи'!AD53-'12. Разходи'!$AA53</f>
        <v>0</v>
      </c>
      <c r="AP53" s="1165">
        <f>IFERROR(('12. Разходи'!AD53-'12. Разходи'!$AA53)/'12. Разходи'!$AA53,0)</f>
        <v>0</v>
      </c>
      <c r="AQ53" s="942">
        <f>'12. Разходи'!AE53-'12. Разходи'!$AA53</f>
        <v>0</v>
      </c>
      <c r="AR53" s="1164">
        <f>IFERROR(('12. Разходи'!AE53-'12. Разходи'!$AA53)/'12. Разходи'!$AA53,0)</f>
        <v>0</v>
      </c>
      <c r="AS53" s="1172">
        <f>'12. Разходи'!AF53-'12. Разходи'!$AA53</f>
        <v>0</v>
      </c>
      <c r="AT53" s="1222">
        <f>IFERROR(('12. Разходи'!AF53-'12. Разходи'!$AA53)/'12. Разходи'!$AA53,0)</f>
        <v>0</v>
      </c>
      <c r="AU53" s="1216">
        <f>'12. Разходи'!AI53</f>
        <v>0.79801283001641632</v>
      </c>
      <c r="AV53" s="1177">
        <f>'12. Разходи'!AJ53-'12. Разходи'!$AI53</f>
        <v>0</v>
      </c>
      <c r="AW53" s="1157">
        <f>IFERROR(('12. Разходи'!AJ53-'12. Разходи'!$AI53)/'12. Разходи'!$AI53,0)</f>
        <v>0</v>
      </c>
      <c r="AX53" s="942">
        <f>'12. Разходи'!AK53-'12. Разходи'!$AI53</f>
        <v>0</v>
      </c>
      <c r="AY53" s="1165">
        <f>IFERROR(('12. Разходи'!AK53-'12. Разходи'!$AI53)/'12. Разходи'!$AI53,0)</f>
        <v>0</v>
      </c>
      <c r="AZ53" s="942">
        <f>'12. Разходи'!AL53-'12. Разходи'!$AI53</f>
        <v>0</v>
      </c>
      <c r="BA53" s="1165">
        <f>IFERROR(('12. Разходи'!AL53-'12. Разходи'!$AI53)/'12. Разходи'!$AI53,0)</f>
        <v>0</v>
      </c>
      <c r="BB53" s="942">
        <f>'12. Разходи'!AM53-'12. Разходи'!$AI53</f>
        <v>0</v>
      </c>
      <c r="BC53" s="1164">
        <f>IFERROR(('12. Разходи'!AM53-'12. Разходи'!$AI53)/'12. Разходи'!$AI53,0)</f>
        <v>0</v>
      </c>
      <c r="BD53" s="1172">
        <f>'12. Разходи'!AN53-'12. Разходи'!$AI53</f>
        <v>0</v>
      </c>
      <c r="BE53" s="1222">
        <f>IFERROR(('12. Разходи'!AN53-'12. Разходи'!$AI53)/'12. Разходи'!$AI53,0)</f>
        <v>0</v>
      </c>
      <c r="BF53" s="696"/>
      <c r="BG53" s="696"/>
      <c r="BH53" s="696"/>
      <c r="BI53" s="696"/>
      <c r="BJ53" s="696"/>
      <c r="BK53" s="696"/>
      <c r="BL53" s="696"/>
      <c r="BM53" s="696"/>
      <c r="BN53" s="696"/>
    </row>
    <row r="54" spans="1:66" s="697" customFormat="1" ht="15.95" customHeight="1" thickBot="1">
      <c r="A54" s="933" t="s">
        <v>1444</v>
      </c>
      <c r="B54" s="3190" t="str">
        <f>'12. Разходи'!B54</f>
        <v xml:space="preserve">   - др.разходи за в.усл.-такса разрешителни, др. такси и др.р-ди за в-усл</v>
      </c>
      <c r="C54" s="3191">
        <f>'12. Разходи'!C54</f>
        <v>15.302739285313248</v>
      </c>
      <c r="D54" s="1177">
        <f>'12. Разходи'!D54-'12. Разходи'!$C54</f>
        <v>0</v>
      </c>
      <c r="E54" s="1157">
        <f>IFERROR(('12. Разходи'!D54-'12. Разходи'!$C54)/'12. Разходи'!$C54,0)</f>
        <v>0</v>
      </c>
      <c r="F54" s="942">
        <f>'12. Разходи'!E54-'12. Разходи'!$C54</f>
        <v>0</v>
      </c>
      <c r="G54" s="1165">
        <f>IFERROR(('12. Разходи'!E54-'12. Разходи'!$C54)/'12. Разходи'!$C54,0)</f>
        <v>0</v>
      </c>
      <c r="H54" s="942">
        <f>'12. Разходи'!F54-'12. Разходи'!$C54</f>
        <v>0</v>
      </c>
      <c r="I54" s="1165">
        <f>IFERROR(('12. Разходи'!F54-'12. Разходи'!$C54)/'12. Разходи'!$C54,0)</f>
        <v>0</v>
      </c>
      <c r="J54" s="942">
        <f>'12. Разходи'!G54-'12. Разходи'!$C54</f>
        <v>0</v>
      </c>
      <c r="K54" s="1164">
        <f>IFERROR(('12. Разходи'!G54-'12. Разходи'!$C54)/'12. Разходи'!$C54,0)</f>
        <v>0</v>
      </c>
      <c r="L54" s="1172">
        <f>'12. Разходи'!H54-'12. Разходи'!$C54</f>
        <v>0</v>
      </c>
      <c r="M54" s="1164">
        <f>IFERROR(('12. Разходи'!H54-'12. Разходи'!$C54)/'12. Разходи'!$C54,0)</f>
        <v>0</v>
      </c>
      <c r="N54" s="1216">
        <f>'12. Разходи'!K54</f>
        <v>0.28618733505687716</v>
      </c>
      <c r="O54" s="1177">
        <f>'12. Разходи'!L54-'12. Разходи'!$K54</f>
        <v>0</v>
      </c>
      <c r="P54" s="1157">
        <f>IFERROR(('12. Разходи'!L54-'12. Разходи'!$K54)/'12. Разходи'!$K54,0)</f>
        <v>0</v>
      </c>
      <c r="Q54" s="942">
        <f>'12. Разходи'!M54-'12. Разходи'!$K54</f>
        <v>0</v>
      </c>
      <c r="R54" s="1165">
        <f>IFERROR(('12. Разходи'!M54-'12. Разходи'!$K54)/'12. Разходи'!$K54,0)</f>
        <v>0</v>
      </c>
      <c r="S54" s="942">
        <f>'12. Разходи'!N54-'12. Разходи'!$K54</f>
        <v>0</v>
      </c>
      <c r="T54" s="1165">
        <f>IFERROR(('12. Разходи'!N54-'12. Разходи'!$K54)/'12. Разходи'!$K54,0)</f>
        <v>0</v>
      </c>
      <c r="U54" s="942">
        <f>'12. Разходи'!O54-'12. Разходи'!$K54</f>
        <v>0</v>
      </c>
      <c r="V54" s="1164">
        <f>IFERROR(('12. Разходи'!O54-'12. Разходи'!$K54)/'12. Разходи'!$K54,0)</f>
        <v>0</v>
      </c>
      <c r="W54" s="1172">
        <f>'12. Разходи'!P54-'12. Разходи'!$K54</f>
        <v>0</v>
      </c>
      <c r="X54" s="1222">
        <f>IFERROR(('12. Разходи'!P54-'12. Разходи'!$K54)/'12. Разходи'!$K54,0)</f>
        <v>0</v>
      </c>
      <c r="Y54" s="1216">
        <f>'12. Разходи'!S54</f>
        <v>1.0706645475355607</v>
      </c>
      <c r="Z54" s="1177">
        <f>'12. Разходи'!T54-'12. Разходи'!$S54</f>
        <v>0</v>
      </c>
      <c r="AA54" s="1157">
        <f>IFERROR(('12. Разходи'!T54-'12. Разходи'!$S54)/'12. Разходи'!$S54,0)</f>
        <v>0</v>
      </c>
      <c r="AB54" s="942">
        <f>'12. Разходи'!U54-'12. Разходи'!$S54</f>
        <v>0</v>
      </c>
      <c r="AC54" s="1165">
        <f>IFERROR(('12. Разходи'!U54-'12. Разходи'!$S54)/'12. Разходи'!$S54,0)</f>
        <v>0</v>
      </c>
      <c r="AD54" s="942">
        <f>'12. Разходи'!V54-'12. Разходи'!$S54</f>
        <v>0</v>
      </c>
      <c r="AE54" s="1165">
        <f>IFERROR(('12. Разходи'!V54-'12. Разходи'!$S54)/'12. Разходи'!$S54,0)</f>
        <v>0</v>
      </c>
      <c r="AF54" s="942">
        <f>'12. Разходи'!W54-'12. Разходи'!$S54</f>
        <v>0</v>
      </c>
      <c r="AG54" s="1164">
        <f>IFERROR(('12. Разходи'!W54-'12. Разходи'!$S54)/'12. Разходи'!$S54,0)</f>
        <v>0</v>
      </c>
      <c r="AH54" s="1172">
        <f>'12. Разходи'!X54-'12. Разходи'!$S54</f>
        <v>0</v>
      </c>
      <c r="AI54" s="1222">
        <f>IFERROR(('12. Разходи'!X54-'12. Разходи'!$S54)/'12. Разходи'!$S54,0)</f>
        <v>0</v>
      </c>
      <c r="AJ54" s="1216">
        <f>'12. Разходи'!AA54</f>
        <v>3.4332401799240811E-2</v>
      </c>
      <c r="AK54" s="1177">
        <f>'12. Разходи'!AB54-'12. Разходи'!$AA54</f>
        <v>0</v>
      </c>
      <c r="AL54" s="1157">
        <f>IFERROR(('12. Разходи'!AB54-'12. Разходи'!$AA54)/'12. Разходи'!$AA54,0)</f>
        <v>0</v>
      </c>
      <c r="AM54" s="942">
        <f>'12. Разходи'!AC54-'12. Разходи'!$AA54</f>
        <v>0</v>
      </c>
      <c r="AN54" s="1165">
        <f>IFERROR(('12. Разходи'!AC54-'12. Разходи'!$AA54)/'12. Разходи'!$AA54,0)</f>
        <v>0</v>
      </c>
      <c r="AO54" s="942">
        <f>'12. Разходи'!AD54-'12. Разходи'!$AA54</f>
        <v>0</v>
      </c>
      <c r="AP54" s="1165">
        <f>IFERROR(('12. Разходи'!AD54-'12. Разходи'!$AA54)/'12. Разходи'!$AA54,0)</f>
        <v>0</v>
      </c>
      <c r="AQ54" s="942">
        <f>'12. Разходи'!AE54-'12. Разходи'!$AA54</f>
        <v>0</v>
      </c>
      <c r="AR54" s="1164">
        <f>IFERROR(('12. Разходи'!AE54-'12. Разходи'!$AA54)/'12. Разходи'!$AA54,0)</f>
        <v>0</v>
      </c>
      <c r="AS54" s="1172">
        <f>'12. Разходи'!AF54-'12. Разходи'!$AA54</f>
        <v>0</v>
      </c>
      <c r="AT54" s="1222">
        <f>IFERROR(('12. Разходи'!AF54-'12. Разходи'!$AA54)/'12. Разходи'!$AA54,0)</f>
        <v>0</v>
      </c>
      <c r="AU54" s="1216">
        <f>'12. Разходи'!AI54</f>
        <v>0.64443075258056282</v>
      </c>
      <c r="AV54" s="1177">
        <f>'12. Разходи'!AJ54-'12. Разходи'!$AI54</f>
        <v>0</v>
      </c>
      <c r="AW54" s="1157">
        <f>IFERROR(('12. Разходи'!AJ54-'12. Разходи'!$AI54)/'12. Разходи'!$AI54,0)</f>
        <v>0</v>
      </c>
      <c r="AX54" s="942">
        <f>'12. Разходи'!AK54-'12. Разходи'!$AI54</f>
        <v>0</v>
      </c>
      <c r="AY54" s="1165">
        <f>IFERROR(('12. Разходи'!AK54-'12. Разходи'!$AI54)/'12. Разходи'!$AI54,0)</f>
        <v>0</v>
      </c>
      <c r="AZ54" s="942">
        <f>'12. Разходи'!AL54-'12. Разходи'!$AI54</f>
        <v>0</v>
      </c>
      <c r="BA54" s="1165">
        <f>IFERROR(('12. Разходи'!AL54-'12. Разходи'!$AI54)/'12. Разходи'!$AI54,0)</f>
        <v>0</v>
      </c>
      <c r="BB54" s="942">
        <f>'12. Разходи'!AM54-'12. Разходи'!$AI54</f>
        <v>0</v>
      </c>
      <c r="BC54" s="1164">
        <f>IFERROR(('12. Разходи'!AM54-'12. Разходи'!$AI54)/'12. Разходи'!$AI54,0)</f>
        <v>0</v>
      </c>
      <c r="BD54" s="1172">
        <f>'12. Разходи'!AN54-'12. Разходи'!$AI54</f>
        <v>0</v>
      </c>
      <c r="BE54" s="1222">
        <f>IFERROR(('12. Разходи'!AN54-'12. Разходи'!$AI54)/'12. Разходи'!$AI54,0)</f>
        <v>0</v>
      </c>
      <c r="BF54" s="696"/>
      <c r="BG54" s="696"/>
      <c r="BH54" s="696"/>
      <c r="BI54" s="696"/>
      <c r="BJ54" s="696"/>
      <c r="BK54" s="696"/>
      <c r="BL54" s="696"/>
      <c r="BM54" s="696"/>
      <c r="BN54" s="696"/>
    </row>
    <row r="55" spans="1:66" s="1196" customFormat="1" ht="15.95" customHeight="1" thickBot="1">
      <c r="A55" s="116">
        <v>3</v>
      </c>
      <c r="B55" s="928" t="s">
        <v>1446</v>
      </c>
      <c r="C55" s="1146">
        <f>'12. Разходи'!C55</f>
        <v>158.73350162753115</v>
      </c>
      <c r="D55" s="1184">
        <f>'12. Разходи'!D55-'12. Разходи'!$C55</f>
        <v>588.21792993777706</v>
      </c>
      <c r="E55" s="909">
        <f>IFERROR(('12. Разходи'!D55-'12. Разходи'!$C55)/'12. Разходи'!$C55,0)</f>
        <v>3.7056949157338757</v>
      </c>
      <c r="F55" s="1183">
        <f>'12. Разходи'!E55-'12. Разходи'!$C55</f>
        <v>664.3027389545656</v>
      </c>
      <c r="G55" s="909">
        <f>IFERROR(('12. Разходи'!E55-'12. Разходи'!$C55)/'12. Разходи'!$C55,0)</f>
        <v>4.1850191178504641</v>
      </c>
      <c r="H55" s="1183">
        <f>'12. Разходи'!F55-'12. Разходи'!$C55</f>
        <v>673.48071428162791</v>
      </c>
      <c r="I55" s="918">
        <f>IFERROR(('12. Разходи'!F55-'12. Разходи'!$C55)/'12. Разходи'!$C55,0)</f>
        <v>4.2428391447065366</v>
      </c>
      <c r="J55" s="1186">
        <f>'12. Разходи'!G55-'12. Разходи'!$C55</f>
        <v>681.85757248126527</v>
      </c>
      <c r="K55" s="918">
        <f>IFERROR(('12. Разходи'!G55-'12. Разходи'!$C55)/'12. Разходи'!$C55,0)</f>
        <v>4.2956122399494907</v>
      </c>
      <c r="L55" s="1183">
        <f>'12. Разходи'!H55-'12. Разходи'!$C55</f>
        <v>633.38070391693259</v>
      </c>
      <c r="M55" s="918">
        <f>IFERROR(('12. Разходи'!H55-'12. Разходи'!$C55)/'12. Разходи'!$C55,0)</f>
        <v>3.9902143997501116</v>
      </c>
      <c r="N55" s="1200">
        <f>'12. Разходи'!K55</f>
        <v>56.735292229090184</v>
      </c>
      <c r="O55" s="1184">
        <f>'12. Разходи'!L55-'12. Разходи'!$K55</f>
        <v>88.728424725016112</v>
      </c>
      <c r="P55" s="909">
        <f>IFERROR(('12. Разходи'!L55-'12. Разходи'!$K55)/'12. Разходи'!$K55,0)</f>
        <v>1.563901783862178</v>
      </c>
      <c r="Q55" s="1183">
        <f>'12. Разходи'!M55-'12. Разходи'!$K55</f>
        <v>67.092129484754906</v>
      </c>
      <c r="R55" s="909">
        <f>IFERROR(('12. Разходи'!M55-'12. Разходи'!$K55)/'12. Разходи'!$K55,0)</f>
        <v>1.1825466451083935</v>
      </c>
      <c r="S55" s="1183">
        <f>'12. Разходи'!N55-'12. Разходи'!$K55</f>
        <v>44.781455083565838</v>
      </c>
      <c r="T55" s="918">
        <f>IFERROR(('12. Разходи'!N55-'12. Разходи'!$K55)/'12. Разходи'!$K55,0)</f>
        <v>0.78930509254704795</v>
      </c>
      <c r="U55" s="1186">
        <f>'12. Разходи'!O55-'12. Разходи'!$K55</f>
        <v>30.647952076827714</v>
      </c>
      <c r="V55" s="918">
        <f>IFERROR(('12. Разходи'!O55-'12. Разходи'!$K55)/'12. Разходи'!$K55,0)</f>
        <v>0.54019201933560201</v>
      </c>
      <c r="W55" s="1183">
        <f>'12. Разходи'!P55-'12. Разходи'!$K55</f>
        <v>30.836080292959672</v>
      </c>
      <c r="X55" s="848">
        <f>IFERROR(('12. Разходи'!P55-'12. Разходи'!$K55)/'12. Разходи'!$K55,0)</f>
        <v>0.5435079133539551</v>
      </c>
      <c r="Y55" s="1200">
        <f>'12. Разходи'!S55</f>
        <v>44.420522376332755</v>
      </c>
      <c r="Z55" s="1184">
        <f>'12. Разходи'!T55-'12. Разходи'!$S55</f>
        <v>31.273585319139769</v>
      </c>
      <c r="AA55" s="909">
        <f>IFERROR(('12. Разходи'!T55-'12. Разходи'!$S55)/'12. Разходи'!$S55,0)</f>
        <v>0.70403461387032962</v>
      </c>
      <c r="AB55" s="1183">
        <f>'12. Разходи'!U55-'12. Разходи'!$S55</f>
        <v>13.377640542612397</v>
      </c>
      <c r="AC55" s="909">
        <f>IFERROR(('12. Разходи'!U55-'12. Разходи'!$S55)/'12. Разходи'!$S55,0)</f>
        <v>0.30115901000164735</v>
      </c>
      <c r="AD55" s="1183">
        <f>'12. Разходи'!V55-'12. Разходи'!$S55</f>
        <v>21.604358216739158</v>
      </c>
      <c r="AE55" s="918">
        <f>IFERROR(('12. Разходи'!V55-'12. Разходи'!$S55)/'12. Разходи'!$S55,0)</f>
        <v>0.48635984137480459</v>
      </c>
      <c r="AF55" s="1186">
        <f>'12. Разходи'!W55-'12. Разходи'!$S55</f>
        <v>19.772710223839994</v>
      </c>
      <c r="AG55" s="918">
        <f>IFERROR(('12. Разходи'!W55-'12. Разходи'!$S55)/'12. Разходи'!$S55,0)</f>
        <v>0.44512556732954789</v>
      </c>
      <c r="AH55" s="1183">
        <f>'12. Разходи'!X55-'12. Разходи'!$S55</f>
        <v>1.9768995720407361</v>
      </c>
      <c r="AI55" s="848">
        <f>IFERROR(('12. Разходи'!X55-'12. Разходи'!$S55)/'12. Разходи'!$S55,0)</f>
        <v>4.4504194599341941E-2</v>
      </c>
      <c r="AJ55" s="1200">
        <f>'12. Разходи'!AA55</f>
        <v>1.402005210246152</v>
      </c>
      <c r="AK55" s="1184">
        <f>'12. Разходи'!AB55-'12. Разходи'!$AA55</f>
        <v>43.692100256580929</v>
      </c>
      <c r="AL55" s="909">
        <f>IFERROR(('12. Разходи'!AB55-'12. Разходи'!$AA55)/'12. Разходи'!$AA55,0)</f>
        <v>31.164007050237601</v>
      </c>
      <c r="AM55" s="1183">
        <f>'12. Разходи'!AC55-'12. Разходи'!$AA55</f>
        <v>28.687322256580927</v>
      </c>
      <c r="AN55" s="909">
        <f>IFERROR(('12. Разходи'!AC55-'12. Разходи'!$AA55)/'12. Разходи'!$AA55,0)</f>
        <v>20.461637408283423</v>
      </c>
      <c r="AO55" s="1183">
        <f>'12. Разходи'!AD55-'12. Разходи'!$AA55</f>
        <v>22.647230256580926</v>
      </c>
      <c r="AP55" s="918">
        <f>IFERROR(('12. Разходи'!AD55-'12. Разходи'!$AA55)/'12. Разходи'!$AA55,0)</f>
        <v>16.153456557129857</v>
      </c>
      <c r="AQ55" s="1186">
        <f>'12. Разходи'!AE55-'12. Разходи'!$AA55</f>
        <v>26.634401014580927</v>
      </c>
      <c r="AR55" s="918">
        <f>IFERROR(('12. Разходи'!AE55-'12. Разходи'!$AA55)/'12. Разходи'!$AA55,0)</f>
        <v>18.997362363514103</v>
      </c>
      <c r="AS55" s="1183">
        <f>'12. Разходи'!AF55-'12. Разходи'!$AA55</f>
        <v>20.624341014580928</v>
      </c>
      <c r="AT55" s="848">
        <f>IFERROR(('12. Разходи'!AF55-'12. Разходи'!$AA55)/'12. Разходи'!$AA55,0)</f>
        <v>14.710602260144157</v>
      </c>
      <c r="AU55" s="1200">
        <f>'12. Разходи'!AI55</f>
        <v>14.911088957630815</v>
      </c>
      <c r="AV55" s="1184">
        <f>'12. Разходи'!AJ55-'12. Разходи'!$AI55</f>
        <v>12.766902152479551</v>
      </c>
      <c r="AW55" s="909">
        <f>IFERROR(('12. Разходи'!AJ55-'12. Разходи'!$AI55)/'12. Разходи'!$AI55,0)</f>
        <v>0.856201863509508</v>
      </c>
      <c r="AX55" s="1183">
        <f>'12. Разходи'!AK55-'12. Разходи'!$AI55</f>
        <v>34.111142152479552</v>
      </c>
      <c r="AY55" s="909">
        <f>IFERROR(('12. Разходи'!AK55-'12. Разходи'!$AI55)/'12. Разходи'!$AI55,0)</f>
        <v>2.2876358828925789</v>
      </c>
      <c r="AZ55" s="1183">
        <f>'12. Разходи'!AL55-'12. Разходи'!$AI55</f>
        <v>31.800240552479551</v>
      </c>
      <c r="BA55" s="918">
        <f>IFERROR(('12. Разходи'!AL55-'12. Разходи'!$AI55)/'12. Разходи'!$AI55,0)</f>
        <v>2.1326571548757101</v>
      </c>
      <c r="BB55" s="1186">
        <f>'12. Разходи'!AM55-'12. Разходи'!$AI55</f>
        <v>42.396990552479558</v>
      </c>
      <c r="BC55" s="918">
        <f>IFERROR(('12. Разходи'!AM55-'12. Разходи'!$AI55)/'12. Разходи'!$AI55,0)</f>
        <v>2.8433195370873778</v>
      </c>
      <c r="BD55" s="1183">
        <f>'12. Разходи'!AN55-'12. Разходи'!$AI55</f>
        <v>26.970144552479546</v>
      </c>
      <c r="BE55" s="848">
        <f>IFERROR(('12. Разходи'!AN55-'12. Разходи'!$AI55)/'12. Разходи'!$AI55,0)</f>
        <v>1.8087307123654075</v>
      </c>
      <c r="BF55" s="1197"/>
      <c r="BG55" s="1197"/>
      <c r="BH55" s="1197"/>
      <c r="BI55" s="1197"/>
      <c r="BJ55" s="1197"/>
      <c r="BK55" s="1197"/>
      <c r="BL55" s="1197"/>
      <c r="BM55" s="1197"/>
      <c r="BN55" s="1197"/>
    </row>
    <row r="56" spans="1:66" ht="15.95" customHeight="1">
      <c r="A56" s="1576" t="s">
        <v>671</v>
      </c>
      <c r="B56" s="1577" t="s">
        <v>1447</v>
      </c>
      <c r="C56" s="1578">
        <f>'12. Разходи'!C56</f>
        <v>81.575351399945959</v>
      </c>
      <c r="D56" s="1579">
        <f>'12. Разходи'!D56-'12. Разходи'!$C56</f>
        <v>29.709413498695625</v>
      </c>
      <c r="E56" s="1580">
        <f>IFERROR(('12. Разходи'!D56-'12. Разходи'!$C56)/'12. Разходи'!$C56,0)</f>
        <v>0.36419596102058971</v>
      </c>
      <c r="F56" s="1581">
        <f>'12. Разходи'!E56-'12. Разходи'!$C56</f>
        <v>33.794222515484165</v>
      </c>
      <c r="G56" s="1580">
        <f>IFERROR(('12. Разходи'!E56-'12. Разходи'!$C56)/'12. Разходи'!$C56,0)</f>
        <v>0.41427002072965086</v>
      </c>
      <c r="H56" s="1581">
        <f>'12. Разходи'!F56-'12. Разходи'!$C56</f>
        <v>42.97219784254645</v>
      </c>
      <c r="I56" s="1580">
        <f>IFERROR(('12. Разходи'!F56-'12. Разходи'!$C56)/'12. Разходи'!$C56,0)</f>
        <v>0.52677919377709137</v>
      </c>
      <c r="J56" s="1581">
        <f>'12. Разходи'!G56-'12. Разходи'!$C56</f>
        <v>31.349056042183776</v>
      </c>
      <c r="K56" s="1582">
        <f>IFERROR(('12. Разходи'!G56-'12. Разходи'!$C56)/'12. Разходи'!$C56,0)</f>
        <v>0.38429569109039158</v>
      </c>
      <c r="L56" s="1581">
        <f>'12. Разходи'!H56-'12. Разходи'!$C56</f>
        <v>32.872187477851043</v>
      </c>
      <c r="M56" s="1582">
        <f>IFERROR(('12. Разходи'!H56-'12. Разходи'!$C56)/'12. Разходи'!$C56,0)</f>
        <v>0.40296715752637041</v>
      </c>
      <c r="N56" s="1583">
        <f>'12. Разходи'!K56</f>
        <v>51.454110607330172</v>
      </c>
      <c r="O56" s="1579">
        <f>'12. Разходи'!L56-'12. Разходи'!$K56</f>
        <v>8.342939680109474</v>
      </c>
      <c r="P56" s="1580">
        <f>IFERROR(('12. Разходи'!L56-'12. Разходи'!$K56)/'12. Разходи'!$K56,0)</f>
        <v>0.16214330753432429</v>
      </c>
      <c r="Q56" s="1581">
        <f>'12. Разходи'!M56-'12. Разходи'!$K56</f>
        <v>16.706644439848255</v>
      </c>
      <c r="R56" s="1580">
        <f>IFERROR(('12. Разходи'!M56-'12. Разходи'!$K56)/'12. Разходи'!$K56,0)</f>
        <v>0.3246901800974521</v>
      </c>
      <c r="S56" s="1581">
        <f>'12. Разходи'!N56-'12. Разходи'!$K56</f>
        <v>-5.6040299613408209</v>
      </c>
      <c r="T56" s="1580">
        <f>IFERROR(('12. Разходи'!N56-'12. Разходи'!$K56)/'12. Разходи'!$K56,0)</f>
        <v>-0.10891316350034178</v>
      </c>
      <c r="U56" s="1581">
        <f>'12. Разходи'!O56-'12. Разходи'!$K56</f>
        <v>-19.737532968078938</v>
      </c>
      <c r="V56" s="1582">
        <f>IFERROR(('12. Разходи'!O56-'12. Разходи'!$K56)/'12. Разходи'!$K56,0)</f>
        <v>-0.38359487191810721</v>
      </c>
      <c r="W56" s="1581">
        <f>'12. Разходи'!P56-'12. Разходи'!$K56</f>
        <v>-19.549404751946991</v>
      </c>
      <c r="X56" s="1584">
        <f>IFERROR(('12. Разходи'!P56-'12. Разходи'!$K56)/'12. Разходи'!$K56,0)</f>
        <v>-0.37993863893863467</v>
      </c>
      <c r="Y56" s="1583">
        <f>'12. Разходи'!S56</f>
        <v>30.425906182087271</v>
      </c>
      <c r="Z56" s="1579">
        <f>'12. Разходи'!T56-'12. Разходи'!$S56</f>
        <v>2.6015348467185824</v>
      </c>
      <c r="AA56" s="1580">
        <f>IFERROR(('12. Разходи'!T56-'12. Разходи'!$S56)/'12. Разходи'!$S56,0)</f>
        <v>8.5503939673954268E-2</v>
      </c>
      <c r="AB56" s="1581">
        <f>'12. Разходи'!U56-'12. Разходи'!$S56</f>
        <v>2.7055900701912243</v>
      </c>
      <c r="AC56" s="1580">
        <f>IFERROR(('12. Разходи'!U56-'12. Разходи'!$S56)/'12. Разходи'!$S56,0)</f>
        <v>8.8923894460178607E-2</v>
      </c>
      <c r="AD56" s="1581">
        <f>'12. Разходи'!V56-'12. Разходи'!$S56</f>
        <v>-7.0676922556820294</v>
      </c>
      <c r="AE56" s="1580">
        <f>IFERROR(('12. Разходи'!V56-'12. Разходи'!$S56)/'12. Разходи'!$S56,0)</f>
        <v>-0.2322919229877535</v>
      </c>
      <c r="AF56" s="1581">
        <f>'12. Разходи'!W56-'12. Разходи'!$S56</f>
        <v>-8.8993402485811792</v>
      </c>
      <c r="AG56" s="1582">
        <f>IFERROR(('12. Разходи'!W56-'12. Разходи'!$S56)/'12. Разходи'!$S56,0)</f>
        <v>-0.29249220040718171</v>
      </c>
      <c r="AH56" s="1581">
        <f>'12. Разходи'!X56-'12. Разходи'!$S56</f>
        <v>-9.695150900380451</v>
      </c>
      <c r="AI56" s="1584">
        <f>IFERROR(('12. Разходи'!X56-'12. Разходи'!$S56)/'12. Разходи'!$S56,0)</f>
        <v>-0.31864789309342917</v>
      </c>
      <c r="AJ56" s="1583">
        <f>'12. Разходи'!AA56</f>
        <v>9.1960737387380226E-2</v>
      </c>
      <c r="AK56" s="1579">
        <f>'12. Разходи'!AB56-'12. Разходи'!$AA56</f>
        <v>2.1447294396979288E-3</v>
      </c>
      <c r="AL56" s="1580">
        <f>IFERROR(('12. Разходи'!AB56-'12. Разходи'!$AA56)/'12. Разходи'!$AA56,0)</f>
        <v>2.3322229688778572E-2</v>
      </c>
      <c r="AM56" s="1581">
        <f>'12. Разходи'!AC56-'12. Разходи'!$AA56</f>
        <v>-2.6332705603020479E-3</v>
      </c>
      <c r="AN56" s="1580">
        <f>IFERROR(('12. Разходи'!AC56-'12. Разходи'!$AA56)/'12. Разходи'!$AA56,0)</f>
        <v>-2.8634726461680284E-2</v>
      </c>
      <c r="AO56" s="1581">
        <f>'12. Разходи'!AD56-'12. Разходи'!$AA56</f>
        <v>-4.2725270560302071E-2</v>
      </c>
      <c r="AP56" s="1580">
        <f>IFERROR(('12. Разходи'!AD56-'12. Разходи'!$AA56)/'12. Разходи'!$AA56,0)</f>
        <v>-0.46460339242739979</v>
      </c>
      <c r="AQ56" s="1581">
        <f>'12. Разходи'!AE56-'12. Разходи'!$AA56</f>
        <v>-5.5554512560302069E-2</v>
      </c>
      <c r="AR56" s="1582">
        <f>IFERROR(('12. Разходи'!AE56-'12. Разходи'!$AA56)/'12. Разходи'!$AA56,0)</f>
        <v>-0.60411121244364685</v>
      </c>
      <c r="AS56" s="1581">
        <f>'12. Разходи'!AF56-'12. Разходи'!$AA56</f>
        <v>-6.5614512560302068E-2</v>
      </c>
      <c r="AT56" s="1584">
        <f>IFERROR(('12. Разходи'!AF56-'12. Разходи'!$AA56)/'12. Разходи'!$AA56,0)</f>
        <v>-0.71350572455616634</v>
      </c>
      <c r="AU56" s="1583">
        <f>'12. Разходи'!AI56</f>
        <v>4.3849208332936112</v>
      </c>
      <c r="AV56" s="1579">
        <f>'12. Разходи'!AJ56-'12. Разходи'!$AI56</f>
        <v>0.29307027681675457</v>
      </c>
      <c r="AW56" s="1580">
        <f>IFERROR(('12. Разходи'!AJ56-'12. Разходи'!$AI56)/'12. Разходи'!$AI56,0)</f>
        <v>6.6835933408773307E-2</v>
      </c>
      <c r="AX56" s="1581">
        <f>'12. Разходи'!AK56-'12. Разходи'!$AI56</f>
        <v>-0.36268972318324444</v>
      </c>
      <c r="AY56" s="1580">
        <f>IFERROR(('12. Разходи'!AK56-'12. Разходи'!$AI56)/'12. Разходи'!$AI56,0)</f>
        <v>-8.2712946703491608E-2</v>
      </c>
      <c r="AZ56" s="1581">
        <f>'12. Разходи'!AL56-'12. Разходи'!$AI56</f>
        <v>-1.6735913231832442</v>
      </c>
      <c r="BA56" s="1580">
        <f>IFERROR(('12. Разходи'!AL56-'12. Разходи'!$AI56)/'12. Разходи'!$AI56,0)</f>
        <v>-0.38166967815612141</v>
      </c>
      <c r="BB56" s="1581">
        <f>'12. Разходи'!AM56-'12. Разходи'!$AI56</f>
        <v>-2.0768413231832441</v>
      </c>
      <c r="BC56" s="1582">
        <f>IFERROR(('12. Разходи'!AM56-'12. Разходи'!$AI56)/'12. Разходи'!$AI56,0)</f>
        <v>-0.47363256992333941</v>
      </c>
      <c r="BD56" s="1581">
        <f>'12. Разходи'!AN56-'12. Разходи'!$AI56</f>
        <v>-2.5036873231832448</v>
      </c>
      <c r="BE56" s="1584">
        <f>IFERROR(('12. Разходи'!AN56-'12. Разходи'!$AI56)/'12. Разходи'!$AI56,0)</f>
        <v>-0.57097663067788385</v>
      </c>
      <c r="BF56" s="707"/>
      <c r="BG56" s="707"/>
      <c r="BH56" s="707"/>
      <c r="BI56" s="707"/>
      <c r="BJ56" s="707"/>
      <c r="BK56" s="707"/>
      <c r="BL56" s="707"/>
      <c r="BM56" s="707"/>
      <c r="BN56" s="707"/>
    </row>
    <row r="57" spans="1:66" ht="24">
      <c r="A57" s="1585" t="s">
        <v>672</v>
      </c>
      <c r="B57" s="1577" t="s">
        <v>1448</v>
      </c>
      <c r="C57" s="1578">
        <f>'12. Разходи'!C57</f>
        <v>77.158150227585196</v>
      </c>
      <c r="D57" s="1179">
        <f>'12. Разходи'!D57-'12. Разходи'!$C57</f>
        <v>99.622537945461517</v>
      </c>
      <c r="E57" s="911">
        <f>IFERROR(('12. Разходи'!D57-'12. Разходи'!$C57)/'12. Разходи'!$C57,0)</f>
        <v>1.2911473078555604</v>
      </c>
      <c r="F57" s="1169">
        <f>'12. Разходи'!E57-'12. Разходи'!$C57</f>
        <v>133.20531834847947</v>
      </c>
      <c r="G57" s="911">
        <f>IFERROR(('12. Разходи'!E57-'12. Разходи'!$C57)/'12. Разходи'!$C57,0)</f>
        <v>1.7263933616290423</v>
      </c>
      <c r="H57" s="1169">
        <f>'12. Разходи'!F57-'12. Разходи'!$C57</f>
        <v>166.30938089762029</v>
      </c>
      <c r="I57" s="911">
        <f>IFERROR(('12. Разходи'!F57-'12. Разходи'!$C57)/'12. Разходи'!$C57,0)</f>
        <v>2.155435043570578</v>
      </c>
      <c r="J57" s="1169">
        <f>'12. Разходи'!G57-'12. Разходи'!$C57</f>
        <v>197.703944178326</v>
      </c>
      <c r="K57" s="944">
        <f>IFERROR(('12. Разходи'!G57-'12. Разходи'!$C57)/'12. Разходи'!$C57,0)</f>
        <v>2.5623209420544644</v>
      </c>
      <c r="L57" s="1169">
        <f>'12. Разходи'!H57-'12. Разходи'!$C57</f>
        <v>228.89945977446612</v>
      </c>
      <c r="M57" s="944">
        <f>IFERROR(('12. Разходи'!H57-'12. Разходи'!$C57)/'12. Разходи'!$C57,0)</f>
        <v>2.966627104191919</v>
      </c>
      <c r="N57" s="1202">
        <f>'12. Разходи'!K57</f>
        <v>5.2811816217600125</v>
      </c>
      <c r="O57" s="1179">
        <f>'12. Разходи'!L57-'12. Разходи'!$K57</f>
        <v>3.8379571409540958</v>
      </c>
      <c r="P57" s="911">
        <f>IFERROR(('12. Разходи'!L57-'12. Разходи'!$K57)/'12. Разходи'!$K57,0)</f>
        <v>0.72672318731485963</v>
      </c>
      <c r="Q57" s="1169">
        <f>'12. Разходи'!M57-'12. Разходи'!$K57</f>
        <v>7.0931181535805372</v>
      </c>
      <c r="R57" s="911">
        <f>IFERROR(('12. Разходи'!M57-'12. Разходи'!$K57)/'12. Разходи'!$K57,0)</f>
        <v>1.3430930162209942</v>
      </c>
      <c r="S57" s="1169">
        <f>'12. Разходи'!N57-'12. Разходи'!$K57</f>
        <v>9.2972047606822699</v>
      </c>
      <c r="T57" s="911">
        <f>IFERROR(('12. Разходи'!N57-'12. Разходи'!$K57)/'12. Разходи'!$K57,0)</f>
        <v>1.7604402625304663</v>
      </c>
      <c r="U57" s="1169">
        <f>'12. Разходи'!O57-'12. Разходи'!$K57</f>
        <v>10.900565890119527</v>
      </c>
      <c r="V57" s="944">
        <f>IFERROR(('12. Разходи'!O57-'12. Разходи'!$K57)/'12. Разходи'!$K57,0)</f>
        <v>2.0640392000922687</v>
      </c>
      <c r="W57" s="1169">
        <f>'12. Разходи'!P57-'12. Разходи'!$K57</f>
        <v>12.497161637911717</v>
      </c>
      <c r="X57" s="850">
        <f>IFERROR(('12. Разходи'!P57-'12. Разходи'!$K57)/'12. Разходи'!$K57,0)</f>
        <v>2.3663571020583265</v>
      </c>
      <c r="Y57" s="1202">
        <f>'12. Разходи'!S57</f>
        <v>13.994616194245484</v>
      </c>
      <c r="Z57" s="1179">
        <f>'12. Разходи'!T57-'12. Разходи'!$S57</f>
        <v>9.2613933342953629</v>
      </c>
      <c r="AA57" s="911">
        <f>IFERROR(('12. Разходи'!T57-'12. Разходи'!$S57)/'12. Разходи'!$S57,0)</f>
        <v>0.66178258880037033</v>
      </c>
      <c r="AB57" s="1169">
        <f>'12. Разходи'!U57-'12. Разходи'!$S57</f>
        <v>10.388451918651008</v>
      </c>
      <c r="AC57" s="911">
        <f>IFERROR(('12. Разходи'!U57-'12. Разходи'!$S57)/'12. Разходи'!$S57,0)</f>
        <v>0.74231774379941096</v>
      </c>
      <c r="AD57" s="1169">
        <f>'12. Разходи'!V57-'12. Разходи'!$S57</f>
        <v>11.435302762408433</v>
      </c>
      <c r="AE57" s="911">
        <f>IFERROR(('12. Разходи'!V57-'12. Разходи'!$S57)/'12. Разходи'!$S57,0)</f>
        <v>0.81712157044439504</v>
      </c>
      <c r="AF57" s="1169">
        <f>'12. Разходи'!W57-'12. Разходи'!$S57</f>
        <v>11.710232352265397</v>
      </c>
      <c r="AG57" s="944">
        <f>IFERROR(('12. Разходи'!W57-'12. Разходи'!$S57)/'12. Разходи'!$S57,0)</f>
        <v>0.83676695307160942</v>
      </c>
      <c r="AH57" s="1169">
        <f>'12. Разходи'!X57-'12. Разходи'!$S57</f>
        <v>11.551063008333053</v>
      </c>
      <c r="AI57" s="850">
        <f>IFERROR(('12. Разходи'!X57-'12. Разходи'!$S57)/'12. Разходи'!$S57,0)</f>
        <v>0.82539334041063528</v>
      </c>
      <c r="AJ57" s="1202">
        <f>'12. Разходи'!AA57</f>
        <v>1.3100444728587717</v>
      </c>
      <c r="AK57" s="1179">
        <f>'12. Разходи'!AB57-'12. Разходи'!$AA57</f>
        <v>1.2154469431032866</v>
      </c>
      <c r="AL57" s="911">
        <f>IFERROR(('12. Разходи'!AB57-'12. Разходи'!$AA57)/'12. Разходи'!$AA57,0)</f>
        <v>0.9277905966435972</v>
      </c>
      <c r="AM57" s="1169">
        <f>'12. Разходи'!AC57-'12. Разходи'!$AA57</f>
        <v>2.4854469431032862</v>
      </c>
      <c r="AN57" s="911">
        <f>IFERROR(('12. Разходи'!AC57-'12. Разходи'!$AA57)/'12. Разходи'!$AA57,0)</f>
        <v>1.8972233344716594</v>
      </c>
      <c r="AO57" s="1169">
        <f>'12. Разходи'!AD57-'12. Разходи'!$AA57</f>
        <v>3.3804469431032875</v>
      </c>
      <c r="AP57" s="911">
        <f>IFERROR(('12. Разходи'!AD57-'12. Разходи'!$AA57)/'12. Разходи'!$AA57,0)</f>
        <v>2.5804062481378933</v>
      </c>
      <c r="AQ57" s="1169">
        <f>'12. Разходи'!AE57-'12. Разходи'!$AA57</f>
        <v>4.7612529431032868</v>
      </c>
      <c r="AR57" s="944">
        <f>IFERROR(('12. Разходи'!AE57-'12. Разходи'!$AA57)/'12. Разходи'!$AA57,0)</f>
        <v>3.6344208473421573</v>
      </c>
      <c r="AS57" s="1169">
        <f>'12. Разходи'!AF57-'12. Разходи'!$AA57</f>
        <v>6.107062943103287</v>
      </c>
      <c r="AT57" s="850">
        <f>IFERROR(('12. Разходи'!AF57-'12. Разходи'!$AA57)/'12. Разходи'!$AA57,0)</f>
        <v>4.6617218496227757</v>
      </c>
      <c r="AU57" s="1202">
        <f>'12. Разходи'!AI57</f>
        <v>10.526168124337204</v>
      </c>
      <c r="AV57" s="1179">
        <f>'12. Разходи'!AJ57-'12. Разходи'!$AI57</f>
        <v>5.7279049442821268</v>
      </c>
      <c r="AW57" s="911">
        <f>IFERROR(('12. Разходи'!AJ57-'12. Разходи'!$AI57)/'12. Разходи'!$AI57,0)</f>
        <v>0.54415860326597176</v>
      </c>
      <c r="AX57" s="1169">
        <f>'12. Разходи'!AK57-'12. Разходи'!$AI57</f>
        <v>7.0879049442821298</v>
      </c>
      <c r="AY57" s="911">
        <f>IFERROR(('12. Разходи'!AK57-'12. Разходи'!$AI57)/'12. Разходи'!$AI57,0)</f>
        <v>0.67336041573328287</v>
      </c>
      <c r="AZ57" s="1169">
        <f>'12. Разходи'!AL57-'12. Разходи'!$AI57</f>
        <v>8.8679049442821274</v>
      </c>
      <c r="BA57" s="911">
        <f>IFERROR(('12. Разходи'!AL57-'12. Разходи'!$AI57)/'12. Разходи'!$AI57,0)</f>
        <v>0.84246278793314533</v>
      </c>
      <c r="BB57" s="1169">
        <f>'12. Разходи'!AM57-'12. Разходи'!$AI57</f>
        <v>10.723544944282128</v>
      </c>
      <c r="BC57" s="944">
        <f>IFERROR(('12. Разходи'!AM57-'12. Разходи'!$AI57)/'12. Разходи'!$AI57,0)</f>
        <v>1.0187510609381751</v>
      </c>
      <c r="BD57" s="1169">
        <f>'12. Разходи'!AN57-'12. Разходи'!$AI57</f>
        <v>12.459194944282128</v>
      </c>
      <c r="BE57" s="850">
        <f>IFERROR(('12. Разходи'!AN57-'12. Разходи'!$AI57)/'12. Разходи'!$AI57,0)</f>
        <v>1.1836401240329457</v>
      </c>
      <c r="BF57" s="707"/>
      <c r="BG57" s="707"/>
      <c r="BH57" s="707"/>
      <c r="BI57" s="707"/>
      <c r="BJ57" s="707"/>
      <c r="BK57" s="707"/>
      <c r="BL57" s="707"/>
      <c r="BM57" s="707"/>
      <c r="BN57" s="707"/>
    </row>
    <row r="58" spans="1:66" ht="24.75" thickBot="1">
      <c r="A58" s="1586" t="s">
        <v>938</v>
      </c>
      <c r="B58" s="1587" t="s">
        <v>1449</v>
      </c>
      <c r="C58" s="1588">
        <f>'12. Разходи'!C58</f>
        <v>0</v>
      </c>
      <c r="D58" s="1187">
        <f>'12. Разходи'!D58-'12. Разходи'!$C58</f>
        <v>458.88597849361992</v>
      </c>
      <c r="E58" s="916">
        <f>IFERROR(('12. Разходи'!D58-'12. Разходи'!$C58)/'12. Разходи'!$C58,0)</f>
        <v>0</v>
      </c>
      <c r="F58" s="1188">
        <f>'12. Разходи'!E58-'12. Разходи'!$C58</f>
        <v>497.303198090602</v>
      </c>
      <c r="G58" s="916">
        <f>IFERROR(('12. Разходи'!E58-'12. Разходи'!$C58)/'12. Разходи'!$C58,0)</f>
        <v>0</v>
      </c>
      <c r="H58" s="1188">
        <f>'12. Разходи'!F58-'12. Разходи'!$C58</f>
        <v>464.19913554146115</v>
      </c>
      <c r="I58" s="916">
        <f>IFERROR(('12. Разходи'!F58-'12. Разходи'!$C58)/'12. Разходи'!$C58,0)</f>
        <v>0</v>
      </c>
      <c r="J58" s="1188">
        <f>'12. Разходи'!G58-'12. Разходи'!$C58</f>
        <v>452.80457226075544</v>
      </c>
      <c r="K58" s="1589">
        <f>IFERROR(('12. Разходи'!G58-'12. Разходи'!$C58)/'12. Разходи'!$C58,0)</f>
        <v>0</v>
      </c>
      <c r="L58" s="1188">
        <f>'12. Разходи'!H58-'12. Разходи'!$C58</f>
        <v>371.60905666461542</v>
      </c>
      <c r="M58" s="1589">
        <f>IFERROR(('12. Разходи'!H58-'12. Разходи'!$C58)/'12. Разходи'!$C58,0)</f>
        <v>0</v>
      </c>
      <c r="N58" s="1204">
        <f>'12. Разходи'!K58</f>
        <v>0</v>
      </c>
      <c r="O58" s="1187">
        <f>'12. Разходи'!L58-'12. Разходи'!$K58</f>
        <v>76.547527903952556</v>
      </c>
      <c r="P58" s="916">
        <f>IFERROR(('12. Разходи'!L58-'12. Разходи'!$K58)/'12. Разходи'!$K58,0)</f>
        <v>0</v>
      </c>
      <c r="Q58" s="1188">
        <f>'12. Разходи'!M58-'12. Разходи'!$K58</f>
        <v>43.292366891326111</v>
      </c>
      <c r="R58" s="916">
        <f>IFERROR(('12. Разходи'!M58-'12. Разходи'!$K58)/'12. Разходи'!$K58,0)</f>
        <v>0</v>
      </c>
      <c r="S58" s="1188">
        <f>'12. Разходи'!N58-'12. Разходи'!$K58</f>
        <v>41.088280284224389</v>
      </c>
      <c r="T58" s="916">
        <f>IFERROR(('12. Разходи'!N58-'12. Разходи'!$K58)/'12. Разходи'!$K58,0)</f>
        <v>0</v>
      </c>
      <c r="U58" s="1188">
        <f>'12. Разходи'!O58-'12. Разходи'!$K58</f>
        <v>39.484919154787121</v>
      </c>
      <c r="V58" s="1589">
        <f>IFERROR(('12. Разходи'!O58-'12. Разходи'!$K58)/'12. Разходи'!$K58,0)</f>
        <v>0</v>
      </c>
      <c r="W58" s="1188">
        <f>'12. Разходи'!P58-'12. Разходи'!$K58</f>
        <v>37.888323406994942</v>
      </c>
      <c r="X58" s="1590">
        <f>IFERROR(('12. Разходи'!P58-'12. Разходи'!$K58)/'12. Разходи'!$K58,0)</f>
        <v>0</v>
      </c>
      <c r="Y58" s="1204">
        <f>'12. Разходи'!S58</f>
        <v>0</v>
      </c>
      <c r="Z58" s="1187">
        <f>'12. Разходи'!T58-'12. Разходи'!$S58</f>
        <v>19.410657138125824</v>
      </c>
      <c r="AA58" s="916">
        <f>IFERROR(('12. Разходи'!T58-'12. Разходи'!$S58)/'12. Разходи'!$S58,0)</f>
        <v>0</v>
      </c>
      <c r="AB58" s="1188">
        <f>'12. Разходи'!U58-'12. Разходи'!$S58</f>
        <v>0.2835985537701653</v>
      </c>
      <c r="AC58" s="916">
        <f>IFERROR(('12. Разходи'!U58-'12. Разходи'!$S58)/'12. Разходи'!$S58,0)</f>
        <v>0</v>
      </c>
      <c r="AD58" s="1188">
        <f>'12. Разходи'!V58-'12. Разходи'!$S58</f>
        <v>17.236747710012754</v>
      </c>
      <c r="AE58" s="916">
        <f>IFERROR(('12. Разходи'!V58-'12. Разходи'!$S58)/'12. Разходи'!$S58,0)</f>
        <v>0</v>
      </c>
      <c r="AF58" s="1188">
        <f>'12. Разходи'!W58-'12. Разходи'!$S58</f>
        <v>16.961818120155776</v>
      </c>
      <c r="AG58" s="1589">
        <f>IFERROR(('12. Разходи'!W58-'12. Разходи'!$S58)/'12. Разходи'!$S58,0)</f>
        <v>0</v>
      </c>
      <c r="AH58" s="1188">
        <f>'12. Разходи'!X58-'12. Разходи'!$S58</f>
        <v>0.12098746408813454</v>
      </c>
      <c r="AI58" s="1590">
        <f>IFERROR(('12. Разходи'!X58-'12. Разходи'!$S58)/'12. Разходи'!$S58,0)</f>
        <v>0</v>
      </c>
      <c r="AJ58" s="1204">
        <f>'12. Разходи'!AA58</f>
        <v>0</v>
      </c>
      <c r="AK58" s="1187">
        <f>'12. Разходи'!AB58-'12. Разходи'!$AA58</f>
        <v>42.474508584037942</v>
      </c>
      <c r="AL58" s="916">
        <f>IFERROR(('12. Разходи'!AB58-'12. Разходи'!$AA58)/'12. Разходи'!$AA58,0)</f>
        <v>0</v>
      </c>
      <c r="AM58" s="1188">
        <f>'12. Разходи'!AC58-'12. Разходи'!$AA58</f>
        <v>26.204508584037942</v>
      </c>
      <c r="AN58" s="916">
        <f>IFERROR(('12. Разходи'!AC58-'12. Разходи'!$AA58)/'12. Разходи'!$AA58,0)</f>
        <v>0</v>
      </c>
      <c r="AO58" s="1188">
        <f>'12. Разходи'!AD58-'12. Разходи'!$AA58</f>
        <v>19.309508584037943</v>
      </c>
      <c r="AP58" s="916">
        <f>IFERROR(('12. Разходи'!AD58-'12. Разходи'!$AA58)/'12. Разходи'!$AA58,0)</f>
        <v>0</v>
      </c>
      <c r="AQ58" s="1188">
        <f>'12. Разходи'!AE58-'12. Разходи'!$AA58</f>
        <v>21.928702584037943</v>
      </c>
      <c r="AR58" s="1589">
        <f>IFERROR(('12. Разходи'!AE58-'12. Разходи'!$AA58)/'12. Разходи'!$AA58,0)</f>
        <v>0</v>
      </c>
      <c r="AS58" s="1188">
        <f>'12. Разходи'!AF58-'12. Разходи'!$AA58</f>
        <v>14.582892584037943</v>
      </c>
      <c r="AT58" s="1590">
        <f>IFERROR(('12. Разходи'!AF58-'12. Разходи'!$AA58)/'12. Разходи'!$AA58,0)</f>
        <v>0</v>
      </c>
      <c r="AU58" s="1204">
        <f>'12. Разходи'!AI58</f>
        <v>0</v>
      </c>
      <c r="AV58" s="1187">
        <f>'12. Разходи'!AJ58-'12. Разходи'!$AI58</f>
        <v>6.7459269313806693</v>
      </c>
      <c r="AW58" s="916">
        <f>IFERROR(('12. Разходи'!AJ58-'12. Разходи'!$AI58)/'12. Разходи'!$AI58,0)</f>
        <v>0</v>
      </c>
      <c r="AX58" s="1188">
        <f>'12. Разходи'!AK58-'12. Разходи'!$AI58</f>
        <v>27.385926931380666</v>
      </c>
      <c r="AY58" s="916">
        <f>IFERROR(('12. Разходи'!AK58-'12. Разходи'!$AI58)/'12. Разходи'!$AI58,0)</f>
        <v>0</v>
      </c>
      <c r="AZ58" s="1188">
        <f>'12. Разходи'!AL58-'12. Разходи'!$AI58</f>
        <v>24.605926931380669</v>
      </c>
      <c r="BA58" s="916">
        <f>IFERROR(('12. Разходи'!AL58-'12. Разходи'!$AI58)/'12. Разходи'!$AI58,0)</f>
        <v>0</v>
      </c>
      <c r="BB58" s="1188">
        <f>'12. Разходи'!AM58-'12. Разходи'!$AI58</f>
        <v>33.750286931380671</v>
      </c>
      <c r="BC58" s="1589">
        <f>IFERROR(('12. Разходи'!AM58-'12. Разходи'!$AI58)/'12. Разходи'!$AI58,0)</f>
        <v>0</v>
      </c>
      <c r="BD58" s="1188">
        <f>'12. Разходи'!AN58-'12. Разходи'!$AI58</f>
        <v>17.014636931380668</v>
      </c>
      <c r="BE58" s="1590">
        <f>IFERROR(('12. Разходи'!AN58-'12. Разходи'!$AI58)/'12. Разходи'!$AI58,0)</f>
        <v>0</v>
      </c>
      <c r="BF58" s="696"/>
      <c r="BG58" s="696"/>
      <c r="BH58" s="696"/>
      <c r="BI58" s="696"/>
      <c r="BJ58" s="696"/>
      <c r="BK58" s="696"/>
      <c r="BL58" s="696"/>
      <c r="BM58" s="696"/>
      <c r="BN58" s="696"/>
    </row>
    <row r="59" spans="1:66" s="1196" customFormat="1" ht="15.95" customHeight="1" thickBot="1">
      <c r="A59" s="116">
        <v>4</v>
      </c>
      <c r="B59" s="928" t="s">
        <v>1450</v>
      </c>
      <c r="C59" s="1146">
        <f>'12. Разходи'!C59</f>
        <v>2815.7835618496374</v>
      </c>
      <c r="D59" s="1184">
        <f>'12. Разходи'!D59-'12. Разходи'!$C59</f>
        <v>563.15671236992739</v>
      </c>
      <c r="E59" s="909">
        <f>IFERROR(('12. Разходи'!D59-'12. Разходи'!$C59)/'12. Разходи'!$C59,0)</f>
        <v>0.19999999999999996</v>
      </c>
      <c r="F59" s="1183">
        <f>'12. Разходи'!E59-'12. Разходи'!$C59</f>
        <v>1069.9977535028615</v>
      </c>
      <c r="G59" s="909">
        <f>IFERROR(('12. Разходи'!E59-'12. Разходи'!$C59)/'12. Разходи'!$C59,0)</f>
        <v>0.37999999999999978</v>
      </c>
      <c r="H59" s="1183">
        <f>'12. Разходи'!F59-'12. Разходи'!$C59</f>
        <v>1458.5758850381117</v>
      </c>
      <c r="I59" s="909">
        <f>IFERROR(('12. Разходи'!F59-'12. Разходи'!$C59)/'12. Разходи'!$C59,0)</f>
        <v>0.51799999999999979</v>
      </c>
      <c r="J59" s="1183">
        <f>'12. Разходи'!G59-'12. Разходи'!$C59</f>
        <v>1732.1348896389281</v>
      </c>
      <c r="K59" s="922">
        <f>IFERROR(('12. Разходи'!G59-'12. Разходи'!$C59)/'12. Разходи'!$C59,0)</f>
        <v>0.61515200000000003</v>
      </c>
      <c r="L59" s="1183">
        <f>'12. Разходи'!H59-'12. Разходи'!$C59</f>
        <v>2123.2558764669448</v>
      </c>
      <c r="M59" s="922">
        <f>IFERROR(('12. Разходи'!H59-'12. Разходи'!$C59)/'12. Разходи'!$C59,0)</f>
        <v>0.75405507199999999</v>
      </c>
      <c r="N59" s="1200">
        <f>'12. Разходи'!K59</f>
        <v>247.54800412382616</v>
      </c>
      <c r="O59" s="1184">
        <f>'12. Разходи'!L59-'12. Разходи'!$K59</f>
        <v>49.509600824765243</v>
      </c>
      <c r="P59" s="909">
        <f>IFERROR(('12. Разходи'!L59-'12. Разходи'!$K59)/'12. Разходи'!$K59,0)</f>
        <v>0.20000000000000004</v>
      </c>
      <c r="Q59" s="1183">
        <f>'12. Разходи'!M59-'12. Разходи'!$K59</f>
        <v>94.068241567053917</v>
      </c>
      <c r="R59" s="909">
        <f>IFERROR(('12. Разходи'!M59-'12. Разходи'!$K59)/'12. Разходи'!$K59,0)</f>
        <v>0.37999999999999989</v>
      </c>
      <c r="S59" s="1183">
        <f>'12. Разходи'!N59-'12. Разходи'!$K59</f>
        <v>128.22986613614194</v>
      </c>
      <c r="T59" s="909">
        <f>IFERROR(('12. Разходи'!N59-'12. Разходи'!$K59)/'12. Разходи'!$K59,0)</f>
        <v>0.5179999999999999</v>
      </c>
      <c r="U59" s="1183">
        <f>'12. Разходи'!O59-'12. Разходи'!$K59</f>
        <v>152.27964983277997</v>
      </c>
      <c r="V59" s="922">
        <f>IFERROR(('12. Разходи'!O59-'12. Разходи'!$K59)/'12. Разходи'!$K59,0)</f>
        <v>0.61515200000000025</v>
      </c>
      <c r="W59" s="1183">
        <f>'12. Разходи'!P59-'12. Разходи'!$K59</f>
        <v>186.66482807304811</v>
      </c>
      <c r="X59" s="924">
        <f>IFERROR(('12. Разходи'!P59-'12. Разходи'!$K59)/'12. Разходи'!$K59,0)</f>
        <v>0.75405507200000033</v>
      </c>
      <c r="Y59" s="1200">
        <f>'12. Разходи'!S59</f>
        <v>543.85885451179206</v>
      </c>
      <c r="Z59" s="1184">
        <f>'12. Разходи'!T59-'12. Разходи'!$S59</f>
        <v>108.77177090235841</v>
      </c>
      <c r="AA59" s="909">
        <f>IFERROR(('12. Разходи'!T59-'12. Разходи'!$S59)/'12. Разходи'!$S59,0)</f>
        <v>0.2</v>
      </c>
      <c r="AB59" s="1183">
        <f>'12. Разходи'!U59-'12. Разходи'!$S59</f>
        <v>206.66636471448089</v>
      </c>
      <c r="AC59" s="909">
        <f>IFERROR(('12. Разходи'!U59-'12. Разходи'!$S59)/'12. Разходи'!$S59,0)</f>
        <v>0.37999999999999984</v>
      </c>
      <c r="AD59" s="1183">
        <f>'12. Разходи'!V59-'12. Разходи'!$S59</f>
        <v>281.71888663710831</v>
      </c>
      <c r="AE59" s="909">
        <f>IFERROR(('12. Разходи'!V59-'12. Разходи'!$S59)/'12. Разходи'!$S59,0)</f>
        <v>0.51800000000000002</v>
      </c>
      <c r="AF59" s="1183">
        <f>'12. Разходи'!W59-'12. Разходи'!$S59</f>
        <v>334.55586207063789</v>
      </c>
      <c r="AG59" s="922">
        <f>IFERROR(('12. Разходи'!W59-'12. Разходи'!$S59)/'12. Разходи'!$S59,0)</f>
        <v>0.61515199999999992</v>
      </c>
      <c r="AH59" s="1183">
        <f>'12. Разходи'!X59-'12. Разходи'!$S59</f>
        <v>410.09952769672691</v>
      </c>
      <c r="AI59" s="924">
        <f>IFERROR(('12. Разходи'!X59-'12. Разходи'!$S59)/'12. Разходи'!$S59,0)</f>
        <v>0.75405507199999999</v>
      </c>
      <c r="AJ59" s="1200">
        <f>'12. Разходи'!AA59</f>
        <v>32.191852490901887</v>
      </c>
      <c r="AK59" s="1184">
        <f>'12. Разходи'!AB59-'12. Разходи'!$AA59</f>
        <v>6.4383704981803689</v>
      </c>
      <c r="AL59" s="909">
        <f>IFERROR(('12. Разходи'!AB59-'12. Разходи'!$AA59)/'12. Разходи'!$AA59,0)</f>
        <v>0.19999999999999973</v>
      </c>
      <c r="AM59" s="1183">
        <f>'12. Разходи'!AC59-'12. Разходи'!$AA59</f>
        <v>12.232903946542706</v>
      </c>
      <c r="AN59" s="909">
        <f>IFERROR(('12. Разходи'!AC59-'12. Разходи'!$AA59)/'12. Разходи'!$AA59,0)</f>
        <v>0.37999999999999967</v>
      </c>
      <c r="AO59" s="1183">
        <f>'12. Разходи'!AD59-'12. Разходи'!$AA59</f>
        <v>16.675379590287172</v>
      </c>
      <c r="AP59" s="909">
        <f>IFERROR(('12. Разходи'!AD59-'12. Разходи'!$AA59)/'12. Разходи'!$AA59,0)</f>
        <v>0.51799999999999979</v>
      </c>
      <c r="AQ59" s="1183">
        <f>'12. Разходи'!AE59-'12. Разходи'!$AA59</f>
        <v>19.80288244348327</v>
      </c>
      <c r="AR59" s="922">
        <f>IFERROR(('12. Разходи'!AE59-'12. Разходи'!$AA59)/'12. Разходи'!$AA59,0)</f>
        <v>0.61515199999999981</v>
      </c>
      <c r="AS59" s="1183">
        <f>'12. Разходи'!AF59-'12. Разходи'!$AA59</f>
        <v>24.2744296478404</v>
      </c>
      <c r="AT59" s="924">
        <f>IFERROR(('12. Разходи'!AF59-'12. Разходи'!$AA59)/'12. Разходи'!$AA59,0)</f>
        <v>0.75405507199999988</v>
      </c>
      <c r="AU59" s="1200">
        <f>'12. Разходи'!AI59</f>
        <v>328.38005133802034</v>
      </c>
      <c r="AV59" s="1184">
        <f>'12. Разходи'!AJ59-'12. Разходи'!$AI59</f>
        <v>65.676010267604113</v>
      </c>
      <c r="AW59" s="909">
        <f>IFERROR(('12. Разходи'!AJ59-'12. Разходи'!$AI59)/'12. Разходи'!$AI59,0)</f>
        <v>0.20000000000000015</v>
      </c>
      <c r="AX59" s="1183">
        <f>'12. Разходи'!AK59-'12. Разходи'!$AI59</f>
        <v>124.78441950844763</v>
      </c>
      <c r="AY59" s="909">
        <f>IFERROR(('12. Разходи'!AK59-'12. Разходи'!$AI59)/'12. Разходи'!$AI59,0)</f>
        <v>0.37999999999999967</v>
      </c>
      <c r="AZ59" s="1183">
        <f>'12. Разходи'!AL59-'12. Разходи'!$AI59</f>
        <v>170.10086659309457</v>
      </c>
      <c r="BA59" s="909">
        <f>IFERROR(('12. Разходи'!AL59-'12. Разходи'!$AI59)/'12. Разходи'!$AI59,0)</f>
        <v>0.51800000000000013</v>
      </c>
      <c r="BB59" s="1183">
        <f>'12. Разходи'!AM59-'12. Разходи'!$AI59</f>
        <v>202.00364534068598</v>
      </c>
      <c r="BC59" s="922">
        <f>IFERROR(('12. Разходи'!AM59-'12. Разходи'!$AI59)/'12. Разходи'!$AI59,0)</f>
        <v>0.61515200000000025</v>
      </c>
      <c r="BD59" s="1183">
        <f>'12. Разходи'!AN59-'12. Разходи'!$AI59</f>
        <v>247.61664325505473</v>
      </c>
      <c r="BE59" s="924">
        <f>IFERROR(('12. Разходи'!AN59-'12. Разходи'!$AI59)/'12. Разходи'!$AI59,0)</f>
        <v>0.75405507200000033</v>
      </c>
      <c r="BF59" s="1197"/>
      <c r="BG59" s="1197"/>
      <c r="BH59" s="1197"/>
      <c r="BI59" s="1197"/>
      <c r="BJ59" s="1197"/>
      <c r="BK59" s="1197"/>
      <c r="BL59" s="1197"/>
      <c r="BM59" s="1197"/>
      <c r="BN59" s="1197"/>
    </row>
    <row r="60" spans="1:66" ht="15.95" customHeight="1">
      <c r="A60" s="114" t="s">
        <v>30</v>
      </c>
      <c r="B60" s="932" t="s">
        <v>1451</v>
      </c>
      <c r="C60" s="1149">
        <f>'12. Разходи'!C60</f>
        <v>2579.9664335049338</v>
      </c>
      <c r="D60" s="1177">
        <f>'12. Разходи'!D60-'12. Разходи'!$C60</f>
        <v>515.99328670098612</v>
      </c>
      <c r="E60" s="1157">
        <f>IFERROR(('12. Разходи'!D60-'12. Разходи'!$C60)/'12. Разходи'!$C60,0)</f>
        <v>0.19999999999999976</v>
      </c>
      <c r="F60" s="942">
        <f>'12. Разходи'!E60-'12. Разходи'!$C60</f>
        <v>980.38724473187358</v>
      </c>
      <c r="G60" s="1165">
        <f>IFERROR(('12. Разходи'!E60-'12. Разходи'!$C60)/'12. Разходи'!$C60,0)</f>
        <v>0.3799999999999995</v>
      </c>
      <c r="H60" s="942">
        <f>'12. Разходи'!F60-'12. Разходи'!$C60</f>
        <v>1336.4226125555547</v>
      </c>
      <c r="I60" s="1165">
        <f>IFERROR(('12. Разходи'!F60-'12. Разходи'!$C60)/'12. Разходи'!$C60,0)</f>
        <v>0.51799999999999957</v>
      </c>
      <c r="J60" s="942">
        <f>'12. Разходи'!G60-'12. Разходи'!$C60</f>
        <v>1587.0715115034263</v>
      </c>
      <c r="K60" s="1164">
        <f>IFERROR(('12. Разходи'!G60-'12. Разходи'!$C60)/'12. Разходи'!$C60,0)</f>
        <v>0.6151519999999997</v>
      </c>
      <c r="L60" s="1172">
        <f>'12. Разходи'!H60-'12. Разходи'!$C60</f>
        <v>1945.4367747741453</v>
      </c>
      <c r="M60" s="1164">
        <f>IFERROR(('12. Разходи'!H60-'12. Разходи'!$C60)/'12. Разходи'!$C60,0)</f>
        <v>0.75405507199999966</v>
      </c>
      <c r="N60" s="1216">
        <f>'12. Разходи'!K60</f>
        <v>234.37876</v>
      </c>
      <c r="O60" s="1177">
        <f>'12. Разходи'!L60-'12. Разходи'!$K60</f>
        <v>46.875751999999977</v>
      </c>
      <c r="P60" s="1157">
        <f>IFERROR(('12. Разходи'!L60-'12. Разходи'!$K60)/'12. Разходи'!$K60,0)</f>
        <v>0.1999999999999999</v>
      </c>
      <c r="Q60" s="942">
        <f>'12. Разходи'!M60-'12. Разходи'!$K60</f>
        <v>89.063928799999928</v>
      </c>
      <c r="R60" s="1165">
        <f>IFERROR(('12. Разходи'!M60-'12. Разходи'!$K60)/'12. Разходи'!$K60,0)</f>
        <v>0.37999999999999967</v>
      </c>
      <c r="S60" s="942">
        <f>'12. Разходи'!N60-'12. Разходи'!$K60</f>
        <v>121.40819768</v>
      </c>
      <c r="T60" s="1165">
        <f>IFERROR(('12. Разходи'!N60-'12. Разходи'!$K60)/'12. Разходи'!$K60,0)</f>
        <v>0.51800000000000002</v>
      </c>
      <c r="U60" s="942">
        <f>'12. Разходи'!O60-'12. Разходи'!$K60</f>
        <v>144.17856297152002</v>
      </c>
      <c r="V60" s="1164">
        <f>IFERROR(('12. Разходи'!O60-'12. Разходи'!$K60)/'12. Разходи'!$K60,0)</f>
        <v>0.61515200000000014</v>
      </c>
      <c r="W60" s="1172">
        <f>'12. Разходи'!P60-'12. Разходи'!$K60</f>
        <v>176.73449274707076</v>
      </c>
      <c r="X60" s="1222">
        <f>IFERROR(('12. Разходи'!P60-'12. Разходи'!$K60)/'12. Разходи'!$K60,0)</f>
        <v>0.75405507200000021</v>
      </c>
      <c r="Y60" s="1216">
        <f>'12. Разходи'!S60</f>
        <v>523.09194000000002</v>
      </c>
      <c r="Z60" s="1177">
        <f>'12. Разходи'!T60-'12. Разходи'!$S60</f>
        <v>104.61838799999998</v>
      </c>
      <c r="AA60" s="1157">
        <f>IFERROR(('12. Разходи'!T60-'12. Разходи'!$S60)/'12. Разходи'!$S60,0)</f>
        <v>0.19999999999999996</v>
      </c>
      <c r="AB60" s="942">
        <f>'12. Разходи'!U60-'12. Разходи'!$S60</f>
        <v>198.77493719999995</v>
      </c>
      <c r="AC60" s="1165">
        <f>IFERROR(('12. Разходи'!U60-'12. Разходи'!$S60)/'12. Разходи'!$S60,0)</f>
        <v>0.37999999999999989</v>
      </c>
      <c r="AD60" s="942">
        <f>'12. Разходи'!V60-'12. Разходи'!$S60</f>
        <v>270.96162492000008</v>
      </c>
      <c r="AE60" s="1165">
        <f>IFERROR(('12. Разходи'!V60-'12. Разходи'!$S60)/'12. Разходи'!$S60,0)</f>
        <v>0.51800000000000013</v>
      </c>
      <c r="AF60" s="942">
        <f>'12. Разходи'!W60-'12. Разходи'!$S60</f>
        <v>321.78105307487988</v>
      </c>
      <c r="AG60" s="1164">
        <f>IFERROR(('12. Разходи'!W60-'12. Разходи'!$S60)/'12. Разходи'!$S60,0)</f>
        <v>0.6151519999999997</v>
      </c>
      <c r="AH60" s="1172">
        <f>'12. Разходи'!X60-'12. Разходи'!$S60</f>
        <v>394.44013047931969</v>
      </c>
      <c r="AI60" s="1222">
        <f>IFERROR(('12. Разходи'!X60-'12. Разходи'!$S60)/'12. Разходи'!$S60,0)</f>
        <v>0.75405507199999999</v>
      </c>
      <c r="AJ60" s="1216">
        <f>'12. Разходи'!AA60</f>
        <v>31.38381</v>
      </c>
      <c r="AK60" s="1177">
        <f>'12. Разходи'!AB60-'12. Разходи'!$AA60</f>
        <v>6.2767619999999944</v>
      </c>
      <c r="AL60" s="1157">
        <f>IFERROR(('12. Разходи'!AB60-'12. Разходи'!$AA60)/'12. Разходи'!$AA60,0)</f>
        <v>0.19999999999999982</v>
      </c>
      <c r="AM60" s="942">
        <f>'12. Разходи'!AC60-'12. Разходи'!$AA60</f>
        <v>11.925847799999989</v>
      </c>
      <c r="AN60" s="1165">
        <f>IFERROR(('12. Разходи'!AC60-'12. Разходи'!$AA60)/'12. Разходи'!$AA60,0)</f>
        <v>0.37999999999999967</v>
      </c>
      <c r="AO60" s="942">
        <f>'12. Разходи'!AD60-'12. Разходи'!$AA60</f>
        <v>16.256813579999996</v>
      </c>
      <c r="AP60" s="1165">
        <f>IFERROR(('12. Разходи'!AD60-'12. Разходи'!$AA60)/'12. Разходи'!$AA60,0)</f>
        <v>0.5179999999999999</v>
      </c>
      <c r="AQ60" s="942">
        <f>'12. Разходи'!AE60-'12. Разходи'!$AA60</f>
        <v>19.305813489119995</v>
      </c>
      <c r="AR60" s="1164">
        <f>IFERROR(('12. Разходи'!AE60-'12. Разходи'!$AA60)/'12. Разходи'!$AA60,0)</f>
        <v>0.61515199999999981</v>
      </c>
      <c r="AS60" s="1172">
        <f>'12. Разходи'!AF60-'12. Разходи'!$AA60</f>
        <v>23.665121109184323</v>
      </c>
      <c r="AT60" s="1222">
        <f>IFERROR(('12. Разходи'!AF60-'12. Разходи'!$AA60)/'12. Разходи'!$AA60,0)</f>
        <v>0.7540550720000001</v>
      </c>
      <c r="AU60" s="1216">
        <f>'12. Разходи'!AI60</f>
        <v>307.02327649506697</v>
      </c>
      <c r="AV60" s="1177">
        <f>'12. Разходи'!AJ60-'12. Разходи'!$AI60</f>
        <v>61.40465529901337</v>
      </c>
      <c r="AW60" s="1157">
        <f>IFERROR(('12. Разходи'!AJ60-'12. Разходи'!$AI60)/'12. Разходи'!$AI60,0)</f>
        <v>0.19999999999999993</v>
      </c>
      <c r="AX60" s="942">
        <f>'12. Разходи'!AK60-'12. Разходи'!$AI60</f>
        <v>116.66884506812534</v>
      </c>
      <c r="AY60" s="1165">
        <f>IFERROR(('12. Разходи'!AK60-'12. Разходи'!$AI60)/'12. Разходи'!$AI60,0)</f>
        <v>0.37999999999999962</v>
      </c>
      <c r="AZ60" s="942">
        <f>'12. Разходи'!AL60-'12. Разходи'!$AI60</f>
        <v>159.03805722444469</v>
      </c>
      <c r="BA60" s="1165">
        <f>IFERROR(('12. Разходи'!AL60-'12. Разходи'!$AI60)/'12. Разходи'!$AI60,0)</f>
        <v>0.51800000000000002</v>
      </c>
      <c r="BB60" s="942">
        <f>'12. Разходи'!AM60-'12. Разходи'!$AI60</f>
        <v>188.86598258249347</v>
      </c>
      <c r="BC60" s="1164">
        <f>IFERROR(('12. Разходи'!AM60-'12. Разходи'!$AI60)/'12. Разходи'!$AI60,0)</f>
        <v>0.61515200000000014</v>
      </c>
      <c r="BD60" s="1172">
        <f>'12. Разходи'!AN60-'12. Разходи'!$AI60</f>
        <v>231.51245886316372</v>
      </c>
      <c r="BE60" s="1222">
        <f>IFERROR(('12. Разходи'!AN60-'12. Разходи'!$AI60)/'12. Разходи'!$AI60,0)</f>
        <v>0.75405507200000033</v>
      </c>
    </row>
    <row r="61" spans="1:66" s="703" customFormat="1" ht="24">
      <c r="A61" s="422" t="s">
        <v>33</v>
      </c>
      <c r="B61" s="935" t="s">
        <v>909</v>
      </c>
      <c r="C61" s="1151">
        <f>'12. Разходи'!C61</f>
        <v>117.77409649506693</v>
      </c>
      <c r="D61" s="1179">
        <f>'12. Разходи'!D61-'12. Разходи'!$C61</f>
        <v>23.554819299013374</v>
      </c>
      <c r="E61" s="911">
        <f>IFERROR(('12. Разходи'!D61-'12. Разходи'!$C61)/'12. Разходи'!$C61,0)</f>
        <v>0.1999999999999999</v>
      </c>
      <c r="F61" s="1169">
        <f>'12. Разходи'!E61-'12. Разходи'!$C61</f>
        <v>44.754156668125418</v>
      </c>
      <c r="G61" s="911">
        <f>IFERROR(('12. Разходи'!E61-'12. Разходи'!$C61)/'12. Разходи'!$C61,0)</f>
        <v>0.37999999999999989</v>
      </c>
      <c r="H61" s="1169">
        <f>'12. Разходи'!F61-'12. Разходи'!$C61</f>
        <v>61.006981984444664</v>
      </c>
      <c r="I61" s="911">
        <f>IFERROR(('12. Разходи'!F61-'12. Разходи'!$C61)/'12. Разходи'!$C61,0)</f>
        <v>0.51800000000000002</v>
      </c>
      <c r="J61" s="1169">
        <f>'12. Разходи'!G61-'12. Разходи'!$C61</f>
        <v>72.448971007133409</v>
      </c>
      <c r="K61" s="920">
        <f>IFERROR(('12. Разходи'!G61-'12. Разходи'!$C61)/'12. Разходи'!$C61,0)</f>
        <v>0.61515200000000003</v>
      </c>
      <c r="L61" s="1169">
        <f>'12. Разходи'!H61-'12. Разходи'!$C61</f>
        <v>88.808154812322655</v>
      </c>
      <c r="M61" s="920">
        <f>IFERROR(('12. Разходи'!H61-'12. Разходи'!$C61)/'12. Разходи'!$C61,0)</f>
        <v>0.7540550720000001</v>
      </c>
      <c r="N61" s="1202">
        <f>'12. Разходи'!K61</f>
        <v>6.4335800000000001</v>
      </c>
      <c r="O61" s="1179">
        <f>'12. Разходи'!L61-'12. Разходи'!$K61</f>
        <v>1.2867159999999993</v>
      </c>
      <c r="P61" s="911">
        <f>IFERROR(('12. Разходи'!L61-'12. Разходи'!$K61)/'12. Разходи'!$K61,0)</f>
        <v>0.1999999999999999</v>
      </c>
      <c r="Q61" s="1169">
        <f>'12. Разходи'!M61-'12. Разходи'!$K61</f>
        <v>2.4447603999999989</v>
      </c>
      <c r="R61" s="911">
        <f>IFERROR(('12. Разходи'!M61-'12. Разходи'!$K61)/'12. Разходи'!$K61,0)</f>
        <v>0.37999999999999984</v>
      </c>
      <c r="S61" s="1169">
        <f>'12. Разходи'!N61-'12. Разходи'!$K61</f>
        <v>3.3325944400000003</v>
      </c>
      <c r="T61" s="911">
        <f>IFERROR(('12. Разходи'!N61-'12. Разходи'!$K61)/'12. Разходи'!$K61,0)</f>
        <v>0.51800000000000002</v>
      </c>
      <c r="U61" s="1169">
        <f>'12. Разходи'!O61-'12. Разходи'!$K61</f>
        <v>3.9576296041600001</v>
      </c>
      <c r="V61" s="920">
        <f>IFERROR(('12. Разходи'!O61-'12. Разходи'!$K61)/'12. Разходи'!$K61,0)</f>
        <v>0.61515200000000003</v>
      </c>
      <c r="W61" s="1169">
        <f>'12. Разходи'!P61-'12. Разходи'!$K61</f>
        <v>4.8512736301177606</v>
      </c>
      <c r="X61" s="925">
        <f>IFERROR(('12. Разходи'!P61-'12. Разходи'!$K61)/'12. Разходи'!$K61,0)</f>
        <v>0.7540550720000001</v>
      </c>
      <c r="Y61" s="1202">
        <f>'12. Разходи'!S61</f>
        <v>1.47729</v>
      </c>
      <c r="Z61" s="1179">
        <f>'12. Разходи'!T61-'12. Разходи'!$S61</f>
        <v>0.295458</v>
      </c>
      <c r="AA61" s="911">
        <f>IFERROR(('12. Разходи'!T61-'12. Разходи'!$S61)/'12. Разходи'!$S61,0)</f>
        <v>0.2</v>
      </c>
      <c r="AB61" s="1169">
        <f>'12. Разходи'!U61-'12. Разходи'!$S61</f>
        <v>0.56137019999999982</v>
      </c>
      <c r="AC61" s="911">
        <f>IFERROR(('12. Разходи'!U61-'12. Разходи'!$S61)/'12. Разходи'!$S61,0)</f>
        <v>0.37999999999999989</v>
      </c>
      <c r="AD61" s="1169">
        <f>'12. Разходи'!V61-'12. Разходи'!$S61</f>
        <v>0.7652362199999998</v>
      </c>
      <c r="AE61" s="911">
        <f>IFERROR(('12. Разходи'!V61-'12. Разходи'!$S61)/'12. Разходи'!$S61,0)</f>
        <v>0.5179999999999999</v>
      </c>
      <c r="AF61" s="1169">
        <f>'12. Разходи'!W61-'12. Разходи'!$S61</f>
        <v>0.90875789807999974</v>
      </c>
      <c r="AG61" s="920">
        <f>IFERROR(('12. Разходи'!W61-'12. Разходи'!$S61)/'12. Разходи'!$S61,0)</f>
        <v>0.61515199999999981</v>
      </c>
      <c r="AH61" s="1169">
        <f>'12. Разходи'!X61-'12. Разходи'!$S61</f>
        <v>1.11395801731488</v>
      </c>
      <c r="AI61" s="925">
        <f>IFERROR(('12. Разходи'!X61-'12. Разходи'!$S61)/'12. Разходи'!$S61,0)</f>
        <v>0.75405507199999999</v>
      </c>
      <c r="AJ61" s="1202">
        <f>'12. Разходи'!AA61</f>
        <v>0</v>
      </c>
      <c r="AK61" s="1179">
        <f>'12. Разходи'!AB61-'12. Разходи'!$AA61</f>
        <v>0</v>
      </c>
      <c r="AL61" s="911">
        <f>IFERROR(('12. Разходи'!AB61-'12. Разходи'!$AA61)/'12. Разходи'!$AA61,0)</f>
        <v>0</v>
      </c>
      <c r="AM61" s="1169">
        <f>'12. Разходи'!AC61-'12. Разходи'!$AA61</f>
        <v>0</v>
      </c>
      <c r="AN61" s="911">
        <f>IFERROR(('12. Разходи'!AC61-'12. Разходи'!$AA61)/'12. Разходи'!$AA61,0)</f>
        <v>0</v>
      </c>
      <c r="AO61" s="1169">
        <f>'12. Разходи'!AD61-'12. Разходи'!$AA61</f>
        <v>0</v>
      </c>
      <c r="AP61" s="911">
        <f>IFERROR(('12. Разходи'!AD61-'12. Разходи'!$AA61)/'12. Разходи'!$AA61,0)</f>
        <v>0</v>
      </c>
      <c r="AQ61" s="1169">
        <f>'12. Разходи'!AE61-'12. Разходи'!$AA61</f>
        <v>0</v>
      </c>
      <c r="AR61" s="920">
        <f>IFERROR(('12. Разходи'!AE61-'12. Разходи'!$AA61)/'12. Разходи'!$AA61,0)</f>
        <v>0</v>
      </c>
      <c r="AS61" s="1169">
        <f>'12. Разходи'!AF61-'12. Разходи'!$AA61</f>
        <v>0</v>
      </c>
      <c r="AT61" s="925">
        <f>IFERROR(('12. Разходи'!AF61-'12. Разходи'!$AA61)/'12. Разходи'!$AA61,0)</f>
        <v>0</v>
      </c>
      <c r="AU61" s="1202">
        <f>'12. Разходи'!AI61</f>
        <v>2.9879535049330554</v>
      </c>
      <c r="AV61" s="1179">
        <f>'12. Разходи'!AJ61-'12. Разходи'!$AI61</f>
        <v>0.59759070098661082</v>
      </c>
      <c r="AW61" s="911">
        <f>IFERROR(('12. Разходи'!AJ61-'12. Разходи'!$AI61)/'12. Разходи'!$AI61,0)</f>
        <v>0.1999999999999999</v>
      </c>
      <c r="AX61" s="1169">
        <f>'12. Разходи'!AK61-'12. Разходи'!$AI61</f>
        <v>1.1354223318745609</v>
      </c>
      <c r="AY61" s="911">
        <f>IFERROR(('12. Разходи'!AK61-'12. Разходи'!$AI61)/'12. Разходи'!$AI61,0)</f>
        <v>0.37999999999999995</v>
      </c>
      <c r="AZ61" s="1169">
        <f>'12. Разходи'!AL61-'12. Разходи'!$AI61</f>
        <v>1.5477599155553232</v>
      </c>
      <c r="BA61" s="911">
        <f>IFERROR(('12. Разходи'!AL61-'12. Разходи'!$AI61)/'12. Разходи'!$AI61,0)</f>
        <v>0.51800000000000013</v>
      </c>
      <c r="BB61" s="1169">
        <f>'12. Разходи'!AM61-'12. Разходи'!$AI61</f>
        <v>1.8380455744665793</v>
      </c>
      <c r="BC61" s="920">
        <f>IFERROR(('12. Разходи'!AM61-'12. Разходи'!$AI61)/'12. Разходи'!$AI61,0)</f>
        <v>0.61515200000000014</v>
      </c>
      <c r="BD61" s="1169">
        <f>'12. Разходи'!AN61-'12. Разходи'!$AI61</f>
        <v>2.2530814952949481</v>
      </c>
      <c r="BE61" s="925">
        <f>IFERROR(('12. Разходи'!AN61-'12. Разходи'!$AI61)/'12. Разходи'!$AI61,0)</f>
        <v>0.75405507200000021</v>
      </c>
      <c r="BF61" s="706"/>
      <c r="BG61" s="706"/>
      <c r="BH61" s="706"/>
      <c r="BI61" s="706"/>
      <c r="BJ61" s="706"/>
      <c r="BK61" s="706"/>
      <c r="BL61" s="706"/>
      <c r="BM61" s="706"/>
      <c r="BN61" s="706"/>
    </row>
    <row r="62" spans="1:66" ht="45.75" customHeight="1" thickBot="1">
      <c r="A62" s="114" t="s">
        <v>1452</v>
      </c>
      <c r="B62" s="934" t="s">
        <v>1453</v>
      </c>
      <c r="C62" s="1150">
        <f>'12. Разходи'!C62</f>
        <v>118.043031849637</v>
      </c>
      <c r="D62" s="1177">
        <f>'12. Разходи'!D62-'12. Разходи'!$C62</f>
        <v>23.608606369927401</v>
      </c>
      <c r="E62" s="1157">
        <f>IFERROR(('12. Разходи'!D62-'12. Разходи'!$C62)/'12. Разходи'!$C62,0)</f>
        <v>0.2</v>
      </c>
      <c r="F62" s="942">
        <f>'12. Разходи'!E62-'12. Разходи'!$C62</f>
        <v>44.856352102862047</v>
      </c>
      <c r="G62" s="1165">
        <f>IFERROR(('12. Разходи'!E62-'12. Разходи'!$C62)/'12. Разходи'!$C62,0)</f>
        <v>0.37999999999999989</v>
      </c>
      <c r="H62" s="942">
        <f>'12. Разходи'!F62-'12. Разходи'!$C62</f>
        <v>61.146290498111966</v>
      </c>
      <c r="I62" s="1165">
        <f>IFERROR(('12. Разходи'!F62-'12. Разходи'!$C62)/'12. Разходи'!$C62,0)</f>
        <v>0.51800000000000002</v>
      </c>
      <c r="J62" s="942">
        <f>'12. Разходи'!G62-'12. Разходи'!$C62</f>
        <v>72.614407128367901</v>
      </c>
      <c r="K62" s="1164">
        <f>IFERROR(('12. Разходи'!G62-'12. Разходи'!$C62)/'12. Разходи'!$C62,0)</f>
        <v>0.61515200000000003</v>
      </c>
      <c r="L62" s="1172">
        <f>'12. Разходи'!H62-'12. Разходи'!$C62</f>
        <v>89.010946880476325</v>
      </c>
      <c r="M62" s="1164">
        <f>IFERROR(('12. Разходи'!H62-'12. Разходи'!$C62)/'12. Разходи'!$C62,0)</f>
        <v>0.75405507199999999</v>
      </c>
      <c r="N62" s="1216">
        <f>'12. Разходи'!K62</f>
        <v>6.735664123826167</v>
      </c>
      <c r="O62" s="1177">
        <f>'12. Разходи'!L62-'12. Разходи'!$K62</f>
        <v>1.3471328247652323</v>
      </c>
      <c r="P62" s="1157">
        <f>IFERROR(('12. Разходи'!L62-'12. Разходи'!$K62)/'12. Разходи'!$K62,0)</f>
        <v>0.19999999999999984</v>
      </c>
      <c r="Q62" s="942">
        <f>'12. Разходи'!M62-'12. Разходи'!$K62</f>
        <v>2.5595523670539411</v>
      </c>
      <c r="R62" s="1165">
        <f>IFERROR(('12. Разходи'!M62-'12. Разходи'!$K62)/'12. Разходи'!$K62,0)</f>
        <v>0.37999999999999967</v>
      </c>
      <c r="S62" s="942">
        <f>'12. Разходи'!N62-'12. Разходи'!$K62</f>
        <v>3.4890740161419522</v>
      </c>
      <c r="T62" s="1165">
        <f>IFERROR(('12. Разходи'!N62-'12. Разходи'!$K62)/'12. Разходи'!$K62,0)</f>
        <v>0.51799999999999968</v>
      </c>
      <c r="U62" s="942">
        <f>'12. Разходи'!O62-'12. Разходи'!$K62</f>
        <v>4.1434572570999126</v>
      </c>
      <c r="V62" s="1164">
        <f>IFERROR(('12. Разходи'!O62-'12. Разходи'!$K62)/'12. Разходи'!$K62,0)</f>
        <v>0.61515199999999981</v>
      </c>
      <c r="W62" s="1172">
        <f>'12. Разходи'!P62-'12. Разходи'!$K62</f>
        <v>5.079061695859556</v>
      </c>
      <c r="X62" s="1222">
        <f>IFERROR(('12. Разходи'!P62-'12. Разходи'!$K62)/'12. Разходи'!$K62,0)</f>
        <v>0.75405507199999977</v>
      </c>
      <c r="Y62" s="1216">
        <f>'12. Разходи'!S62</f>
        <v>19.289624511792045</v>
      </c>
      <c r="Z62" s="1177">
        <f>'12. Разходи'!T62-'12. Разходи'!$S62</f>
        <v>3.857924902358409</v>
      </c>
      <c r="AA62" s="1157">
        <f>IFERROR(('12. Разходи'!T62-'12. Разходи'!$S62)/'12. Разходи'!$S62,0)</f>
        <v>0.2</v>
      </c>
      <c r="AB62" s="942">
        <f>'12. Разходи'!U62-'12. Разходи'!$S62</f>
        <v>7.3300573144809746</v>
      </c>
      <c r="AC62" s="1165">
        <f>IFERROR(('12. Разходи'!U62-'12. Разходи'!$S62)/'12. Разходи'!$S62,0)</f>
        <v>0.37999999999999989</v>
      </c>
      <c r="AD62" s="942">
        <f>'12. Разходи'!V62-'12. Разходи'!$S62</f>
        <v>9.9920254971082798</v>
      </c>
      <c r="AE62" s="1165">
        <f>IFERROR(('12. Разходи'!V62-'12. Разходи'!$S62)/'12. Разходи'!$S62,0)</f>
        <v>0.51800000000000002</v>
      </c>
      <c r="AF62" s="942">
        <f>'12. Разходи'!W62-'12. Разходи'!$S62</f>
        <v>11.866051097677904</v>
      </c>
      <c r="AG62" s="1164">
        <f>IFERROR(('12. Разходи'!W62-'12. Разходи'!$S62)/'12. Разходи'!$S62,0)</f>
        <v>0.61515200000000014</v>
      </c>
      <c r="AH62" s="1172">
        <f>'12. Разходи'!X62-'12. Разходи'!$S62</f>
        <v>14.545439200092321</v>
      </c>
      <c r="AI62" s="1222">
        <f>IFERROR(('12. Разходи'!X62-'12. Разходи'!$S62)/'12. Разходи'!$S62,0)</f>
        <v>0.75405507200000033</v>
      </c>
      <c r="AJ62" s="1216">
        <f>'12. Разходи'!AA62</f>
        <v>0.80804249090188474</v>
      </c>
      <c r="AK62" s="1177">
        <f>'12. Разходи'!AB62-'12. Разходи'!$AA62</f>
        <v>0.16160849818037692</v>
      </c>
      <c r="AL62" s="1157">
        <f>IFERROR(('12. Разходи'!AB62-'12. Разходи'!$AA62)/'12. Разходи'!$AA62,0)</f>
        <v>0.19999999999999998</v>
      </c>
      <c r="AM62" s="942">
        <f>'12. Разходи'!AC62-'12. Разходи'!$AA62</f>
        <v>0.30705614654271607</v>
      </c>
      <c r="AN62" s="1165">
        <f>IFERROR(('12. Разходи'!AC62-'12. Разходи'!$AA62)/'12. Разходи'!$AA62,0)</f>
        <v>0.37999999999999984</v>
      </c>
      <c r="AO62" s="942">
        <f>'12. Разходи'!AD62-'12. Разходи'!$AA62</f>
        <v>0.41856601028717633</v>
      </c>
      <c r="AP62" s="1165">
        <f>IFERROR(('12. Разходи'!AD62-'12. Разходи'!$AA62)/'12. Разходи'!$AA62,0)</f>
        <v>0.51800000000000002</v>
      </c>
      <c r="AQ62" s="942">
        <f>'12. Разходи'!AE62-'12. Разходи'!$AA62</f>
        <v>0.49706895436327636</v>
      </c>
      <c r="AR62" s="1164">
        <f>IFERROR(('12. Разходи'!AE62-'12. Разходи'!$AA62)/'12. Разходи'!$AA62,0)</f>
        <v>0.61515200000000025</v>
      </c>
      <c r="AS62" s="1172">
        <f>'12. Разходи'!AF62-'12. Разходи'!$AA62</f>
        <v>0.60930853865608026</v>
      </c>
      <c r="AT62" s="1222">
        <f>IFERROR(('12. Разходи'!AF62-'12. Разходи'!$AA62)/'12. Разходи'!$AA62,0)</f>
        <v>0.75405507200000021</v>
      </c>
      <c r="AU62" s="1216">
        <f>'12. Разходи'!AI62</f>
        <v>18.368821338020339</v>
      </c>
      <c r="AV62" s="1177">
        <f>'12. Разходи'!AJ62-'12. Разходи'!$AI62</f>
        <v>3.6737642676040672</v>
      </c>
      <c r="AW62" s="1157">
        <f>IFERROR(('12. Разходи'!AJ62-'12. Разходи'!$AI62)/'12. Разходи'!$AI62,0)</f>
        <v>0.19999999999999996</v>
      </c>
      <c r="AX62" s="942">
        <f>'12. Разходи'!AK62-'12. Разходи'!$AI62</f>
        <v>6.9801521084477258</v>
      </c>
      <c r="AY62" s="1165">
        <f>IFERROR(('12. Разходи'!AK62-'12. Разходи'!$AI62)/'12. Разходи'!$AI62,0)</f>
        <v>0.37999999999999984</v>
      </c>
      <c r="AZ62" s="942">
        <f>'12. Разходи'!AL62-'12. Разходи'!$AI62</f>
        <v>9.5150494530945338</v>
      </c>
      <c r="BA62" s="1165">
        <f>IFERROR(('12. Разходи'!AL62-'12. Разходи'!$AI62)/'12. Разходи'!$AI62,0)</f>
        <v>0.5179999999999999</v>
      </c>
      <c r="BB62" s="942">
        <f>'12. Разходи'!AM62-'12. Разходи'!$AI62</f>
        <v>11.299617183725886</v>
      </c>
      <c r="BC62" s="1164">
        <f>IFERROR(('12. Разходи'!AM62-'12. Разходи'!$AI62)/'12. Разходи'!$AI62,0)</f>
        <v>0.61515199999999992</v>
      </c>
      <c r="BD62" s="1172">
        <f>'12. Разходи'!AN62-'12. Разходи'!$AI62</f>
        <v>13.851102896596061</v>
      </c>
      <c r="BE62" s="1222">
        <f>IFERROR(('12. Разходи'!AN62-'12. Разходи'!$AI62)/'12. Разходи'!$AI62,0)</f>
        <v>0.75405507199999988</v>
      </c>
    </row>
    <row r="63" spans="1:66" s="1196" customFormat="1" ht="15.95" customHeight="1" thickBot="1">
      <c r="A63" s="116">
        <v>5</v>
      </c>
      <c r="B63" s="931" t="s">
        <v>1454</v>
      </c>
      <c r="C63" s="1146">
        <f>'12. Разходи'!C63</f>
        <v>774.76597410993327</v>
      </c>
      <c r="D63" s="1184">
        <f>'12. Разходи'!D63-'12. Разходи'!$C63</f>
        <v>185.37854465407167</v>
      </c>
      <c r="E63" s="909">
        <f>IFERROR(('12. Разходи'!D63-'12. Разходи'!$C63)/'12. Разходи'!$C63,0)</f>
        <v>0.23927037434373427</v>
      </c>
      <c r="F63" s="1183">
        <f>'12. Разходи'!E63-'12. Разходи'!$C63</f>
        <v>329.40022246867215</v>
      </c>
      <c r="G63" s="909">
        <f>IFERROR(('12. Разходи'!E63-'12. Разходи'!$C63)/'12. Разходи'!$C63,0)</f>
        <v>0.42516093049529408</v>
      </c>
      <c r="H63" s="1183">
        <f>'12. Разходи'!F63-'12. Разходи'!$C63</f>
        <v>439.81684212653295</v>
      </c>
      <c r="I63" s="909">
        <f>IFERROR(('12. Разходи'!F63-'12. Разходи'!$C63)/'12. Разходи'!$C63,0)</f>
        <v>0.56767702354482386</v>
      </c>
      <c r="J63" s="1183">
        <f>'12. Разходи'!G63-'12. Разходи'!$C63</f>
        <v>517.55014236566717</v>
      </c>
      <c r="K63" s="922">
        <f>IFERROR(('12. Разходи'!G63-'12. Разходи'!$C63)/'12. Разходи'!$C63,0)</f>
        <v>0.66800835305169304</v>
      </c>
      <c r="L63" s="1183">
        <f>'12. Разходи'!H63-'12. Разходи'!$C63</f>
        <v>628.68932838256865</v>
      </c>
      <c r="M63" s="922">
        <f>IFERROR(('12. Разходи'!H63-'12. Разходи'!$C63)/'12. Разходи'!$C63,0)</f>
        <v>0.81145707141413848</v>
      </c>
      <c r="N63" s="1200">
        <f>'12. Разходи'!K63</f>
        <v>75.171897166777811</v>
      </c>
      <c r="O63" s="1184">
        <f>'12. Разходи'!L63-'12. Разходи'!$K63</f>
        <v>14.975016246998976</v>
      </c>
      <c r="P63" s="909">
        <f>IFERROR(('12. Разходи'!L63-'12. Разходи'!$K63)/'12. Разходи'!$K63,0)</f>
        <v>0.19921030080929206</v>
      </c>
      <c r="Q63" s="1183">
        <f>'12. Разходи'!M63-'12. Разходи'!$K63</f>
        <v>28.497053259065481</v>
      </c>
      <c r="R63" s="909">
        <f>IFERROR(('12. Разходи'!M63-'12. Разходи'!$K63)/'12. Разходи'!$K63,0)</f>
        <v>0.37909184593068568</v>
      </c>
      <c r="S63" s="1183">
        <f>'12. Разходи'!N63-'12. Разходи'!$K63</f>
        <v>38.863948301649827</v>
      </c>
      <c r="T63" s="909">
        <f>IFERROR(('12. Разходи'!N63-'12. Разходи'!$K63)/'12. Разходи'!$K63,0)</f>
        <v>0.51700103052375446</v>
      </c>
      <c r="U63" s="1183">
        <f>'12. Разходи'!O63-'12. Разходи'!$K63</f>
        <v>46.162242411629208</v>
      </c>
      <c r="V63" s="922">
        <f>IFERROR(('12. Разходи'!O63-'12. Разходи'!$K63)/'12. Разходи'!$K63,0)</f>
        <v>0.61408909647727494</v>
      </c>
      <c r="W63" s="1183">
        <f>'12. Разходи'!P63-'12. Разходи'!$K63</f>
        <v>56.596978415372249</v>
      </c>
      <c r="X63" s="924">
        <f>IFERROR(('12. Разходи'!P63-'12. Разходи'!$K63)/'12. Разходи'!$K63,0)</f>
        <v>0.75290075877432106</v>
      </c>
      <c r="Y63" s="1200">
        <f>'12. Разходи'!S63</f>
        <v>155.77040310352024</v>
      </c>
      <c r="Z63" s="1184">
        <f>'12. Разходи'!T63-'12. Разходи'!$S63</f>
        <v>30.114403248933002</v>
      </c>
      <c r="AA63" s="909">
        <f>IFERROR(('12. Разходи'!T63-'12. Разходи'!$S63)/'12. Разходи'!$S63,0)</f>
        <v>0.19332557821603563</v>
      </c>
      <c r="AB63" s="1183">
        <f>'12. Разходи'!U63-'12. Разходи'!$S63</f>
        <v>57.997124201801</v>
      </c>
      <c r="AC63" s="909">
        <f>IFERROR(('12. Разходи'!U63-'12. Разходи'!$S63)/'12. Разходи'!$S63,0)</f>
        <v>0.37232441494844104</v>
      </c>
      <c r="AD63" s="1183">
        <f>'12. Разходи'!V63-'12. Разходи'!$S63</f>
        <v>79.373876932333133</v>
      </c>
      <c r="AE63" s="909">
        <f>IFERROR(('12. Разходи'!V63-'12. Разходи'!$S63)/'12. Разходи'!$S63,0)</f>
        <v>0.50955685644328519</v>
      </c>
      <c r="AF63" s="1183">
        <f>'12. Разходи'!W63-'12. Разходи'!$S63</f>
        <v>94.423110854627794</v>
      </c>
      <c r="AG63" s="922">
        <f>IFERROR(('12. Разходи'!W63-'12. Разходи'!$S63)/'12. Разходи'!$S63,0)</f>
        <v>0.60616849525565575</v>
      </c>
      <c r="AH63" s="1183">
        <f>'12. Разходи'!X63-'12. Разходи'!$S63</f>
        <v>115.93975305502849</v>
      </c>
      <c r="AI63" s="924">
        <f>IFERROR(('12. Разходи'!X63-'12. Разходи'!$S63)/'12. Разходи'!$S63,0)</f>
        <v>0.74429898584764198</v>
      </c>
      <c r="AJ63" s="1200">
        <f>'12. Разходи'!AA63</f>
        <v>9.268695598222731</v>
      </c>
      <c r="AK63" s="1184">
        <f>'12. Разходи'!AB63-'12. Разходи'!$AA63</f>
        <v>1.8372869710563524</v>
      </c>
      <c r="AL63" s="909">
        <f>IFERROR(('12. Разходи'!AB63-'12. Разходи'!$AA63)/'12. Разходи'!$AA63,0)</f>
        <v>0.19822497692217356</v>
      </c>
      <c r="AM63" s="1183">
        <f>'12. Разходи'!AC63-'12. Разходи'!$AA63</f>
        <v>3.5031843564482124</v>
      </c>
      <c r="AN63" s="909">
        <f>IFERROR(('12. Разходи'!AC63-'12. Разходи'!$AA63)/'12. Разходи'!$AA63,0)</f>
        <v>0.3779587234604993</v>
      </c>
      <c r="AO63" s="1183">
        <f>'12. Разходи'!AD63-'12. Разходи'!$AA63</f>
        <v>4.7803723519153092</v>
      </c>
      <c r="AP63" s="909">
        <f>IFERROR(('12. Разходи'!AD63-'12. Разходи'!$AA63)/'12. Разходи'!$AA63,0)</f>
        <v>0.51575459580654948</v>
      </c>
      <c r="AQ63" s="1183">
        <f>'12. Разходи'!AE63-'12. Разходи'!$AA63</f>
        <v>5.6795127007241462</v>
      </c>
      <c r="AR63" s="922">
        <f>IFERROR(('12. Разходи'!AE63-'12. Разходи'!$AA63)/'12. Разходи'!$AA63,0)</f>
        <v>0.61276288993816896</v>
      </c>
      <c r="AS63" s="1183">
        <f>'12. Разходи'!AF63-'12. Разходи'!$AA63</f>
        <v>6.9650586144335769</v>
      </c>
      <c r="AT63" s="924">
        <f>IFERROR(('12. Разходи'!AF63-'12. Разходи'!$AA63)/'12. Разходи'!$AA63,0)</f>
        <v>0.75146049847285135</v>
      </c>
      <c r="AU63" s="1200">
        <f>'12. Разходи'!AI63</f>
        <v>92.773280912593179</v>
      </c>
      <c r="AV63" s="1184">
        <f>'12. Разходи'!AJ63-'12. Разходи'!$AI63</f>
        <v>17.570657736159745</v>
      </c>
      <c r="AW63" s="909">
        <f>IFERROR(('12. Разходи'!AJ63-'12. Разходи'!$AI63)/'12. Разходи'!$AI63,0)</f>
        <v>0.18939351463396051</v>
      </c>
      <c r="AX63" s="1183">
        <f>'12. Разходи'!AK63-'12. Разходи'!$AI63</f>
        <v>34.122248533472657</v>
      </c>
      <c r="AY63" s="909">
        <f>IFERROR(('12. Разходи'!AK63-'12. Разходи'!$AI63)/'12. Разходи'!$AI63,0)</f>
        <v>0.36780254182905431</v>
      </c>
      <c r="AZ63" s="1183">
        <f>'12. Разходи'!AL63-'12. Разходи'!$AI63</f>
        <v>46.811801478079303</v>
      </c>
      <c r="BA63" s="909">
        <f>IFERROR(('12. Разходи'!AL63-'12. Разходи'!$AI63)/'12. Разходи'!$AI63,0)</f>
        <v>0.50458279601196043</v>
      </c>
      <c r="BB63" s="1183">
        <f>'12. Разходи'!AM63-'12. Разходи'!$AI63</f>
        <v>55.745246751082306</v>
      </c>
      <c r="BC63" s="922">
        <f>IFERROR(('12. Разходи'!AM63-'12. Разходи'!$AI63)/'12. Разходи'!$AI63,0)</f>
        <v>0.60087609495672545</v>
      </c>
      <c r="BD63" s="1183">
        <f>'12. Разходи'!AN63-'12. Разходи'!$AI63</f>
        <v>68.517840130158419</v>
      </c>
      <c r="BE63" s="924">
        <f>IFERROR(('12. Разходи'!AN63-'12. Разходи'!$AI63)/'12. Разходи'!$AI63,0)</f>
        <v>0.73855143912300414</v>
      </c>
      <c r="BF63" s="716"/>
      <c r="BG63" s="716"/>
      <c r="BH63" s="716"/>
      <c r="BI63" s="716"/>
      <c r="BJ63" s="716"/>
      <c r="BK63" s="716"/>
      <c r="BL63" s="716"/>
      <c r="BM63" s="716"/>
      <c r="BN63" s="716"/>
    </row>
    <row r="64" spans="1:66" ht="15.95" customHeight="1">
      <c r="A64" s="114" t="s">
        <v>52</v>
      </c>
      <c r="B64" s="932" t="s">
        <v>1455</v>
      </c>
      <c r="C64" s="1149">
        <f>'12. Разходи'!C64</f>
        <v>481.54095603874595</v>
      </c>
      <c r="D64" s="1175">
        <f>'12. Разходи'!D64-'12. Разходи'!$C64</f>
        <v>126.19593703767606</v>
      </c>
      <c r="E64" s="1161">
        <f>IFERROR(('12. Разходи'!D64-'12. Разходи'!$C64)/'12. Разходи'!$C64,0)</f>
        <v>0.26206688227682556</v>
      </c>
      <c r="F64" s="1176">
        <f>'12. Разходи'!E64-'12. Разходи'!$C64</f>
        <v>217.35647099913916</v>
      </c>
      <c r="G64" s="1162">
        <f>IFERROR(('12. Разходи'!E64-'12. Разходи'!$C64)/'12. Разходи'!$C64,0)</f>
        <v>0.45137691461834895</v>
      </c>
      <c r="H64" s="1176">
        <f>'12. Разходи'!F64-'12. Разходи'!$C64</f>
        <v>287.24621370292772</v>
      </c>
      <c r="I64" s="1162">
        <f>IFERROR(('12. Разходи'!F64-'12. Разходи'!$C64)/'12. Разходи'!$C64,0)</f>
        <v>0.59651460608018392</v>
      </c>
      <c r="J64" s="1176">
        <f>'12. Разходи'!G64-'12. Разходи'!$C64</f>
        <v>336.44859256639512</v>
      </c>
      <c r="K64" s="1163">
        <f>IFERROR(('12. Разходи'!G64-'12. Разходи'!$C64)/'12. Разходи'!$C64,0)</f>
        <v>0.69869154086931629</v>
      </c>
      <c r="L64" s="1181">
        <f>'12. Разходи'!H64-'12. Разходи'!$C64</f>
        <v>406.79569374643728</v>
      </c>
      <c r="M64" s="1163">
        <f>IFERROR(('12. Разходи'!H64-'12. Разходи'!$C64)/'12. Разходи'!$C64,0)</f>
        <v>0.84477901338407757</v>
      </c>
      <c r="N64" s="1220">
        <f>'12. Разходи'!K64</f>
        <v>49.694123936190003</v>
      </c>
      <c r="O64" s="1175">
        <f>'12. Разходи'!L64-'12. Разходи'!$K64</f>
        <v>9.7912053518099924</v>
      </c>
      <c r="P64" s="1161">
        <f>IFERROR(('12. Разходи'!L64-'12. Разходи'!$K64)/'12. Разходи'!$K64,0)</f>
        <v>0.19702943882022028</v>
      </c>
      <c r="Q64" s="1176">
        <f>'12. Разходи'!M64-'12. Разходи'!$K64</f>
        <v>18.714004745009966</v>
      </c>
      <c r="R64" s="1162">
        <f>IFERROR(('12. Разходи'!M64-'12. Разходи'!$K64)/'12. Разходи'!$K64,0)</f>
        <v>0.37658385464325278</v>
      </c>
      <c r="S64" s="1176">
        <f>'12. Разходи'!N64-'12. Разходи'!$K64</f>
        <v>25.554817613129991</v>
      </c>
      <c r="T64" s="1162">
        <f>IFERROR(('12. Разходи'!N64-'12. Разходи'!$K64)/'12. Разходи'!$K64,0)</f>
        <v>0.51424224010757869</v>
      </c>
      <c r="U64" s="1176">
        <f>'12. Разходи'!O64-'12. Разходи'!$K64</f>
        <v>30.370749872286474</v>
      </c>
      <c r="V64" s="1163">
        <f>IFERROR(('12. Разходи'!O64-'12. Разходи'!$K64)/'12. Разходи'!$K64,0)</f>
        <v>0.61115374347446372</v>
      </c>
      <c r="W64" s="1181">
        <f>'12. Разходи'!P64-'12. Разходи'!$K64</f>
        <v>37.25632901981546</v>
      </c>
      <c r="X64" s="1223">
        <f>IFERROR(('12. Разходи'!P64-'12. Разходи'!$K64)/'12. Разходи'!$K64,0)</f>
        <v>0.74971296541326782</v>
      </c>
      <c r="Y64" s="1220">
        <f>'12. Разходи'!S64</f>
        <v>103.42477563967016</v>
      </c>
      <c r="Z64" s="1175">
        <f>'12. Разходи'!T64-'12. Разходи'!$S64</f>
        <v>19.794761746729833</v>
      </c>
      <c r="AA64" s="1161">
        <f>IFERROR(('12. Разходи'!T64-'12. Разходи'!$S64)/'12. Разходи'!$S64,0)</f>
        <v>0.19139284203713805</v>
      </c>
      <c r="AB64" s="1176">
        <f>'12. Разходи'!U64-'12. Разходи'!$S64</f>
        <v>38.277692354689847</v>
      </c>
      <c r="AC64" s="1162">
        <f>IFERROR(('12. Разходи'!U64-'12. Разходи'!$S64)/'12. Разходи'!$S64,0)</f>
        <v>0.37010176834270891</v>
      </c>
      <c r="AD64" s="1176">
        <f>'12. Разходи'!V64-'12. Разходи'!$S64</f>
        <v>52.44793915412582</v>
      </c>
      <c r="AE64" s="1162">
        <f>IFERROR(('12. Разходи'!V64-'12. Разходи'!$S64)/'12. Разходи'!$S64,0)</f>
        <v>0.50711194517697955</v>
      </c>
      <c r="AF64" s="1176">
        <f>'12. Разходи'!W64-'12. Разходи'!$S64</f>
        <v>62.423792900928802</v>
      </c>
      <c r="AG64" s="1163">
        <f>IFERROR(('12. Разходи'!W64-'12. Разходи'!$S64)/'12. Разходи'!$S64,0)</f>
        <v>0.60356710966830662</v>
      </c>
      <c r="AH64" s="1181">
        <f>'12. Разходи'!X64-'12. Разходи'!$S64</f>
        <v>76.686769795420318</v>
      </c>
      <c r="AI64" s="1223">
        <f>IFERROR(('12. Разходи'!X64-'12. Разходи'!$S64)/'12. Разходи'!$S64,0)</f>
        <v>0.74147388109978096</v>
      </c>
      <c r="AJ64" s="1220">
        <f>'12. Разходи'!AA64</f>
        <v>6.1691341230662005</v>
      </c>
      <c r="AK64" s="1175">
        <f>'12. Разходи'!AB64-'12. Разходи'!$AA64</f>
        <v>1.2236361605337986</v>
      </c>
      <c r="AL64" s="1161">
        <f>IFERROR(('12. Разходи'!AB64-'12. Разходи'!$AA64)/'12. Разходи'!$AA64,0)</f>
        <v>0.19834812084222017</v>
      </c>
      <c r="AM64" s="1176">
        <f>'12. Разходи'!AC64-'12. Разходи'!$AA64</f>
        <v>2.332551703073797</v>
      </c>
      <c r="AN64" s="1162">
        <f>IFERROR(('12. Разходи'!AC64-'12. Разходи'!$AA64)/'12. Разходи'!$AA64,0)</f>
        <v>0.37810033896855294</v>
      </c>
      <c r="AO64" s="1176">
        <f>'12. Разходи'!AD64-'12. Разходи'!$AA64</f>
        <v>3.1827202856877985</v>
      </c>
      <c r="AP64" s="1162">
        <f>IFERROR(('12. Разходи'!AD64-'12. Разходи'!$AA64)/'12. Разходи'!$AA64,0)</f>
        <v>0.51591037286540853</v>
      </c>
      <c r="AQ64" s="1176">
        <f>'12. Разходи'!AE64-'12. Разходи'!$AA64</f>
        <v>3.7812389678480542</v>
      </c>
      <c r="AR64" s="1163">
        <f>IFERROR(('12. Разходи'!AE64-'12. Разходи'!$AA64)/'12. Разходи'!$AA64,0)</f>
        <v>0.61292863672879461</v>
      </c>
      <c r="AS64" s="1181">
        <f>'12. Разходи'!AF64-'12. Разходи'!$AA64</f>
        <v>4.6369710536666826</v>
      </c>
      <c r="AT64" s="1223">
        <f>IFERROR(('12. Разходи'!AF64-'12. Разходи'!$AA64)/'12. Разходи'!$AA64,0)</f>
        <v>0.75164049948747136</v>
      </c>
      <c r="AU64" s="1220">
        <f>'12. Разходи'!AI64</f>
        <v>61.145110482580513</v>
      </c>
      <c r="AV64" s="1175">
        <f>'12. Разходи'!AJ64-'12. Разходи'!$AI64</f>
        <v>11.177292528597455</v>
      </c>
      <c r="AW64" s="1161">
        <f>IFERROR(('12. Разходи'!AJ64-'12. Разходи'!$AI64)/'12. Разходи'!$AI64,0)</f>
        <v>0.18279944938167586</v>
      </c>
      <c r="AX64" s="1176">
        <f>'12. Разходи'!AK64-'12. Разходи'!$AI64</f>
        <v>22.025652980274124</v>
      </c>
      <c r="AY64" s="1162">
        <f>IFERROR(('12. Разходи'!AK64-'12. Разходи'!$AI64)/'12. Разходи'!$AI64,0)</f>
        <v>0.3602193667889268</v>
      </c>
      <c r="AZ64" s="1176">
        <f>'12. Разходи'!AL64-'12. Разходи'!$AI64</f>
        <v>30.342729326559613</v>
      </c>
      <c r="BA64" s="1162">
        <f>IFERROR(('12. Разходи'!AL64-'12. Разходи'!$AI64)/'12. Разходи'!$AI64,0)</f>
        <v>0.49624130346781992</v>
      </c>
      <c r="BB64" s="1176">
        <f>'12. Разходи'!AM64-'12. Разходи'!$AI64</f>
        <v>36.197951074344608</v>
      </c>
      <c r="BC64" s="1163">
        <f>IFERROR(('12. Разходи'!AM64-'12. Разходи'!$AI64)/'12. Разходи'!$AI64,0)</f>
        <v>0.59200074688976079</v>
      </c>
      <c r="BD64" s="1181">
        <f>'12. Разходи'!AN64-'12. Разходи'!$AI64</f>
        <v>44.569454368240152</v>
      </c>
      <c r="BE64" s="1223">
        <f>IFERROR(('12. Разходи'!AN64-'12. Разходи'!$AI64)/'12. Разходи'!$AI64,0)</f>
        <v>0.72891281112228001</v>
      </c>
    </row>
    <row r="65" spans="1:66" s="703" customFormat="1" ht="15.95" customHeight="1">
      <c r="A65" s="422" t="s">
        <v>57</v>
      </c>
      <c r="B65" s="935" t="s">
        <v>910</v>
      </c>
      <c r="C65" s="1151">
        <f>'12. Разходи'!C65</f>
        <v>22.86185983469106</v>
      </c>
      <c r="D65" s="1179">
        <f>'12. Разходи'!D65-'12. Разходи'!$C65</f>
        <v>4.8810063356869051</v>
      </c>
      <c r="E65" s="911">
        <f>IFERROR(('12. Разходи'!D65-'12. Разходи'!$C65)/'12. Разходи'!$C65,0)</f>
        <v>0.21349996767456184</v>
      </c>
      <c r="F65" s="1169">
        <f>'12. Разходи'!E65-'12. Разходи'!$C65</f>
        <v>9.0424362612435978</v>
      </c>
      <c r="G65" s="911">
        <f>IFERROR(('12. Разходи'!E65-'12. Разходи'!$C65)/'12. Разходи'!$C65,0)</f>
        <v>0.39552496282574601</v>
      </c>
      <c r="H65" s="1169">
        <f>'12. Разходи'!F65-'12. Разходи'!$C65</f>
        <v>12.232865870837067</v>
      </c>
      <c r="I65" s="911">
        <f>IFERROR(('12. Разходи'!F65-'12. Разходи'!$C65)/'12. Разходи'!$C65,0)</f>
        <v>0.53507745910832072</v>
      </c>
      <c r="J65" s="1169">
        <f>'12. Разходи'!G65-'12. Разходи'!$C65</f>
        <v>14.478928315990863</v>
      </c>
      <c r="K65" s="920">
        <f>IFERROR(('12. Разходи'!G65-'12. Разходи'!$C65)/'12. Разходи'!$C65,0)</f>
        <v>0.6333224164912532</v>
      </c>
      <c r="L65" s="1169">
        <f>'12. Разходи'!H65-'12. Разходи'!$C65</f>
        <v>17.690236096949512</v>
      </c>
      <c r="M65" s="920">
        <f>IFERROR(('12. Разходи'!H65-'12. Разходи'!$C65)/'12. Разходи'!$C65,0)</f>
        <v>0.77378814430950105</v>
      </c>
      <c r="N65" s="1202">
        <f>'12. Разходи'!K65</f>
        <v>1.24366</v>
      </c>
      <c r="O65" s="1179">
        <f>'12. Разходи'!L65-'12. Разходи'!$K65</f>
        <v>0.38918260399999993</v>
      </c>
      <c r="P65" s="911">
        <f>IFERROR(('12. Разходи'!L65-'12. Разходи'!$K65)/'12. Разходи'!$K65,0)</f>
        <v>0.31293328080021865</v>
      </c>
      <c r="Q65" s="1169">
        <f>'12. Разходи'!M65-'12. Разходи'!$K65</f>
        <v>0.63410899459999981</v>
      </c>
      <c r="R65" s="911">
        <f>IFERROR(('12. Разходи'!M65-'12. Разходи'!$K65)/'12. Разходи'!$K65,0)</f>
        <v>0.50987327292025142</v>
      </c>
      <c r="S65" s="1169">
        <f>'12. Разходи'!N65-'12. Разходи'!$K65</f>
        <v>0.82188589406000001</v>
      </c>
      <c r="T65" s="911">
        <f>IFERROR(('12. Разходи'!N65-'12. Разходи'!$K65)/'12. Разходи'!$K65,0)</f>
        <v>0.66086060021227666</v>
      </c>
      <c r="U65" s="1169">
        <f>'12. Разходи'!O65-'12. Разходи'!$K65</f>
        <v>0.95408083127984011</v>
      </c>
      <c r="V65" s="920">
        <f>IFERROR(('12. Разходи'!O65-'12. Разходи'!$K65)/'12. Разходи'!$K65,0)</f>
        <v>0.76715567862586242</v>
      </c>
      <c r="W65" s="1169">
        <f>'12. Разходи'!P65-'12. Разходи'!$K65</f>
        <v>1.1430865427699064</v>
      </c>
      <c r="X65" s="925">
        <f>IFERROR(('12. Разходи'!P65-'12. Разходи'!$K65)/'12. Разходи'!$K65,0)</f>
        <v>0.91913106698768665</v>
      </c>
      <c r="Y65" s="1202">
        <f>'12. Разходи'!S65</f>
        <v>0.28999999999999998</v>
      </c>
      <c r="Z65" s="1179">
        <f>'12. Разходи'!T65-'12. Разходи'!$S65</f>
        <v>5.7990432400000014E-2</v>
      </c>
      <c r="AA65" s="911">
        <f>IFERROR(('12. Разходи'!T65-'12. Разходи'!$S65)/'12. Разходи'!$S65,0)</f>
        <v>0.19996700827586214</v>
      </c>
      <c r="AB65" s="1169">
        <f>'12. Разходи'!U65-'12. Разходи'!$S65</f>
        <v>0.11018899725999998</v>
      </c>
      <c r="AC65" s="911">
        <f>IFERROR(('12. Разходи'!U65-'12. Разходи'!$S65)/'12. Разходи'!$S65,0)</f>
        <v>0.37996205951724132</v>
      </c>
      <c r="AD65" s="1169">
        <f>'12. Разходи'!V65-'12. Разходи'!$S65</f>
        <v>0.15020789698600001</v>
      </c>
      <c r="AE65" s="911">
        <f>IFERROR(('12. Разходи'!V65-'12. Разходи'!$S65)/'12. Разходи'!$S65,0)</f>
        <v>0.51795826546896562</v>
      </c>
      <c r="AF65" s="1169">
        <f>'12. Разходи'!W65-'12. Разходи'!$S65</f>
        <v>0.17838120239310395</v>
      </c>
      <c r="AG65" s="920">
        <f>IFERROR(('12. Разходи'!W65-'12. Разходи'!$S65)/'12. Разходи'!$S65,0)</f>
        <v>0.61510759445897922</v>
      </c>
      <c r="AH65" s="1169">
        <f>'12. Разходи'!X65-'12. Разходи'!$S65</f>
        <v>0.218661985798911</v>
      </c>
      <c r="AI65" s="925">
        <f>IFERROR(('12. Разходи'!X65-'12. Разходи'!$S65)/'12. Разходи'!$S65,0)</f>
        <v>0.75400684758245173</v>
      </c>
      <c r="AJ65" s="1202">
        <f>'12. Разходи'!AA65</f>
        <v>0</v>
      </c>
      <c r="AK65" s="1179">
        <f>'12. Разходи'!AB65-'12. Разходи'!$AA65</f>
        <v>0</v>
      </c>
      <c r="AL65" s="911">
        <f>IFERROR(('12. Разходи'!AB65-'12. Разходи'!$AA65)/'12. Разходи'!$AA65,0)</f>
        <v>0</v>
      </c>
      <c r="AM65" s="1169">
        <f>'12. Разходи'!AC65-'12. Разходи'!$AA65</f>
        <v>0</v>
      </c>
      <c r="AN65" s="911">
        <f>IFERROR(('12. Разходи'!AC65-'12. Разходи'!$AA65)/'12. Разходи'!$AA65,0)</f>
        <v>0</v>
      </c>
      <c r="AO65" s="1169">
        <f>'12. Разходи'!AD65-'12. Разходи'!$AA65</f>
        <v>0</v>
      </c>
      <c r="AP65" s="911">
        <f>IFERROR(('12. Разходи'!AD65-'12. Разходи'!$AA65)/'12. Разходи'!$AA65,0)</f>
        <v>0</v>
      </c>
      <c r="AQ65" s="1169">
        <f>'12. Разходи'!AE65-'12. Разходи'!$AA65</f>
        <v>0</v>
      </c>
      <c r="AR65" s="920">
        <f>IFERROR(('12. Разходи'!AE65-'12. Разходи'!$AA65)/'12. Разходи'!$AA65,0)</f>
        <v>0</v>
      </c>
      <c r="AS65" s="1169">
        <f>'12. Разходи'!AF65-'12. Разходи'!$AA65</f>
        <v>0</v>
      </c>
      <c r="AT65" s="925">
        <f>IFERROR(('12. Разходи'!AF65-'12. Разходи'!$AA65)/'12. Разходи'!$AA65,0)</f>
        <v>0</v>
      </c>
      <c r="AU65" s="1202">
        <f>'12. Разходи'!AI65</f>
        <v>0.57783016530893949</v>
      </c>
      <c r="AV65" s="1179">
        <f>'12. Разходи'!AJ65-'12. Разходи'!$AI65</f>
        <v>0.12601216231309098</v>
      </c>
      <c r="AW65" s="911">
        <f>IFERROR(('12. Разходи'!AJ65-'12. Разходи'!$AI65)/'12. Разходи'!$AI65,0)</f>
        <v>0.21807819992526353</v>
      </c>
      <c r="AX65" s="1169">
        <f>'12. Разходи'!AK65-'12. Разходи'!$AI65</f>
        <v>0.23158851145639558</v>
      </c>
      <c r="AY65" s="911">
        <f>IFERROR(('12. Разходи'!AK65-'12. Разходи'!$AI65)/'12. Разходи'!$AI65,0)</f>
        <v>0.4007899299140531</v>
      </c>
      <c r="AZ65" s="1169">
        <f>'12. Разходи'!AL65-'12. Разходи'!$AI65</f>
        <v>0.31253037913292925</v>
      </c>
      <c r="BA65" s="911">
        <f>IFERROR(('12. Разходи'!AL65-'12. Разходи'!$AI65)/'12. Разходи'!$AI65,0)</f>
        <v>0.54086892290545874</v>
      </c>
      <c r="BB65" s="1169">
        <f>'12. Разходи'!AM65-'12. Разходи'!$AI65</f>
        <v>0.36951345397720881</v>
      </c>
      <c r="BC65" s="920">
        <f>IFERROR(('12. Разходи'!AM65-'12. Разходи'!$AI65)/'12. Разходи'!$AI65,0)</f>
        <v>0.63948453397140803</v>
      </c>
      <c r="BD65" s="1169">
        <f>'12. Разходи'!AN65-'12. Разходи'!$AI65</f>
        <v>0.45098500523581753</v>
      </c>
      <c r="BE65" s="925">
        <f>IFERROR(('12. Разходи'!AN65-'12. Разходи'!$AI65)/'12. Разходи'!$AI65,0)</f>
        <v>0.78048020389294903</v>
      </c>
      <c r="BF65" s="706"/>
      <c r="BG65" s="706"/>
      <c r="BH65" s="706"/>
      <c r="BI65" s="706"/>
      <c r="BJ65" s="706"/>
      <c r="BK65" s="706"/>
      <c r="BL65" s="706"/>
      <c r="BM65" s="706"/>
      <c r="BN65" s="706"/>
    </row>
    <row r="66" spans="1:66" s="703" customFormat="1" ht="43.5" customHeight="1">
      <c r="A66" s="422" t="s">
        <v>69</v>
      </c>
      <c r="B66" s="935" t="s">
        <v>1456</v>
      </c>
      <c r="C66" s="1151">
        <f>'12. Разходи'!C66</f>
        <v>8.0722042016333226</v>
      </c>
      <c r="D66" s="1179">
        <f>'12. Разходи'!D66-'12. Разходи'!$C66</f>
        <v>1.8434104737361867</v>
      </c>
      <c r="E66" s="911">
        <f>IFERROR(('12. Разходи'!D66-'12. Разходи'!$C66)/'12. Разходи'!$C66,0)</f>
        <v>0.22836519340816386</v>
      </c>
      <c r="F66" s="1169">
        <f>'12. Разходи'!E66-'12. Разходи'!$C66</f>
        <v>3.3307526750416123</v>
      </c>
      <c r="G66" s="911">
        <f>IFERROR(('12. Разходи'!E66-'12. Разходи'!$C66)/'12. Разходи'!$C66,0)</f>
        <v>0.41261997241938836</v>
      </c>
      <c r="H66" s="1169">
        <f>'12. Разходи'!F66-'12. Разходи'!$C66</f>
        <v>4.4710483627091069</v>
      </c>
      <c r="I66" s="911">
        <f>IFERROR(('12. Разходи'!F66-'12. Разходи'!$C66)/'12. Разходи'!$C66,0)</f>
        <v>0.5538819696613273</v>
      </c>
      <c r="J66" s="1169">
        <f>'12. Разходи'!G66-'12. Разходи'!$C66</f>
        <v>5.2738165268270212</v>
      </c>
      <c r="K66" s="920">
        <f>IFERROR(('12. Разходи'!G66-'12. Разходи'!$C66)/'12. Разходи'!$C66,0)</f>
        <v>0.65333041571965211</v>
      </c>
      <c r="L66" s="1169">
        <f>'12. Разходи'!H66-'12. Разходи'!$C66</f>
        <v>6.4215743094746109</v>
      </c>
      <c r="M66" s="920">
        <f>IFERROR(('12. Разходи'!H66-'12. Разходи'!$C66)/'12. Разходи'!$C66,0)</f>
        <v>0.79551683147154217</v>
      </c>
      <c r="N66" s="1202">
        <f>'12. Разходи'!K66</f>
        <v>0.51499178444163218</v>
      </c>
      <c r="O66" s="1179">
        <f>'12. Разходи'!L66-'12. Разходи'!$K66</f>
        <v>5.0804001959765865E-2</v>
      </c>
      <c r="P66" s="911">
        <f>IFERROR(('12. Разходи'!L66-'12. Разходи'!$K66)/'12. Разходи'!$K66,0)</f>
        <v>9.8650121214746991E-2</v>
      </c>
      <c r="Q66" s="1169">
        <f>'12. Разходи'!M66-'12. Разходи'!$K66</f>
        <v>0.13567336991997547</v>
      </c>
      <c r="R66" s="911">
        <f>IFERROR(('12. Разходи'!M66-'12. Разходи'!$K66)/'12. Разходи'!$K66,0)</f>
        <v>0.26344763939695887</v>
      </c>
      <c r="S66" s="1169">
        <f>'12. Разходи'!N66-'12. Разходи'!$K66</f>
        <v>0.20073988535613618</v>
      </c>
      <c r="T66" s="911">
        <f>IFERROR(('12. Разходи'!N66-'12. Разходи'!$K66)/'12. Разходи'!$K66,0)</f>
        <v>0.3897924033366546</v>
      </c>
      <c r="U66" s="1169">
        <f>'12. Разходи'!O66-'12. Разходи'!$K66</f>
        <v>0.24654671222319346</v>
      </c>
      <c r="V66" s="920">
        <f>IFERROR(('12. Разходи'!O66-'12. Разходи'!$K66)/'12. Разходи'!$K66,0)</f>
        <v>0.47873911715020073</v>
      </c>
      <c r="W66" s="1169">
        <f>'12. Разходи'!P66-'12. Разходи'!$K66</f>
        <v>0.31203902293636854</v>
      </c>
      <c r="X66" s="925">
        <f>IFERROR(('12. Разходи'!P66-'12. Разходи'!$K66)/'12. Разходи'!$K66,0)</f>
        <v>0.60591068122511815</v>
      </c>
      <c r="Y66" s="1202">
        <f>'12. Разходи'!S66</f>
        <v>1.4748357349644479</v>
      </c>
      <c r="Z66" s="1179">
        <f>'12. Разходи'!T66-'12. Разходи'!$S66</f>
        <v>0.14549272402608415</v>
      </c>
      <c r="AA66" s="911">
        <f>IFERROR(('12. Разходи'!T66-'12. Разходи'!$S66)/'12. Разходи'!$S66,0)</f>
        <v>9.8650121214747602E-2</v>
      </c>
      <c r="AB66" s="1169">
        <f>'12. Разходи'!U66-'12. Разходи'!$S66</f>
        <v>0.38854199287466362</v>
      </c>
      <c r="AC66" s="911">
        <f>IFERROR(('12. Разходи'!U66-'12. Разходи'!$S66)/'12. Разходи'!$S66,0)</f>
        <v>0.26344763939695953</v>
      </c>
      <c r="AD66" s="1169">
        <f>'12. Разходи'!V66-'12. Разходи'!$S66</f>
        <v>0.57487976565857513</v>
      </c>
      <c r="AE66" s="911">
        <f>IFERROR(('12. Разходи'!V66-'12. Разходи'!$S66)/'12. Разходи'!$S66,0)</f>
        <v>0.38979240333665571</v>
      </c>
      <c r="AF66" s="1169">
        <f>'12. Разходи'!W66-'12. Разходи'!$S66</f>
        <v>0.70606155769844858</v>
      </c>
      <c r="AG66" s="920">
        <f>IFERROR(('12. Разходи'!W66-'12. Разходи'!$S66)/'12. Разходи'!$S66,0)</f>
        <v>0.47873911715020168</v>
      </c>
      <c r="AH66" s="1169">
        <f>'12. Разходи'!X66-'12. Разходи'!$S66</f>
        <v>0.89361872486745786</v>
      </c>
      <c r="AI66" s="925">
        <f>IFERROR(('12. Разходи'!X66-'12. Разходи'!$S66)/'12. Разходи'!$S66,0)</f>
        <v>0.60591068122511915</v>
      </c>
      <c r="AJ66" s="1202">
        <f>'12. Разходи'!AA66</f>
        <v>6.178087812042489E-2</v>
      </c>
      <c r="AK66" s="1179">
        <f>'12. Разходи'!AB66-'12. Разходи'!$AA66</f>
        <v>6.0946911153334365E-3</v>
      </c>
      <c r="AL66" s="911">
        <f>IFERROR(('12. Разходи'!AB66-'12. Разходи'!$AA66)/'12. Разходи'!$AA66,0)</f>
        <v>9.8650121214747172E-2</v>
      </c>
      <c r="AM66" s="1169">
        <f>'12. Разходи'!AC66-'12. Разходи'!$AA66</f>
        <v>1.6276026500697177E-2</v>
      </c>
      <c r="AN66" s="911">
        <f>IFERROR(('12. Разходи'!AC66-'12. Разходи'!$AA66)/'12. Разходи'!$AA66,0)</f>
        <v>0.26344763939695909</v>
      </c>
      <c r="AO66" s="1169">
        <f>'12. Разходи'!AD66-'12. Разходи'!$AA66</f>
        <v>2.4081716962809391E-2</v>
      </c>
      <c r="AP66" s="911">
        <f>IFERROR(('12. Разходи'!AD66-'12. Разходи'!$AA66)/'12. Разходи'!$AA66,0)</f>
        <v>0.38979240333665516</v>
      </c>
      <c r="AQ66" s="1169">
        <f>'12. Разходи'!AE66-'12. Разходи'!$AA66</f>
        <v>2.9576923048136403E-2</v>
      </c>
      <c r="AR66" s="920">
        <f>IFERROR(('12. Разходи'!AE66-'12. Разходи'!$AA66)/'12. Разходи'!$AA66,0)</f>
        <v>0.47873911715020134</v>
      </c>
      <c r="AS66" s="1169">
        <f>'12. Разходи'!AF66-'12. Разходи'!$AA66</f>
        <v>3.7433693948632663E-2</v>
      </c>
      <c r="AT66" s="925">
        <f>IFERROR(('12. Разходи'!AF66-'12. Разходи'!$AA66)/'12. Разходи'!$AA66,0)</f>
        <v>0.60591068122511849</v>
      </c>
      <c r="AU66" s="1202">
        <f>'12. Разходи'!AI66</f>
        <v>1.2380800000710539</v>
      </c>
      <c r="AV66" s="1179">
        <f>'12. Разходи'!AJ66-'12. Разходи'!$AI66</f>
        <v>0.30490099232265466</v>
      </c>
      <c r="AW66" s="911">
        <f>IFERROR(('12. Разходи'!AJ66-'12. Разходи'!$AI66)/'12. Разходи'!$AI66,0)</f>
        <v>0.24626921709837513</v>
      </c>
      <c r="AX66" s="1169">
        <f>'12. Разходи'!AK66-'12. Разходи'!$AI66</f>
        <v>0.53634814118171081</v>
      </c>
      <c r="AY66" s="911">
        <f>IFERROR(('12. Разходи'!AK66-'12. Разходи'!$AI66)/'12. Разходи'!$AI66,0)</f>
        <v>0.43320959966313127</v>
      </c>
      <c r="AZ66" s="1169">
        <f>'12. Разходи'!AL66-'12. Разходи'!$AI66</f>
        <v>0.71379095530698744</v>
      </c>
      <c r="BA66" s="911">
        <f>IFERROR(('12. Разходи'!AL66-'12. Разходи'!$AI66)/'12. Разходи'!$AI66,0)</f>
        <v>0.57653055962944455</v>
      </c>
      <c r="BB66" s="1169">
        <f>'12. Разходи'!AM66-'12. Разходи'!$AI66</f>
        <v>0.8387106964511819</v>
      </c>
      <c r="BC66" s="920">
        <f>IFERROR(('12. Разходи'!AM66-'12. Разходи'!$AI66)/'12. Разходи'!$AI66,0)</f>
        <v>0.6774285154457288</v>
      </c>
      <c r="BD66" s="1169">
        <f>'12. Разходи'!AN66-'12. Разходи'!$AI66</f>
        <v>1.0173146963520945</v>
      </c>
      <c r="BE66" s="925">
        <f>IFERROR(('12. Разходи'!AN66-'12. Разходи'!$AI66)/'12. Разходи'!$AI66,0)</f>
        <v>0.82168736777406182</v>
      </c>
      <c r="BF66" s="706"/>
      <c r="BG66" s="706"/>
      <c r="BH66" s="706"/>
      <c r="BI66" s="706"/>
      <c r="BJ66" s="706"/>
      <c r="BK66" s="706"/>
      <c r="BL66" s="706"/>
      <c r="BM66" s="706"/>
      <c r="BN66" s="706"/>
    </row>
    <row r="67" spans="1:66" ht="15.95" customHeight="1">
      <c r="A67" s="114" t="s">
        <v>80</v>
      </c>
      <c r="B67" s="935" t="s">
        <v>1457</v>
      </c>
      <c r="C67" s="1151">
        <f>'12. Разходи'!C67</f>
        <v>250.87664479533282</v>
      </c>
      <c r="D67" s="1177">
        <f>'12. Разходи'!D67-'12. Разходи'!$C67</f>
        <v>50.175340448882991</v>
      </c>
      <c r="E67" s="1157">
        <f>IFERROR(('12. Разходи'!D67-'12. Разходи'!$C67)/'12. Разходи'!$C67,0)</f>
        <v>0.20000004579866903</v>
      </c>
      <c r="F67" s="942">
        <f>'12. Разходи'!E67-'12. Разходи'!$C67</f>
        <v>95.333142115741452</v>
      </c>
      <c r="G67" s="1165">
        <f>IFERROR(('12. Разходи'!E67-'12. Разходи'!$C67)/'12. Разходи'!$C67,0)</f>
        <v>0.38000006813513865</v>
      </c>
      <c r="H67" s="942">
        <f>'12. Разходи'!F67-'12. Разходи'!$C67</f>
        <v>129.9541650408778</v>
      </c>
      <c r="I67" s="1165">
        <f>IFERROR(('12. Разходи'!F67-'12. Разходи'!$C67)/'12. Разходи'!$C67,0)</f>
        <v>0.51800025126649574</v>
      </c>
      <c r="J67" s="942">
        <f>'12. Разходи'!G67-'12. Разходи'!$C67</f>
        <v>154.32733699495969</v>
      </c>
      <c r="K67" s="1164">
        <f>IFERROR(('12. Разходи'!G67-'12. Разходи'!$C67)/'12. Разходи'!$C67,0)</f>
        <v>0.61515226784406807</v>
      </c>
      <c r="L67" s="1172">
        <f>'12. Разходи'!H67-'12. Разходи'!$C67</f>
        <v>189.17488171429181</v>
      </c>
      <c r="M67" s="1164">
        <f>IFERROR(('12. Разходи'!H67-'12. Разходи'!$C67)/'12. Разходи'!$C67,0)</f>
        <v>0.75405537198818251</v>
      </c>
      <c r="N67" s="1216">
        <f>'12. Разходи'!K67</f>
        <v>23.033585567863124</v>
      </c>
      <c r="O67" s="1177">
        <f>'12. Разходи'!L67-'12. Разходи'!$K67</f>
        <v>4.6067171102054019</v>
      </c>
      <c r="P67" s="1157">
        <f>IFERROR(('12. Разходи'!L67-'12. Разходи'!$K67)/'12. Разходи'!$K67,0)</f>
        <v>0.19999999985381248</v>
      </c>
      <c r="Q67" s="942">
        <f>'12. Разходи'!M67-'12. Разходи'!$K67</f>
        <v>8.7527235616076666</v>
      </c>
      <c r="R67" s="1165">
        <f>IFERROR(('12. Разходи'!M67-'12. Разходи'!$K67)/'12. Разходи'!$K67,0)</f>
        <v>0.37999830880953356</v>
      </c>
      <c r="S67" s="942">
        <f>'12. Разходи'!N67-'12. Разходи'!$K67</f>
        <v>11.931381014349487</v>
      </c>
      <c r="T67" s="1165">
        <f>IFERROR(('12. Разходи'!N67-'12. Разходи'!$K67)/'12. Разходи'!$K67,0)</f>
        <v>0.5179992919120836</v>
      </c>
      <c r="U67" s="942">
        <f>'12. Разходи'!O67-'12. Разходи'!$K67</f>
        <v>14.169184452384005</v>
      </c>
      <c r="V67" s="1164">
        <f>IFERROR(('12. Разходи'!O67-'12. Разходи'!$K67)/'12. Разходи'!$K67,0)</f>
        <v>0.61515322530388439</v>
      </c>
      <c r="W67" s="1172">
        <f>'12. Разходи'!P67-'12. Разходи'!$K67</f>
        <v>17.368580663566004</v>
      </c>
      <c r="X67" s="1222">
        <f>IFERROR(('12. Разходи'!P67-'12. Разходи'!$K67)/'12. Разходи'!$K67,0)</f>
        <v>0.75405457879727422</v>
      </c>
      <c r="Y67" s="1216">
        <f>'12. Разходи'!S67</f>
        <v>50.287328312988308</v>
      </c>
      <c r="Z67" s="1177">
        <f>'12. Разходи'!T67-'12. Разходи'!$S67</f>
        <v>10.057461079613041</v>
      </c>
      <c r="AA67" s="1157">
        <f>IFERROR(('12. Разходи'!T67-'12. Разходи'!$S67)/'12. Разходи'!$S67,0)</f>
        <v>0.19999990886402652</v>
      </c>
      <c r="AB67" s="942">
        <f>'12. Разходи'!U67-'12. Разходи'!$S67</f>
        <v>19.109183688503236</v>
      </c>
      <c r="AC67" s="1165">
        <f>IFERROR(('12. Разходи'!U67-'12. Разходи'!$S67)/'12. Разходи'!$S67,0)</f>
        <v>0.37999997871367686</v>
      </c>
      <c r="AD67" s="942">
        <f>'12. Разходи'!V67-'12. Разходи'!$S67</f>
        <v>26.048845688652392</v>
      </c>
      <c r="AE67" s="1165">
        <f>IFERROR(('12. Разходи'!V67-'12. Разходи'!$S67)/'12. Разходи'!$S67,0)</f>
        <v>0.51800019135087849</v>
      </c>
      <c r="AF67" s="942">
        <f>'12. Разходи'!W67-'12. Разходи'!$S67</f>
        <v>30.934346645680492</v>
      </c>
      <c r="AG67" s="1164">
        <f>IFERROR(('12. Разходи'!W67-'12. Разходи'!$S67)/'12. Разходи'!$S67,0)</f>
        <v>0.61515192163610544</v>
      </c>
      <c r="AH67" s="1172">
        <f>'12. Разходи'!X67-'12. Разходи'!$S67</f>
        <v>37.919423343202936</v>
      </c>
      <c r="AI67" s="1222">
        <f>IFERROR(('12. Разходи'!X67-'12. Разходи'!$S67)/'12. Разходи'!$S67,0)</f>
        <v>0.75405523847265188</v>
      </c>
      <c r="AJ67" s="1216">
        <f>'12. Разходи'!AA67</f>
        <v>3.0313323759809672</v>
      </c>
      <c r="AK67" s="1177">
        <f>'12. Разходи'!AB67-'12. Разходи'!$AA67</f>
        <v>0.60627088864180356</v>
      </c>
      <c r="AL67" s="1157">
        <f>IFERROR(('12. Разходи'!AB67-'12. Разходи'!$AA67)/'12. Разходи'!$AA67,0)</f>
        <v>0.20000145594249086</v>
      </c>
      <c r="AM67" s="942">
        <f>'12. Разходи'!AC67-'12. Разходи'!$AA67</f>
        <v>1.1519146884194278</v>
      </c>
      <c r="AN67" s="1165">
        <f>IFERROR(('12. Разходи'!AC67-'12. Разходи'!$AA67)/'12. Разходи'!$AA67,0)</f>
        <v>0.38000276629073299</v>
      </c>
      <c r="AO67" s="942">
        <f>'12. Разходи'!AD67-'12. Разходи'!$AA67</f>
        <v>1.5702416015822731</v>
      </c>
      <c r="AP67" s="1165">
        <f>IFERROR(('12. Разходи'!AD67-'12. Разходи'!$AA67)/'12. Разходи'!$AA67,0)</f>
        <v>0.51800377089105198</v>
      </c>
      <c r="AQ67" s="942">
        <f>'12. Разходи'!AE67-'12. Разходи'!$AA67</f>
        <v>1.8647437484489151</v>
      </c>
      <c r="AR67" s="1164">
        <f>IFERROR(('12. Разходи'!AE67-'12. Разходи'!$AA67)/'12. Разходи'!$AA67,0)</f>
        <v>0.61515647812967611</v>
      </c>
      <c r="AS67" s="1172">
        <f>'12. Разходи'!AF67-'12. Разходи'!$AA67</f>
        <v>2.2858081929314977</v>
      </c>
      <c r="AT67" s="1222">
        <f>IFERROR(('12. Разходи'!AF67-'12. Разходи'!$AA67)/'12. Разходи'!$AA67,0)</f>
        <v>0.75406056130409949</v>
      </c>
      <c r="AU67" s="1216">
        <f>'12. Разходи'!AI67</f>
        <v>29.341544571800718</v>
      </c>
      <c r="AV67" s="1177">
        <f>'12. Разходи'!AJ67-'12. Разходи'!$AI67</f>
        <v>5.868291853038869</v>
      </c>
      <c r="AW67" s="1157">
        <f>IFERROR(('12. Разходи'!AJ67-'12. Разходи'!$AI67)/'12. Разходи'!$AI67,0)</f>
        <v>0.19999941852681843</v>
      </c>
      <c r="AX67" s="942">
        <f>'12. Разходи'!AK67-'12. Разходи'!$AI67</f>
        <v>11.149759715523025</v>
      </c>
      <c r="AY67" s="1165">
        <f>IFERROR(('12. Разходи'!AK67-'12. Разходи'!$AI67)/'12. Разходи'!$AI67,0)</f>
        <v>0.37999907224511714</v>
      </c>
      <c r="AZ67" s="942">
        <f>'12. Разходи'!AL67-'12. Разходи'!$AI67</f>
        <v>15.19890577440993</v>
      </c>
      <c r="BA67" s="1165">
        <f>IFERROR(('12. Разходи'!AL67-'12. Разходи'!$AI67)/'12. Разходи'!$AI67,0)</f>
        <v>0.51799951216668882</v>
      </c>
      <c r="BB67" s="942">
        <f>'12. Разходи'!AM67-'12. Разходи'!$AI67</f>
        <v>18.049476755030021</v>
      </c>
      <c r="BC67" s="1164">
        <f>IFERROR(('12. Разходи'!AM67-'12. Разходи'!$AI67)/'12. Разходи'!$AI67,0)</f>
        <v>0.61515087288134229</v>
      </c>
      <c r="BD67" s="1172">
        <f>'12. Разходи'!AN67-'12. Разходи'!$AI67</f>
        <v>22.125103628803359</v>
      </c>
      <c r="BE67" s="1222">
        <f>IFERROR(('12. Разходи'!AN67-'12. Разходи'!$AI67)/'12. Разходи'!$AI67,0)</f>
        <v>0.75405381521963688</v>
      </c>
    </row>
    <row r="68" spans="1:66" s="703" customFormat="1" ht="24">
      <c r="A68" s="422" t="s">
        <v>84</v>
      </c>
      <c r="B68" s="935" t="s">
        <v>1458</v>
      </c>
      <c r="C68" s="1151">
        <f>'12. Разходи'!C68</f>
        <v>11.414309239530155</v>
      </c>
      <c r="D68" s="1177">
        <f>'12. Разходи'!D68-'12. Разходи'!$C68</f>
        <v>2.282850358089604</v>
      </c>
      <c r="E68" s="1157">
        <f>IFERROR(('12. Разходи'!D68-'12. Разходи'!$C68)/'12. Разходи'!$C68,0)</f>
        <v>0.19999899338486579</v>
      </c>
      <c r="F68" s="942">
        <f>'12. Разходи'!E68-'12. Разходи'!$C68</f>
        <v>4.3374204175063902</v>
      </c>
      <c r="G68" s="1165">
        <f>IFERROR(('12. Разходи'!E68-'12. Разходи'!$C68)/'12. Разходи'!$C68,0)</f>
        <v>0.37999850244857486</v>
      </c>
      <c r="H68" s="942">
        <f>'12. Разходи'!F68-'12. Разходи'!$C68</f>
        <v>5.9125491491811673</v>
      </c>
      <c r="I68" s="1165">
        <f>IFERROR(('12. Разходи'!F68-'12. Разходи'!$C68)/'12. Разходи'!$C68,0)</f>
        <v>0.51799447737974058</v>
      </c>
      <c r="J68" s="942">
        <f>'12. Разходи'!G68-'12. Разходи'!$C68</f>
        <v>7.0214679614943591</v>
      </c>
      <c r="K68" s="1164">
        <f>IFERROR(('12. Разходи'!G68-'12. Разходи'!$C68)/'12. Разходи'!$C68,0)</f>
        <v>0.61514611301904609</v>
      </c>
      <c r="L68" s="1172">
        <f>'12. Разходи'!H68-'12. Разходи'!$C68</f>
        <v>8.6069425154154757</v>
      </c>
      <c r="M68" s="1164">
        <f>IFERROR(('12. Разходи'!H68-'12. Разходи'!$C68)/'12. Разходи'!$C68,0)</f>
        <v>0.75404847851921009</v>
      </c>
      <c r="N68" s="1216">
        <f>'12. Разходи'!K68</f>
        <v>0.63196887620747799</v>
      </c>
      <c r="O68" s="1177">
        <f>'12. Разходи'!L68-'12. Разходи'!$K68</f>
        <v>0.12639377860871659</v>
      </c>
      <c r="P68" s="1157">
        <f>IFERROR(('12. Разходи'!L68-'12. Разходи'!$K68)/'12. Разходи'!$K68,0)</f>
        <v>0.20000000532814372</v>
      </c>
      <c r="Q68" s="942">
        <f>'12. Разходи'!M68-'12. Разходи'!$K68</f>
        <v>0.2401871271391578</v>
      </c>
      <c r="R68" s="1165">
        <f>IFERROR(('12. Разходи'!M68-'12. Разходи'!$K68)/'12. Разходи'!$K68,0)</f>
        <v>0.38006163939678472</v>
      </c>
      <c r="S68" s="942">
        <f>'12. Разходи'!N68-'12. Разходи'!$K68</f>
        <v>0.32737618767908239</v>
      </c>
      <c r="T68" s="1165">
        <f>IFERROR(('12. Разходи'!N68-'12. Разходи'!$K68)/'12. Разходи'!$K68,0)</f>
        <v>0.51802580792222974</v>
      </c>
      <c r="U68" s="942">
        <f>'12. Разходи'!O68-'12. Разходи'!$K68</f>
        <v>0.38872869499491336</v>
      </c>
      <c r="V68" s="1164">
        <f>IFERROR(('12. Разходи'!O68-'12. Разходи'!$K68)/'12. Разходи'!$K68,0)</f>
        <v>0.61510734093065067</v>
      </c>
      <c r="W68" s="1172">
        <f>'12. Разходи'!P68-'12. Разходи'!$K68</f>
        <v>0.47655069667757055</v>
      </c>
      <c r="X68" s="1222">
        <f>IFERROR(('12. Разходи'!P68-'12. Разходи'!$K68)/'12. Разходи'!$K68,0)</f>
        <v>0.75407304792826058</v>
      </c>
      <c r="Y68" s="1216">
        <f>'12. Разходи'!S68</f>
        <v>0.14005799999999985</v>
      </c>
      <c r="Z68" s="1177">
        <f>'12. Разходи'!T68-'12. Разходи'!$S68</f>
        <v>2.8016182984618165E-2</v>
      </c>
      <c r="AA68" s="1157">
        <f>IFERROR(('12. Разходи'!T68-'12. Разходи'!$S68)/'12. Разходи'!$S68,0)</f>
        <v>0.2000327220481386</v>
      </c>
      <c r="AB68" s="942">
        <f>'12. Разходи'!U68-'12. Разходи'!$S68</f>
        <v>5.3223110432315646E-2</v>
      </c>
      <c r="AC68" s="1165">
        <f>IFERROR(('12. Разходи'!U68-'12. Разходи'!$S68)/'12. Разходи'!$S68,0)</f>
        <v>0.3800076427788181</v>
      </c>
      <c r="AD68" s="942">
        <f>'12. Разходи'!V68-'12. Разходи'!$S68</f>
        <v>7.2540421475545735E-2</v>
      </c>
      <c r="AE68" s="1165">
        <f>IFERROR(('12. Разходи'!V68-'12. Разходи'!$S68)/'12. Разходи'!$S68,0)</f>
        <v>0.51793129614549549</v>
      </c>
      <c r="AF68" s="942">
        <f>'12. Разходи'!W68-'12. Разходи'!$S68</f>
        <v>8.616089952690098E-2</v>
      </c>
      <c r="AG68" s="1164">
        <f>IFERROR(('12. Разходи'!W68-'12. Разходи'!$S68)/'12. Разходи'!$S68,0)</f>
        <v>0.61518013627854939</v>
      </c>
      <c r="AH68" s="1172">
        <f>'12. Разходи'!X68-'12. Разходи'!$S68</f>
        <v>0.10560307380928918</v>
      </c>
      <c r="AI68" s="1222">
        <f>IFERROR(('12. Разходи'!X68-'12. Разходи'!$S68)/'12. Разходи'!$S68,0)</f>
        <v>0.75399530058468134</v>
      </c>
      <c r="AJ68" s="1216">
        <f>'12. Разходи'!AA68</f>
        <v>2.206722805286887E-5</v>
      </c>
      <c r="AK68" s="1177">
        <f>'12. Разходи'!AB68-'12. Разходи'!$AA68</f>
        <v>4.4408920985006262E-16</v>
      </c>
      <c r="AL68" s="1157">
        <f>IFERROR(('12. Разходи'!AB68-'12. Разходи'!$AA68)/'12. Разходи'!$AA68,0)</f>
        <v>2.0124376690452898E-11</v>
      </c>
      <c r="AM68" s="942">
        <f>'12. Разходи'!AC68-'12. Разходи'!$AA68</f>
        <v>-8.8817841970012523E-16</v>
      </c>
      <c r="AN68" s="1165">
        <f>IFERROR(('12. Разходи'!AC68-'12. Разходи'!$AA68)/'12. Разходи'!$AA68,0)</f>
        <v>-4.0248753380905797E-11</v>
      </c>
      <c r="AO68" s="942">
        <f>'12. Разходи'!AD68-'12. Разходи'!$AA68</f>
        <v>-8.8817841970012523E-16</v>
      </c>
      <c r="AP68" s="1165">
        <f>IFERROR(('12. Разходи'!AD68-'12. Разходи'!$AA68)/'12. Разходи'!$AA68,0)</f>
        <v>-4.0248753380905797E-11</v>
      </c>
      <c r="AQ68" s="942">
        <f>'12. Разходи'!AE68-'12. Разходи'!$AA68</f>
        <v>0</v>
      </c>
      <c r="AR68" s="1164">
        <f>IFERROR(('12. Разходи'!AE68-'12. Разходи'!$AA68)/'12. Разходи'!$AA68,0)</f>
        <v>0</v>
      </c>
      <c r="AS68" s="1172">
        <f>'12. Разходи'!AF68-'12. Разходи'!$AA68</f>
        <v>0</v>
      </c>
      <c r="AT68" s="1222">
        <f>IFERROR(('12. Разходи'!AF68-'12. Разходи'!$AA68)/'12. Разходи'!$AA68,0)</f>
        <v>0</v>
      </c>
      <c r="AU68" s="1216">
        <f>'12. Разходи'!AI68</f>
        <v>0.34193648520745779</v>
      </c>
      <c r="AV68" s="1177">
        <f>'12. Разходи'!AJ68-'12. Разходи'!$AI68</f>
        <v>6.8404358362764262E-2</v>
      </c>
      <c r="AW68" s="1157">
        <f>IFERROR(('12. Разходи'!AJ68-'12. Разходи'!$AI68)/'12. Разходи'!$AI68,0)</f>
        <v>0.20004989617081181</v>
      </c>
      <c r="AX68" s="942">
        <f>'12. Разходи'!AK68-'12. Разходи'!$AI68</f>
        <v>0.12996308614007579</v>
      </c>
      <c r="AY68" s="1165">
        <f>IFERROR(('12. Разходи'!AK68-'12. Разходи'!$AI68)/'12. Разходи'!$AI68,0)</f>
        <v>0.3800796105780444</v>
      </c>
      <c r="AZ68" s="942">
        <f>'12. Разходи'!AL68-'12. Разходи'!$AI68</f>
        <v>0.17713741312030518</v>
      </c>
      <c r="BA68" s="1165">
        <f>IFERROR(('12. Разходи'!AL68-'12. Разходи'!$AI68)/'12. Разходи'!$AI68,0)</f>
        <v>0.51804186094044147</v>
      </c>
      <c r="BB68" s="942">
        <f>'12. Разходи'!AM68-'12. Разходи'!$AI68</f>
        <v>0.21037598415066705</v>
      </c>
      <c r="BC68" s="1164">
        <f>IFERROR(('12. Разходи'!AM68-'12. Разходи'!$AI68)/'12. Разходи'!$AI68,0)</f>
        <v>0.61524871796886171</v>
      </c>
      <c r="BD68" s="1172">
        <f>'12. Разходи'!AN68-'12. Разходи'!$AI68</f>
        <v>0.25787581684958272</v>
      </c>
      <c r="BE68" s="1222">
        <f>IFERROR(('12. Разходи'!AN68-'12. Разходи'!$AI68)/'12. Разходи'!$AI68,0)</f>
        <v>0.75416291623026355</v>
      </c>
      <c r="BF68" s="706"/>
      <c r="BG68" s="706"/>
      <c r="BH68" s="706"/>
      <c r="BI68" s="706"/>
      <c r="BJ68" s="706"/>
      <c r="BK68" s="706"/>
      <c r="BL68" s="706"/>
      <c r="BM68" s="706"/>
      <c r="BN68" s="706"/>
    </row>
    <row r="69" spans="1:66" ht="41.25" customHeight="1" thickBot="1">
      <c r="A69" s="4220" t="s">
        <v>89</v>
      </c>
      <c r="B69" s="934" t="s">
        <v>1459</v>
      </c>
      <c r="C69" s="1152">
        <f>'12. Разходи'!C69</f>
        <v>0</v>
      </c>
      <c r="D69" s="4221">
        <f>'12. Разходи'!D69-'12. Разходи'!$C69</f>
        <v>0</v>
      </c>
      <c r="E69" s="4222">
        <f>IFERROR(('12. Разходи'!D69-'12. Разходи'!$C69)/'12. Разходи'!$C69,0)</f>
        <v>0</v>
      </c>
      <c r="F69" s="4223">
        <f>'12. Разходи'!E69-'12. Разходи'!$C69</f>
        <v>0</v>
      </c>
      <c r="G69" s="4224">
        <f>IFERROR(('12. Разходи'!E69-'12. Разходи'!$C69)/'12. Разходи'!$C69,0)</f>
        <v>0</v>
      </c>
      <c r="H69" s="4223">
        <f>'12. Разходи'!F69-'12. Разходи'!$C69</f>
        <v>0</v>
      </c>
      <c r="I69" s="4224">
        <f>IFERROR(('12. Разходи'!F69-'12. Разходи'!$C69)/'12. Разходи'!$C69,0)</f>
        <v>0</v>
      </c>
      <c r="J69" s="4223">
        <f>'12. Разходи'!G69-'12. Разходи'!$C69</f>
        <v>0</v>
      </c>
      <c r="K69" s="4225">
        <f>IFERROR(('12. Разходи'!G69-'12. Разходи'!$C69)/'12. Разходи'!$C69,0)</f>
        <v>0</v>
      </c>
      <c r="L69" s="3934">
        <f>'12. Разходи'!H69-'12. Разходи'!$C69</f>
        <v>0</v>
      </c>
      <c r="M69" s="4225">
        <f>IFERROR(('12. Разходи'!H69-'12. Разходи'!$C69)/'12. Разходи'!$C69,0)</f>
        <v>0</v>
      </c>
      <c r="N69" s="1218">
        <f>'12. Разходи'!K69</f>
        <v>5.3567002075567485E-2</v>
      </c>
      <c r="O69" s="4221">
        <f>'12. Разходи'!L69-'12. Разходи'!$K69</f>
        <v>1.0713400415113497E-2</v>
      </c>
      <c r="P69" s="4222">
        <f>IFERROR(('12. Разходи'!L69-'12. Разходи'!$K69)/'12. Разходи'!$K69,0)</f>
        <v>0.2</v>
      </c>
      <c r="Q69" s="4223">
        <f>'12. Разходи'!M69-'12. Разходи'!$K69</f>
        <v>2.035546078871564E-2</v>
      </c>
      <c r="R69" s="4224">
        <f>IFERROR(('12. Разходи'!M69-'12. Разходи'!$K69)/'12. Разходи'!$K69,0)</f>
        <v>0.37999999999999995</v>
      </c>
      <c r="S69" s="4223">
        <f>'12. Разходи'!N69-'12. Разходи'!$K69</f>
        <v>2.7747707075143957E-2</v>
      </c>
      <c r="T69" s="4224">
        <f>IFERROR(('12. Разходи'!N69-'12. Разходи'!$K69)/'12. Разходи'!$K69,0)</f>
        <v>0.51800000000000002</v>
      </c>
      <c r="U69" s="4223">
        <f>'12. Разходи'!O69-'12. Разходи'!$K69</f>
        <v>3.2951848460789496E-2</v>
      </c>
      <c r="V69" s="4225">
        <f>IFERROR(('12. Разходи'!O69-'12. Разходи'!$K69)/'12. Разходи'!$K69,0)</f>
        <v>0.61515200000000014</v>
      </c>
      <c r="W69" s="3934">
        <f>'12. Разходи'!P69-'12. Разходи'!$K69</f>
        <v>4.0392469606916198E-2</v>
      </c>
      <c r="X69" s="4226">
        <f>IFERROR(('12. Разходи'!P69-'12. Разходи'!$K69)/'12. Разходи'!$K69,0)</f>
        <v>0.75405507200000021</v>
      </c>
      <c r="Y69" s="1218">
        <f>'12. Разходи'!S69</f>
        <v>0.15340541589730086</v>
      </c>
      <c r="Z69" s="4221">
        <f>'12. Разходи'!T69-'12. Разходи'!$S69</f>
        <v>3.0681083179460167E-2</v>
      </c>
      <c r="AA69" s="4222">
        <f>IFERROR(('12. Разходи'!T69-'12. Разходи'!$S69)/'12. Разходи'!$S69,0)</f>
        <v>0.19999999999999996</v>
      </c>
      <c r="AB69" s="4223">
        <f>'12. Разходи'!U69-'12. Разходи'!$S69</f>
        <v>5.8294058040974317E-2</v>
      </c>
      <c r="AC69" s="4224">
        <f>IFERROR(('12. Разходи'!U69-'12. Разходи'!$S69)/'12. Разходи'!$S69,0)</f>
        <v>0.37999999999999995</v>
      </c>
      <c r="AD69" s="4223">
        <f>'12. Разходи'!V69-'12. Разходи'!$S69</f>
        <v>7.9464005434801865E-2</v>
      </c>
      <c r="AE69" s="4224">
        <f>IFERROR(('12. Разходи'!V69-'12. Разходи'!$S69)/'12. Разходи'!$S69,0)</f>
        <v>0.51800000000000013</v>
      </c>
      <c r="AF69" s="4223">
        <f>'12. Разходи'!W69-'12. Разходи'!$S69</f>
        <v>9.4367648400056459E-2</v>
      </c>
      <c r="AG69" s="4225">
        <f>IFERROR(('12. Разходи'!W69-'12. Разходи'!$S69)/'12. Разходи'!$S69,0)</f>
        <v>0.61515200000000025</v>
      </c>
      <c r="AH69" s="3934">
        <f>'12. Разходи'!X69-'12. Разходи'!$S69</f>
        <v>0.11567613192962919</v>
      </c>
      <c r="AI69" s="4226">
        <f>IFERROR(('12. Разходи'!X69-'12. Разходи'!$S69)/'12. Разходи'!$S69,0)</f>
        <v>0.75405507200000033</v>
      </c>
      <c r="AJ69" s="1218">
        <f>'12. Разходи'!AA69</f>
        <v>6.4261538270854934E-3</v>
      </c>
      <c r="AK69" s="4221">
        <f>'12. Разходи'!AB69-'12. Разходи'!$AA69</f>
        <v>1.2852307654170987E-3</v>
      </c>
      <c r="AL69" s="4222">
        <f>IFERROR(('12. Разходи'!AB69-'12. Разходи'!$AA69)/'12. Разходи'!$AA69,0)</f>
        <v>0.2</v>
      </c>
      <c r="AM69" s="4223">
        <f>'12. Разходи'!AC69-'12. Разходи'!$AA69</f>
        <v>2.4419384542924876E-3</v>
      </c>
      <c r="AN69" s="4224">
        <f>IFERROR(('12. Разходи'!AC69-'12. Разходи'!$AA69)/'12. Разходи'!$AA69,0)</f>
        <v>0.38</v>
      </c>
      <c r="AO69" s="4223">
        <f>'12. Разходи'!AD69-'12. Разходи'!$AA69</f>
        <v>3.3287476824302867E-3</v>
      </c>
      <c r="AP69" s="4224">
        <f>IFERROR(('12. Разходи'!AD69-'12. Разходи'!$AA69)/'12. Разходи'!$AA69,0)</f>
        <v>0.51800000000000013</v>
      </c>
      <c r="AQ69" s="4223">
        <f>'12. Разходи'!AE69-'12. Разходи'!$AA69</f>
        <v>3.9530613790392964E-3</v>
      </c>
      <c r="AR69" s="4225">
        <f>IFERROR(('12. Разходи'!AE69-'12. Разходи'!$AA69)/'12. Разходи'!$AA69,0)</f>
        <v>0.61515200000000014</v>
      </c>
      <c r="AS69" s="3934">
        <f>'12. Разходи'!AF69-'12. Разходи'!$AA69</f>
        <v>4.8456738867660295E-3</v>
      </c>
      <c r="AT69" s="4226">
        <f>IFERROR(('12. Разходи'!AF69-'12. Разходи'!$AA69)/'12. Разходи'!$AA69,0)</f>
        <v>0.75405507200000033</v>
      </c>
      <c r="AU69" s="1218">
        <f>'12. Разходи'!AI69</f>
        <v>0.12877920762450787</v>
      </c>
      <c r="AV69" s="4221">
        <f>'12. Разходи'!AJ69-'12. Разходи'!$AI69</f>
        <v>2.5755841524901568E-2</v>
      </c>
      <c r="AW69" s="4222">
        <f>IFERROR(('12. Разходи'!AJ69-'12. Разходи'!$AI69)/'12. Разходи'!$AI69,0)</f>
        <v>0.19999999999999996</v>
      </c>
      <c r="AX69" s="4223">
        <f>'12. Разходи'!AK69-'12. Разходи'!$AI69</f>
        <v>4.8936098897312957E-2</v>
      </c>
      <c r="AY69" s="4224">
        <f>IFERROR(('12. Разходи'!AK69-'12. Разходи'!$AI69)/'12. Разходи'!$AI69,0)</f>
        <v>0.37999999999999973</v>
      </c>
      <c r="AZ69" s="4223">
        <f>'12. Разходи'!AL69-'12. Разходи'!$AI69</f>
        <v>6.6707629549495051E-2</v>
      </c>
      <c r="BA69" s="4224">
        <f>IFERROR(('12. Разходи'!AL69-'12. Разходи'!$AI69)/'12. Разходи'!$AI69,0)</f>
        <v>0.51799999999999979</v>
      </c>
      <c r="BB69" s="4223">
        <f>'12. Разходи'!AM69-'12. Разходи'!$AI69</f>
        <v>7.9218787128631257E-2</v>
      </c>
      <c r="BC69" s="4225">
        <f>IFERROR(('12. Разходи'!AM69-'12. Разходи'!$AI69)/'12. Разходи'!$AI69,0)</f>
        <v>0.61515199999999992</v>
      </c>
      <c r="BD69" s="3934">
        <f>'12. Разходи'!AN69-'12. Разходи'!$AI69</f>
        <v>9.7106614677401226E-2</v>
      </c>
      <c r="BE69" s="4226">
        <f>IFERROR(('12. Разходи'!AN69-'12. Разходи'!$AI69)/'12. Разходи'!$AI69,0)</f>
        <v>0.75405507199999999</v>
      </c>
    </row>
    <row r="70" spans="1:66" s="1196" customFormat="1" ht="15.95" customHeight="1" thickBot="1">
      <c r="A70" s="116">
        <v>6</v>
      </c>
      <c r="B70" s="931" t="s">
        <v>1460</v>
      </c>
      <c r="C70" s="1146">
        <f>'12. Разходи'!C70</f>
        <v>422.44466621652532</v>
      </c>
      <c r="D70" s="1184">
        <f>'12. Разходи'!D70-'12. Разходи'!$C70</f>
        <v>-9.2284000000000219</v>
      </c>
      <c r="E70" s="909">
        <f>IFERROR(('12. Разходи'!D70-'12. Разходи'!$C70)/'12. Разходи'!$C70,0)</f>
        <v>-2.1845227879549026E-2</v>
      </c>
      <c r="F70" s="1183">
        <f>'12. Разходи'!E70-'12. Разходи'!$C70</f>
        <v>-16.609399999999994</v>
      </c>
      <c r="G70" s="909">
        <f>IFERROR(('12. Разходи'!E70-'12. Разходи'!$C70)/'12. Разходи'!$C70,0)</f>
        <v>-3.9317338644031537E-2</v>
      </c>
      <c r="H70" s="1183">
        <f>'12. Разходи'!F70-'12. Разходи'!$C70</f>
        <v>-22.32140000000004</v>
      </c>
      <c r="I70" s="909">
        <f>IFERROR(('12. Разходи'!F70-'12. Разходи'!$C70)/'12. Разходи'!$C70,0)</f>
        <v>-5.2838636122249288E-2</v>
      </c>
      <c r="J70" s="1183">
        <f>'12. Разходи'!G70-'12. Разходи'!$C70</f>
        <v>-34.700400000000002</v>
      </c>
      <c r="K70" s="922">
        <f>IFERROR(('12. Разходи'!G70-'12. Разходи'!$C70)/'12. Разходи'!$C70,0)</f>
        <v>-8.2141882180172224E-2</v>
      </c>
      <c r="L70" s="1183">
        <f>'12. Разходи'!H70-'12. Разходи'!$C70</f>
        <v>-42.088400000000036</v>
      </c>
      <c r="M70" s="922">
        <f>IFERROR(('12. Разходи'!H70-'12. Разходи'!$C70)/'12. Разходи'!$C70,0)</f>
        <v>-9.9630563162152685E-2</v>
      </c>
      <c r="N70" s="1200">
        <f>'12. Разходи'!K70</f>
        <v>19.685969999999998</v>
      </c>
      <c r="O70" s="1184">
        <f>'12. Разходи'!L70-'12. Разходи'!$K70</f>
        <v>3.1164900000000024</v>
      </c>
      <c r="P70" s="909">
        <f>IFERROR(('12. Разходи'!L70-'12. Разходи'!$K70)/'12. Разходи'!$K70,0)</f>
        <v>0.15831020772661966</v>
      </c>
      <c r="Q70" s="1183">
        <f>'12. Разходи'!M70-'12. Разходи'!$K70</f>
        <v>2.9164900000000031</v>
      </c>
      <c r="R70" s="909">
        <f>IFERROR(('12. Разходи'!M70-'12. Разходи'!$K70)/'12. Разходи'!$K70,0)</f>
        <v>0.14815068802807296</v>
      </c>
      <c r="S70" s="1183">
        <f>'12. Разходи'!N70-'12. Разходи'!$K70</f>
        <v>2.7164900000000003</v>
      </c>
      <c r="T70" s="909">
        <f>IFERROR(('12. Разходи'!N70-'12. Разходи'!$K70)/'12. Разходи'!$K70,0)</f>
        <v>0.1379911683295261</v>
      </c>
      <c r="U70" s="1183">
        <f>'12. Разходи'!O70-'12. Разходи'!$K70</f>
        <v>2.516490000000001</v>
      </c>
      <c r="V70" s="922">
        <f>IFERROR(('12. Разходи'!O70-'12. Разходи'!$K70)/'12. Разходи'!$K70,0)</f>
        <v>0.1278316486309794</v>
      </c>
      <c r="W70" s="1183">
        <f>'12. Разходи'!P70-'12. Разходи'!$K70</f>
        <v>2.3164900000000017</v>
      </c>
      <c r="X70" s="924">
        <f>IFERROR(('12. Разходи'!P70-'12. Разходи'!$K70)/'12. Разходи'!$K70,0)</f>
        <v>0.11767212893243269</v>
      </c>
      <c r="Y70" s="1200">
        <f>'12. Разходи'!S70</f>
        <v>7.0356899999999998</v>
      </c>
      <c r="Z70" s="1184">
        <f>'12. Разходи'!T70-'12. Разходи'!$S70</f>
        <v>-0.42588999999999988</v>
      </c>
      <c r="AA70" s="909">
        <f>IFERROR(('12. Разходи'!T70-'12. Разходи'!$S70)/'12. Разходи'!$S70,0)</f>
        <v>-6.053279777818521E-2</v>
      </c>
      <c r="AB70" s="1183">
        <f>'12. Разходи'!U70-'12. Разходи'!$S70</f>
        <v>-0.42588999999999988</v>
      </c>
      <c r="AC70" s="909">
        <f>IFERROR(('12. Разходи'!U70-'12. Разходи'!$S70)/'12. Разходи'!$S70,0)</f>
        <v>-6.053279777818521E-2</v>
      </c>
      <c r="AD70" s="1183">
        <f>'12. Разходи'!V70-'12. Разходи'!$S70</f>
        <v>-0.42588999999999988</v>
      </c>
      <c r="AE70" s="909">
        <f>IFERROR(('12. Разходи'!V70-'12. Разходи'!$S70)/'12. Разходи'!$S70,0)</f>
        <v>-6.053279777818521E-2</v>
      </c>
      <c r="AF70" s="1183">
        <f>'12. Разходи'!W70-'12. Разходи'!$S70</f>
        <v>-0.42588999999999988</v>
      </c>
      <c r="AG70" s="922">
        <f>IFERROR(('12. Разходи'!W70-'12. Разходи'!$S70)/'12. Разходи'!$S70,0)</f>
        <v>-6.053279777818521E-2</v>
      </c>
      <c r="AH70" s="1183">
        <f>'12. Разходи'!X70-'12. Разходи'!$S70</f>
        <v>-0.42588999999999988</v>
      </c>
      <c r="AI70" s="924">
        <f>IFERROR(('12. Разходи'!X70-'12. Разходи'!$S70)/'12. Разходи'!$S70,0)</f>
        <v>-6.053279777818521E-2</v>
      </c>
      <c r="AJ70" s="1200">
        <f>'12. Разходи'!AA70</f>
        <v>10.728810000000001</v>
      </c>
      <c r="AK70" s="1184">
        <f>'12. Разходи'!AB70-'12. Разходи'!$AA70</f>
        <v>0.96479999999999855</v>
      </c>
      <c r="AL70" s="909">
        <f>IFERROR(('12. Разходи'!AB70-'12. Разходи'!$AA70)/'12. Разходи'!$AA70,0)</f>
        <v>8.9926096184012802E-2</v>
      </c>
      <c r="AM70" s="1183">
        <f>'12. Разходи'!AC70-'12. Разходи'!$AA70</f>
        <v>0.96479999999999855</v>
      </c>
      <c r="AN70" s="909">
        <f>IFERROR(('12. Разходи'!AC70-'12. Разходи'!$AA70)/'12. Разходи'!$AA70,0)</f>
        <v>8.9926096184012802E-2</v>
      </c>
      <c r="AO70" s="1183">
        <f>'12. Разходи'!AD70-'12. Разходи'!$AA70</f>
        <v>0.87479999999999869</v>
      </c>
      <c r="AP70" s="909">
        <f>IFERROR(('12. Разходи'!AD70-'12. Разходи'!$AA70)/'12. Разходи'!$AA70,0)</f>
        <v>8.1537467808638478E-2</v>
      </c>
      <c r="AQ70" s="1183">
        <f>'12. Разходи'!AE70-'12. Разходи'!$AA70</f>
        <v>0.78479999999999883</v>
      </c>
      <c r="AR70" s="922">
        <f>IFERROR(('12. Разходи'!AE70-'12. Разходи'!$AA70)/'12. Разходи'!$AA70,0)</f>
        <v>7.3148839433264154E-2</v>
      </c>
      <c r="AS70" s="1183">
        <f>'12. Разходи'!AF70-'12. Разходи'!$AA70</f>
        <v>0.78479999999999883</v>
      </c>
      <c r="AT70" s="924">
        <f>IFERROR(('12. Разходи'!AF70-'12. Разходи'!$AA70)/'12. Разходи'!$AA70,0)</f>
        <v>7.3148839433264154E-2</v>
      </c>
      <c r="AU70" s="1200">
        <f>'12. Разходи'!AI70</f>
        <v>42.883660000000006</v>
      </c>
      <c r="AV70" s="1184">
        <f>'12. Разходи'!AJ70-'12. Разходи'!$AI70</f>
        <v>0</v>
      </c>
      <c r="AW70" s="909">
        <f>IFERROR(('12. Разходи'!AJ70-'12. Разходи'!$AI70)/'12. Разходи'!$AI70,0)</f>
        <v>0</v>
      </c>
      <c r="AX70" s="1183">
        <f>'12. Разходи'!AK70-'12. Разходи'!$AI70</f>
        <v>0</v>
      </c>
      <c r="AY70" s="909">
        <f>IFERROR(('12. Разходи'!AK70-'12. Разходи'!$AI70)/'12. Разходи'!$AI70,0)</f>
        <v>0</v>
      </c>
      <c r="AZ70" s="1183">
        <f>'12. Разходи'!AL70-'12. Разходи'!$AI70</f>
        <v>0</v>
      </c>
      <c r="BA70" s="909">
        <f>IFERROR(('12. Разходи'!AL70-'12. Разходи'!$AI70)/'12. Разходи'!$AI70,0)</f>
        <v>0</v>
      </c>
      <c r="BB70" s="1183">
        <f>'12. Разходи'!AM70-'12. Разходи'!$AI70</f>
        <v>0</v>
      </c>
      <c r="BC70" s="922">
        <f>IFERROR(('12. Разходи'!AM70-'12. Разходи'!$AI70)/'12. Разходи'!$AI70,0)</f>
        <v>0</v>
      </c>
      <c r="BD70" s="1183">
        <f>'12. Разходи'!AN70-'12. Разходи'!$AI70</f>
        <v>0</v>
      </c>
      <c r="BE70" s="924">
        <f>IFERROR(('12. Разходи'!AN70-'12. Разходи'!$AI70)/'12. Разходи'!$AI70,0)</f>
        <v>0</v>
      </c>
      <c r="BF70" s="716"/>
      <c r="BG70" s="716"/>
      <c r="BH70" s="716"/>
      <c r="BI70" s="716"/>
      <c r="BJ70" s="716"/>
      <c r="BK70" s="716"/>
      <c r="BL70" s="716"/>
      <c r="BM70" s="716"/>
      <c r="BN70" s="716"/>
    </row>
    <row r="71" spans="1:66" ht="15.95" customHeight="1">
      <c r="A71" s="114" t="s">
        <v>573</v>
      </c>
      <c r="B71" s="929" t="s">
        <v>1461</v>
      </c>
      <c r="C71" s="1147">
        <f>'12. Разходи'!C71</f>
        <v>24.785240000000002</v>
      </c>
      <c r="D71" s="1177">
        <f>'12. Разходи'!D71-'12. Разходи'!$C71</f>
        <v>0</v>
      </c>
      <c r="E71" s="1157">
        <f>IFERROR(('12. Разходи'!D71-'12. Разходи'!$C71)/'12. Разходи'!$C71,0)</f>
        <v>0</v>
      </c>
      <c r="F71" s="942">
        <f>'12. Разходи'!E71-'12. Разходи'!$C71</f>
        <v>0</v>
      </c>
      <c r="G71" s="1165">
        <f>IFERROR(('12. Разходи'!E71-'12. Разходи'!$C71)/'12. Разходи'!$C71,0)</f>
        <v>0</v>
      </c>
      <c r="H71" s="942">
        <f>'12. Разходи'!F71-'12. Разходи'!$C71</f>
        <v>0</v>
      </c>
      <c r="I71" s="1165">
        <f>IFERROR(('12. Разходи'!F71-'12. Разходи'!$C71)/'12. Разходи'!$C71,0)</f>
        <v>0</v>
      </c>
      <c r="J71" s="942">
        <f>'12. Разходи'!G71-'12. Разходи'!$C71</f>
        <v>0</v>
      </c>
      <c r="K71" s="1164">
        <f>IFERROR(('12. Разходи'!G71-'12. Разходи'!$C71)/'12. Разходи'!$C71,0)</f>
        <v>0</v>
      </c>
      <c r="L71" s="1172">
        <f>'12. Разходи'!H71-'12. Разходи'!$C71</f>
        <v>0</v>
      </c>
      <c r="M71" s="1164">
        <f>IFERROR(('12. Разходи'!H71-'12. Разходи'!$C71)/'12. Разходи'!$C71,0)</f>
        <v>0</v>
      </c>
      <c r="N71" s="1216">
        <f>'12. Разходи'!K71</f>
        <v>2.7416900000000002</v>
      </c>
      <c r="O71" s="1177">
        <f>'12. Разходи'!L71-'12. Разходи'!$K71</f>
        <v>0</v>
      </c>
      <c r="P71" s="1157">
        <f>IFERROR(('12. Разходи'!L71-'12. Разходи'!$K71)/'12. Разходи'!$K71,0)</f>
        <v>0</v>
      </c>
      <c r="Q71" s="942">
        <f>'12. Разходи'!M71-'12. Разходи'!$K71</f>
        <v>0</v>
      </c>
      <c r="R71" s="1165">
        <f>IFERROR(('12. Разходи'!M71-'12. Разходи'!$K71)/'12. Разходи'!$K71,0)</f>
        <v>0</v>
      </c>
      <c r="S71" s="942">
        <f>'12. Разходи'!N71-'12. Разходи'!$K71</f>
        <v>0</v>
      </c>
      <c r="T71" s="1165">
        <f>IFERROR(('12. Разходи'!N71-'12. Разходи'!$K71)/'12. Разходи'!$K71,0)</f>
        <v>0</v>
      </c>
      <c r="U71" s="942">
        <f>'12. Разходи'!O71-'12. Разходи'!$K71</f>
        <v>0</v>
      </c>
      <c r="V71" s="1164">
        <f>IFERROR(('12. Разходи'!O71-'12. Разходи'!$K71)/'12. Разходи'!$K71,0)</f>
        <v>0</v>
      </c>
      <c r="W71" s="1172">
        <f>'12. Разходи'!P71-'12. Разходи'!$K71</f>
        <v>0</v>
      </c>
      <c r="X71" s="1222">
        <f>IFERROR(('12. Разходи'!P71-'12. Разходи'!$K71)/'12. Разходи'!$K71,0)</f>
        <v>0</v>
      </c>
      <c r="Y71" s="1216">
        <f>'12. Разходи'!S71</f>
        <v>3.10683</v>
      </c>
      <c r="Z71" s="1177">
        <f>'12. Разходи'!T71-'12. Разходи'!$S71</f>
        <v>0</v>
      </c>
      <c r="AA71" s="1157">
        <f>IFERROR(('12. Разходи'!T71-'12. Разходи'!$S71)/'12. Разходи'!$S71,0)</f>
        <v>0</v>
      </c>
      <c r="AB71" s="942">
        <f>'12. Разходи'!U71-'12. Разходи'!$S71</f>
        <v>0</v>
      </c>
      <c r="AC71" s="1165">
        <f>IFERROR(('12. Разходи'!U71-'12. Разходи'!$S71)/'12. Разходи'!$S71,0)</f>
        <v>0</v>
      </c>
      <c r="AD71" s="942">
        <f>'12. Разходи'!V71-'12. Разходи'!$S71</f>
        <v>0</v>
      </c>
      <c r="AE71" s="1165">
        <f>IFERROR(('12. Разходи'!V71-'12. Разходи'!$S71)/'12. Разходи'!$S71,0)</f>
        <v>0</v>
      </c>
      <c r="AF71" s="942">
        <f>'12. Разходи'!W71-'12. Разходи'!$S71</f>
        <v>0</v>
      </c>
      <c r="AG71" s="1164">
        <f>IFERROR(('12. Разходи'!W71-'12. Разходи'!$S71)/'12. Разходи'!$S71,0)</f>
        <v>0</v>
      </c>
      <c r="AH71" s="1172">
        <f>'12. Разходи'!X71-'12. Разходи'!$S71</f>
        <v>0</v>
      </c>
      <c r="AI71" s="1222">
        <f>IFERROR(('12. Разходи'!X71-'12. Разходи'!$S71)/'12. Разходи'!$S71,0)</f>
        <v>0</v>
      </c>
      <c r="AJ71" s="1216">
        <f>'12. Разходи'!AA71</f>
        <v>0.52910000000000001</v>
      </c>
      <c r="AK71" s="1177">
        <f>'12. Разходи'!AB71-'12. Разходи'!$AA71</f>
        <v>0</v>
      </c>
      <c r="AL71" s="1157">
        <f>IFERROR(('12. Разходи'!AB71-'12. Разходи'!$AA71)/'12. Разходи'!$AA71,0)</f>
        <v>0</v>
      </c>
      <c r="AM71" s="942">
        <f>'12. Разходи'!AC71-'12. Разходи'!$AA71</f>
        <v>0</v>
      </c>
      <c r="AN71" s="1165">
        <f>IFERROR(('12. Разходи'!AC71-'12. Разходи'!$AA71)/'12. Разходи'!$AA71,0)</f>
        <v>0</v>
      </c>
      <c r="AO71" s="942">
        <f>'12. Разходи'!AD71-'12. Разходи'!$AA71</f>
        <v>0</v>
      </c>
      <c r="AP71" s="1165">
        <f>IFERROR(('12. Разходи'!AD71-'12. Разходи'!$AA71)/'12. Разходи'!$AA71,0)</f>
        <v>0</v>
      </c>
      <c r="AQ71" s="942">
        <f>'12. Разходи'!AE71-'12. Разходи'!$AA71</f>
        <v>0</v>
      </c>
      <c r="AR71" s="1164">
        <f>IFERROR(('12. Разходи'!AE71-'12. Разходи'!$AA71)/'12. Разходи'!$AA71,0)</f>
        <v>0</v>
      </c>
      <c r="AS71" s="1172">
        <f>'12. Разходи'!AF71-'12. Разходи'!$AA71</f>
        <v>0</v>
      </c>
      <c r="AT71" s="1222">
        <f>IFERROR(('12. Разходи'!AF71-'12. Разходи'!$AA71)/'12. Разходи'!$AA71,0)</f>
        <v>0</v>
      </c>
      <c r="AU71" s="1216">
        <f>'12. Разходи'!AI71</f>
        <v>4.3521099999999997</v>
      </c>
      <c r="AV71" s="1177">
        <f>'12. Разходи'!AJ71-'12. Разходи'!$AI71</f>
        <v>0</v>
      </c>
      <c r="AW71" s="1157">
        <f>IFERROR(('12. Разходи'!AJ71-'12. Разходи'!$AI71)/'12. Разходи'!$AI71,0)</f>
        <v>0</v>
      </c>
      <c r="AX71" s="942">
        <f>'12. Разходи'!AK71-'12. Разходи'!$AI71</f>
        <v>0</v>
      </c>
      <c r="AY71" s="1165">
        <f>IFERROR(('12. Разходи'!AK71-'12. Разходи'!$AI71)/'12. Разходи'!$AI71,0)</f>
        <v>0</v>
      </c>
      <c r="AZ71" s="942">
        <f>'12. Разходи'!AL71-'12. Разходи'!$AI71</f>
        <v>0</v>
      </c>
      <c r="BA71" s="1165">
        <f>IFERROR(('12. Разходи'!AL71-'12. Разходи'!$AI71)/'12. Разходи'!$AI71,0)</f>
        <v>0</v>
      </c>
      <c r="BB71" s="942">
        <f>'12. Разходи'!AM71-'12. Разходи'!$AI71</f>
        <v>0</v>
      </c>
      <c r="BC71" s="1164">
        <f>IFERROR(('12. Разходи'!AM71-'12. Разходи'!$AI71)/'12. Разходи'!$AI71,0)</f>
        <v>0</v>
      </c>
      <c r="BD71" s="1172">
        <f>'12. Разходи'!AN71-'12. Разходи'!$AI71</f>
        <v>0</v>
      </c>
      <c r="BE71" s="1222">
        <f>IFERROR(('12. Разходи'!AN71-'12. Разходи'!$AI71)/'12. Разходи'!$AI71,0)</f>
        <v>0</v>
      </c>
    </row>
    <row r="72" spans="1:66" ht="15.95" customHeight="1">
      <c r="A72" s="114" t="s">
        <v>574</v>
      </c>
      <c r="B72" s="936" t="s">
        <v>1462</v>
      </c>
      <c r="C72" s="1148">
        <f>'12. Разходи'!C72</f>
        <v>18.85181</v>
      </c>
      <c r="D72" s="1177">
        <f>'12. Разходи'!D72-'12. Разходи'!$C72</f>
        <v>0</v>
      </c>
      <c r="E72" s="1157">
        <f>IFERROR(('12. Разходи'!D72-'12. Разходи'!$C72)/'12. Разходи'!$C72,0)</f>
        <v>0</v>
      </c>
      <c r="F72" s="942">
        <f>'12. Разходи'!E72-'12. Разходи'!$C72</f>
        <v>0</v>
      </c>
      <c r="G72" s="1165">
        <f>IFERROR(('12. Разходи'!E72-'12. Разходи'!$C72)/'12. Разходи'!$C72,0)</f>
        <v>0</v>
      </c>
      <c r="H72" s="942">
        <f>'12. Разходи'!F72-'12. Разходи'!$C72</f>
        <v>0</v>
      </c>
      <c r="I72" s="1165">
        <f>IFERROR(('12. Разходи'!F72-'12. Разходи'!$C72)/'12. Разходи'!$C72,0)</f>
        <v>0</v>
      </c>
      <c r="J72" s="942">
        <f>'12. Разходи'!G72-'12. Разходи'!$C72</f>
        <v>0</v>
      </c>
      <c r="K72" s="1164">
        <f>IFERROR(('12. Разходи'!G72-'12. Разходи'!$C72)/'12. Разходи'!$C72,0)</f>
        <v>0</v>
      </c>
      <c r="L72" s="1172">
        <f>'12. Разходи'!H72-'12. Разходи'!$C72</f>
        <v>0</v>
      </c>
      <c r="M72" s="1164">
        <f>IFERROR(('12. Разходи'!H72-'12. Разходи'!$C72)/'12. Разходи'!$C72,0)</f>
        <v>0</v>
      </c>
      <c r="N72" s="1216">
        <f>'12. Разходи'!K72</f>
        <v>1.22319</v>
      </c>
      <c r="O72" s="1177">
        <f>'12. Разходи'!L72-'12. Разходи'!$K72</f>
        <v>0</v>
      </c>
      <c r="P72" s="1157">
        <f>IFERROR(('12. Разходи'!L72-'12. Разходи'!$K72)/'12. Разходи'!$K72,0)</f>
        <v>0</v>
      </c>
      <c r="Q72" s="942">
        <f>'12. Разходи'!M72-'12. Разходи'!$K72</f>
        <v>0</v>
      </c>
      <c r="R72" s="1165">
        <f>IFERROR(('12. Разходи'!M72-'12. Разходи'!$K72)/'12. Разходи'!$K72,0)</f>
        <v>0</v>
      </c>
      <c r="S72" s="942">
        <f>'12. Разходи'!N72-'12. Разходи'!$K72</f>
        <v>0</v>
      </c>
      <c r="T72" s="1165">
        <f>IFERROR(('12. Разходи'!N72-'12. Разходи'!$K72)/'12. Разходи'!$K72,0)</f>
        <v>0</v>
      </c>
      <c r="U72" s="942">
        <f>'12. Разходи'!O72-'12. Разходи'!$K72</f>
        <v>0</v>
      </c>
      <c r="V72" s="1164">
        <f>IFERROR(('12. Разходи'!O72-'12. Разходи'!$K72)/'12. Разходи'!$K72,0)</f>
        <v>0</v>
      </c>
      <c r="W72" s="1172">
        <f>'12. Разходи'!P72-'12. Разходи'!$K72</f>
        <v>0</v>
      </c>
      <c r="X72" s="1222">
        <f>IFERROR(('12. Разходи'!P72-'12. Разходи'!$K72)/'12. Разходи'!$K72,0)</f>
        <v>0</v>
      </c>
      <c r="Y72" s="1216">
        <f>'12. Разходи'!S72</f>
        <v>3.5029699999999999</v>
      </c>
      <c r="Z72" s="1177">
        <f>'12. Разходи'!T72-'12. Разходи'!$S72</f>
        <v>0</v>
      </c>
      <c r="AA72" s="1157">
        <f>IFERROR(('12. Разходи'!T72-'12. Разходи'!$S72)/'12. Разходи'!$S72,0)</f>
        <v>0</v>
      </c>
      <c r="AB72" s="942">
        <f>'12. Разходи'!U72-'12. Разходи'!$S72</f>
        <v>0</v>
      </c>
      <c r="AC72" s="1165">
        <f>IFERROR(('12. Разходи'!U72-'12. Разходи'!$S72)/'12. Разходи'!$S72,0)</f>
        <v>0</v>
      </c>
      <c r="AD72" s="942">
        <f>'12. Разходи'!V72-'12. Разходи'!$S72</f>
        <v>0</v>
      </c>
      <c r="AE72" s="1165">
        <f>IFERROR(('12. Разходи'!V72-'12. Разходи'!$S72)/'12. Разходи'!$S72,0)</f>
        <v>0</v>
      </c>
      <c r="AF72" s="942">
        <f>'12. Разходи'!W72-'12. Разходи'!$S72</f>
        <v>0</v>
      </c>
      <c r="AG72" s="1164">
        <f>IFERROR(('12. Разходи'!W72-'12. Разходи'!$S72)/'12. Разходи'!$S72,0)</f>
        <v>0</v>
      </c>
      <c r="AH72" s="1172">
        <f>'12. Разходи'!X72-'12. Разходи'!$S72</f>
        <v>0</v>
      </c>
      <c r="AI72" s="1222">
        <f>IFERROR(('12. Разходи'!X72-'12. Разходи'!$S72)/'12. Разходи'!$S72,0)</f>
        <v>0</v>
      </c>
      <c r="AJ72" s="3198"/>
      <c r="AK72" s="3199"/>
      <c r="AL72" s="3140"/>
      <c r="AM72" s="3200"/>
      <c r="AN72" s="3140"/>
      <c r="AO72" s="3200"/>
      <c r="AP72" s="3140"/>
      <c r="AQ72" s="3200"/>
      <c r="AR72" s="3201"/>
      <c r="AS72" s="3200"/>
      <c r="AT72" s="3202"/>
      <c r="AU72" s="3198"/>
      <c r="AV72" s="3199"/>
      <c r="AW72" s="3140"/>
      <c r="AX72" s="3200"/>
      <c r="AY72" s="3140"/>
      <c r="AZ72" s="3200"/>
      <c r="BA72" s="3140"/>
      <c r="BB72" s="3200"/>
      <c r="BC72" s="3201"/>
      <c r="BD72" s="3200"/>
      <c r="BE72" s="3202"/>
    </row>
    <row r="73" spans="1:66" ht="15.95" customHeight="1">
      <c r="A73" s="114" t="s">
        <v>1463</v>
      </c>
      <c r="B73" s="930" t="s">
        <v>1464</v>
      </c>
      <c r="C73" s="1148">
        <f>'12. Разходи'!C73</f>
        <v>378.22840000000002</v>
      </c>
      <c r="D73" s="1177">
        <f>'12. Разходи'!D73-'12. Разходи'!$C73</f>
        <v>-9.2284000000000219</v>
      </c>
      <c r="E73" s="1157">
        <f>IFERROR(('12. Разходи'!D73-'12. Разходи'!$C73)/'12. Разходи'!$C73,0)</f>
        <v>-2.4399013929149744E-2</v>
      </c>
      <c r="F73" s="942">
        <f>'12. Разходи'!E73-'12. Разходи'!$C73</f>
        <v>-16.609399999999994</v>
      </c>
      <c r="G73" s="1165">
        <f>IFERROR(('12. Разходи'!E73-'12. Разходи'!$C73)/'12. Разходи'!$C73,0)</f>
        <v>-4.3913677555677981E-2</v>
      </c>
      <c r="H73" s="942">
        <f>'12. Разходи'!F73-'12. Разходи'!$C73</f>
        <v>-22.32140000000004</v>
      </c>
      <c r="I73" s="1165">
        <f>IFERROR(('12. Разходи'!F73-'12. Разходи'!$C73)/'12. Разходи'!$C73,0)</f>
        <v>-5.9015663551441506E-2</v>
      </c>
      <c r="J73" s="942">
        <f>'12. Разходи'!G73-'12. Разходи'!$C73</f>
        <v>-34.700400000000002</v>
      </c>
      <c r="K73" s="1164">
        <f>IFERROR(('12. Разходи'!G73-'12. Разходи'!$C73)/'12. Разходи'!$C73,0)</f>
        <v>-9.1744564924262695E-2</v>
      </c>
      <c r="L73" s="1172">
        <f>'12. Разходи'!H73-'12. Разходи'!$C73</f>
        <v>-42.088400000000036</v>
      </c>
      <c r="M73" s="1164">
        <f>IFERROR(('12. Разходи'!H73-'12. Разходи'!$C73)/'12. Разходи'!$C73,0)</f>
        <v>-0.11127773588657021</v>
      </c>
      <c r="N73" s="3198"/>
      <c r="O73" s="3199"/>
      <c r="P73" s="3140"/>
      <c r="Q73" s="3200"/>
      <c r="R73" s="3140"/>
      <c r="S73" s="3200"/>
      <c r="T73" s="3140"/>
      <c r="U73" s="3200"/>
      <c r="V73" s="3201"/>
      <c r="W73" s="3200"/>
      <c r="X73" s="3202"/>
      <c r="Y73" s="3198"/>
      <c r="Z73" s="3199"/>
      <c r="AA73" s="3140"/>
      <c r="AB73" s="3200"/>
      <c r="AC73" s="3140"/>
      <c r="AD73" s="3200"/>
      <c r="AE73" s="3140"/>
      <c r="AF73" s="3200"/>
      <c r="AG73" s="3201"/>
      <c r="AH73" s="3200"/>
      <c r="AI73" s="3202"/>
      <c r="AJ73" s="3203">
        <f>'12. Разходи'!AA73</f>
        <v>10.195200000000002</v>
      </c>
      <c r="AK73" s="1177">
        <f>'12. Разходи'!AB73-'12. Разходи'!$AA73</f>
        <v>0.96479999999999855</v>
      </c>
      <c r="AL73" s="1157">
        <f>IFERROR(('12. Разходи'!AB73-'12. Разходи'!$AA73)/'12. Разходи'!$AA73,0)</f>
        <v>9.4632768361581771E-2</v>
      </c>
      <c r="AM73" s="942">
        <f>'12. Разходи'!AC73-'12. Разходи'!$AA73</f>
        <v>0.96479999999999855</v>
      </c>
      <c r="AN73" s="1165">
        <f>IFERROR(('12. Разходи'!AC73-'12. Разходи'!$AA73)/'12. Разходи'!$AA73,0)</f>
        <v>9.4632768361581771E-2</v>
      </c>
      <c r="AO73" s="942">
        <f>'12. Разходи'!AD73-'12. Разходи'!$AA73</f>
        <v>0.87479999999999869</v>
      </c>
      <c r="AP73" s="1165">
        <f>IFERROR(('12. Разходи'!AD73-'12. Разходи'!$AA73)/'12. Разходи'!$AA73,0)</f>
        <v>8.5805084745762567E-2</v>
      </c>
      <c r="AQ73" s="942">
        <f>'12. Разходи'!AE73-'12. Разходи'!$AA73</f>
        <v>0.78479999999999883</v>
      </c>
      <c r="AR73" s="1164">
        <f>IFERROR(('12. Разходи'!AE73-'12. Разходи'!$AA73)/'12. Разходи'!$AA73,0)</f>
        <v>7.6977401129943376E-2</v>
      </c>
      <c r="AS73" s="1172">
        <f>'12. Разходи'!AF73-'12. Разходи'!$AA73</f>
        <v>0.78479999999999883</v>
      </c>
      <c r="AT73" s="1222">
        <f>IFERROR(('12. Разходи'!AF73-'12. Разходи'!$AA73)/'12. Разходи'!$AA73,0)</f>
        <v>7.6977401129943376E-2</v>
      </c>
      <c r="AU73" s="1216">
        <f>'12. Разходи'!AI73</f>
        <v>38.441200000000002</v>
      </c>
      <c r="AV73" s="1177">
        <f>'12. Разходи'!AJ73-'12. Разходи'!$AI73</f>
        <v>0</v>
      </c>
      <c r="AW73" s="1157">
        <f>IFERROR(('12. Разходи'!AJ73-'12. Разходи'!$AI73)/'12. Разходи'!$AI73,0)</f>
        <v>0</v>
      </c>
      <c r="AX73" s="942">
        <f>'12. Разходи'!AK73-'12. Разходи'!$AI73</f>
        <v>0</v>
      </c>
      <c r="AY73" s="1165">
        <f>IFERROR(('12. Разходи'!AK73-'12. Разходи'!$AI73)/'12. Разходи'!$AI73,0)</f>
        <v>0</v>
      </c>
      <c r="AZ73" s="942">
        <f>'12. Разходи'!AL73-'12. Разходи'!$AI73</f>
        <v>0</v>
      </c>
      <c r="BA73" s="1165">
        <f>IFERROR(('12. Разходи'!AL73-'12. Разходи'!$AI73)/'12. Разходи'!$AI73,0)</f>
        <v>0</v>
      </c>
      <c r="BB73" s="942">
        <f>'12. Разходи'!AM73-'12. Разходи'!$AI73</f>
        <v>0</v>
      </c>
      <c r="BC73" s="1164">
        <f>IFERROR(('12. Разходи'!AM73-'12. Разходи'!$AI73)/'12. Разходи'!$AI73,0)</f>
        <v>0</v>
      </c>
      <c r="BD73" s="1172">
        <f>'12. Разходи'!AN73-'12. Разходи'!$AI73</f>
        <v>0</v>
      </c>
      <c r="BE73" s="1222">
        <f>IFERROR(('12. Разходи'!AN73-'12. Разходи'!$AI73)/'12. Разходи'!$AI73,0)</f>
        <v>0</v>
      </c>
    </row>
    <row r="74" spans="1:66" ht="15.95" customHeight="1">
      <c r="A74" s="114" t="s">
        <v>1465</v>
      </c>
      <c r="B74" s="930" t="s">
        <v>1520</v>
      </c>
      <c r="C74" s="3198"/>
      <c r="D74" s="3199"/>
      <c r="E74" s="3140"/>
      <c r="F74" s="3200"/>
      <c r="G74" s="3140"/>
      <c r="H74" s="3200"/>
      <c r="I74" s="3140"/>
      <c r="J74" s="3200"/>
      <c r="K74" s="3201"/>
      <c r="L74" s="3200"/>
      <c r="M74" s="3201"/>
      <c r="N74" s="3203">
        <f>'12. Разходи'!K74</f>
        <v>15.68351</v>
      </c>
      <c r="O74" s="1177">
        <f>'12. Разходи'!L74-'12. Разходи'!$K74</f>
        <v>3.1164900000000006</v>
      </c>
      <c r="P74" s="1157">
        <f>IFERROR(('12. Разходи'!L74-'12. Разходи'!$K74)/'12. Разходи'!$K74,0)</f>
        <v>0.19871125787530983</v>
      </c>
      <c r="Q74" s="942">
        <f>'12. Разходи'!M74-'12. Разходи'!$K74</f>
        <v>2.9164900000000014</v>
      </c>
      <c r="R74" s="1165">
        <f>IFERROR(('12. Разходи'!M74-'12. Разходи'!$K74)/'12. Разходи'!$K74,0)</f>
        <v>0.18595901045110447</v>
      </c>
      <c r="S74" s="942">
        <f>'12. Разходи'!N74-'12. Разходи'!$K74</f>
        <v>2.7164899999999985</v>
      </c>
      <c r="T74" s="1165">
        <f>IFERROR(('12. Разходи'!N74-'12. Разходи'!$K74)/'12. Разходи'!$K74,0)</f>
        <v>0.17320676302689886</v>
      </c>
      <c r="U74" s="942">
        <f>'12. Разходи'!O74-'12. Разходи'!$K74</f>
        <v>2.5164899999999992</v>
      </c>
      <c r="V74" s="1164">
        <f>IFERROR(('12. Разходи'!O74-'12. Разходи'!$K74)/'12. Разходи'!$K74,0)</f>
        <v>0.16045451560269347</v>
      </c>
      <c r="W74" s="1172">
        <f>'12. Разходи'!P74-'12. Разходи'!$K74</f>
        <v>2.3164899999999999</v>
      </c>
      <c r="X74" s="1222">
        <f>IFERROR(('12. Разходи'!P74-'12. Разходи'!$K74)/'12. Разходи'!$K74,0)</f>
        <v>0.14770226817848811</v>
      </c>
      <c r="Y74" s="1216">
        <f>'12. Разходи'!S74</f>
        <v>0</v>
      </c>
      <c r="Z74" s="1177">
        <f>'12. Разходи'!T74-'12. Разходи'!$S74</f>
        <v>0</v>
      </c>
      <c r="AA74" s="1157">
        <f>IFERROR(('12. Разходи'!T74-'12. Разходи'!$S74)/'12. Разходи'!$S74,0)</f>
        <v>0</v>
      </c>
      <c r="AB74" s="942">
        <f>'12. Разходи'!U74-'12. Разходи'!$S74</f>
        <v>0</v>
      </c>
      <c r="AC74" s="1165">
        <f>IFERROR(('12. Разходи'!U74-'12. Разходи'!$S74)/'12. Разходи'!$S74,0)</f>
        <v>0</v>
      </c>
      <c r="AD74" s="942">
        <f>'12. Разходи'!V74-'12. Разходи'!$S74</f>
        <v>0</v>
      </c>
      <c r="AE74" s="1165">
        <f>IFERROR(('12. Разходи'!V74-'12. Разходи'!$S74)/'12. Разходи'!$S74,0)</f>
        <v>0</v>
      </c>
      <c r="AF74" s="942">
        <f>'12. Разходи'!W74-'12. Разходи'!$S74</f>
        <v>0</v>
      </c>
      <c r="AG74" s="1164">
        <f>IFERROR(('12. Разходи'!W74-'12. Разходи'!$S74)/'12. Разходи'!$S74,0)</f>
        <v>0</v>
      </c>
      <c r="AH74" s="1172">
        <f>'12. Разходи'!X74-'12. Разходи'!$S74</f>
        <v>0</v>
      </c>
      <c r="AI74" s="1222">
        <f>IFERROR(('12. Разходи'!X74-'12. Разходи'!$S74)/'12. Разходи'!$S74,0)</f>
        <v>0</v>
      </c>
      <c r="AJ74" s="3198"/>
      <c r="AK74" s="3199"/>
      <c r="AL74" s="3140"/>
      <c r="AM74" s="3200"/>
      <c r="AN74" s="3140"/>
      <c r="AO74" s="3200"/>
      <c r="AP74" s="3140"/>
      <c r="AQ74" s="3200"/>
      <c r="AR74" s="3201"/>
      <c r="AS74" s="3200"/>
      <c r="AT74" s="3202"/>
      <c r="AU74" s="3198"/>
      <c r="AV74" s="3199"/>
      <c r="AW74" s="3140"/>
      <c r="AX74" s="3200"/>
      <c r="AY74" s="3140"/>
      <c r="AZ74" s="3200"/>
      <c r="BA74" s="3140"/>
      <c r="BB74" s="3200"/>
      <c r="BC74" s="3201"/>
      <c r="BD74" s="3200"/>
      <c r="BE74" s="3202"/>
    </row>
    <row r="75" spans="1:66" ht="15.95" customHeight="1" thickBot="1">
      <c r="A75" s="114" t="s">
        <v>1467</v>
      </c>
      <c r="B75" s="142" t="s">
        <v>1468</v>
      </c>
      <c r="C75" s="1153">
        <f>'12. Разходи'!C75</f>
        <v>0.57921621652533306</v>
      </c>
      <c r="D75" s="1177">
        <f>'12. Разходи'!D75-'12. Разходи'!$C75</f>
        <v>0</v>
      </c>
      <c r="E75" s="1157">
        <f>IFERROR(('12. Разходи'!D75-'12. Разходи'!$C75)/'12. Разходи'!$C75,0)</f>
        <v>0</v>
      </c>
      <c r="F75" s="942">
        <f>'12. Разходи'!E75-'12. Разходи'!$C75</f>
        <v>0</v>
      </c>
      <c r="G75" s="1165">
        <f>IFERROR(('12. Разходи'!E75-'12. Разходи'!$C75)/'12. Разходи'!$C75,0)</f>
        <v>0</v>
      </c>
      <c r="H75" s="942">
        <f>'12. Разходи'!F75-'12. Разходи'!$C75</f>
        <v>0</v>
      </c>
      <c r="I75" s="1165">
        <f>IFERROR(('12. Разходи'!F75-'12. Разходи'!$C75)/'12. Разходи'!$C75,0)</f>
        <v>0</v>
      </c>
      <c r="J75" s="942">
        <f>'12. Разходи'!G75-'12. Разходи'!$C75</f>
        <v>0</v>
      </c>
      <c r="K75" s="1164">
        <f>IFERROR(('12. Разходи'!G75-'12. Разходи'!$C75)/'12. Разходи'!$C75,0)</f>
        <v>0</v>
      </c>
      <c r="L75" s="1172">
        <f>'12. Разходи'!H75-'12. Разходи'!$C75</f>
        <v>0</v>
      </c>
      <c r="M75" s="1164">
        <f>IFERROR(('12. Разходи'!H75-'12. Разходи'!$C75)/'12. Разходи'!$C75,0)</f>
        <v>0</v>
      </c>
      <c r="N75" s="1216">
        <f>'12. Разходи'!K75</f>
        <v>3.7580000000000002E-2</v>
      </c>
      <c r="O75" s="1177">
        <f>'12. Разходи'!L75-'12. Разходи'!$K75</f>
        <v>0</v>
      </c>
      <c r="P75" s="1157">
        <f>IFERROR(('12. Разходи'!L75-'12. Разходи'!$K75)/'12. Разходи'!$K75,0)</f>
        <v>0</v>
      </c>
      <c r="Q75" s="942">
        <f>'12. Разходи'!M75-'12. Разходи'!$K75</f>
        <v>0</v>
      </c>
      <c r="R75" s="1165">
        <f>IFERROR(('12. Разходи'!M75-'12. Разходи'!$K75)/'12. Разходи'!$K75,0)</f>
        <v>0</v>
      </c>
      <c r="S75" s="942">
        <f>'12. Разходи'!N75-'12. Разходи'!$K75</f>
        <v>0</v>
      </c>
      <c r="T75" s="1165">
        <f>IFERROR(('12. Разходи'!N75-'12. Разходи'!$K75)/'12. Разходи'!$K75,0)</f>
        <v>0</v>
      </c>
      <c r="U75" s="942">
        <f>'12. Разходи'!O75-'12. Разходи'!$K75</f>
        <v>0</v>
      </c>
      <c r="V75" s="1164">
        <f>IFERROR(('12. Разходи'!O75-'12. Разходи'!$K75)/'12. Разходи'!$K75,0)</f>
        <v>0</v>
      </c>
      <c r="W75" s="1172">
        <f>'12. Разходи'!P75-'12. Разходи'!$K75</f>
        <v>0</v>
      </c>
      <c r="X75" s="1222">
        <f>IFERROR(('12. Разходи'!P75-'12. Разходи'!$K75)/'12. Разходи'!$K75,0)</f>
        <v>0</v>
      </c>
      <c r="Y75" s="1216">
        <f>'12. Разходи'!S75</f>
        <v>0.42588999999999999</v>
      </c>
      <c r="Z75" s="1177">
        <f>'12. Разходи'!T75-'12. Разходи'!$S75</f>
        <v>-0.42588999999999999</v>
      </c>
      <c r="AA75" s="1157">
        <f>IFERROR(('12. Разходи'!T75-'12. Разходи'!$S75)/'12. Разходи'!$S75,0)</f>
        <v>-1</v>
      </c>
      <c r="AB75" s="942">
        <f>'12. Разходи'!U75-'12. Разходи'!$S75</f>
        <v>-0.42588999999999999</v>
      </c>
      <c r="AC75" s="1165">
        <f>IFERROR(('12. Разходи'!U75-'12. Разходи'!$S75)/'12. Разходи'!$S75,0)</f>
        <v>-1</v>
      </c>
      <c r="AD75" s="942">
        <f>'12. Разходи'!V75-'12. Разходи'!$S75</f>
        <v>-0.42588999999999999</v>
      </c>
      <c r="AE75" s="1165">
        <f>IFERROR(('12. Разходи'!V75-'12. Разходи'!$S75)/'12. Разходи'!$S75,0)</f>
        <v>-1</v>
      </c>
      <c r="AF75" s="942">
        <f>'12. Разходи'!W75-'12. Разходи'!$S75</f>
        <v>-0.42588999999999999</v>
      </c>
      <c r="AG75" s="1164">
        <f>IFERROR(('12. Разходи'!W75-'12. Разходи'!$S75)/'12. Разходи'!$S75,0)</f>
        <v>-1</v>
      </c>
      <c r="AH75" s="1172">
        <f>'12. Разходи'!X75-'12. Разходи'!$S75</f>
        <v>-0.42588999999999999</v>
      </c>
      <c r="AI75" s="1222">
        <f>IFERROR(('12. Разходи'!X75-'12. Разходи'!$S75)/'12. Разходи'!$S75,0)</f>
        <v>-1</v>
      </c>
      <c r="AJ75" s="1216">
        <f>'12. Разходи'!AA75</f>
        <v>4.5100000000000001E-3</v>
      </c>
      <c r="AK75" s="1177">
        <f>'12. Разходи'!AB75-'12. Разходи'!$AA75</f>
        <v>0</v>
      </c>
      <c r="AL75" s="1157">
        <f>IFERROR(('12. Разходи'!AB75-'12. Разходи'!$AA75)/'12. Разходи'!$AA75,0)</f>
        <v>0</v>
      </c>
      <c r="AM75" s="942">
        <f>'12. Разходи'!AC75-'12. Разходи'!$AA75</f>
        <v>0</v>
      </c>
      <c r="AN75" s="1165">
        <f>IFERROR(('12. Разходи'!AC75-'12. Разходи'!$AA75)/'12. Разходи'!$AA75,0)</f>
        <v>0</v>
      </c>
      <c r="AO75" s="942">
        <f>'12. Разходи'!AD75-'12. Разходи'!$AA75</f>
        <v>0</v>
      </c>
      <c r="AP75" s="1165">
        <f>IFERROR(('12. Разходи'!AD75-'12. Разходи'!$AA75)/'12. Разходи'!$AA75,0)</f>
        <v>0</v>
      </c>
      <c r="AQ75" s="942">
        <f>'12. Разходи'!AE75-'12. Разходи'!$AA75</f>
        <v>0</v>
      </c>
      <c r="AR75" s="1164">
        <f>IFERROR(('12. Разходи'!AE75-'12. Разходи'!$AA75)/'12. Разходи'!$AA75,0)</f>
        <v>0</v>
      </c>
      <c r="AS75" s="1172">
        <f>'12. Разходи'!AF75-'12. Разходи'!$AA75</f>
        <v>0</v>
      </c>
      <c r="AT75" s="1222">
        <f>IFERROR(('12. Разходи'!AF75-'12. Разходи'!$AA75)/'12. Разходи'!$AA75,0)</f>
        <v>0</v>
      </c>
      <c r="AU75" s="1216">
        <f>'12. Разходи'!AI75</f>
        <v>9.035E-2</v>
      </c>
      <c r="AV75" s="1177">
        <f>'12. Разходи'!AJ75-'12. Разходи'!$AI75</f>
        <v>0</v>
      </c>
      <c r="AW75" s="1157">
        <f>IFERROR(('12. Разходи'!AJ75-'12. Разходи'!$AI75)/'12. Разходи'!$AI75,0)</f>
        <v>0</v>
      </c>
      <c r="AX75" s="942">
        <f>'12. Разходи'!AK75-'12. Разходи'!$AI75</f>
        <v>0</v>
      </c>
      <c r="AY75" s="1165">
        <f>IFERROR(('12. Разходи'!AK75-'12. Разходи'!$AI75)/'12. Разходи'!$AI75,0)</f>
        <v>0</v>
      </c>
      <c r="AZ75" s="942">
        <f>'12. Разходи'!AL75-'12. Разходи'!$AI75</f>
        <v>0</v>
      </c>
      <c r="BA75" s="1165">
        <f>IFERROR(('12. Разходи'!AL75-'12. Разходи'!$AI75)/'12. Разходи'!$AI75,0)</f>
        <v>0</v>
      </c>
      <c r="BB75" s="942">
        <f>'12. Разходи'!AM75-'12. Разходи'!$AI75</f>
        <v>0</v>
      </c>
      <c r="BC75" s="1164">
        <f>IFERROR(('12. Разходи'!AM75-'12. Разходи'!$AI75)/'12. Разходи'!$AI75,0)</f>
        <v>0</v>
      </c>
      <c r="BD75" s="1172">
        <f>'12. Разходи'!AN75-'12. Разходи'!$AI75</f>
        <v>0</v>
      </c>
      <c r="BE75" s="1222">
        <f>IFERROR(('12. Разходи'!AN75-'12. Разходи'!$AI75)/'12. Разходи'!$AI75,0)</f>
        <v>0</v>
      </c>
    </row>
    <row r="76" spans="1:66" s="1196" customFormat="1" ht="15.95" customHeight="1" thickBot="1">
      <c r="A76" s="116">
        <v>7</v>
      </c>
      <c r="B76" s="931" t="s">
        <v>1469</v>
      </c>
      <c r="C76" s="1146">
        <f>'12. Разходи'!C76</f>
        <v>23.398987547245369</v>
      </c>
      <c r="D76" s="1184">
        <f>'12. Разходи'!D76-'12. Разходи'!$C76</f>
        <v>0</v>
      </c>
      <c r="E76" s="909">
        <f>IFERROR(('12. Разходи'!D76-'12. Разходи'!$C76)/'12. Разходи'!$C76,0)</f>
        <v>0</v>
      </c>
      <c r="F76" s="1183">
        <f>'12. Разходи'!E76-'12. Разходи'!$C76</f>
        <v>0</v>
      </c>
      <c r="G76" s="909">
        <f>IFERROR(('12. Разходи'!E76-'12. Разходи'!$C76)/'12. Разходи'!$C76,0)</f>
        <v>0</v>
      </c>
      <c r="H76" s="1183">
        <f>'12. Разходи'!F76-'12. Разходи'!$C76</f>
        <v>0</v>
      </c>
      <c r="I76" s="909">
        <f>IFERROR(('12. Разходи'!F76-'12. Разходи'!$C76)/'12. Разходи'!$C76,0)</f>
        <v>0</v>
      </c>
      <c r="J76" s="1183">
        <f>'12. Разходи'!G76-'12. Разходи'!$C76</f>
        <v>0</v>
      </c>
      <c r="K76" s="922">
        <f>IFERROR(('12. Разходи'!G76-'12. Разходи'!$C76)/'12. Разходи'!$C76,0)</f>
        <v>0</v>
      </c>
      <c r="L76" s="1183">
        <f>'12. Разходи'!H76-'12. Разходи'!$C76</f>
        <v>0</v>
      </c>
      <c r="M76" s="922">
        <f>IFERROR(('12. Разходи'!H76-'12. Разходи'!$C76)/'12. Разходи'!$C76,0)</f>
        <v>0</v>
      </c>
      <c r="N76" s="1200">
        <f>'12. Разходи'!K76</f>
        <v>2.8140967803161319</v>
      </c>
      <c r="O76" s="1184">
        <f>'12. Разходи'!L76-'12. Разходи'!$K76</f>
        <v>0</v>
      </c>
      <c r="P76" s="909">
        <f>IFERROR(('12. Разходи'!L76-'12. Разходи'!$K76)/'12. Разходи'!$K76,0)</f>
        <v>0</v>
      </c>
      <c r="Q76" s="1183">
        <f>'12. Разходи'!M76-'12. Разходи'!$K76</f>
        <v>0</v>
      </c>
      <c r="R76" s="909">
        <f>IFERROR(('12. Разходи'!M76-'12. Разходи'!$K76)/'12. Разходи'!$K76,0)</f>
        <v>0</v>
      </c>
      <c r="S76" s="1183">
        <f>'12. Разходи'!N76-'12. Разходи'!$K76</f>
        <v>0</v>
      </c>
      <c r="T76" s="909">
        <f>IFERROR(('12. Разходи'!N76-'12. Разходи'!$K76)/'12. Разходи'!$K76,0)</f>
        <v>0</v>
      </c>
      <c r="U76" s="1183">
        <f>'12. Разходи'!O76-'12. Разходи'!$K76</f>
        <v>0</v>
      </c>
      <c r="V76" s="922">
        <f>IFERROR(('12. Разходи'!O76-'12. Разходи'!$K76)/'12. Разходи'!$K76,0)</f>
        <v>0</v>
      </c>
      <c r="W76" s="1183">
        <f>'12. Разходи'!P76-'12. Разходи'!$K76</f>
        <v>0</v>
      </c>
      <c r="X76" s="924">
        <f>IFERROR(('12. Разходи'!P76-'12. Разходи'!$K76)/'12. Разходи'!$K76,0)</f>
        <v>0</v>
      </c>
      <c r="Y76" s="1200">
        <f>'12. Разходи'!S76</f>
        <v>4.5218574835269001</v>
      </c>
      <c r="Z76" s="1184">
        <f>'12. Разходи'!T76-'12. Разходи'!$S76</f>
        <v>0</v>
      </c>
      <c r="AA76" s="909">
        <f>IFERROR(('12. Разходи'!T76-'12. Разходи'!$S76)/'12. Разходи'!$S76,0)</f>
        <v>0</v>
      </c>
      <c r="AB76" s="1183">
        <f>'12. Разходи'!U76-'12. Разходи'!$S76</f>
        <v>0</v>
      </c>
      <c r="AC76" s="909">
        <f>IFERROR(('12. Разходи'!U76-'12. Разходи'!$S76)/'12. Разходи'!$S76,0)</f>
        <v>0</v>
      </c>
      <c r="AD76" s="1183">
        <f>'12. Разходи'!V76-'12. Разходи'!$S76</f>
        <v>0</v>
      </c>
      <c r="AE76" s="909">
        <f>IFERROR(('12. Разходи'!V76-'12. Разходи'!$S76)/'12. Разходи'!$S76,0)</f>
        <v>0</v>
      </c>
      <c r="AF76" s="1183">
        <f>'12. Разходи'!W76-'12. Разходи'!$S76</f>
        <v>0</v>
      </c>
      <c r="AG76" s="922">
        <f>IFERROR(('12. Разходи'!W76-'12. Разходи'!$S76)/'12. Разходи'!$S76,0)</f>
        <v>0</v>
      </c>
      <c r="AH76" s="1183">
        <f>'12. Разходи'!X76-'12. Разходи'!$S76</f>
        <v>0</v>
      </c>
      <c r="AI76" s="924">
        <f>IFERROR(('12. Разходи'!X76-'12. Разходи'!$S76)/'12. Разходи'!$S76,0)</f>
        <v>0</v>
      </c>
      <c r="AJ76" s="1200">
        <f>'12. Разходи'!AA76</f>
        <v>8.7539116196266434E-2</v>
      </c>
      <c r="AK76" s="1184">
        <f>'12. Разходи'!AB76-'12. Разходи'!$AA76</f>
        <v>0</v>
      </c>
      <c r="AL76" s="909">
        <f>IFERROR(('12. Разходи'!AB76-'12. Разходи'!$AA76)/'12. Разходи'!$AA76,0)</f>
        <v>0</v>
      </c>
      <c r="AM76" s="1183">
        <f>'12. Разходи'!AC76-'12. Разходи'!$AA76</f>
        <v>0</v>
      </c>
      <c r="AN76" s="909">
        <f>IFERROR(('12. Разходи'!AC76-'12. Разходи'!$AA76)/'12. Разходи'!$AA76,0)</f>
        <v>0</v>
      </c>
      <c r="AO76" s="1183">
        <f>'12. Разходи'!AD76-'12. Разходи'!$AA76</f>
        <v>0</v>
      </c>
      <c r="AP76" s="909">
        <f>IFERROR(('12. Разходи'!AD76-'12. Разходи'!$AA76)/'12. Разходи'!$AA76,0)</f>
        <v>0</v>
      </c>
      <c r="AQ76" s="1183">
        <f>'12. Разходи'!AE76-'12. Разходи'!$AA76</f>
        <v>0</v>
      </c>
      <c r="AR76" s="922">
        <f>IFERROR(('12. Разходи'!AE76-'12. Разходи'!$AA76)/'12. Разходи'!$AA76,0)</f>
        <v>0</v>
      </c>
      <c r="AS76" s="1183">
        <f>'12. Разходи'!AF76-'12. Разходи'!$AA76</f>
        <v>0</v>
      </c>
      <c r="AT76" s="924">
        <f>IFERROR(('12. Разходи'!AF76-'12. Разходи'!$AA76)/'12. Разходи'!$AA76,0)</f>
        <v>0</v>
      </c>
      <c r="AU76" s="1200">
        <f>'12. Разходи'!AI76</f>
        <v>3.1816406473763137</v>
      </c>
      <c r="AV76" s="1184">
        <f>'12. Разходи'!AJ76-'12. Разходи'!$AI76</f>
        <v>0</v>
      </c>
      <c r="AW76" s="909">
        <f>IFERROR(('12. Разходи'!AJ76-'12. Разходи'!$AI76)/'12. Разходи'!$AI76,0)</f>
        <v>0</v>
      </c>
      <c r="AX76" s="1183">
        <f>'12. Разходи'!AK76-'12. Разходи'!$AI76</f>
        <v>0</v>
      </c>
      <c r="AY76" s="909">
        <f>IFERROR(('12. Разходи'!AK76-'12. Разходи'!$AI76)/'12. Разходи'!$AI76,0)</f>
        <v>0</v>
      </c>
      <c r="AZ76" s="1183">
        <f>'12. Разходи'!AL76-'12. Разходи'!$AI76</f>
        <v>0</v>
      </c>
      <c r="BA76" s="909">
        <f>IFERROR(('12. Разходи'!AL76-'12. Разходи'!$AI76)/'12. Разходи'!$AI76,0)</f>
        <v>0</v>
      </c>
      <c r="BB76" s="1183">
        <f>'12. Разходи'!AM76-'12. Разходи'!$AI76</f>
        <v>0</v>
      </c>
      <c r="BC76" s="922">
        <f>IFERROR(('12. Разходи'!AM76-'12. Разходи'!$AI76)/'12. Разходи'!$AI76,0)</f>
        <v>0</v>
      </c>
      <c r="BD76" s="1183">
        <f>'12. Разходи'!AN76-'12. Разходи'!$AI76</f>
        <v>0</v>
      </c>
      <c r="BE76" s="924">
        <f>IFERROR(('12. Разходи'!AN76-'12. Разходи'!$AI76)/'12. Разходи'!$AI76,0)</f>
        <v>0</v>
      </c>
      <c r="BF76" s="716"/>
      <c r="BG76" s="716"/>
      <c r="BH76" s="716"/>
      <c r="BI76" s="716"/>
      <c r="BJ76" s="716"/>
      <c r="BK76" s="716"/>
      <c r="BL76" s="716"/>
      <c r="BM76" s="716"/>
      <c r="BN76" s="716"/>
    </row>
    <row r="77" spans="1:66" ht="15.95" customHeight="1">
      <c r="A77" s="114" t="s">
        <v>1470</v>
      </c>
      <c r="B77" s="929" t="s">
        <v>1471</v>
      </c>
      <c r="C77" s="1147">
        <f>'12. Разходи'!C77</f>
        <v>0</v>
      </c>
      <c r="D77" s="1177">
        <f>'12. Разходи'!D77-'12. Разходи'!$C77</f>
        <v>0</v>
      </c>
      <c r="E77" s="1157">
        <f>IFERROR(('12. Разходи'!D77-'12. Разходи'!$C77)/'12. Разходи'!$C77,0)</f>
        <v>0</v>
      </c>
      <c r="F77" s="942">
        <f>'12. Разходи'!E77-'12. Разходи'!$C77</f>
        <v>0</v>
      </c>
      <c r="G77" s="1165">
        <f>IFERROR(('12. Разходи'!E77-'12. Разходи'!$C77)/'12. Разходи'!$C77,0)</f>
        <v>0</v>
      </c>
      <c r="H77" s="942">
        <f>'12. Разходи'!F77-'12. Разходи'!$C77</f>
        <v>0</v>
      </c>
      <c r="I77" s="1165">
        <f>IFERROR(('12. Разходи'!F77-'12. Разходи'!$C77)/'12. Разходи'!$C77,0)</f>
        <v>0</v>
      </c>
      <c r="J77" s="942">
        <f>'12. Разходи'!G77-'12. Разходи'!$C77</f>
        <v>0</v>
      </c>
      <c r="K77" s="1164">
        <f>IFERROR(('12. Разходи'!G77-'12. Разходи'!$C77)/'12. Разходи'!$C77,0)</f>
        <v>0</v>
      </c>
      <c r="L77" s="1172">
        <f>'12. Разходи'!H77-'12. Разходи'!$C77</f>
        <v>0</v>
      </c>
      <c r="M77" s="1164">
        <f>IFERROR(('12. Разходи'!H77-'12. Разходи'!$C77)/'12. Разходи'!$C77,0)</f>
        <v>0</v>
      </c>
      <c r="N77" s="1216">
        <f>'12. Разходи'!K77</f>
        <v>0</v>
      </c>
      <c r="O77" s="1177">
        <f>'12. Разходи'!L77-'12. Разходи'!$K77</f>
        <v>0</v>
      </c>
      <c r="P77" s="1157">
        <f>IFERROR(('12. Разходи'!L77-'12. Разходи'!$K77)/'12. Разходи'!$K77,0)</f>
        <v>0</v>
      </c>
      <c r="Q77" s="942">
        <f>'12. Разходи'!M77-'12. Разходи'!$K77</f>
        <v>0</v>
      </c>
      <c r="R77" s="1165">
        <f>IFERROR(('12. Разходи'!M77-'12. Разходи'!$K77)/'12. Разходи'!$K77,0)</f>
        <v>0</v>
      </c>
      <c r="S77" s="942">
        <f>'12. Разходи'!N77-'12. Разходи'!$K77</f>
        <v>0</v>
      </c>
      <c r="T77" s="1165">
        <f>IFERROR(('12. Разходи'!N77-'12. Разходи'!$K77)/'12. Разходи'!$K77,0)</f>
        <v>0</v>
      </c>
      <c r="U77" s="942">
        <f>'12. Разходи'!O77-'12. Разходи'!$K77</f>
        <v>0</v>
      </c>
      <c r="V77" s="1164">
        <f>IFERROR(('12. Разходи'!O77-'12. Разходи'!$K77)/'12. Разходи'!$K77,0)</f>
        <v>0</v>
      </c>
      <c r="W77" s="1172">
        <f>'12. Разходи'!P77-'12. Разходи'!$K77</f>
        <v>0</v>
      </c>
      <c r="X77" s="1222">
        <f>IFERROR(('12. Разходи'!P77-'12. Разходи'!$K77)/'12. Разходи'!$K77,0)</f>
        <v>0</v>
      </c>
      <c r="Y77" s="1216">
        <f>'12. Разходи'!S77</f>
        <v>0</v>
      </c>
      <c r="Z77" s="1177">
        <f>'12. Разходи'!T77-'12. Разходи'!$S77</f>
        <v>0</v>
      </c>
      <c r="AA77" s="1157">
        <f>IFERROR(('12. Разходи'!T77-'12. Разходи'!$S77)/'12. Разходи'!$S77,0)</f>
        <v>0</v>
      </c>
      <c r="AB77" s="942">
        <f>'12. Разходи'!U77-'12. Разходи'!$S77</f>
        <v>0</v>
      </c>
      <c r="AC77" s="1165">
        <f>IFERROR(('12. Разходи'!U77-'12. Разходи'!$S77)/'12. Разходи'!$S77,0)</f>
        <v>0</v>
      </c>
      <c r="AD77" s="942">
        <f>'12. Разходи'!V77-'12. Разходи'!$S77</f>
        <v>0</v>
      </c>
      <c r="AE77" s="1165">
        <f>IFERROR(('12. Разходи'!V77-'12. Разходи'!$S77)/'12. Разходи'!$S77,0)</f>
        <v>0</v>
      </c>
      <c r="AF77" s="942">
        <f>'12. Разходи'!W77-'12. Разходи'!$S77</f>
        <v>0</v>
      </c>
      <c r="AG77" s="1164">
        <f>IFERROR(('12. Разходи'!W77-'12. Разходи'!$S77)/'12. Разходи'!$S77,0)</f>
        <v>0</v>
      </c>
      <c r="AH77" s="1172">
        <f>'12. Разходи'!X77-'12. Разходи'!$S77</f>
        <v>0</v>
      </c>
      <c r="AI77" s="1222">
        <f>IFERROR(('12. Разходи'!X77-'12. Разходи'!$S77)/'12. Разходи'!$S77,0)</f>
        <v>0</v>
      </c>
      <c r="AJ77" s="1216">
        <f>'12. Разходи'!AA77</f>
        <v>0</v>
      </c>
      <c r="AK77" s="1177">
        <f>'12. Разходи'!AB77-'12. Разходи'!$AA77</f>
        <v>0</v>
      </c>
      <c r="AL77" s="1157">
        <f>IFERROR(('12. Разходи'!AB77-'12. Разходи'!$AA77)/'12. Разходи'!$AA77,0)</f>
        <v>0</v>
      </c>
      <c r="AM77" s="942">
        <f>'12. Разходи'!AC77-'12. Разходи'!$AA77</f>
        <v>0</v>
      </c>
      <c r="AN77" s="1165">
        <f>IFERROR(('12. Разходи'!AC77-'12. Разходи'!$AA77)/'12. Разходи'!$AA77,0)</f>
        <v>0</v>
      </c>
      <c r="AO77" s="942">
        <f>'12. Разходи'!AD77-'12. Разходи'!$AA77</f>
        <v>0</v>
      </c>
      <c r="AP77" s="1165">
        <f>IFERROR(('12. Разходи'!AD77-'12. Разходи'!$AA77)/'12. Разходи'!$AA77,0)</f>
        <v>0</v>
      </c>
      <c r="AQ77" s="942">
        <f>'12. Разходи'!AE77-'12. Разходи'!$AA77</f>
        <v>0</v>
      </c>
      <c r="AR77" s="1164">
        <f>IFERROR(('12. Разходи'!AE77-'12. Разходи'!$AA77)/'12. Разходи'!$AA77,0)</f>
        <v>0</v>
      </c>
      <c r="AS77" s="1172">
        <f>'12. Разходи'!AF77-'12. Разходи'!$AA77</f>
        <v>0</v>
      </c>
      <c r="AT77" s="1222">
        <f>IFERROR(('12. Разходи'!AF77-'12. Разходи'!$AA77)/'12. Разходи'!$AA77,0)</f>
        <v>0</v>
      </c>
      <c r="AU77" s="1216">
        <f>'12. Разходи'!AI77</f>
        <v>0</v>
      </c>
      <c r="AV77" s="1177">
        <f>'12. Разходи'!AJ77-'12. Разходи'!$AI77</f>
        <v>0</v>
      </c>
      <c r="AW77" s="1157">
        <f>IFERROR(('12. Разходи'!AJ77-'12. Разходи'!$AI77)/'12. Разходи'!$AI77,0)</f>
        <v>0</v>
      </c>
      <c r="AX77" s="942">
        <f>'12. Разходи'!AK77-'12. Разходи'!$AI77</f>
        <v>0</v>
      </c>
      <c r="AY77" s="1165">
        <f>IFERROR(('12. Разходи'!AK77-'12. Разходи'!$AI77)/'12. Разходи'!$AI77,0)</f>
        <v>0</v>
      </c>
      <c r="AZ77" s="942">
        <f>'12. Разходи'!AL77-'12. Разходи'!$AI77</f>
        <v>0</v>
      </c>
      <c r="BA77" s="1165">
        <f>IFERROR(('12. Разходи'!AL77-'12. Разходи'!$AI77)/'12. Разходи'!$AI77,0)</f>
        <v>0</v>
      </c>
      <c r="BB77" s="942">
        <f>'12. Разходи'!AM77-'12. Разходи'!$AI77</f>
        <v>0</v>
      </c>
      <c r="BC77" s="1164">
        <f>IFERROR(('12. Разходи'!AM77-'12. Разходи'!$AI77)/'12. Разходи'!$AI77,0)</f>
        <v>0</v>
      </c>
      <c r="BD77" s="1172">
        <f>'12. Разходи'!AN77-'12. Разходи'!$AI77</f>
        <v>0</v>
      </c>
      <c r="BE77" s="1222">
        <f>IFERROR(('12. Разходи'!AN77-'12. Разходи'!$AI77)/'12. Разходи'!$AI77,0)</f>
        <v>0</v>
      </c>
    </row>
    <row r="78" spans="1:66" ht="15.95" customHeight="1">
      <c r="A78" s="114" t="s">
        <v>1472</v>
      </c>
      <c r="B78" s="937" t="s">
        <v>1473</v>
      </c>
      <c r="C78" s="1153">
        <f>'12. Разходи'!C78</f>
        <v>13.527385184109283</v>
      </c>
      <c r="D78" s="1177">
        <f>'12. Разходи'!D78-'12. Разходи'!$C78</f>
        <v>0</v>
      </c>
      <c r="E78" s="1157">
        <f>IFERROR(('12. Разходи'!D78-'12. Разходи'!$C78)/'12. Разходи'!$C78,0)</f>
        <v>0</v>
      </c>
      <c r="F78" s="942">
        <f>'12. Разходи'!E78-'12. Разходи'!$C78</f>
        <v>0</v>
      </c>
      <c r="G78" s="1165">
        <f>IFERROR(('12. Разходи'!E78-'12. Разходи'!$C78)/'12. Разходи'!$C78,0)</f>
        <v>0</v>
      </c>
      <c r="H78" s="942">
        <f>'12. Разходи'!F78-'12. Разходи'!$C78</f>
        <v>0</v>
      </c>
      <c r="I78" s="1165">
        <f>IFERROR(('12. Разходи'!F78-'12. Разходи'!$C78)/'12. Разходи'!$C78,0)</f>
        <v>0</v>
      </c>
      <c r="J78" s="942">
        <f>'12. Разходи'!G78-'12. Разходи'!$C78</f>
        <v>0</v>
      </c>
      <c r="K78" s="1164">
        <f>IFERROR(('12. Разходи'!G78-'12. Разходи'!$C78)/'12. Разходи'!$C78,0)</f>
        <v>0</v>
      </c>
      <c r="L78" s="1172">
        <f>'12. Разходи'!H78-'12. Разходи'!$C78</f>
        <v>0</v>
      </c>
      <c r="M78" s="1164">
        <f>IFERROR(('12. Разходи'!H78-'12. Разходи'!$C78)/'12. Разходи'!$C78,0)</f>
        <v>0</v>
      </c>
      <c r="N78" s="1216">
        <f>'12. Разходи'!K78</f>
        <v>0.557852075321565</v>
      </c>
      <c r="O78" s="1177">
        <f>'12. Разходи'!L78-'12. Разходи'!$K78</f>
        <v>0</v>
      </c>
      <c r="P78" s="1157">
        <f>IFERROR(('12. Разходи'!L78-'12. Разходи'!$K78)/'12. Разходи'!$K78,0)</f>
        <v>0</v>
      </c>
      <c r="Q78" s="942">
        <f>'12. Разходи'!M78-'12. Разходи'!$K78</f>
        <v>0</v>
      </c>
      <c r="R78" s="1165">
        <f>IFERROR(('12. Разходи'!M78-'12. Разходи'!$K78)/'12. Разходи'!$K78,0)</f>
        <v>0</v>
      </c>
      <c r="S78" s="942">
        <f>'12. Разходи'!N78-'12. Разходи'!$K78</f>
        <v>0</v>
      </c>
      <c r="T78" s="1165">
        <f>IFERROR(('12. Разходи'!N78-'12. Разходи'!$K78)/'12. Разходи'!$K78,0)</f>
        <v>0</v>
      </c>
      <c r="U78" s="942">
        <f>'12. Разходи'!O78-'12. Разходи'!$K78</f>
        <v>0</v>
      </c>
      <c r="V78" s="1164">
        <f>IFERROR(('12. Разходи'!O78-'12. Разходи'!$K78)/'12. Разходи'!$K78,0)</f>
        <v>0</v>
      </c>
      <c r="W78" s="1172">
        <f>'12. Разходи'!P78-'12. Разходи'!$K78</f>
        <v>0</v>
      </c>
      <c r="X78" s="1222">
        <f>IFERROR(('12. Разходи'!P78-'12. Разходи'!$K78)/'12. Разходи'!$K78,0)</f>
        <v>0</v>
      </c>
      <c r="Y78" s="1216">
        <f>'12. Разходи'!S78</f>
        <v>3.6867586481618928</v>
      </c>
      <c r="Z78" s="1177">
        <f>'12. Разходи'!T78-'12. Разходи'!$S78</f>
        <v>0</v>
      </c>
      <c r="AA78" s="1157">
        <f>IFERROR(('12. Разходи'!T78-'12. Разходи'!$S78)/'12. Разходи'!$S78,0)</f>
        <v>0</v>
      </c>
      <c r="AB78" s="942">
        <f>'12. Разходи'!U78-'12. Разходи'!$S78</f>
        <v>0</v>
      </c>
      <c r="AC78" s="1165">
        <f>IFERROR(('12. Разходи'!U78-'12. Разходи'!$S78)/'12. Разходи'!$S78,0)</f>
        <v>0</v>
      </c>
      <c r="AD78" s="942">
        <f>'12. Разходи'!V78-'12. Разходи'!$S78</f>
        <v>0</v>
      </c>
      <c r="AE78" s="1165">
        <f>IFERROR(('12. Разходи'!V78-'12. Разходи'!$S78)/'12. Разходи'!$S78,0)</f>
        <v>0</v>
      </c>
      <c r="AF78" s="942">
        <f>'12. Разходи'!W78-'12. Разходи'!$S78</f>
        <v>0</v>
      </c>
      <c r="AG78" s="1164">
        <f>IFERROR(('12. Разходи'!W78-'12. Разходи'!$S78)/'12. Разходи'!$S78,0)</f>
        <v>0</v>
      </c>
      <c r="AH78" s="1172">
        <f>'12. Разходи'!X78-'12. Разходи'!$S78</f>
        <v>0</v>
      </c>
      <c r="AI78" s="1222">
        <f>IFERROR(('12. Разходи'!X78-'12. Разходи'!$S78)/'12. Разходи'!$S78,0)</f>
        <v>0</v>
      </c>
      <c r="AJ78" s="1216">
        <f>'12. Разходи'!AA78</f>
        <v>5.255682078325357E-2</v>
      </c>
      <c r="AK78" s="1177">
        <f>'12. Разходи'!AB78-'12. Разходи'!$AA78</f>
        <v>0</v>
      </c>
      <c r="AL78" s="1157">
        <f>IFERROR(('12. Разходи'!AB78-'12. Разходи'!$AA78)/'12. Разходи'!$AA78,0)</f>
        <v>0</v>
      </c>
      <c r="AM78" s="942">
        <f>'12. Разходи'!AC78-'12. Разходи'!$AA78</f>
        <v>0</v>
      </c>
      <c r="AN78" s="1165">
        <f>IFERROR(('12. Разходи'!AC78-'12. Разходи'!$AA78)/'12. Разходи'!$AA78,0)</f>
        <v>0</v>
      </c>
      <c r="AO78" s="942">
        <f>'12. Разходи'!AD78-'12. Разходи'!$AA78</f>
        <v>0</v>
      </c>
      <c r="AP78" s="1165">
        <f>IFERROR(('12. Разходи'!AD78-'12. Разходи'!$AA78)/'12. Разходи'!$AA78,0)</f>
        <v>0</v>
      </c>
      <c r="AQ78" s="942">
        <f>'12. Разходи'!AE78-'12. Разходи'!$AA78</f>
        <v>0</v>
      </c>
      <c r="AR78" s="1164">
        <f>IFERROR(('12. Разходи'!AE78-'12. Разходи'!$AA78)/'12. Разходи'!$AA78,0)</f>
        <v>0</v>
      </c>
      <c r="AS78" s="1172">
        <f>'12. Разходи'!AF78-'12. Разходи'!$AA78</f>
        <v>0</v>
      </c>
      <c r="AT78" s="1222">
        <f>IFERROR(('12. Разходи'!AF78-'12. Разходи'!$AA78)/'12. Разходи'!$AA78,0)</f>
        <v>0</v>
      </c>
      <c r="AU78" s="1216">
        <f>'12. Разходи'!AI78</f>
        <v>2.5902797633105124</v>
      </c>
      <c r="AV78" s="1177">
        <f>'12. Разходи'!AJ78-'12. Разходи'!$AI78</f>
        <v>0</v>
      </c>
      <c r="AW78" s="1157">
        <f>IFERROR(('12. Разходи'!AJ78-'12. Разходи'!$AI78)/'12. Разходи'!$AI78,0)</f>
        <v>0</v>
      </c>
      <c r="AX78" s="942">
        <f>'12. Разходи'!AK78-'12. Разходи'!$AI78</f>
        <v>0</v>
      </c>
      <c r="AY78" s="1165">
        <f>IFERROR(('12. Разходи'!AK78-'12. Разходи'!$AI78)/'12. Разходи'!$AI78,0)</f>
        <v>0</v>
      </c>
      <c r="AZ78" s="942">
        <f>'12. Разходи'!AL78-'12. Разходи'!$AI78</f>
        <v>0</v>
      </c>
      <c r="BA78" s="1165">
        <f>IFERROR(('12. Разходи'!AL78-'12. Разходи'!$AI78)/'12. Разходи'!$AI78,0)</f>
        <v>0</v>
      </c>
      <c r="BB78" s="942">
        <f>'12. Разходи'!AM78-'12. Разходи'!$AI78</f>
        <v>0</v>
      </c>
      <c r="BC78" s="1164">
        <f>IFERROR(('12. Разходи'!AM78-'12. Разходи'!$AI78)/'12. Разходи'!$AI78,0)</f>
        <v>0</v>
      </c>
      <c r="BD78" s="1172">
        <f>'12. Разходи'!AN78-'12. Разходи'!$AI78</f>
        <v>0</v>
      </c>
      <c r="BE78" s="1222">
        <f>IFERROR(('12. Разходи'!AN78-'12. Разходи'!$AI78)/'12. Разходи'!$AI78,0)</f>
        <v>0</v>
      </c>
    </row>
    <row r="79" spans="1:66" ht="15.95" customHeight="1">
      <c r="A79" s="114" t="s">
        <v>1474</v>
      </c>
      <c r="B79" s="142" t="s">
        <v>1475</v>
      </c>
      <c r="C79" s="1153">
        <f>'12. Разходи'!C79</f>
        <v>0</v>
      </c>
      <c r="D79" s="1177">
        <f>'12. Разходи'!D79-'12. Разходи'!$C79</f>
        <v>0</v>
      </c>
      <c r="E79" s="1157">
        <f>IFERROR(('12. Разходи'!D79-'12. Разходи'!$C79)/'12. Разходи'!$C79,0)</f>
        <v>0</v>
      </c>
      <c r="F79" s="942">
        <f>'12. Разходи'!E79-'12. Разходи'!$C79</f>
        <v>0</v>
      </c>
      <c r="G79" s="1165">
        <f>IFERROR(('12. Разходи'!E79-'12. Разходи'!$C79)/'12. Разходи'!$C79,0)</f>
        <v>0</v>
      </c>
      <c r="H79" s="942">
        <f>'12. Разходи'!F79-'12. Разходи'!$C79</f>
        <v>0</v>
      </c>
      <c r="I79" s="1165">
        <f>IFERROR(('12. Разходи'!F79-'12. Разходи'!$C79)/'12. Разходи'!$C79,0)</f>
        <v>0</v>
      </c>
      <c r="J79" s="942">
        <f>'12. Разходи'!G79-'12. Разходи'!$C79</f>
        <v>0</v>
      </c>
      <c r="K79" s="1164">
        <f>IFERROR(('12. Разходи'!G79-'12. Разходи'!$C79)/'12. Разходи'!$C79,0)</f>
        <v>0</v>
      </c>
      <c r="L79" s="1172">
        <f>'12. Разходи'!H79-'12. Разходи'!$C79</f>
        <v>0</v>
      </c>
      <c r="M79" s="1164">
        <f>IFERROR(('12. Разходи'!H79-'12. Разходи'!$C79)/'12. Разходи'!$C79,0)</f>
        <v>0</v>
      </c>
      <c r="N79" s="1216">
        <f>'12. Разходи'!K79</f>
        <v>0</v>
      </c>
      <c r="O79" s="1177">
        <f>'12. Разходи'!L79-'12. Разходи'!$K79</f>
        <v>0</v>
      </c>
      <c r="P79" s="1157">
        <f>IFERROR(('12. Разходи'!L79-'12. Разходи'!$K79)/'12. Разходи'!$K79,0)</f>
        <v>0</v>
      </c>
      <c r="Q79" s="942">
        <f>'12. Разходи'!M79-'12. Разходи'!$K79</f>
        <v>0</v>
      </c>
      <c r="R79" s="1165">
        <f>IFERROR(('12. Разходи'!M79-'12. Разходи'!$K79)/'12. Разходи'!$K79,0)</f>
        <v>0</v>
      </c>
      <c r="S79" s="942">
        <f>'12. Разходи'!N79-'12. Разходи'!$K79</f>
        <v>0</v>
      </c>
      <c r="T79" s="1165">
        <f>IFERROR(('12. Разходи'!N79-'12. Разходи'!$K79)/'12. Разходи'!$K79,0)</f>
        <v>0</v>
      </c>
      <c r="U79" s="942">
        <f>'12. Разходи'!O79-'12. Разходи'!$K79</f>
        <v>0</v>
      </c>
      <c r="V79" s="1164">
        <f>IFERROR(('12. Разходи'!O79-'12. Разходи'!$K79)/'12. Разходи'!$K79,0)</f>
        <v>0</v>
      </c>
      <c r="W79" s="1172">
        <f>'12. Разходи'!P79-'12. Разходи'!$K79</f>
        <v>0</v>
      </c>
      <c r="X79" s="1222">
        <f>IFERROR(('12. Разходи'!P79-'12. Разходи'!$K79)/'12. Разходи'!$K79,0)</f>
        <v>0</v>
      </c>
      <c r="Y79" s="1216">
        <f>'12. Разходи'!S79</f>
        <v>0</v>
      </c>
      <c r="Z79" s="1177">
        <f>'12. Разходи'!T79-'12. Разходи'!$S79</f>
        <v>0</v>
      </c>
      <c r="AA79" s="1157">
        <f>IFERROR(('12. Разходи'!T79-'12. Разходи'!$S79)/'12. Разходи'!$S79,0)</f>
        <v>0</v>
      </c>
      <c r="AB79" s="942">
        <f>'12. Разходи'!U79-'12. Разходи'!$S79</f>
        <v>0</v>
      </c>
      <c r="AC79" s="1165">
        <f>IFERROR(('12. Разходи'!U79-'12. Разходи'!$S79)/'12. Разходи'!$S79,0)</f>
        <v>0</v>
      </c>
      <c r="AD79" s="942">
        <f>'12. Разходи'!V79-'12. Разходи'!$S79</f>
        <v>0</v>
      </c>
      <c r="AE79" s="1165">
        <f>IFERROR(('12. Разходи'!V79-'12. Разходи'!$S79)/'12. Разходи'!$S79,0)</f>
        <v>0</v>
      </c>
      <c r="AF79" s="942">
        <f>'12. Разходи'!W79-'12. Разходи'!$S79</f>
        <v>0</v>
      </c>
      <c r="AG79" s="1164">
        <f>IFERROR(('12. Разходи'!W79-'12. Разходи'!$S79)/'12. Разходи'!$S79,0)</f>
        <v>0</v>
      </c>
      <c r="AH79" s="1172">
        <f>'12. Разходи'!X79-'12. Разходи'!$S79</f>
        <v>0</v>
      </c>
      <c r="AI79" s="1222">
        <f>IFERROR(('12. Разходи'!X79-'12. Разходи'!$S79)/'12. Разходи'!$S79,0)</f>
        <v>0</v>
      </c>
      <c r="AJ79" s="1216">
        <f>'12. Разходи'!AA79</f>
        <v>0</v>
      </c>
      <c r="AK79" s="1177">
        <f>'12. Разходи'!AB79-'12. Разходи'!$AA79</f>
        <v>0</v>
      </c>
      <c r="AL79" s="1157">
        <f>IFERROR(('12. Разходи'!AB79-'12. Разходи'!$AA79)/'12. Разходи'!$AA79,0)</f>
        <v>0</v>
      </c>
      <c r="AM79" s="942">
        <f>'12. Разходи'!AC79-'12. Разходи'!$AA79</f>
        <v>0</v>
      </c>
      <c r="AN79" s="1165">
        <f>IFERROR(('12. Разходи'!AC79-'12. Разходи'!$AA79)/'12. Разходи'!$AA79,0)</f>
        <v>0</v>
      </c>
      <c r="AO79" s="942">
        <f>'12. Разходи'!AD79-'12. Разходи'!$AA79</f>
        <v>0</v>
      </c>
      <c r="AP79" s="1165">
        <f>IFERROR(('12. Разходи'!AD79-'12. Разходи'!$AA79)/'12. Разходи'!$AA79,0)</f>
        <v>0</v>
      </c>
      <c r="AQ79" s="942">
        <f>'12. Разходи'!AE79-'12. Разходи'!$AA79</f>
        <v>0</v>
      </c>
      <c r="AR79" s="1164">
        <f>IFERROR(('12. Разходи'!AE79-'12. Разходи'!$AA79)/'12. Разходи'!$AA79,0)</f>
        <v>0</v>
      </c>
      <c r="AS79" s="1172">
        <f>'12. Разходи'!AF79-'12. Разходи'!$AA79</f>
        <v>0</v>
      </c>
      <c r="AT79" s="1222">
        <f>IFERROR(('12. Разходи'!AF79-'12. Разходи'!$AA79)/'12. Разходи'!$AA79,0)</f>
        <v>0</v>
      </c>
      <c r="AU79" s="1216">
        <f>'12. Разходи'!AI79</f>
        <v>0</v>
      </c>
      <c r="AV79" s="1177">
        <f>'12. Разходи'!AJ79-'12. Разходи'!$AI79</f>
        <v>0</v>
      </c>
      <c r="AW79" s="1157">
        <f>IFERROR(('12. Разходи'!AJ79-'12. Разходи'!$AI79)/'12. Разходи'!$AI79,0)</f>
        <v>0</v>
      </c>
      <c r="AX79" s="942">
        <f>'12. Разходи'!AK79-'12. Разходи'!$AI79</f>
        <v>0</v>
      </c>
      <c r="AY79" s="1165">
        <f>IFERROR(('12. Разходи'!AK79-'12. Разходи'!$AI79)/'12. Разходи'!$AI79,0)</f>
        <v>0</v>
      </c>
      <c r="AZ79" s="942">
        <f>'12. Разходи'!AL79-'12. Разходи'!$AI79</f>
        <v>0</v>
      </c>
      <c r="BA79" s="1165">
        <f>IFERROR(('12. Разходи'!AL79-'12. Разходи'!$AI79)/'12. Разходи'!$AI79,0)</f>
        <v>0</v>
      </c>
      <c r="BB79" s="942">
        <f>'12. Разходи'!AM79-'12. Разходи'!$AI79</f>
        <v>0</v>
      </c>
      <c r="BC79" s="1164">
        <f>IFERROR(('12. Разходи'!AM79-'12. Разходи'!$AI79)/'12. Разходи'!$AI79,0)</f>
        <v>0</v>
      </c>
      <c r="BD79" s="1172">
        <f>'12. Разходи'!AN79-'12. Разходи'!$AI79</f>
        <v>0</v>
      </c>
      <c r="BE79" s="1222">
        <f>IFERROR(('12. Разходи'!AN79-'12. Разходи'!$AI79)/'12. Разходи'!$AI79,0)</f>
        <v>0</v>
      </c>
    </row>
    <row r="80" spans="1:66" ht="15.95" customHeight="1">
      <c r="A80" s="114" t="s">
        <v>1476</v>
      </c>
      <c r="B80" s="929" t="s">
        <v>1477</v>
      </c>
      <c r="C80" s="1147">
        <f>'12. Разходи'!C80</f>
        <v>3.8993099999999998</v>
      </c>
      <c r="D80" s="1177">
        <f>'12. Разходи'!D80-'12. Разходи'!$C80</f>
        <v>0</v>
      </c>
      <c r="E80" s="1157">
        <f>IFERROR(('12. Разходи'!D80-'12. Разходи'!$C80)/'12. Разходи'!$C80,0)</f>
        <v>0</v>
      </c>
      <c r="F80" s="942">
        <f>'12. Разходи'!E80-'12. Разходи'!$C80</f>
        <v>0</v>
      </c>
      <c r="G80" s="1165">
        <f>IFERROR(('12. Разходи'!E80-'12. Разходи'!$C80)/'12. Разходи'!$C80,0)</f>
        <v>0</v>
      </c>
      <c r="H80" s="942">
        <f>'12. Разходи'!F80-'12. Разходи'!$C80</f>
        <v>0</v>
      </c>
      <c r="I80" s="1165">
        <f>IFERROR(('12. Разходи'!F80-'12. Разходи'!$C80)/'12. Разходи'!$C80,0)</f>
        <v>0</v>
      </c>
      <c r="J80" s="942">
        <f>'12. Разходи'!G80-'12. Разходи'!$C80</f>
        <v>0</v>
      </c>
      <c r="K80" s="1164">
        <f>IFERROR(('12. Разходи'!G80-'12. Разходи'!$C80)/'12. Разходи'!$C80,0)</f>
        <v>0</v>
      </c>
      <c r="L80" s="1172">
        <f>'12. Разходи'!H80-'12. Разходи'!$C80</f>
        <v>0</v>
      </c>
      <c r="M80" s="1164">
        <f>IFERROR(('12. Разходи'!H80-'12. Разходи'!$C80)/'12. Разходи'!$C80,0)</f>
        <v>0</v>
      </c>
      <c r="N80" s="1216">
        <f>'12. Разходи'!K80</f>
        <v>0</v>
      </c>
      <c r="O80" s="1177">
        <f>'12. Разходи'!L80-'12. Разходи'!$K80</f>
        <v>0</v>
      </c>
      <c r="P80" s="1157">
        <f>IFERROR(('12. Разходи'!L80-'12. Разходи'!$K80)/'12. Разходи'!$K80,0)</f>
        <v>0</v>
      </c>
      <c r="Q80" s="942">
        <f>'12. Разходи'!M80-'12. Разходи'!$K80</f>
        <v>0</v>
      </c>
      <c r="R80" s="1165">
        <f>IFERROR(('12. Разходи'!M80-'12. Разходи'!$K80)/'12. Разходи'!$K80,0)</f>
        <v>0</v>
      </c>
      <c r="S80" s="942">
        <f>'12. Разходи'!N80-'12. Разходи'!$K80</f>
        <v>0</v>
      </c>
      <c r="T80" s="1165">
        <f>IFERROR(('12. Разходи'!N80-'12. Разходи'!$K80)/'12. Разходи'!$K80,0)</f>
        <v>0</v>
      </c>
      <c r="U80" s="942">
        <f>'12. Разходи'!O80-'12. Разходи'!$K80</f>
        <v>0</v>
      </c>
      <c r="V80" s="1164">
        <f>IFERROR(('12. Разходи'!O80-'12. Разходи'!$K80)/'12. Разходи'!$K80,0)</f>
        <v>0</v>
      </c>
      <c r="W80" s="1172">
        <f>'12. Разходи'!P80-'12. Разходи'!$K80</f>
        <v>0</v>
      </c>
      <c r="X80" s="1222">
        <f>IFERROR(('12. Разходи'!P80-'12. Разходи'!$K80)/'12. Разходи'!$K80,0)</f>
        <v>0</v>
      </c>
      <c r="Y80" s="1216">
        <f>'12. Разходи'!S80</f>
        <v>0</v>
      </c>
      <c r="Z80" s="1177">
        <f>'12. Разходи'!T80-'12. Разходи'!$S80</f>
        <v>0</v>
      </c>
      <c r="AA80" s="1157">
        <f>IFERROR(('12. Разходи'!T80-'12. Разходи'!$S80)/'12. Разходи'!$S80,0)</f>
        <v>0</v>
      </c>
      <c r="AB80" s="942">
        <f>'12. Разходи'!U80-'12. Разходи'!$S80</f>
        <v>0</v>
      </c>
      <c r="AC80" s="1165">
        <f>IFERROR(('12. Разходи'!U80-'12. Разходи'!$S80)/'12. Разходи'!$S80,0)</f>
        <v>0</v>
      </c>
      <c r="AD80" s="942">
        <f>'12. Разходи'!V80-'12. Разходи'!$S80</f>
        <v>0</v>
      </c>
      <c r="AE80" s="1165">
        <f>IFERROR(('12. Разходи'!V80-'12. Разходи'!$S80)/'12. Разходи'!$S80,0)</f>
        <v>0</v>
      </c>
      <c r="AF80" s="942">
        <f>'12. Разходи'!W80-'12. Разходи'!$S80</f>
        <v>0</v>
      </c>
      <c r="AG80" s="1164">
        <f>IFERROR(('12. Разходи'!W80-'12. Разходи'!$S80)/'12. Разходи'!$S80,0)</f>
        <v>0</v>
      </c>
      <c r="AH80" s="1172">
        <f>'12. Разходи'!X80-'12. Разходи'!$S80</f>
        <v>0</v>
      </c>
      <c r="AI80" s="1222">
        <f>IFERROR(('12. Разходи'!X80-'12. Разходи'!$S80)/'12. Разходи'!$S80,0)</f>
        <v>0</v>
      </c>
      <c r="AJ80" s="1216">
        <f>'12. Разходи'!AA80</f>
        <v>0</v>
      </c>
      <c r="AK80" s="1177">
        <f>'12. Разходи'!AB80-'12. Разходи'!$AA80</f>
        <v>0</v>
      </c>
      <c r="AL80" s="1157">
        <f>IFERROR(('12. Разходи'!AB80-'12. Разходи'!$AA80)/'12. Разходи'!$AA80,0)</f>
        <v>0</v>
      </c>
      <c r="AM80" s="942">
        <f>'12. Разходи'!AC80-'12. Разходи'!$AA80</f>
        <v>0</v>
      </c>
      <c r="AN80" s="1165">
        <f>IFERROR(('12. Разходи'!AC80-'12. Разходи'!$AA80)/'12. Разходи'!$AA80,0)</f>
        <v>0</v>
      </c>
      <c r="AO80" s="942">
        <f>'12. Разходи'!AD80-'12. Разходи'!$AA80</f>
        <v>0</v>
      </c>
      <c r="AP80" s="1165">
        <f>IFERROR(('12. Разходи'!AD80-'12. Разходи'!$AA80)/'12. Разходи'!$AA80,0)</f>
        <v>0</v>
      </c>
      <c r="AQ80" s="942">
        <f>'12. Разходи'!AE80-'12. Разходи'!$AA80</f>
        <v>0</v>
      </c>
      <c r="AR80" s="1164">
        <f>IFERROR(('12. Разходи'!AE80-'12. Разходи'!$AA80)/'12. Разходи'!$AA80,0)</f>
        <v>0</v>
      </c>
      <c r="AS80" s="1172">
        <f>'12. Разходи'!AF80-'12. Разходи'!$AA80</f>
        <v>0</v>
      </c>
      <c r="AT80" s="1222">
        <f>IFERROR(('12. Разходи'!AF80-'12. Разходи'!$AA80)/'12. Разходи'!$AA80,0)</f>
        <v>0</v>
      </c>
      <c r="AU80" s="1216">
        <f>'12. Разходи'!AI80</f>
        <v>0</v>
      </c>
      <c r="AV80" s="1177">
        <f>'12. Разходи'!AJ80-'12. Разходи'!$AI80</f>
        <v>0</v>
      </c>
      <c r="AW80" s="1157">
        <f>IFERROR(('12. Разходи'!AJ80-'12. Разходи'!$AI80)/'12. Разходи'!$AI80,0)</f>
        <v>0</v>
      </c>
      <c r="AX80" s="942">
        <f>'12. Разходи'!AK80-'12. Разходи'!$AI80</f>
        <v>0</v>
      </c>
      <c r="AY80" s="1165">
        <f>IFERROR(('12. Разходи'!AK80-'12. Разходи'!$AI80)/'12. Разходи'!$AI80,0)</f>
        <v>0</v>
      </c>
      <c r="AZ80" s="942">
        <f>'12. Разходи'!AL80-'12. Разходи'!$AI80</f>
        <v>0</v>
      </c>
      <c r="BA80" s="1165">
        <f>IFERROR(('12. Разходи'!AL80-'12. Разходи'!$AI80)/'12. Разходи'!$AI80,0)</f>
        <v>0</v>
      </c>
      <c r="BB80" s="942">
        <f>'12. Разходи'!AM80-'12. Разходи'!$AI80</f>
        <v>0</v>
      </c>
      <c r="BC80" s="1164">
        <f>IFERROR(('12. Разходи'!AM80-'12. Разходи'!$AI80)/'12. Разходи'!$AI80,0)</f>
        <v>0</v>
      </c>
      <c r="BD80" s="1172">
        <f>'12. Разходи'!AN80-'12. Разходи'!$AI80</f>
        <v>0</v>
      </c>
      <c r="BE80" s="1222">
        <f>IFERROR(('12. Разходи'!AN80-'12. Разходи'!$AI80)/'12. Разходи'!$AI80,0)</f>
        <v>0</v>
      </c>
    </row>
    <row r="81" spans="1:66" ht="15.95" customHeight="1">
      <c r="A81" s="114" t="s">
        <v>1478</v>
      </c>
      <c r="B81" s="142" t="s">
        <v>1479</v>
      </c>
      <c r="C81" s="1153">
        <f>'12. Разходи'!C81</f>
        <v>5.0185253585423677</v>
      </c>
      <c r="D81" s="1177">
        <f>'12. Разходи'!D81-'12. Разходи'!$C81</f>
        <v>0</v>
      </c>
      <c r="E81" s="1157">
        <f>IFERROR(('12. Разходи'!D81-'12. Разходи'!$C81)/'12. Разходи'!$C81,0)</f>
        <v>0</v>
      </c>
      <c r="F81" s="942">
        <f>'12. Разходи'!E81-'12. Разходи'!$C81</f>
        <v>0</v>
      </c>
      <c r="G81" s="1165">
        <f>IFERROR(('12. Разходи'!E81-'12. Разходи'!$C81)/'12. Разходи'!$C81,0)</f>
        <v>0</v>
      </c>
      <c r="H81" s="942">
        <f>'12. Разходи'!F81-'12. Разходи'!$C81</f>
        <v>0</v>
      </c>
      <c r="I81" s="1165">
        <f>IFERROR(('12. Разходи'!F81-'12. Разходи'!$C81)/'12. Разходи'!$C81,0)</f>
        <v>0</v>
      </c>
      <c r="J81" s="942">
        <f>'12. Разходи'!G81-'12. Разходи'!$C81</f>
        <v>0</v>
      </c>
      <c r="K81" s="1164">
        <f>IFERROR(('12. Разходи'!G81-'12. Разходи'!$C81)/'12. Разходи'!$C81,0)</f>
        <v>0</v>
      </c>
      <c r="L81" s="1172">
        <f>'12. Разходи'!H81-'12. Разходи'!$C81</f>
        <v>0</v>
      </c>
      <c r="M81" s="1164">
        <f>IFERROR(('12. Разходи'!H81-'12. Разходи'!$C81)/'12. Разходи'!$C81,0)</f>
        <v>0</v>
      </c>
      <c r="N81" s="1216">
        <f>'12. Разходи'!K81</f>
        <v>2.1943601667933001</v>
      </c>
      <c r="O81" s="1177">
        <f>'12. Разходи'!L81-'12. Разходи'!$K81</f>
        <v>0</v>
      </c>
      <c r="P81" s="1157">
        <f>IFERROR(('12. Разходи'!L81-'12. Разходи'!$K81)/'12. Разходи'!$K81,0)</f>
        <v>0</v>
      </c>
      <c r="Q81" s="942">
        <f>'12. Разходи'!M81-'12. Разходи'!$K81</f>
        <v>0</v>
      </c>
      <c r="R81" s="1165">
        <f>IFERROR(('12. Разходи'!M81-'12. Разходи'!$K81)/'12. Разходи'!$K81,0)</f>
        <v>0</v>
      </c>
      <c r="S81" s="942">
        <f>'12. Разходи'!N81-'12. Разходи'!$K81</f>
        <v>0</v>
      </c>
      <c r="T81" s="1165">
        <f>IFERROR(('12. Разходи'!N81-'12. Разходи'!$K81)/'12. Разходи'!$K81,0)</f>
        <v>0</v>
      </c>
      <c r="U81" s="942">
        <f>'12. Разходи'!O81-'12. Разходи'!$K81</f>
        <v>0</v>
      </c>
      <c r="V81" s="1164">
        <f>IFERROR(('12. Разходи'!O81-'12. Разходи'!$K81)/'12. Разходи'!$K81,0)</f>
        <v>0</v>
      </c>
      <c r="W81" s="1172">
        <f>'12. Разходи'!P81-'12. Разходи'!$K81</f>
        <v>0</v>
      </c>
      <c r="X81" s="1222">
        <f>IFERROR(('12. Разходи'!P81-'12. Разходи'!$K81)/'12. Разходи'!$K81,0)</f>
        <v>0</v>
      </c>
      <c r="Y81" s="1216">
        <f>'12. Разходи'!S81</f>
        <v>0.65787362296679774</v>
      </c>
      <c r="Z81" s="1177">
        <f>'12. Разходи'!T81-'12. Разходи'!$S81</f>
        <v>0</v>
      </c>
      <c r="AA81" s="1157">
        <f>IFERROR(('12. Разходи'!T81-'12. Разходи'!$S81)/'12. Разходи'!$S81,0)</f>
        <v>0</v>
      </c>
      <c r="AB81" s="942">
        <f>'12. Разходи'!U81-'12. Разходи'!$S81</f>
        <v>0</v>
      </c>
      <c r="AC81" s="1165">
        <f>IFERROR(('12. Разходи'!U81-'12. Разходи'!$S81)/'12. Разходи'!$S81,0)</f>
        <v>0</v>
      </c>
      <c r="AD81" s="942">
        <f>'12. Разходи'!V81-'12. Разходи'!$S81</f>
        <v>0</v>
      </c>
      <c r="AE81" s="1165">
        <f>IFERROR(('12. Разходи'!V81-'12. Разходи'!$S81)/'12. Разходи'!$S81,0)</f>
        <v>0</v>
      </c>
      <c r="AF81" s="942">
        <f>'12. Разходи'!W81-'12. Разходи'!$S81</f>
        <v>0</v>
      </c>
      <c r="AG81" s="1164">
        <f>IFERROR(('12. Разходи'!W81-'12. Разходи'!$S81)/'12. Разходи'!$S81,0)</f>
        <v>0</v>
      </c>
      <c r="AH81" s="1172">
        <f>'12. Разходи'!X81-'12. Разходи'!$S81</f>
        <v>0</v>
      </c>
      <c r="AI81" s="1222">
        <f>IFERROR(('12. Разходи'!X81-'12. Разходи'!$S81)/'12. Разходи'!$S81,0)</f>
        <v>0</v>
      </c>
      <c r="AJ81" s="1216">
        <f>'12. Разходи'!AA81</f>
        <v>2.7558330162195211E-2</v>
      </c>
      <c r="AK81" s="1177">
        <f>'12. Разходи'!AB81-'12. Разходи'!$AA81</f>
        <v>0</v>
      </c>
      <c r="AL81" s="1157">
        <f>IFERROR(('12. Разходи'!AB81-'12. Разходи'!$AA81)/'12. Разходи'!$AA81,0)</f>
        <v>0</v>
      </c>
      <c r="AM81" s="942">
        <f>'12. Разходи'!AC81-'12. Разходи'!$AA81</f>
        <v>0</v>
      </c>
      <c r="AN81" s="1165">
        <f>IFERROR(('12. Разходи'!AC81-'12. Разходи'!$AA81)/'12. Разходи'!$AA81,0)</f>
        <v>0</v>
      </c>
      <c r="AO81" s="942">
        <f>'12. Разходи'!AD81-'12. Разходи'!$AA81</f>
        <v>0</v>
      </c>
      <c r="AP81" s="1165">
        <f>IFERROR(('12. Разходи'!AD81-'12. Разходи'!$AA81)/'12. Разходи'!$AA81,0)</f>
        <v>0</v>
      </c>
      <c r="AQ81" s="942">
        <f>'12. Разходи'!AE81-'12. Разходи'!$AA81</f>
        <v>0</v>
      </c>
      <c r="AR81" s="1164">
        <f>IFERROR(('12. Разходи'!AE81-'12. Разходи'!$AA81)/'12. Разходи'!$AA81,0)</f>
        <v>0</v>
      </c>
      <c r="AS81" s="1172">
        <f>'12. Разходи'!AF81-'12. Разходи'!$AA81</f>
        <v>0</v>
      </c>
      <c r="AT81" s="1222">
        <f>IFERROR(('12. Разходи'!AF81-'12. Разходи'!$AA81)/'12. Разходи'!$AA81,0)</f>
        <v>0</v>
      </c>
      <c r="AU81" s="1216">
        <f>'12. Разходи'!AI81</f>
        <v>0.44258567759587064</v>
      </c>
      <c r="AV81" s="1177">
        <f>'12. Разходи'!AJ81-'12. Разходи'!$AI81</f>
        <v>0</v>
      </c>
      <c r="AW81" s="1157">
        <f>IFERROR(('12. Разходи'!AJ81-'12. Разходи'!$AI81)/'12. Разходи'!$AI81,0)</f>
        <v>0</v>
      </c>
      <c r="AX81" s="942">
        <f>'12. Разходи'!AK81-'12. Разходи'!$AI81</f>
        <v>0</v>
      </c>
      <c r="AY81" s="1165">
        <f>IFERROR(('12. Разходи'!AK81-'12. Разходи'!$AI81)/'12. Разходи'!$AI81,0)</f>
        <v>0</v>
      </c>
      <c r="AZ81" s="942">
        <f>'12. Разходи'!AL81-'12. Разходи'!$AI81</f>
        <v>0</v>
      </c>
      <c r="BA81" s="1165">
        <f>IFERROR(('12. Разходи'!AL81-'12. Разходи'!$AI81)/'12. Разходи'!$AI81,0)</f>
        <v>0</v>
      </c>
      <c r="BB81" s="942">
        <f>'12. Разходи'!AM81-'12. Разходи'!$AI81</f>
        <v>0</v>
      </c>
      <c r="BC81" s="1164">
        <f>IFERROR(('12. Разходи'!AM81-'12. Разходи'!$AI81)/'12. Разходи'!$AI81,0)</f>
        <v>0</v>
      </c>
      <c r="BD81" s="1172">
        <f>'12. Разходи'!AN81-'12. Разходи'!$AI81</f>
        <v>0</v>
      </c>
      <c r="BE81" s="1222">
        <f>IFERROR(('12. Разходи'!AN81-'12. Разходи'!$AI81)/'12. Разходи'!$AI81,0)</f>
        <v>0</v>
      </c>
    </row>
    <row r="82" spans="1:66" ht="15.95" customHeight="1">
      <c r="A82" s="114" t="s">
        <v>1480</v>
      </c>
      <c r="B82" s="265" t="s">
        <v>1481</v>
      </c>
      <c r="C82" s="1154">
        <f>'12. Разходи'!C82</f>
        <v>0</v>
      </c>
      <c r="D82" s="1177">
        <f>'12. Разходи'!D82-'12. Разходи'!$C82</f>
        <v>0</v>
      </c>
      <c r="E82" s="1157">
        <f>IFERROR(('12. Разходи'!D82-'12. Разходи'!$C82)/'12. Разходи'!$C82,0)</f>
        <v>0</v>
      </c>
      <c r="F82" s="942">
        <f>'12. Разходи'!E82-'12. Разходи'!$C82</f>
        <v>0</v>
      </c>
      <c r="G82" s="1165">
        <f>IFERROR(('12. Разходи'!E82-'12. Разходи'!$C82)/'12. Разходи'!$C82,0)</f>
        <v>0</v>
      </c>
      <c r="H82" s="942">
        <f>'12. Разходи'!F82-'12. Разходи'!$C82</f>
        <v>0</v>
      </c>
      <c r="I82" s="1165">
        <f>IFERROR(('12. Разходи'!F82-'12. Разходи'!$C82)/'12. Разходи'!$C82,0)</f>
        <v>0</v>
      </c>
      <c r="J82" s="942">
        <f>'12. Разходи'!G82-'12. Разходи'!$C82</f>
        <v>0</v>
      </c>
      <c r="K82" s="1164">
        <f>IFERROR(('12. Разходи'!G82-'12. Разходи'!$C82)/'12. Разходи'!$C82,0)</f>
        <v>0</v>
      </c>
      <c r="L82" s="1172">
        <f>'12. Разходи'!H82-'12. Разходи'!$C82</f>
        <v>0</v>
      </c>
      <c r="M82" s="1164">
        <f>IFERROR(('12. Разходи'!H82-'12. Разходи'!$C82)/'12. Разходи'!$C82,0)</f>
        <v>0</v>
      </c>
      <c r="N82" s="1216">
        <f>'12. Разходи'!K82</f>
        <v>0</v>
      </c>
      <c r="O82" s="1177">
        <f>'12. Разходи'!L82-'12. Разходи'!$K82</f>
        <v>0</v>
      </c>
      <c r="P82" s="1157">
        <f>IFERROR(('12. Разходи'!L82-'12. Разходи'!$K82)/'12. Разходи'!$K82,0)</f>
        <v>0</v>
      </c>
      <c r="Q82" s="942">
        <f>'12. Разходи'!M82-'12. Разходи'!$K82</f>
        <v>0</v>
      </c>
      <c r="R82" s="1165">
        <f>IFERROR(('12. Разходи'!M82-'12. Разходи'!$K82)/'12. Разходи'!$K82,0)</f>
        <v>0</v>
      </c>
      <c r="S82" s="942">
        <f>'12. Разходи'!N82-'12. Разходи'!$K82</f>
        <v>0</v>
      </c>
      <c r="T82" s="1165">
        <f>IFERROR(('12. Разходи'!N82-'12. Разходи'!$K82)/'12. Разходи'!$K82,0)</f>
        <v>0</v>
      </c>
      <c r="U82" s="942">
        <f>'12. Разходи'!O82-'12. Разходи'!$K82</f>
        <v>0</v>
      </c>
      <c r="V82" s="1164">
        <f>IFERROR(('12. Разходи'!O82-'12. Разходи'!$K82)/'12. Разходи'!$K82,0)</f>
        <v>0</v>
      </c>
      <c r="W82" s="1172">
        <f>'12. Разходи'!P82-'12. Разходи'!$K82</f>
        <v>0</v>
      </c>
      <c r="X82" s="1222">
        <f>IFERROR(('12. Разходи'!P82-'12. Разходи'!$K82)/'12. Разходи'!$K82,0)</f>
        <v>0</v>
      </c>
      <c r="Y82" s="1216">
        <f>'12. Разходи'!S82</f>
        <v>0</v>
      </c>
      <c r="Z82" s="1177">
        <f>'12. Разходи'!T82-'12. Разходи'!$S82</f>
        <v>0</v>
      </c>
      <c r="AA82" s="1157">
        <f>IFERROR(('12. Разходи'!T82-'12. Разходи'!$S82)/'12. Разходи'!$S82,0)</f>
        <v>0</v>
      </c>
      <c r="AB82" s="942">
        <f>'12. Разходи'!U82-'12. Разходи'!$S82</f>
        <v>0</v>
      </c>
      <c r="AC82" s="1165">
        <f>IFERROR(('12. Разходи'!U82-'12. Разходи'!$S82)/'12. Разходи'!$S82,0)</f>
        <v>0</v>
      </c>
      <c r="AD82" s="942">
        <f>'12. Разходи'!V82-'12. Разходи'!$S82</f>
        <v>0</v>
      </c>
      <c r="AE82" s="1165">
        <f>IFERROR(('12. Разходи'!V82-'12. Разходи'!$S82)/'12. Разходи'!$S82,0)</f>
        <v>0</v>
      </c>
      <c r="AF82" s="942">
        <f>'12. Разходи'!W82-'12. Разходи'!$S82</f>
        <v>0</v>
      </c>
      <c r="AG82" s="1164">
        <f>IFERROR(('12. Разходи'!W82-'12. Разходи'!$S82)/'12. Разходи'!$S82,0)</f>
        <v>0</v>
      </c>
      <c r="AH82" s="1172">
        <f>'12. Разходи'!X82-'12. Разходи'!$S82</f>
        <v>0</v>
      </c>
      <c r="AI82" s="1222">
        <f>IFERROR(('12. Разходи'!X82-'12. Разходи'!$S82)/'12. Разходи'!$S82,0)</f>
        <v>0</v>
      </c>
      <c r="AJ82" s="1216">
        <f>'12. Разходи'!AA82</f>
        <v>0</v>
      </c>
      <c r="AK82" s="1177">
        <f>'12. Разходи'!AB82-'12. Разходи'!$AA82</f>
        <v>0</v>
      </c>
      <c r="AL82" s="1157">
        <f>IFERROR(('12. Разходи'!AB82-'12. Разходи'!$AA82)/'12. Разходи'!$AA82,0)</f>
        <v>0</v>
      </c>
      <c r="AM82" s="942">
        <f>'12. Разходи'!AC82-'12. Разходи'!$AA82</f>
        <v>0</v>
      </c>
      <c r="AN82" s="1165">
        <f>IFERROR(('12. Разходи'!AC82-'12. Разходи'!$AA82)/'12. Разходи'!$AA82,0)</f>
        <v>0</v>
      </c>
      <c r="AO82" s="942">
        <f>'12. Разходи'!AD82-'12. Разходи'!$AA82</f>
        <v>0</v>
      </c>
      <c r="AP82" s="1165">
        <f>IFERROR(('12. Разходи'!AD82-'12. Разходи'!$AA82)/'12. Разходи'!$AA82,0)</f>
        <v>0</v>
      </c>
      <c r="AQ82" s="942">
        <f>'12. Разходи'!AE82-'12. Разходи'!$AA82</f>
        <v>0</v>
      </c>
      <c r="AR82" s="1164">
        <f>IFERROR(('12. Разходи'!AE82-'12. Разходи'!$AA82)/'12. Разходи'!$AA82,0)</f>
        <v>0</v>
      </c>
      <c r="AS82" s="1172">
        <f>'12. Разходи'!AF82-'12. Разходи'!$AA82</f>
        <v>0</v>
      </c>
      <c r="AT82" s="1222">
        <f>IFERROR(('12. Разходи'!AF82-'12. Разходи'!$AA82)/'12. Разходи'!$AA82,0)</f>
        <v>0</v>
      </c>
      <c r="AU82" s="1216">
        <f>'12. Разходи'!AI82</f>
        <v>0</v>
      </c>
      <c r="AV82" s="1177">
        <f>'12. Разходи'!AJ82-'12. Разходи'!$AI82</f>
        <v>0</v>
      </c>
      <c r="AW82" s="1157">
        <f>IFERROR(('12. Разходи'!AJ82-'12. Разходи'!$AI82)/'12. Разходи'!$AI82,0)</f>
        <v>0</v>
      </c>
      <c r="AX82" s="942">
        <f>'12. Разходи'!AK82-'12. Разходи'!$AI82</f>
        <v>0</v>
      </c>
      <c r="AY82" s="1165">
        <f>IFERROR(('12. Разходи'!AK82-'12. Разходи'!$AI82)/'12. Разходи'!$AI82,0)</f>
        <v>0</v>
      </c>
      <c r="AZ82" s="942">
        <f>'12. Разходи'!AL82-'12. Разходи'!$AI82</f>
        <v>0</v>
      </c>
      <c r="BA82" s="1165">
        <f>IFERROR(('12. Разходи'!AL82-'12. Разходи'!$AI82)/'12. Разходи'!$AI82,0)</f>
        <v>0</v>
      </c>
      <c r="BB82" s="942">
        <f>'12. Разходи'!AM82-'12. Разходи'!$AI82</f>
        <v>0</v>
      </c>
      <c r="BC82" s="1164">
        <f>IFERROR(('12. Разходи'!AM82-'12. Разходи'!$AI82)/'12. Разходи'!$AI82,0)</f>
        <v>0</v>
      </c>
      <c r="BD82" s="1172">
        <f>'12. Разходи'!AN82-'12. Разходи'!$AI82</f>
        <v>0</v>
      </c>
      <c r="BE82" s="1222">
        <f>IFERROR(('12. Разходи'!AN82-'12. Разходи'!$AI82)/'12. Разходи'!$AI82,0)</f>
        <v>0</v>
      </c>
    </row>
    <row r="83" spans="1:66" ht="15.95" customHeight="1">
      <c r="A83" s="114" t="s">
        <v>1482</v>
      </c>
      <c r="B83" s="142" t="s">
        <v>1483</v>
      </c>
      <c r="C83" s="1224">
        <f>'12. Разходи'!C83</f>
        <v>0.953767004593715</v>
      </c>
      <c r="D83" s="1178">
        <f>'12. Разходи'!D83-'12. Разходи'!$C83</f>
        <v>0</v>
      </c>
      <c r="E83" s="912">
        <f>IFERROR(('12. Разходи'!D83-'12. Разходи'!$C83)/'12. Разходи'!$C83,0)</f>
        <v>0</v>
      </c>
      <c r="F83" s="1171">
        <f>'12. Разходи'!E83-'12. Разходи'!$C83</f>
        <v>0</v>
      </c>
      <c r="G83" s="912">
        <f>IFERROR(('12. Разходи'!E83-'12. Разходи'!$C83)/'12. Разходи'!$C83,0)</f>
        <v>0</v>
      </c>
      <c r="H83" s="1171">
        <f>'12. Разходи'!F83-'12. Разходи'!$C83</f>
        <v>0</v>
      </c>
      <c r="I83" s="912">
        <f>IFERROR(('12. Разходи'!F83-'12. Разходи'!$C83)/'12. Разходи'!$C83,0)</f>
        <v>0</v>
      </c>
      <c r="J83" s="1171">
        <f>'12. Разходи'!G83-'12. Разходи'!$C83</f>
        <v>0</v>
      </c>
      <c r="K83" s="919">
        <f>IFERROR(('12. Разходи'!G83-'12. Разходи'!$C83)/'12. Разходи'!$C83,0)</f>
        <v>0</v>
      </c>
      <c r="L83" s="1171">
        <f>'12. Разходи'!H83-'12. Разходи'!$C83</f>
        <v>0</v>
      </c>
      <c r="M83" s="919">
        <f>IFERROR(('12. Разходи'!H83-'12. Разходи'!$C83)/'12. Разходи'!$C83,0)</f>
        <v>0</v>
      </c>
      <c r="N83" s="1203">
        <f>'12. Разходи'!K83</f>
        <v>6.1884538201266936E-2</v>
      </c>
      <c r="O83" s="1178">
        <f>'12. Разходи'!L83-'12. Разходи'!$K83</f>
        <v>0</v>
      </c>
      <c r="P83" s="912">
        <f>IFERROR(('12. Разходи'!L83-'12. Разходи'!$K83)/'12. Разходи'!$K83,0)</f>
        <v>0</v>
      </c>
      <c r="Q83" s="1171">
        <f>'12. Разходи'!M83-'12. Разходи'!$K83</f>
        <v>0</v>
      </c>
      <c r="R83" s="912">
        <f>IFERROR(('12. Разходи'!M83-'12. Разходи'!$K83)/'12. Разходи'!$K83,0)</f>
        <v>0</v>
      </c>
      <c r="S83" s="1171">
        <f>'12. Разходи'!N83-'12. Разходи'!$K83</f>
        <v>0</v>
      </c>
      <c r="T83" s="912">
        <f>IFERROR(('12. Разходи'!N83-'12. Разходи'!$K83)/'12. Разходи'!$K83,0)</f>
        <v>0</v>
      </c>
      <c r="U83" s="1171">
        <f>'12. Разходи'!O83-'12. Разходи'!$K83</f>
        <v>0</v>
      </c>
      <c r="V83" s="919">
        <f>IFERROR(('12. Разходи'!O83-'12. Разходи'!$K83)/'12. Разходи'!$K83,0)</f>
        <v>0</v>
      </c>
      <c r="W83" s="1171">
        <f>'12. Разходи'!P83-'12. Разходи'!$K83</f>
        <v>0</v>
      </c>
      <c r="X83" s="735">
        <f>IFERROR(('12. Разходи'!P83-'12. Разходи'!$K83)/'12. Разходи'!$K83,0)</f>
        <v>0</v>
      </c>
      <c r="Y83" s="1203">
        <f>'12. Разходи'!S83</f>
        <v>0.1772252123982091</v>
      </c>
      <c r="Z83" s="1178">
        <f>'12. Разходи'!T83-'12. Разходи'!$S83</f>
        <v>0</v>
      </c>
      <c r="AA83" s="912">
        <f>IFERROR(('12. Разходи'!T83-'12. Разходи'!$S83)/'12. Разходи'!$S83,0)</f>
        <v>0</v>
      </c>
      <c r="AB83" s="1171">
        <f>'12. Разходи'!U83-'12. Разходи'!$S83</f>
        <v>0</v>
      </c>
      <c r="AC83" s="912">
        <f>IFERROR(('12. Разходи'!U83-'12. Разходи'!$S83)/'12. Разходи'!$S83,0)</f>
        <v>0</v>
      </c>
      <c r="AD83" s="1171">
        <f>'12. Разходи'!V83-'12. Разходи'!$S83</f>
        <v>0</v>
      </c>
      <c r="AE83" s="912">
        <f>IFERROR(('12. Разходи'!V83-'12. Разходи'!$S83)/'12. Разходи'!$S83,0)</f>
        <v>0</v>
      </c>
      <c r="AF83" s="1171">
        <f>'12. Разходи'!W83-'12. Разходи'!$S83</f>
        <v>0</v>
      </c>
      <c r="AG83" s="919">
        <f>IFERROR(('12. Разходи'!W83-'12. Разходи'!$S83)/'12. Разходи'!$S83,0)</f>
        <v>0</v>
      </c>
      <c r="AH83" s="1171">
        <f>'12. Разходи'!X83-'12. Разходи'!$S83</f>
        <v>0</v>
      </c>
      <c r="AI83" s="735">
        <f>IFERROR(('12. Разходи'!X83-'12. Разходи'!$S83)/'12. Разходи'!$S83,0)</f>
        <v>0</v>
      </c>
      <c r="AJ83" s="1203">
        <f>'12. Разходи'!AA83</f>
        <v>7.423965250817649E-3</v>
      </c>
      <c r="AK83" s="1178">
        <f>'12. Разходи'!AB83-'12. Разходи'!$AA83</f>
        <v>0</v>
      </c>
      <c r="AL83" s="912">
        <f>IFERROR(('12. Разходи'!AB83-'12. Разходи'!$AA83)/'12. Разходи'!$AA83,0)</f>
        <v>0</v>
      </c>
      <c r="AM83" s="1171">
        <f>'12. Разходи'!AC83-'12. Разходи'!$AA83</f>
        <v>0</v>
      </c>
      <c r="AN83" s="912">
        <f>IFERROR(('12. Разходи'!AC83-'12. Разходи'!$AA83)/'12. Разходи'!$AA83,0)</f>
        <v>0</v>
      </c>
      <c r="AO83" s="1171">
        <f>'12. Разходи'!AD83-'12. Разходи'!$AA83</f>
        <v>0</v>
      </c>
      <c r="AP83" s="912">
        <f>IFERROR(('12. Разходи'!AD83-'12. Разходи'!$AA83)/'12. Разходи'!$AA83,0)</f>
        <v>0</v>
      </c>
      <c r="AQ83" s="1171">
        <f>'12. Разходи'!AE83-'12. Разходи'!$AA83</f>
        <v>0</v>
      </c>
      <c r="AR83" s="919">
        <f>IFERROR(('12. Разходи'!AE83-'12. Разходи'!$AA83)/'12. Разходи'!$AA83,0)</f>
        <v>0</v>
      </c>
      <c r="AS83" s="1171">
        <f>'12. Разходи'!AF83-'12. Разходи'!$AA83</f>
        <v>0</v>
      </c>
      <c r="AT83" s="1226">
        <f>IFERROR(('12. Разходи'!AF83-'12. Разходи'!$AA83)/'12. Разходи'!$AA83,0)</f>
        <v>0</v>
      </c>
      <c r="AU83" s="1203">
        <f>'12. Разходи'!AI83</f>
        <v>0.14877520646993039</v>
      </c>
      <c r="AV83" s="1178">
        <f>'12. Разходи'!AJ83-'12. Разходи'!$AI83</f>
        <v>0</v>
      </c>
      <c r="AW83" s="912">
        <f>IFERROR(('12. Разходи'!AJ83-'12. Разходи'!$AI83)/'12. Разходи'!$AI83,0)</f>
        <v>0</v>
      </c>
      <c r="AX83" s="1171">
        <f>'12. Разходи'!AK83-'12. Разходи'!$AI83</f>
        <v>0</v>
      </c>
      <c r="AY83" s="912">
        <f>IFERROR(('12. Разходи'!AK83-'12. Разходи'!$AI83)/'12. Разходи'!$AI83,0)</f>
        <v>0</v>
      </c>
      <c r="AZ83" s="1171">
        <f>'12. Разходи'!AL83-'12. Разходи'!$AI83</f>
        <v>0</v>
      </c>
      <c r="BA83" s="912">
        <f>IFERROR(('12. Разходи'!AL83-'12. Разходи'!$AI83)/'12. Разходи'!$AI83,0)</f>
        <v>0</v>
      </c>
      <c r="BB83" s="1171">
        <f>'12. Разходи'!AM83-'12. Разходи'!$AI83</f>
        <v>0</v>
      </c>
      <c r="BC83" s="919">
        <f>IFERROR(('12. Разходи'!AM83-'12. Разходи'!$AI83)/'12. Разходи'!$AI83,0)</f>
        <v>0</v>
      </c>
      <c r="BD83" s="1171">
        <f>'12. Разходи'!AN83-'12. Разходи'!$AI83</f>
        <v>0</v>
      </c>
      <c r="BE83" s="1226">
        <f>IFERROR(('12. Разходи'!AN83-'12. Разходи'!$AI83)/'12. Разходи'!$AI83,0)</f>
        <v>0</v>
      </c>
    </row>
    <row r="84" spans="1:66" s="697" customFormat="1" ht="15.95" customHeight="1">
      <c r="A84" s="867" t="s">
        <v>1484</v>
      </c>
      <c r="B84" s="3190" t="str">
        <f>'12. Разходи'!B84</f>
        <v xml:space="preserve">   - членски внос наши и чужди организации</v>
      </c>
      <c r="C84" s="3191">
        <f>'12. Разходи'!C84</f>
        <v>0.953767004593715</v>
      </c>
      <c r="D84" s="1177">
        <f>'12. Разходи'!D84-'12. Разходи'!$C84</f>
        <v>0</v>
      </c>
      <c r="E84" s="1157">
        <f>IFERROR(('12. Разходи'!D84-'12. Разходи'!$C84)/'12. Разходи'!$C84,0)</f>
        <v>0</v>
      </c>
      <c r="F84" s="942">
        <f>'12. Разходи'!E84-'12. Разходи'!$C84</f>
        <v>0</v>
      </c>
      <c r="G84" s="1165">
        <f>IFERROR(('12. Разходи'!E84-'12. Разходи'!$C84)/'12. Разходи'!$C84,0)</f>
        <v>0</v>
      </c>
      <c r="H84" s="942">
        <f>'12. Разходи'!F84-'12. Разходи'!$C84</f>
        <v>0</v>
      </c>
      <c r="I84" s="1165">
        <f>IFERROR(('12. Разходи'!F84-'12. Разходи'!$C84)/'12. Разходи'!$C84,0)</f>
        <v>0</v>
      </c>
      <c r="J84" s="942">
        <f>'12. Разходи'!G84-'12. Разходи'!$C84</f>
        <v>0</v>
      </c>
      <c r="K84" s="1164">
        <f>IFERROR(('12. Разходи'!G84-'12. Разходи'!$C84)/'12. Разходи'!$C84,0)</f>
        <v>0</v>
      </c>
      <c r="L84" s="1172">
        <f>'12. Разходи'!H84-'12. Разходи'!$C84</f>
        <v>0</v>
      </c>
      <c r="M84" s="1164">
        <f>IFERROR(('12. Разходи'!H84-'12. Разходи'!$C84)/'12. Разходи'!$C84,0)</f>
        <v>0</v>
      </c>
      <c r="N84" s="1216">
        <f>'12. Разходи'!K84</f>
        <v>6.1884538201266936E-2</v>
      </c>
      <c r="O84" s="1177">
        <f>'12. Разходи'!L84-'12. Разходи'!$K84</f>
        <v>0</v>
      </c>
      <c r="P84" s="1157">
        <f>IFERROR(('12. Разходи'!L84-'12. Разходи'!$K84)/'12. Разходи'!$K84,0)</f>
        <v>0</v>
      </c>
      <c r="Q84" s="942">
        <f>'12. Разходи'!M84-'12. Разходи'!$K84</f>
        <v>0</v>
      </c>
      <c r="R84" s="1165">
        <f>IFERROR(('12. Разходи'!M84-'12. Разходи'!$K84)/'12. Разходи'!$K84,0)</f>
        <v>0</v>
      </c>
      <c r="S84" s="942">
        <f>'12. Разходи'!N84-'12. Разходи'!$K84</f>
        <v>0</v>
      </c>
      <c r="T84" s="1165">
        <f>IFERROR(('12. Разходи'!N84-'12. Разходи'!$K84)/'12. Разходи'!$K84,0)</f>
        <v>0</v>
      </c>
      <c r="U84" s="942">
        <f>'12. Разходи'!O84-'12. Разходи'!$K84</f>
        <v>0</v>
      </c>
      <c r="V84" s="1164">
        <f>IFERROR(('12. Разходи'!O84-'12. Разходи'!$K84)/'12. Разходи'!$K84,0)</f>
        <v>0</v>
      </c>
      <c r="W84" s="1172">
        <f>'12. Разходи'!P84-'12. Разходи'!$K84</f>
        <v>0</v>
      </c>
      <c r="X84" s="1222">
        <f>IFERROR(('12. Разходи'!P84-'12. Разходи'!$K84)/'12. Разходи'!$K84,0)</f>
        <v>0</v>
      </c>
      <c r="Y84" s="1216">
        <f>'12. Разходи'!S84</f>
        <v>0.1772252123982091</v>
      </c>
      <c r="Z84" s="1177">
        <f>'12. Разходи'!T84-'12. Разходи'!$S84</f>
        <v>0</v>
      </c>
      <c r="AA84" s="1157">
        <f>IFERROR(('12. Разходи'!T84-'12. Разходи'!$S84)/'12. Разходи'!$S84,0)</f>
        <v>0</v>
      </c>
      <c r="AB84" s="942">
        <f>'12. Разходи'!U84-'12. Разходи'!$S84</f>
        <v>0</v>
      </c>
      <c r="AC84" s="1165">
        <f>IFERROR(('12. Разходи'!U84-'12. Разходи'!$S84)/'12. Разходи'!$S84,0)</f>
        <v>0</v>
      </c>
      <c r="AD84" s="942">
        <f>'12. Разходи'!V84-'12. Разходи'!$S84</f>
        <v>0</v>
      </c>
      <c r="AE84" s="1165">
        <f>IFERROR(('12. Разходи'!V84-'12. Разходи'!$S84)/'12. Разходи'!$S84,0)</f>
        <v>0</v>
      </c>
      <c r="AF84" s="942">
        <f>'12. Разходи'!W84-'12. Разходи'!$S84</f>
        <v>0</v>
      </c>
      <c r="AG84" s="1164">
        <f>IFERROR(('12. Разходи'!W84-'12. Разходи'!$S84)/'12. Разходи'!$S84,0)</f>
        <v>0</v>
      </c>
      <c r="AH84" s="1172">
        <f>'12. Разходи'!X84-'12. Разходи'!$S84</f>
        <v>0</v>
      </c>
      <c r="AI84" s="1222">
        <f>IFERROR(('12. Разходи'!X84-'12. Разходи'!$S84)/'12. Разходи'!$S84,0)</f>
        <v>0</v>
      </c>
      <c r="AJ84" s="1216">
        <f>'12. Разходи'!AA84</f>
        <v>7.423965250817649E-3</v>
      </c>
      <c r="AK84" s="1177">
        <f>'12. Разходи'!AB84-'12. Разходи'!$AA84</f>
        <v>0</v>
      </c>
      <c r="AL84" s="1157">
        <f>IFERROR(('12. Разходи'!AB84-'12. Разходи'!$AA84)/'12. Разходи'!$AA84,0)</f>
        <v>0</v>
      </c>
      <c r="AM84" s="942">
        <f>'12. Разходи'!AC84-'12. Разходи'!$AA84</f>
        <v>0</v>
      </c>
      <c r="AN84" s="1165">
        <f>IFERROR(('12. Разходи'!AC84-'12. Разходи'!$AA84)/'12. Разходи'!$AA84,0)</f>
        <v>0</v>
      </c>
      <c r="AO84" s="942">
        <f>'12. Разходи'!AD84-'12. Разходи'!$AA84</f>
        <v>0</v>
      </c>
      <c r="AP84" s="1165">
        <f>IFERROR(('12. Разходи'!AD84-'12. Разходи'!$AA84)/'12. Разходи'!$AA84,0)</f>
        <v>0</v>
      </c>
      <c r="AQ84" s="942">
        <f>'12. Разходи'!AE84-'12. Разходи'!$AA84</f>
        <v>0</v>
      </c>
      <c r="AR84" s="1164">
        <f>IFERROR(('12. Разходи'!AE84-'12. Разходи'!$AA84)/'12. Разходи'!$AA84,0)</f>
        <v>0</v>
      </c>
      <c r="AS84" s="1172">
        <f>'12. Разходи'!AF84-'12. Разходи'!$AA84</f>
        <v>0</v>
      </c>
      <c r="AT84" s="1222">
        <f>IFERROR(('12. Разходи'!AF84-'12. Разходи'!$AA84)/'12. Разходи'!$AA84,0)</f>
        <v>0</v>
      </c>
      <c r="AU84" s="1216">
        <f>'12. Разходи'!AI84</f>
        <v>0.14877520646993039</v>
      </c>
      <c r="AV84" s="1177">
        <f>'12. Разходи'!AJ84-'12. Разходи'!$AI84</f>
        <v>0</v>
      </c>
      <c r="AW84" s="1157">
        <f>IFERROR(('12. Разходи'!AJ84-'12. Разходи'!$AI84)/'12. Разходи'!$AI84,0)</f>
        <v>0</v>
      </c>
      <c r="AX84" s="942">
        <f>'12. Разходи'!AK84-'12. Разходи'!$AI84</f>
        <v>0</v>
      </c>
      <c r="AY84" s="1165">
        <f>IFERROR(('12. Разходи'!AK84-'12. Разходи'!$AI84)/'12. Разходи'!$AI84,0)</f>
        <v>0</v>
      </c>
      <c r="AZ84" s="942">
        <f>'12. Разходи'!AL84-'12. Разходи'!$AI84</f>
        <v>0</v>
      </c>
      <c r="BA84" s="1165">
        <f>IFERROR(('12. Разходи'!AL84-'12. Разходи'!$AI84)/'12. Разходи'!$AI84,0)</f>
        <v>0</v>
      </c>
      <c r="BB84" s="942">
        <f>'12. Разходи'!AM84-'12. Разходи'!$AI84</f>
        <v>0</v>
      </c>
      <c r="BC84" s="1164">
        <f>IFERROR(('12. Разходи'!AM84-'12. Разходи'!$AI84)/'12. Разходи'!$AI84,0)</f>
        <v>0</v>
      </c>
      <c r="BD84" s="1172">
        <f>'12. Разходи'!AN84-'12. Разходи'!$AI84</f>
        <v>0</v>
      </c>
      <c r="BE84" s="1222">
        <f>IFERROR(('12. Разходи'!AN84-'12. Разходи'!$AI84)/'12. Разходи'!$AI84,0)</f>
        <v>0</v>
      </c>
      <c r="BF84" s="696"/>
      <c r="BG84" s="696"/>
      <c r="BH84" s="696"/>
      <c r="BI84" s="696"/>
      <c r="BJ84" s="696"/>
      <c r="BK84" s="696"/>
      <c r="BL84" s="696"/>
      <c r="BM84" s="696"/>
      <c r="BN84" s="696"/>
    </row>
    <row r="85" spans="1:66" s="697" customFormat="1" ht="15.95" customHeight="1">
      <c r="A85" s="867" t="s">
        <v>1486</v>
      </c>
      <c r="B85" s="3190">
        <f>'12. Разходи'!B85</f>
        <v>0</v>
      </c>
      <c r="C85" s="3191">
        <f>'12. Разходи'!C85</f>
        <v>0</v>
      </c>
      <c r="D85" s="1177">
        <f>'12. Разходи'!D85-'12. Разходи'!$C85</f>
        <v>0</v>
      </c>
      <c r="E85" s="1157">
        <f>IFERROR(('12. Разходи'!D85-'12. Разходи'!$C85)/'12. Разходи'!$C85,0)</f>
        <v>0</v>
      </c>
      <c r="F85" s="942">
        <f>'12. Разходи'!E85-'12. Разходи'!$C85</f>
        <v>0</v>
      </c>
      <c r="G85" s="1165">
        <f>IFERROR(('12. Разходи'!E85-'12. Разходи'!$C85)/'12. Разходи'!$C85,0)</f>
        <v>0</v>
      </c>
      <c r="H85" s="942">
        <f>'12. Разходи'!F85-'12. Разходи'!$C85</f>
        <v>0</v>
      </c>
      <c r="I85" s="1165">
        <f>IFERROR(('12. Разходи'!F85-'12. Разходи'!$C85)/'12. Разходи'!$C85,0)</f>
        <v>0</v>
      </c>
      <c r="J85" s="942">
        <f>'12. Разходи'!G85-'12. Разходи'!$C85</f>
        <v>0</v>
      </c>
      <c r="K85" s="1164">
        <f>IFERROR(('12. Разходи'!G85-'12. Разходи'!$C85)/'12. Разходи'!$C85,0)</f>
        <v>0</v>
      </c>
      <c r="L85" s="1172">
        <f>'12. Разходи'!H85-'12. Разходи'!$C85</f>
        <v>0</v>
      </c>
      <c r="M85" s="1164">
        <f>IFERROR(('12. Разходи'!H85-'12. Разходи'!$C85)/'12. Разходи'!$C85,0)</f>
        <v>0</v>
      </c>
      <c r="N85" s="1216">
        <f>'12. Разходи'!K85</f>
        <v>0</v>
      </c>
      <c r="O85" s="1177">
        <f>'12. Разходи'!L85-'12. Разходи'!$K85</f>
        <v>0</v>
      </c>
      <c r="P85" s="1157">
        <f>IFERROR(('12. Разходи'!L85-'12. Разходи'!$K85)/'12. Разходи'!$K85,0)</f>
        <v>0</v>
      </c>
      <c r="Q85" s="942">
        <f>'12. Разходи'!M85-'12. Разходи'!$K85</f>
        <v>0</v>
      </c>
      <c r="R85" s="1165">
        <f>IFERROR(('12. Разходи'!M85-'12. Разходи'!$K85)/'12. Разходи'!$K85,0)</f>
        <v>0</v>
      </c>
      <c r="S85" s="942">
        <f>'12. Разходи'!N85-'12. Разходи'!$K85</f>
        <v>0</v>
      </c>
      <c r="T85" s="1165">
        <f>IFERROR(('12. Разходи'!N85-'12. Разходи'!$K85)/'12. Разходи'!$K85,0)</f>
        <v>0</v>
      </c>
      <c r="U85" s="942">
        <f>'12. Разходи'!O85-'12. Разходи'!$K85</f>
        <v>0</v>
      </c>
      <c r="V85" s="1164">
        <f>IFERROR(('12. Разходи'!O85-'12. Разходи'!$K85)/'12. Разходи'!$K85,0)</f>
        <v>0</v>
      </c>
      <c r="W85" s="1172">
        <f>'12. Разходи'!P85-'12. Разходи'!$K85</f>
        <v>0</v>
      </c>
      <c r="X85" s="1222">
        <f>IFERROR(('12. Разходи'!P85-'12. Разходи'!$K85)/'12. Разходи'!$K85,0)</f>
        <v>0</v>
      </c>
      <c r="Y85" s="1216">
        <f>'12. Разходи'!S85</f>
        <v>0</v>
      </c>
      <c r="Z85" s="1177">
        <f>'12. Разходи'!T85-'12. Разходи'!$S85</f>
        <v>0</v>
      </c>
      <c r="AA85" s="1157">
        <f>IFERROR(('12. Разходи'!T85-'12. Разходи'!$S85)/'12. Разходи'!$S85,0)</f>
        <v>0</v>
      </c>
      <c r="AB85" s="942">
        <f>'12. Разходи'!U85-'12. Разходи'!$S85</f>
        <v>0</v>
      </c>
      <c r="AC85" s="1165">
        <f>IFERROR(('12. Разходи'!U85-'12. Разходи'!$S85)/'12. Разходи'!$S85,0)</f>
        <v>0</v>
      </c>
      <c r="AD85" s="942">
        <f>'12. Разходи'!V85-'12. Разходи'!$S85</f>
        <v>0</v>
      </c>
      <c r="AE85" s="1165">
        <f>IFERROR(('12. Разходи'!V85-'12. Разходи'!$S85)/'12. Разходи'!$S85,0)</f>
        <v>0</v>
      </c>
      <c r="AF85" s="942">
        <f>'12. Разходи'!W85-'12. Разходи'!$S85</f>
        <v>0</v>
      </c>
      <c r="AG85" s="1164">
        <f>IFERROR(('12. Разходи'!W85-'12. Разходи'!$S85)/'12. Разходи'!$S85,0)</f>
        <v>0</v>
      </c>
      <c r="AH85" s="1172">
        <f>'12. Разходи'!X85-'12. Разходи'!$S85</f>
        <v>0</v>
      </c>
      <c r="AI85" s="1222">
        <f>IFERROR(('12. Разходи'!X85-'12. Разходи'!$S85)/'12. Разходи'!$S85,0)</f>
        <v>0</v>
      </c>
      <c r="AJ85" s="1216">
        <f>'12. Разходи'!AA85</f>
        <v>0</v>
      </c>
      <c r="AK85" s="1177">
        <f>'12. Разходи'!AB85-'12. Разходи'!$AA85</f>
        <v>0</v>
      </c>
      <c r="AL85" s="1157">
        <f>IFERROR(('12. Разходи'!AB85-'12. Разходи'!$AA85)/'12. Разходи'!$AA85,0)</f>
        <v>0</v>
      </c>
      <c r="AM85" s="942">
        <f>'12. Разходи'!AC85-'12. Разходи'!$AA85</f>
        <v>0</v>
      </c>
      <c r="AN85" s="1165">
        <f>IFERROR(('12. Разходи'!AC85-'12. Разходи'!$AA85)/'12. Разходи'!$AA85,0)</f>
        <v>0</v>
      </c>
      <c r="AO85" s="942">
        <f>'12. Разходи'!AD85-'12. Разходи'!$AA85</f>
        <v>0</v>
      </c>
      <c r="AP85" s="1165">
        <f>IFERROR(('12. Разходи'!AD85-'12. Разходи'!$AA85)/'12. Разходи'!$AA85,0)</f>
        <v>0</v>
      </c>
      <c r="AQ85" s="942">
        <f>'12. Разходи'!AE85-'12. Разходи'!$AA85</f>
        <v>0</v>
      </c>
      <c r="AR85" s="1164">
        <f>IFERROR(('12. Разходи'!AE85-'12. Разходи'!$AA85)/'12. Разходи'!$AA85,0)</f>
        <v>0</v>
      </c>
      <c r="AS85" s="1172">
        <f>'12. Разходи'!AF85-'12. Разходи'!$AA85</f>
        <v>0</v>
      </c>
      <c r="AT85" s="1222">
        <f>IFERROR(('12. Разходи'!AF85-'12. Разходи'!$AA85)/'12. Разходи'!$AA85,0)</f>
        <v>0</v>
      </c>
      <c r="AU85" s="1216">
        <f>'12. Разходи'!AI85</f>
        <v>0</v>
      </c>
      <c r="AV85" s="1177">
        <f>'12. Разходи'!AJ85-'12. Разходи'!$AI85</f>
        <v>0</v>
      </c>
      <c r="AW85" s="1157">
        <f>IFERROR(('12. Разходи'!AJ85-'12. Разходи'!$AI85)/'12. Разходи'!$AI85,0)</f>
        <v>0</v>
      </c>
      <c r="AX85" s="942">
        <f>'12. Разходи'!AK85-'12. Разходи'!$AI85</f>
        <v>0</v>
      </c>
      <c r="AY85" s="1165">
        <f>IFERROR(('12. Разходи'!AK85-'12. Разходи'!$AI85)/'12. Разходи'!$AI85,0)</f>
        <v>0</v>
      </c>
      <c r="AZ85" s="942">
        <f>'12. Разходи'!AL85-'12. Разходи'!$AI85</f>
        <v>0</v>
      </c>
      <c r="BA85" s="1165">
        <f>IFERROR(('12. Разходи'!AL85-'12. Разходи'!$AI85)/'12. Разходи'!$AI85,0)</f>
        <v>0</v>
      </c>
      <c r="BB85" s="942">
        <f>'12. Разходи'!AM85-'12. Разходи'!$AI85</f>
        <v>0</v>
      </c>
      <c r="BC85" s="1164">
        <f>IFERROR(('12. Разходи'!AM85-'12. Разходи'!$AI85)/'12. Разходи'!$AI85,0)</f>
        <v>0</v>
      </c>
      <c r="BD85" s="1172">
        <f>'12. Разходи'!AN85-'12. Разходи'!$AI85</f>
        <v>0</v>
      </c>
      <c r="BE85" s="1222">
        <f>IFERROR(('12. Разходи'!AN85-'12. Разходи'!$AI85)/'12. Разходи'!$AI85,0)</f>
        <v>0</v>
      </c>
      <c r="BF85" s="696"/>
      <c r="BG85" s="696"/>
      <c r="BH85" s="696"/>
      <c r="BI85" s="696"/>
      <c r="BJ85" s="696"/>
      <c r="BK85" s="696"/>
      <c r="BL85" s="696"/>
      <c r="BM85" s="696"/>
      <c r="BN85" s="696"/>
    </row>
    <row r="86" spans="1:66" s="697" customFormat="1" ht="15.95" customHeight="1">
      <c r="A86" s="867" t="s">
        <v>1487</v>
      </c>
      <c r="B86" s="3190">
        <f>'12. Разходи'!B86</f>
        <v>0</v>
      </c>
      <c r="C86" s="3191">
        <f>'12. Разходи'!C86</f>
        <v>0</v>
      </c>
      <c r="D86" s="1177">
        <f>'12. Разходи'!D86-'12. Разходи'!$C86</f>
        <v>0</v>
      </c>
      <c r="E86" s="1157">
        <f>IFERROR(('12. Разходи'!D86-'12. Разходи'!$C86)/'12. Разходи'!$C86,0)</f>
        <v>0</v>
      </c>
      <c r="F86" s="942">
        <f>'12. Разходи'!E86-'12. Разходи'!$C86</f>
        <v>0</v>
      </c>
      <c r="G86" s="1165">
        <f>IFERROR(('12. Разходи'!E86-'12. Разходи'!$C86)/'12. Разходи'!$C86,0)</f>
        <v>0</v>
      </c>
      <c r="H86" s="942">
        <f>'12. Разходи'!F86-'12. Разходи'!$C86</f>
        <v>0</v>
      </c>
      <c r="I86" s="1165">
        <f>IFERROR(('12. Разходи'!F86-'12. Разходи'!$C86)/'12. Разходи'!$C86,0)</f>
        <v>0</v>
      </c>
      <c r="J86" s="942">
        <f>'12. Разходи'!G86-'12. Разходи'!$C86</f>
        <v>0</v>
      </c>
      <c r="K86" s="1164">
        <f>IFERROR(('12. Разходи'!G86-'12. Разходи'!$C86)/'12. Разходи'!$C86,0)</f>
        <v>0</v>
      </c>
      <c r="L86" s="1172">
        <f>'12. Разходи'!H86-'12. Разходи'!$C86</f>
        <v>0</v>
      </c>
      <c r="M86" s="1164">
        <f>IFERROR(('12. Разходи'!H86-'12. Разходи'!$C86)/'12. Разходи'!$C86,0)</f>
        <v>0</v>
      </c>
      <c r="N86" s="1216">
        <f>'12. Разходи'!K86</f>
        <v>0</v>
      </c>
      <c r="O86" s="1177">
        <f>'12. Разходи'!L86-'12. Разходи'!$K86</f>
        <v>0</v>
      </c>
      <c r="P86" s="1157">
        <f>IFERROR(('12. Разходи'!L86-'12. Разходи'!$K86)/'12. Разходи'!$K86,0)</f>
        <v>0</v>
      </c>
      <c r="Q86" s="942">
        <f>'12. Разходи'!M86-'12. Разходи'!$K86</f>
        <v>0</v>
      </c>
      <c r="R86" s="1165">
        <f>IFERROR(('12. Разходи'!M86-'12. Разходи'!$K86)/'12. Разходи'!$K86,0)</f>
        <v>0</v>
      </c>
      <c r="S86" s="942">
        <f>'12. Разходи'!N86-'12. Разходи'!$K86</f>
        <v>0</v>
      </c>
      <c r="T86" s="1165">
        <f>IFERROR(('12. Разходи'!N86-'12. Разходи'!$K86)/'12. Разходи'!$K86,0)</f>
        <v>0</v>
      </c>
      <c r="U86" s="942">
        <f>'12. Разходи'!O86-'12. Разходи'!$K86</f>
        <v>0</v>
      </c>
      <c r="V86" s="1164">
        <f>IFERROR(('12. Разходи'!O86-'12. Разходи'!$K86)/'12. Разходи'!$K86,0)</f>
        <v>0</v>
      </c>
      <c r="W86" s="1172">
        <f>'12. Разходи'!P86-'12. Разходи'!$K86</f>
        <v>0</v>
      </c>
      <c r="X86" s="1222">
        <f>IFERROR(('12. Разходи'!P86-'12. Разходи'!$K86)/'12. Разходи'!$K86,0)</f>
        <v>0</v>
      </c>
      <c r="Y86" s="1216">
        <f>'12. Разходи'!S86</f>
        <v>0</v>
      </c>
      <c r="Z86" s="1177">
        <f>'12. Разходи'!T86-'12. Разходи'!$S86</f>
        <v>0</v>
      </c>
      <c r="AA86" s="1157">
        <f>IFERROR(('12. Разходи'!T86-'12. Разходи'!$S86)/'12. Разходи'!$S86,0)</f>
        <v>0</v>
      </c>
      <c r="AB86" s="942">
        <f>'12. Разходи'!U86-'12. Разходи'!$S86</f>
        <v>0</v>
      </c>
      <c r="AC86" s="1165">
        <f>IFERROR(('12. Разходи'!U86-'12. Разходи'!$S86)/'12. Разходи'!$S86,0)</f>
        <v>0</v>
      </c>
      <c r="AD86" s="942">
        <f>'12. Разходи'!V86-'12. Разходи'!$S86</f>
        <v>0</v>
      </c>
      <c r="AE86" s="1165">
        <f>IFERROR(('12. Разходи'!V86-'12. Разходи'!$S86)/'12. Разходи'!$S86,0)</f>
        <v>0</v>
      </c>
      <c r="AF86" s="942">
        <f>'12. Разходи'!W86-'12. Разходи'!$S86</f>
        <v>0</v>
      </c>
      <c r="AG86" s="1164">
        <f>IFERROR(('12. Разходи'!W86-'12. Разходи'!$S86)/'12. Разходи'!$S86,0)</f>
        <v>0</v>
      </c>
      <c r="AH86" s="1172">
        <f>'12. Разходи'!X86-'12. Разходи'!$S86</f>
        <v>0</v>
      </c>
      <c r="AI86" s="1222">
        <f>IFERROR(('12. Разходи'!X86-'12. Разходи'!$S86)/'12. Разходи'!$S86,0)</f>
        <v>0</v>
      </c>
      <c r="AJ86" s="1216">
        <f>'12. Разходи'!AA86</f>
        <v>0</v>
      </c>
      <c r="AK86" s="1177">
        <f>'12. Разходи'!AB86-'12. Разходи'!$AA86</f>
        <v>0</v>
      </c>
      <c r="AL86" s="1157">
        <f>IFERROR(('12. Разходи'!AB86-'12. Разходи'!$AA86)/'12. Разходи'!$AA86,0)</f>
        <v>0</v>
      </c>
      <c r="AM86" s="942">
        <f>'12. Разходи'!AC86-'12. Разходи'!$AA86</f>
        <v>0</v>
      </c>
      <c r="AN86" s="1165">
        <f>IFERROR(('12. Разходи'!AC86-'12. Разходи'!$AA86)/'12. Разходи'!$AA86,0)</f>
        <v>0</v>
      </c>
      <c r="AO86" s="942">
        <f>'12. Разходи'!AD86-'12. Разходи'!$AA86</f>
        <v>0</v>
      </c>
      <c r="AP86" s="1165">
        <f>IFERROR(('12. Разходи'!AD86-'12. Разходи'!$AA86)/'12. Разходи'!$AA86,0)</f>
        <v>0</v>
      </c>
      <c r="AQ86" s="942">
        <f>'12. Разходи'!AE86-'12. Разходи'!$AA86</f>
        <v>0</v>
      </c>
      <c r="AR86" s="1164">
        <f>IFERROR(('12. Разходи'!AE86-'12. Разходи'!$AA86)/'12. Разходи'!$AA86,0)</f>
        <v>0</v>
      </c>
      <c r="AS86" s="1172">
        <f>'12. Разходи'!AF86-'12. Разходи'!$AA86</f>
        <v>0</v>
      </c>
      <c r="AT86" s="1222">
        <f>IFERROR(('12. Разходи'!AF86-'12. Разходи'!$AA86)/'12. Разходи'!$AA86,0)</f>
        <v>0</v>
      </c>
      <c r="AU86" s="1216">
        <f>'12. Разходи'!AI86</f>
        <v>0</v>
      </c>
      <c r="AV86" s="1177">
        <f>'12. Разходи'!AJ86-'12. Разходи'!$AI86</f>
        <v>0</v>
      </c>
      <c r="AW86" s="1157">
        <f>IFERROR(('12. Разходи'!AJ86-'12. Разходи'!$AI86)/'12. Разходи'!$AI86,0)</f>
        <v>0</v>
      </c>
      <c r="AX86" s="942">
        <f>'12. Разходи'!AK86-'12. Разходи'!$AI86</f>
        <v>0</v>
      </c>
      <c r="AY86" s="1165">
        <f>IFERROR(('12. Разходи'!AK86-'12. Разходи'!$AI86)/'12. Разходи'!$AI86,0)</f>
        <v>0</v>
      </c>
      <c r="AZ86" s="942">
        <f>'12. Разходи'!AL86-'12. Разходи'!$AI86</f>
        <v>0</v>
      </c>
      <c r="BA86" s="1165">
        <f>IFERROR(('12. Разходи'!AL86-'12. Разходи'!$AI86)/'12. Разходи'!$AI86,0)</f>
        <v>0</v>
      </c>
      <c r="BB86" s="942">
        <f>'12. Разходи'!AM86-'12. Разходи'!$AI86</f>
        <v>0</v>
      </c>
      <c r="BC86" s="1164">
        <f>IFERROR(('12. Разходи'!AM86-'12. Разходи'!$AI86)/'12. Разходи'!$AI86,0)</f>
        <v>0</v>
      </c>
      <c r="BD86" s="1172">
        <f>'12. Разходи'!AN86-'12. Разходи'!$AI86</f>
        <v>0</v>
      </c>
      <c r="BE86" s="1222">
        <f>IFERROR(('12. Разходи'!AN86-'12. Разходи'!$AI86)/'12. Разходи'!$AI86,0)</f>
        <v>0</v>
      </c>
      <c r="BF86" s="696"/>
      <c r="BG86" s="696"/>
      <c r="BH86" s="696"/>
      <c r="BI86" s="696"/>
      <c r="BJ86" s="696"/>
      <c r="BK86" s="696"/>
      <c r="BL86" s="696"/>
      <c r="BM86" s="696"/>
      <c r="BN86" s="696"/>
    </row>
    <row r="87" spans="1:66" s="697" customFormat="1" ht="15.95" customHeight="1" thickBot="1">
      <c r="A87" s="869" t="s">
        <v>1488</v>
      </c>
      <c r="B87" s="3190">
        <f>'12. Разходи'!B87</f>
        <v>0</v>
      </c>
      <c r="C87" s="3191">
        <f>'12. Разходи'!C87</f>
        <v>0</v>
      </c>
      <c r="D87" s="1177">
        <f>'12. Разходи'!D87-'12. Разходи'!$C87</f>
        <v>0</v>
      </c>
      <c r="E87" s="1157">
        <f>IFERROR(('12. Разходи'!D87-'12. Разходи'!$C87)/'12. Разходи'!$C87,0)</f>
        <v>0</v>
      </c>
      <c r="F87" s="942">
        <f>'12. Разходи'!E87-'12. Разходи'!$C87</f>
        <v>0</v>
      </c>
      <c r="G87" s="1165">
        <f>IFERROR(('12. Разходи'!E87-'12. Разходи'!$C87)/'12. Разходи'!$C87,0)</f>
        <v>0</v>
      </c>
      <c r="H87" s="942">
        <f>'12. Разходи'!F87-'12. Разходи'!$C87</f>
        <v>0</v>
      </c>
      <c r="I87" s="1165">
        <f>IFERROR(('12. Разходи'!F87-'12. Разходи'!$C87)/'12. Разходи'!$C87,0)</f>
        <v>0</v>
      </c>
      <c r="J87" s="942">
        <f>'12. Разходи'!G87-'12. Разходи'!$C87</f>
        <v>0</v>
      </c>
      <c r="K87" s="1164">
        <f>IFERROR(('12. Разходи'!G87-'12. Разходи'!$C87)/'12. Разходи'!$C87,0)</f>
        <v>0</v>
      </c>
      <c r="L87" s="1172">
        <f>'12. Разходи'!H87-'12. Разходи'!$C87</f>
        <v>0</v>
      </c>
      <c r="M87" s="1164">
        <f>IFERROR(('12. Разходи'!H87-'12. Разходи'!$C87)/'12. Разходи'!$C87,0)</f>
        <v>0</v>
      </c>
      <c r="N87" s="1216">
        <f>'12. Разходи'!K87</f>
        <v>0</v>
      </c>
      <c r="O87" s="1177">
        <f>'12. Разходи'!L87-'12. Разходи'!$K87</f>
        <v>0</v>
      </c>
      <c r="P87" s="1157">
        <f>IFERROR(('12. Разходи'!L87-'12. Разходи'!$K87)/'12. Разходи'!$K87,0)</f>
        <v>0</v>
      </c>
      <c r="Q87" s="942">
        <f>'12. Разходи'!M87-'12. Разходи'!$K87</f>
        <v>0</v>
      </c>
      <c r="R87" s="1165">
        <f>IFERROR(('12. Разходи'!M87-'12. Разходи'!$K87)/'12. Разходи'!$K87,0)</f>
        <v>0</v>
      </c>
      <c r="S87" s="942">
        <f>'12. Разходи'!N87-'12. Разходи'!$K87</f>
        <v>0</v>
      </c>
      <c r="T87" s="1165">
        <f>IFERROR(('12. Разходи'!N87-'12. Разходи'!$K87)/'12. Разходи'!$K87,0)</f>
        <v>0</v>
      </c>
      <c r="U87" s="942">
        <f>'12. Разходи'!O87-'12. Разходи'!$K87</f>
        <v>0</v>
      </c>
      <c r="V87" s="1164">
        <f>IFERROR(('12. Разходи'!O87-'12. Разходи'!$K87)/'12. Разходи'!$K87,0)</f>
        <v>0</v>
      </c>
      <c r="W87" s="1172">
        <f>'12. Разходи'!P87-'12. Разходи'!$K87</f>
        <v>0</v>
      </c>
      <c r="X87" s="1222">
        <f>IFERROR(('12. Разходи'!P87-'12. Разходи'!$K87)/'12. Разходи'!$K87,0)</f>
        <v>0</v>
      </c>
      <c r="Y87" s="1216">
        <f>'12. Разходи'!S87</f>
        <v>0</v>
      </c>
      <c r="Z87" s="1177">
        <f>'12. Разходи'!T87-'12. Разходи'!$S87</f>
        <v>0</v>
      </c>
      <c r="AA87" s="1157">
        <f>IFERROR(('12. Разходи'!T87-'12. Разходи'!$S87)/'12. Разходи'!$S87,0)</f>
        <v>0</v>
      </c>
      <c r="AB87" s="942">
        <f>'12. Разходи'!U87-'12. Разходи'!$S87</f>
        <v>0</v>
      </c>
      <c r="AC87" s="1165">
        <f>IFERROR(('12. Разходи'!U87-'12. Разходи'!$S87)/'12. Разходи'!$S87,0)</f>
        <v>0</v>
      </c>
      <c r="AD87" s="942">
        <f>'12. Разходи'!V87-'12. Разходи'!$S87</f>
        <v>0</v>
      </c>
      <c r="AE87" s="1165">
        <f>IFERROR(('12. Разходи'!V87-'12. Разходи'!$S87)/'12. Разходи'!$S87,0)</f>
        <v>0</v>
      </c>
      <c r="AF87" s="942">
        <f>'12. Разходи'!W87-'12. Разходи'!$S87</f>
        <v>0</v>
      </c>
      <c r="AG87" s="1164">
        <f>IFERROR(('12. Разходи'!W87-'12. Разходи'!$S87)/'12. Разходи'!$S87,0)</f>
        <v>0</v>
      </c>
      <c r="AH87" s="1172">
        <f>'12. Разходи'!X87-'12. Разходи'!$S87</f>
        <v>0</v>
      </c>
      <c r="AI87" s="1222">
        <f>IFERROR(('12. Разходи'!X87-'12. Разходи'!$S87)/'12. Разходи'!$S87,0)</f>
        <v>0</v>
      </c>
      <c r="AJ87" s="1216">
        <f>'12. Разходи'!AA87</f>
        <v>0</v>
      </c>
      <c r="AK87" s="1177">
        <f>'12. Разходи'!AB87-'12. Разходи'!$AA87</f>
        <v>0</v>
      </c>
      <c r="AL87" s="1157">
        <f>IFERROR(('12. Разходи'!AB87-'12. Разходи'!$AA87)/'12. Разходи'!$AA87,0)</f>
        <v>0</v>
      </c>
      <c r="AM87" s="942">
        <f>'12. Разходи'!AC87-'12. Разходи'!$AA87</f>
        <v>0</v>
      </c>
      <c r="AN87" s="1165">
        <f>IFERROR(('12. Разходи'!AC87-'12. Разходи'!$AA87)/'12. Разходи'!$AA87,0)</f>
        <v>0</v>
      </c>
      <c r="AO87" s="942">
        <f>'12. Разходи'!AD87-'12. Разходи'!$AA87</f>
        <v>0</v>
      </c>
      <c r="AP87" s="1165">
        <f>IFERROR(('12. Разходи'!AD87-'12. Разходи'!$AA87)/'12. Разходи'!$AA87,0)</f>
        <v>0</v>
      </c>
      <c r="AQ87" s="942">
        <f>'12. Разходи'!AE87-'12. Разходи'!$AA87</f>
        <v>0</v>
      </c>
      <c r="AR87" s="1164">
        <f>IFERROR(('12. Разходи'!AE87-'12. Разходи'!$AA87)/'12. Разходи'!$AA87,0)</f>
        <v>0</v>
      </c>
      <c r="AS87" s="1172">
        <f>'12. Разходи'!AF87-'12. Разходи'!$AA87</f>
        <v>0</v>
      </c>
      <c r="AT87" s="1222">
        <f>IFERROR(('12. Разходи'!AF87-'12. Разходи'!$AA87)/'12. Разходи'!$AA87,0)</f>
        <v>0</v>
      </c>
      <c r="AU87" s="1216">
        <f>'12. Разходи'!AI87</f>
        <v>0</v>
      </c>
      <c r="AV87" s="1177">
        <f>'12. Разходи'!AJ87-'12. Разходи'!$AI87</f>
        <v>0</v>
      </c>
      <c r="AW87" s="1157">
        <f>IFERROR(('12. Разходи'!AJ87-'12. Разходи'!$AI87)/'12. Разходи'!$AI87,0)</f>
        <v>0</v>
      </c>
      <c r="AX87" s="942">
        <f>'12. Разходи'!AK87-'12. Разходи'!$AI87</f>
        <v>0</v>
      </c>
      <c r="AY87" s="1165">
        <f>IFERROR(('12. Разходи'!AK87-'12. Разходи'!$AI87)/'12. Разходи'!$AI87,0)</f>
        <v>0</v>
      </c>
      <c r="AZ87" s="942">
        <f>'12. Разходи'!AL87-'12. Разходи'!$AI87</f>
        <v>0</v>
      </c>
      <c r="BA87" s="1165">
        <f>IFERROR(('12. Разходи'!AL87-'12. Разходи'!$AI87)/'12. Разходи'!$AI87,0)</f>
        <v>0</v>
      </c>
      <c r="BB87" s="942">
        <f>'12. Разходи'!AM87-'12. Разходи'!$AI87</f>
        <v>0</v>
      </c>
      <c r="BC87" s="1164">
        <f>IFERROR(('12. Разходи'!AM87-'12. Разходи'!$AI87)/'12. Разходи'!$AI87,0)</f>
        <v>0</v>
      </c>
      <c r="BD87" s="1172">
        <f>'12. Разходи'!AN87-'12. Разходи'!$AI87</f>
        <v>0</v>
      </c>
      <c r="BE87" s="1222">
        <f>IFERROR(('12. Разходи'!AN87-'12. Разходи'!$AI87)/'12. Разходи'!$AI87,0)</f>
        <v>0</v>
      </c>
      <c r="BF87" s="696"/>
      <c r="BG87" s="696"/>
      <c r="BH87" s="696"/>
      <c r="BI87" s="696"/>
      <c r="BJ87" s="696"/>
      <c r="BK87" s="696"/>
      <c r="BL87" s="696"/>
      <c r="BM87" s="696"/>
      <c r="BN87" s="696"/>
    </row>
    <row r="88" spans="1:66" s="1196" customFormat="1" ht="15.95" customHeight="1" thickBot="1">
      <c r="A88" s="5504" t="s">
        <v>1489</v>
      </c>
      <c r="B88" s="5505"/>
      <c r="C88" s="1146">
        <f>'12. Разходи'!C88</f>
        <v>7892.1203685358269</v>
      </c>
      <c r="D88" s="1184">
        <f>'12. Разходи'!D88-'12. Разходи'!$C88</f>
        <v>1197.4475839219904</v>
      </c>
      <c r="E88" s="909">
        <f>IFERROR(('12. Разходи'!D88-'12. Разходи'!$C88)/'12. Разходи'!$C88,0)</f>
        <v>0.15172697931673146</v>
      </c>
      <c r="F88" s="1183">
        <f>'12. Разходи'!E88-'12. Разходи'!$C88</f>
        <v>1862.5677056265213</v>
      </c>
      <c r="G88" s="909">
        <f>IFERROR(('12. Разходи'!E88-'12. Разходи'!$C88)/'12. Разходи'!$C88,0)</f>
        <v>0.23600345897563538</v>
      </c>
      <c r="H88" s="1183">
        <f>'12. Разходи'!F88-'12. Разходи'!$C88</f>
        <v>2324.542817433281</v>
      </c>
      <c r="I88" s="918">
        <f>IFERROR(('12. Разходи'!F88-'12. Разходи'!$C88)/'12. Разходи'!$C88,0)</f>
        <v>0.2945397065534795</v>
      </c>
      <c r="J88" s="1186">
        <f>'12. Разходи'!G88-'12. Разходи'!$C88</f>
        <v>2589.179510172673</v>
      </c>
      <c r="K88" s="918">
        <f>IFERROR(('12. Разходи'!G88-'12. Разходи'!$C88)/'12. Разходи'!$C88,0)</f>
        <v>0.32807146739616017</v>
      </c>
      <c r="L88" s="1183">
        <f>'12. Разходи'!H88-'12. Разходи'!$C88</f>
        <v>2967.8266525317158</v>
      </c>
      <c r="M88" s="922">
        <f>IFERROR(('12. Разходи'!H88-'12. Разходи'!$C88)/'12. Разходи'!$C88,0)</f>
        <v>0.37604933958734299</v>
      </c>
      <c r="N88" s="1200">
        <f>'12. Разходи'!K88</f>
        <v>504.50742781618965</v>
      </c>
      <c r="O88" s="1184">
        <f>'12. Разходи'!L88-'12. Разходи'!$K88</f>
        <v>178.09380882033497</v>
      </c>
      <c r="P88" s="909">
        <f>IFERROR(('12. Разходи'!L88-'12. Разходи'!$K88)/'12. Разходи'!$K88,0)</f>
        <v>0.35300532559298808</v>
      </c>
      <c r="Q88" s="1183">
        <f>'12. Разходи'!M88-'12. Разходи'!$K88</f>
        <v>194.33819133442887</v>
      </c>
      <c r="R88" s="909">
        <f>IFERROR(('12. Разходи'!M88-'12. Разходи'!$K88)/'12. Разходи'!$K88,0)</f>
        <v>0.38520382579031787</v>
      </c>
      <c r="S88" s="1183">
        <f>'12. Разходи'!N88-'12. Разходи'!$K88</f>
        <v>216.35603654491217</v>
      </c>
      <c r="T88" s="918">
        <f>IFERROR(('12. Разходи'!N88-'12. Разходи'!$K88)/'12. Разходи'!$K88,0)</f>
        <v>0.42884608752230013</v>
      </c>
      <c r="U88" s="1186">
        <f>'12. Разходи'!O88-'12. Разходи'!$K88</f>
        <v>233.37061134479143</v>
      </c>
      <c r="V88" s="918">
        <f>IFERROR(('12. Разходи'!O88-'12. Разходи'!$K88)/'12. Разходи'!$K88,0)</f>
        <v>0.46257121001163298</v>
      </c>
      <c r="W88" s="1183">
        <f>'12. Разходи'!P88-'12. Разходи'!$K88</f>
        <v>278.17865380493458</v>
      </c>
      <c r="X88" s="924">
        <f>IFERROR(('12. Разходи'!P88-'12. Разходи'!$K88)/'12. Разходи'!$K88,0)</f>
        <v>0.55138663668255283</v>
      </c>
      <c r="Y88" s="1200">
        <f>'12. Разходи'!S88</f>
        <v>1518.5727002431188</v>
      </c>
      <c r="Z88" s="1184">
        <f>'12. Разходи'!T88-'12. Разходи'!$S88</f>
        <v>200.50665493203383</v>
      </c>
      <c r="AA88" s="909">
        <f>IFERROR(('12. Разходи'!T88-'12. Разходи'!$S88)/'12. Разходи'!$S88,0)</f>
        <v>0.13203625674288319</v>
      </c>
      <c r="AB88" s="1183">
        <f>'12. Разходи'!U88-'12. Разходи'!$S88</f>
        <v>285.65002492049689</v>
      </c>
      <c r="AC88" s="909">
        <f>IFERROR(('12. Разходи'!U88-'12. Разходи'!$S88)/'12. Разходи'!$S88,0)</f>
        <v>0.18810428033821838</v>
      </c>
      <c r="AD88" s="1183">
        <f>'12. Разходи'!V88-'12. Разходи'!$S88</f>
        <v>303.9984664751546</v>
      </c>
      <c r="AE88" s="918">
        <f>IFERROR(('12. Разходи'!V88-'12. Разходи'!$S88)/'12. Разходи'!$S88,0)</f>
        <v>0.20018696926823812</v>
      </c>
      <c r="AF88" s="1186">
        <f>'12. Разходи'!W88-'12. Разходи'!$S88</f>
        <v>340.88022783807992</v>
      </c>
      <c r="AG88" s="918">
        <f>IFERROR(('12. Разходи'!W88-'12. Разходи'!$S88)/'12. Разходи'!$S88,0)</f>
        <v>0.2244740918781867</v>
      </c>
      <c r="AH88" s="1183">
        <f>'12. Разходи'!X88-'12. Разходи'!$S88</f>
        <v>417.83688501277015</v>
      </c>
      <c r="AI88" s="924">
        <f>IFERROR(('12. Разходи'!X88-'12. Разходи'!$S88)/'12. Разходи'!$S88,0)</f>
        <v>0.27515105792819516</v>
      </c>
      <c r="AJ88" s="1200">
        <f>'12. Разходи'!AA88</f>
        <v>70.807480964418659</v>
      </c>
      <c r="AK88" s="1184">
        <f>'12. Разходи'!AB88-'12. Разходи'!$AA88</f>
        <v>57.664869389810718</v>
      </c>
      <c r="AL88" s="909">
        <f>IFERROR(('12. Разходи'!AB88-'12. Разходи'!$AA88)/'12. Разходи'!$AA88,0)</f>
        <v>0.81438950523868781</v>
      </c>
      <c r="AM88" s="1183">
        <f>'12. Разходи'!AC88-'12. Разходи'!$AA88</f>
        <v>56.09118316169878</v>
      </c>
      <c r="AN88" s="909">
        <f>IFERROR(('12. Разходи'!AC88-'12. Разходи'!$AA88)/'12. Разходи'!$AA88,0)</f>
        <v>0.79216464697967526</v>
      </c>
      <c r="AO88" s="1183">
        <f>'12. Разходи'!AD88-'12. Разходи'!$AA88</f>
        <v>59.082325609894951</v>
      </c>
      <c r="AP88" s="909">
        <f>IFERROR(('12. Разходи'!AD88-'12. Разходи'!$AA88)/'12. Разходи'!$AA88,0)</f>
        <v>0.83440795810239743</v>
      </c>
      <c r="AQ88" s="1183">
        <f>'12. Разходи'!AE88-'12. Разходи'!$AA88</f>
        <v>59.407710378884531</v>
      </c>
      <c r="AR88" s="922">
        <f>IFERROR(('12. Разходи'!AE88-'12. Разходи'!$AA88)/'12. Разходи'!$AA88,0)</f>
        <v>0.83900330261342571</v>
      </c>
      <c r="AS88" s="1183">
        <f>'12. Разходи'!AF88-'12. Разходи'!$AA88</f>
        <v>59.154743496951085</v>
      </c>
      <c r="AT88" s="924">
        <f>IFERROR(('12. Разходи'!AF88-'12. Разходи'!$AA88)/'12. Разходи'!$AA88,0)</f>
        <v>0.83543070154800214</v>
      </c>
      <c r="AU88" s="1200">
        <f>'12. Разходи'!AI88</f>
        <v>1047.9482736289983</v>
      </c>
      <c r="AV88" s="1184">
        <f>'12. Разходи'!AJ88-'12. Разходи'!$AI88</f>
        <v>101.12208003105411</v>
      </c>
      <c r="AW88" s="909">
        <f>IFERROR(('12. Разходи'!AJ88-'12. Разходи'!$AI88)/'12. Разходи'!$AI88,0)</f>
        <v>9.6495297120794757E-2</v>
      </c>
      <c r="AX88" s="1183">
        <f>'12. Разходи'!AK88-'12. Разходи'!$AI88</f>
        <v>198.12632006921058</v>
      </c>
      <c r="AY88" s="909">
        <f>IFERROR(('12. Разходи'!AK88-'12. Разходи'!$AI88)/'12. Разходи'!$AI88,0)</f>
        <v>0.18906116366135892</v>
      </c>
      <c r="AZ88" s="1183">
        <f>'12. Разходи'!AL88-'12. Разходи'!$AI88</f>
        <v>266.62141849846421</v>
      </c>
      <c r="BA88" s="909">
        <f>IFERROR(('12. Разходи'!AL88-'12. Разходи'!$AI88)/'12. Разходи'!$AI88,0)</f>
        <v>0.25442230805454363</v>
      </c>
      <c r="BB88" s="1183">
        <f>'12. Разходи'!AM88-'12. Разходи'!$AI88</f>
        <v>305.22130977459096</v>
      </c>
      <c r="BC88" s="922">
        <f>IFERROR(('12. Разходи'!AM88-'12. Разходи'!$AI88)/'12. Разходи'!$AI88,0)</f>
        <v>0.29125608339200093</v>
      </c>
      <c r="BD88" s="1183">
        <f>'12. Разходи'!AN88-'12. Разходи'!$AI88</f>
        <v>348.18005506803615</v>
      </c>
      <c r="BE88" s="924">
        <f>IFERROR(('12. Разходи'!AN88-'12. Разходи'!$AI88)/'12. Разходи'!$AI88,0)</f>
        <v>0.33224927587532932</v>
      </c>
      <c r="BF88" s="716"/>
      <c r="BG88" s="716"/>
      <c r="BH88" s="716"/>
      <c r="BI88" s="716"/>
      <c r="BJ88" s="716"/>
      <c r="BK88" s="716"/>
      <c r="BL88" s="716"/>
      <c r="BM88" s="716"/>
      <c r="BN88" s="716"/>
    </row>
    <row r="89" spans="1:66" s="1257" customFormat="1" ht="15.95" customHeight="1" thickBot="1">
      <c r="A89" s="266"/>
      <c r="B89" s="267" t="s">
        <v>1490</v>
      </c>
      <c r="C89" s="1155">
        <f>'12. Разходи'!C89</f>
        <v>2892.8365188168036</v>
      </c>
      <c r="D89" s="1189">
        <f>'12. Разходи'!D89-'12. Разходи'!$C89</f>
        <v>-162.63336723928842</v>
      </c>
      <c r="E89" s="917">
        <f>IFERROR(('12. Разходи'!D89-'12. Разходи'!$C89)/'12. Разходи'!$C89,0)</f>
        <v>-5.621934256616995E-2</v>
      </c>
      <c r="F89" s="1190">
        <f>'12. Разходи'!E89-'12. Разходи'!$C89</f>
        <v>-224.46077349908046</v>
      </c>
      <c r="G89" s="917">
        <f>IFERROR(('12. Разходи'!E89-'12. Разходи'!$C89)/'12. Разходи'!$C89,0)</f>
        <v>-7.7591931669504413E-2</v>
      </c>
      <c r="H89" s="1190">
        <f>'12. Разходи'!F89-'12. Разходи'!$C89</f>
        <v>-270.65838821249463</v>
      </c>
      <c r="I89" s="917">
        <f>IFERROR(('12. Разходи'!F89-'12. Разходи'!$C89)/'12. Разходи'!$C89,0)</f>
        <v>-9.3561591348824774E-2</v>
      </c>
      <c r="J89" s="1190">
        <f>'12. Разходи'!G89-'12. Разходи'!$C89</f>
        <v>-365.69085851268756</v>
      </c>
      <c r="K89" s="923">
        <f>IFERROR(('12. Разходи'!G89-'12. Разходи'!$C89)/'12. Разходи'!$C89,0)</f>
        <v>-0.12641255602727888</v>
      </c>
      <c r="L89" s="1190">
        <f>'12. Разходи'!H89-'12. Разходи'!$C89</f>
        <v>-440.82702043424206</v>
      </c>
      <c r="M89" s="923">
        <f>IFERROR(('12. Разходи'!H89-'12. Разходи'!$C89)/'12. Разходи'!$C89,0)</f>
        <v>-0.15238573544230019</v>
      </c>
      <c r="N89" s="1205">
        <f>'12. Разходи'!K89</f>
        <v>20.83653211</v>
      </c>
      <c r="O89" s="1189">
        <f>'12. Разходи'!L89-'12. Разходи'!$K89</f>
        <v>3.1164899999999989</v>
      </c>
      <c r="P89" s="917">
        <f>IFERROR(('12. Разходи'!L89-'12. Разходи'!$K89)/'12. Разходи'!$K89,0)</f>
        <v>0.14956855505260941</v>
      </c>
      <c r="Q89" s="1190">
        <f>'12. Разходи'!M89-'12. Разходи'!$K89</f>
        <v>2.9164899999999996</v>
      </c>
      <c r="R89" s="917">
        <f>IFERROR(('12. Разходи'!M89-'12. Разходи'!$K89)/'12. Разходи'!$K89,0)</f>
        <v>0.13997002882261292</v>
      </c>
      <c r="S89" s="1190">
        <f>'12. Разходи'!N89-'12. Разходи'!$K89</f>
        <v>2.7164899999999967</v>
      </c>
      <c r="T89" s="917">
        <f>IFERROR(('12. Разходи'!N89-'12. Разходи'!$K89)/'12. Разходи'!$K89,0)</f>
        <v>0.13037150259261626</v>
      </c>
      <c r="U89" s="1190">
        <f>'12. Разходи'!O89-'12. Разходи'!$K89</f>
        <v>2.5164899999999975</v>
      </c>
      <c r="V89" s="923">
        <f>IFERROR(('12. Разходи'!O89-'12. Разходи'!$K89)/'12. Разходи'!$K89,0)</f>
        <v>0.12077297636261974</v>
      </c>
      <c r="W89" s="1190">
        <f>'12. Разходи'!P89-'12. Разходи'!$K89</f>
        <v>2.3164899999999982</v>
      </c>
      <c r="X89" s="855">
        <f>IFERROR(('12. Разходи'!P89-'12. Разходи'!$K89)/'12. Разходи'!$K89,0)</f>
        <v>0.11117445013262325</v>
      </c>
      <c r="Y89" s="1205">
        <f>'12. Разходи'!S89</f>
        <v>593.570779528</v>
      </c>
      <c r="Z89" s="1189">
        <f>'12. Разходи'!T89-'12. Разходи'!$S89</f>
        <v>2.2273700000000645</v>
      </c>
      <c r="AA89" s="917">
        <f>IFERROR(('12. Разходи'!T89-'12. Разходи'!$S89)/'12. Разходи'!$S89,0)</f>
        <v>3.7524926711709782E-3</v>
      </c>
      <c r="AB89" s="1190">
        <f>'12. Разходи'!U89-'12. Разходи'!$S89</f>
        <v>6.7093700000000354</v>
      </c>
      <c r="AC89" s="917">
        <f>IFERROR(('12. Разходи'!U89-'12. Разходи'!$S89)/'12. Разходи'!$S89,0)</f>
        <v>1.130340345482512E-2</v>
      </c>
      <c r="AD89" s="1190">
        <f>'12. Разходи'!V89-'12. Разходи'!$S89</f>
        <v>-113.40018077262869</v>
      </c>
      <c r="AE89" s="917">
        <f>IFERROR(('12. Разходи'!V89-'12. Разходи'!$S89)/'12. Разходи'!$S89,0)</f>
        <v>-0.19104744486041425</v>
      </c>
      <c r="AF89" s="1190">
        <f>'12. Разходи'!W89-'12. Разходи'!$S89</f>
        <v>-110.77098077262872</v>
      </c>
      <c r="AG89" s="923">
        <f>IFERROR(('12. Разходи'!W89-'12. Разходи'!$S89)/'12. Разходи'!$S89,0)</f>
        <v>-0.18661798153324261</v>
      </c>
      <c r="AH89" s="1190">
        <f>'12. Разходи'!X89-'12. Разходи'!$S89</f>
        <v>-110.07882077262872</v>
      </c>
      <c r="AI89" s="855">
        <f>IFERROR(('12. Разходи'!X89-'12. Разходи'!$S89)/'12. Разходи'!$S89,0)</f>
        <v>-0.18545188639535459</v>
      </c>
      <c r="AJ89" s="1205">
        <f>'12. Разходи'!AA89</f>
        <v>22.739016103000001</v>
      </c>
      <c r="AK89" s="1189">
        <f>'12. Разходи'!AB89-'12. Разходи'!$AA89</f>
        <v>0.62620358290709177</v>
      </c>
      <c r="AL89" s="917">
        <f>IFERROR(('12. Разходи'!AB89-'12. Разходи'!$AA89)/'12. Разходи'!$AA89,0)</f>
        <v>2.7538728152115409E-2</v>
      </c>
      <c r="AM89" s="1190">
        <f>'12. Разходи'!AC89-'12. Разходи'!$AA89</f>
        <v>0.62620358290709177</v>
      </c>
      <c r="AN89" s="917">
        <f>IFERROR(('12. Разходи'!AC89-'12. Разходи'!$AA89)/'12. Разходи'!$AA89,0)</f>
        <v>2.7538728152115409E-2</v>
      </c>
      <c r="AO89" s="1190">
        <f>'12. Разходи'!AD89-'12. Разходи'!$AA89</f>
        <v>0.43777439189171119</v>
      </c>
      <c r="AP89" s="917">
        <f>IFERROR(('12. Разходи'!AD89-'12. Разходи'!$AA89)/'12. Разходи'!$AA89,0)</f>
        <v>1.9252125505727347E-2</v>
      </c>
      <c r="AQ89" s="1190">
        <f>'12. Разходи'!AE89-'12. Разходи'!$AA89</f>
        <v>0.24934520087633061</v>
      </c>
      <c r="AR89" s="923">
        <f>IFERROR(('12. Разходи'!AE89-'12. Разходи'!$AA89)/'12. Разходи'!$AA89,0)</f>
        <v>1.0965522859339284E-2</v>
      </c>
      <c r="AS89" s="1190">
        <f>'12. Разходи'!AF89-'12. Разходи'!$AA89</f>
        <v>0.24934520087633061</v>
      </c>
      <c r="AT89" s="1255">
        <f>IFERROR(('12. Разходи'!AF89-'12. Разходи'!$AA89)/'12. Разходи'!$AA89,0)</f>
        <v>1.0965522859339284E-2</v>
      </c>
      <c r="AU89" s="1205">
        <f>'12. Разходи'!AI89</f>
        <v>467.70813004792882</v>
      </c>
      <c r="AV89" s="1189">
        <f>'12. Разходи'!AJ89-'12. Разходи'!$AI89</f>
        <v>0</v>
      </c>
      <c r="AW89" s="917">
        <f>IFERROR(('12. Разходи'!AJ89-'12. Разходи'!$AI89)/'12. Разходи'!$AI89,0)</f>
        <v>0</v>
      </c>
      <c r="AX89" s="1190">
        <f>'12. Разходи'!AK89-'12. Разходи'!$AI89</f>
        <v>0</v>
      </c>
      <c r="AY89" s="917">
        <f>IFERROR(('12. Разходи'!AK89-'12. Разходи'!$AI89)/'12. Разходи'!$AI89,0)</f>
        <v>0</v>
      </c>
      <c r="AZ89" s="1190">
        <f>'12. Разходи'!AL89-'12. Разходи'!$AI89</f>
        <v>0</v>
      </c>
      <c r="BA89" s="917">
        <f>IFERROR(('12. Разходи'!AL89-'12. Разходи'!$AI89)/'12. Разходи'!$AI89,0)</f>
        <v>0</v>
      </c>
      <c r="BB89" s="1190">
        <f>'12. Разходи'!AM89-'12. Разходи'!$AI89</f>
        <v>0</v>
      </c>
      <c r="BC89" s="923">
        <f>IFERROR(('12. Разходи'!AM89-'12. Разходи'!$AI89)/'12. Разходи'!$AI89,0)</f>
        <v>0</v>
      </c>
      <c r="BD89" s="1190">
        <f>'12. Разходи'!AN89-'12. Разходи'!$AI89</f>
        <v>0</v>
      </c>
      <c r="BE89" s="1255">
        <f>IFERROR(('12. Разходи'!AN89-'12. Разходи'!$AI89)/'12. Разходи'!$AI89,0)</f>
        <v>0</v>
      </c>
      <c r="BF89" s="1256"/>
      <c r="BG89" s="1256"/>
      <c r="BH89" s="1256"/>
      <c r="BI89" s="1256"/>
      <c r="BJ89" s="1256"/>
      <c r="BK89" s="1256"/>
      <c r="BL89" s="1256"/>
      <c r="BM89" s="1256"/>
      <c r="BN89" s="1256"/>
    </row>
    <row r="90" spans="1:66" s="1258" customFormat="1" ht="15.95" customHeight="1" thickBot="1">
      <c r="A90" s="266"/>
      <c r="B90" s="267" t="s">
        <v>1491</v>
      </c>
      <c r="C90" s="1155">
        <f>'12. Разходи'!C90</f>
        <v>642.00744190604246</v>
      </c>
      <c r="D90" s="1191">
        <f>'12. Разходи'!D90-'12. Разходи'!$C90</f>
        <v>30.718675992790395</v>
      </c>
      <c r="E90" s="917">
        <f>IFERROR(('12. Разходи'!D90-'12. Разходи'!$C90)/'12. Разходи'!$C90,0)</f>
        <v>4.7847850332685182E-2</v>
      </c>
      <c r="F90" s="1192">
        <f>'12. Разходи'!E90-'12. Разходи'!$C90</f>
        <v>58.134013346875804</v>
      </c>
      <c r="G90" s="917">
        <f>IFERROR(('12. Разходи'!E90-'12. Разходи'!$C90)/'12. Разходи'!$C90,0)</f>
        <v>9.0550373021039993E-2</v>
      </c>
      <c r="H90" s="1192">
        <f>'12. Разходи'!F90-'12. Разходи'!$C90</f>
        <v>79.15239700446341</v>
      </c>
      <c r="I90" s="917">
        <f>IFERROR(('12. Разходи'!F90-'12. Разходи'!$C90)/'12. Разходи'!$C90,0)</f>
        <v>0.12328890887848513</v>
      </c>
      <c r="J90" s="1192">
        <f>'12. Разходи'!G90-'12. Разходи'!$C90</f>
        <v>93.949367284619029</v>
      </c>
      <c r="K90" s="923">
        <f>IFERROR(('12. Разходи'!G90-'12. Разходи'!$C90)/'12. Разходи'!$C90,0)</f>
        <v>0.14633688202382003</v>
      </c>
      <c r="L90" s="1192">
        <f>'12. Разходи'!H90-'12. Разходи'!$C90</f>
        <v>115.10533342469705</v>
      </c>
      <c r="M90" s="923">
        <f>IFERROR(('12. Разходи'!H90-'12. Разходи'!$C90)/'12. Разходи'!$C90,0)</f>
        <v>0.17928971832937518</v>
      </c>
      <c r="N90" s="1205">
        <f>'12. Разходи'!K90</f>
        <v>25.182999999999993</v>
      </c>
      <c r="O90" s="1191">
        <f>'12. Разходи'!L90-'12. Разходи'!$K90</f>
        <v>22.802292382608719</v>
      </c>
      <c r="P90" s="917">
        <f>IFERROR(('12. Разходи'!L90-'12. Разходи'!$K90)/'12. Разходи'!$K90,0)</f>
        <v>0.90546370101293439</v>
      </c>
      <c r="Q90" s="1192">
        <f>'12. Разходи'!M90-'12. Разходи'!$K90</f>
        <v>4.3190565217391601</v>
      </c>
      <c r="R90" s="917">
        <f>IFERROR(('12. Разходи'!M90-'12. Разходи'!$K90)/'12. Разходи'!$K90,0)</f>
        <v>0.17150683086761551</v>
      </c>
      <c r="S90" s="1192">
        <f>'12. Разходи'!N90-'12. Разходи'!$K90</f>
        <v>5.4818565217390862</v>
      </c>
      <c r="T90" s="917">
        <f>IFERROR(('12. Разходи'!N90-'12. Разходи'!$K90)/'12. Разходи'!$K90,0)</f>
        <v>0.21768083714168637</v>
      </c>
      <c r="U90" s="1192">
        <f>'12. Разходи'!O90-'12. Разходи'!$K90</f>
        <v>6.3004391304347571</v>
      </c>
      <c r="V90" s="923">
        <f>IFERROR(('12. Разходи'!O90-'12. Разходи'!$K90)/'12. Разходи'!$K90,0)</f>
        <v>0.25018620221716076</v>
      </c>
      <c r="W90" s="1192">
        <f>'12. Разходи'!P90-'12. Разходи'!$K90</f>
        <v>7.4709108695652446</v>
      </c>
      <c r="X90" s="855">
        <f>IFERROR(('12. Разходи'!P90-'12. Разходи'!$K90)/'12. Разходи'!$K90,0)</f>
        <v>0.29666484809455773</v>
      </c>
      <c r="Y90" s="1205">
        <f>'12. Разходи'!S90</f>
        <v>22.009999999999998</v>
      </c>
      <c r="Z90" s="1191">
        <f>'12. Разходи'!T90-'12. Разходи'!$S90</f>
        <v>25.601464615384621</v>
      </c>
      <c r="AA90" s="917">
        <f>IFERROR(('12. Разходи'!T90-'12. Разходи'!$S90)/'12. Разходи'!$S90,0)</f>
        <v>1.1631742215077068</v>
      </c>
      <c r="AB90" s="1192">
        <f>'12. Разходи'!U90-'12. Разходи'!$S90</f>
        <v>0.72478230769231544</v>
      </c>
      <c r="AC90" s="917">
        <f>IFERROR(('12. Разходи'!U90-'12. Разходи'!$S90)/'12. Разходи'!$S90,0)</f>
        <v>3.2929682312236051E-2</v>
      </c>
      <c r="AD90" s="1192">
        <f>'12. Разходи'!V90-'12. Разходи'!$S90</f>
        <v>32.789984538461553</v>
      </c>
      <c r="AE90" s="917">
        <f>IFERROR(('12. Разходи'!V90-'12. Разходи'!$S90)/'12. Разходи'!$S90,0)</f>
        <v>1.4897766714430511</v>
      </c>
      <c r="AF90" s="1192">
        <f>'12. Разходи'!W90-'12. Разходи'!$S90</f>
        <v>1.1733000000000082</v>
      </c>
      <c r="AG90" s="923">
        <f>IFERROR(('12. Разходи'!W90-'12. Разходи'!$S90)/'12. Разходи'!$S90,0)</f>
        <v>5.330758746024572E-2</v>
      </c>
      <c r="AH90" s="1192">
        <f>'12. Разходи'!X90-'12. Разходи'!$S90</f>
        <v>1.4382230769230802</v>
      </c>
      <c r="AI90" s="855">
        <f>IFERROR(('12. Разходи'!X90-'12. Разходи'!$S90)/'12. Разходи'!$S90,0)</f>
        <v>6.5344074371789199E-2</v>
      </c>
      <c r="AJ90" s="1205">
        <f>'12. Разходи'!AA90</f>
        <v>0.64070000000000005</v>
      </c>
      <c r="AK90" s="1191">
        <f>'12. Разходи'!AB90-'12. Разходи'!$AA90</f>
        <v>4.6500000000000012</v>
      </c>
      <c r="AL90" s="917">
        <f>IFERROR(('12. Разходи'!AB90-'12. Разходи'!$AA90)/'12. Разходи'!$AA90,0)</f>
        <v>7.2576869049477146</v>
      </c>
      <c r="AM90" s="1192">
        <f>'12. Разходи'!AC90-'12. Разходи'!$AA90</f>
        <v>10.149999999999999</v>
      </c>
      <c r="AN90" s="917">
        <f>IFERROR(('12. Разходи'!AC90-'12. Разходи'!$AA90)/'12. Разходи'!$AA90,0)</f>
        <v>15.84204776026221</v>
      </c>
      <c r="AO90" s="1192">
        <f>'12. Разходи'!AD90-'12. Разходи'!$AA90</f>
        <v>12.149999999999999</v>
      </c>
      <c r="AP90" s="917">
        <f>IFERROR(('12. Разходи'!AD90-'12. Разходи'!$AA90)/'12. Разходи'!$AA90,0)</f>
        <v>18.963633525831117</v>
      </c>
      <c r="AQ90" s="1192">
        <f>'12. Разходи'!AE90-'12. Разходи'!$AA90</f>
        <v>6.15</v>
      </c>
      <c r="AR90" s="923">
        <f>IFERROR(('12. Разходи'!AE90-'12. Разходи'!$AA90)/'12. Разходи'!$AA90,0)</f>
        <v>9.5988762291243948</v>
      </c>
      <c r="AS90" s="1192">
        <f>'12. Разходи'!AF90-'12. Разходи'!$AA90</f>
        <v>6.15</v>
      </c>
      <c r="AT90" s="1255">
        <f>IFERROR(('12. Разходи'!AF90-'12. Разходи'!$AA90)/'12. Разходи'!$AA90,0)</f>
        <v>9.5988762291243948</v>
      </c>
      <c r="AU90" s="1205">
        <f>'12. Разходи'!AI90</f>
        <v>16.987000000000002</v>
      </c>
      <c r="AV90" s="1191">
        <f>'12. Разходи'!AJ90-'12. Разходи'!$AI90</f>
        <v>0.79200722166246607</v>
      </c>
      <c r="AW90" s="917">
        <f>IFERROR(('12. Разходи'!AJ90-'12. Разходи'!$AI90)/'12. Разходи'!$AI90,0)</f>
        <v>4.6624313984957082E-2</v>
      </c>
      <c r="AX90" s="1192">
        <f>'12. Разходи'!AK90-'12. Разходи'!$AI90</f>
        <v>1.4969739294710358</v>
      </c>
      <c r="AY90" s="917">
        <f>IFERROR(('12. Разходи'!AK90-'12. Разходи'!$AI90)/'12. Разходи'!$AI90,0)</f>
        <v>8.812467942962475E-2</v>
      </c>
      <c r="AZ90" s="1192">
        <f>'12. Разходи'!AL90-'12. Разходи'!$AI90</f>
        <v>2.0374277078085612</v>
      </c>
      <c r="BA90" s="917">
        <f>IFERROR(('12. Разходи'!AL90-'12. Разходи'!$AI90)/'12. Разходи'!$AI90,0)</f>
        <v>0.11994040783002066</v>
      </c>
      <c r="BB90" s="1192">
        <f>'12. Разходи'!AM90-'12. Разходи'!$AI90</f>
        <v>2.4179350125944552</v>
      </c>
      <c r="BC90" s="923">
        <f>IFERROR(('12. Разходи'!AM90-'12. Разходи'!$AI90)/'12. Разходи'!$AI90,0)</f>
        <v>0.14234031980893949</v>
      </c>
      <c r="BD90" s="1192">
        <f>'12. Разходи'!AN90-'12. Разходи'!$AI90</f>
        <v>2.9619423173803483</v>
      </c>
      <c r="BE90" s="1255">
        <f>IFERROR(('12. Разходи'!AN90-'12. Разходи'!$AI90)/'12. Разходи'!$AI90,0)</f>
        <v>0.17436523914642657</v>
      </c>
      <c r="BF90" s="716"/>
      <c r="BG90" s="716"/>
      <c r="BH90" s="716"/>
      <c r="BI90" s="716"/>
      <c r="BJ90" s="716"/>
      <c r="BK90" s="716"/>
      <c r="BL90" s="716"/>
      <c r="BM90" s="716"/>
      <c r="BN90" s="716"/>
    </row>
    <row r="91" spans="1:66" s="1258" customFormat="1" ht="15.95" customHeight="1" thickBot="1">
      <c r="A91" s="266"/>
      <c r="B91" s="267" t="s">
        <v>1492</v>
      </c>
      <c r="C91" s="1155">
        <f>'12. Разходи'!C91</f>
        <v>7733.3868669082958</v>
      </c>
      <c r="D91" s="1189">
        <f>'12. Разходи'!D91-'12. Разходи'!$C91</f>
        <v>609.22965398421275</v>
      </c>
      <c r="E91" s="917">
        <f>IFERROR(('12. Разходи'!D91-'12. Разходи'!$C91)/'12. Разходи'!$C91,0)</f>
        <v>7.87791512915446E-2</v>
      </c>
      <c r="F91" s="1190">
        <f>'12. Разходи'!E91-'12. Разходи'!$C91</f>
        <v>1198.2649666719562</v>
      </c>
      <c r="G91" s="917">
        <f>IFERROR(('12. Разходи'!E91-'12. Разходи'!$C91)/'12. Разходи'!$C91,0)</f>
        <v>0.15494698342319016</v>
      </c>
      <c r="H91" s="1190">
        <f>'12. Разходи'!F91-'12. Разходи'!$C91</f>
        <v>1651.0621031516521</v>
      </c>
      <c r="I91" s="917">
        <f>IFERROR(('12. Разходи'!F91-'12. Разходи'!$C91)/'12. Разходи'!$C91,0)</f>
        <v>0.21349793196260006</v>
      </c>
      <c r="J91" s="1190">
        <f>'12. Разходи'!G91-'12. Разходи'!$C91</f>
        <v>1907.3219376914085</v>
      </c>
      <c r="K91" s="923">
        <f>IFERROR(('12. Разходи'!G91-'12. Разходи'!$C91)/'12. Разходи'!$C91,0)</f>
        <v>0.24663475014459352</v>
      </c>
      <c r="L91" s="1190">
        <f>'12. Разходи'!H91-'12. Разходи'!$C91</f>
        <v>2334.4459486147834</v>
      </c>
      <c r="M91" s="923">
        <f>IFERROR(('12. Разходи'!H91-'12. Разходи'!$C91)/'12. Разходи'!$C91,0)</f>
        <v>0.30186592094649256</v>
      </c>
      <c r="N91" s="1205">
        <f>'12. Разходи'!K91</f>
        <v>447.77213558709946</v>
      </c>
      <c r="O91" s="1189">
        <f>'12. Разходи'!L91-'12. Разходи'!$K91</f>
        <v>89.365384095318859</v>
      </c>
      <c r="P91" s="917">
        <f>IFERROR(('12. Разходи'!L91-'12. Разходи'!$K91)/'12. Разходи'!$K91,0)</f>
        <v>0.19957781423390009</v>
      </c>
      <c r="Q91" s="1190">
        <f>'12. Разходи'!M91-'12. Разходи'!$K91</f>
        <v>127.24606184967399</v>
      </c>
      <c r="R91" s="917">
        <f>IFERROR(('12. Разходи'!M91-'12. Разходи'!$K91)/'12. Разходи'!$K91,0)</f>
        <v>0.28417592730024271</v>
      </c>
      <c r="S91" s="1190">
        <f>'12. Разходи'!N91-'12. Разходи'!$K91</f>
        <v>171.57458146134638</v>
      </c>
      <c r="T91" s="917">
        <f>IFERROR(('12. Разходи'!N91-'12. Разходи'!$K91)/'12. Разходи'!$K91,0)</f>
        <v>0.3831738686383091</v>
      </c>
      <c r="U91" s="1190">
        <f>'12. Разходи'!O91-'12. Разходи'!$K91</f>
        <v>202.72265926796376</v>
      </c>
      <c r="V91" s="923">
        <f>IFERROR(('12. Разходи'!O91-'12. Разходи'!$K91)/'12. Разходи'!$K91,0)</f>
        <v>0.45273620923767977</v>
      </c>
      <c r="W91" s="1190">
        <f>'12. Разходи'!P91-'12. Разходи'!$K91</f>
        <v>247.34257351197493</v>
      </c>
      <c r="X91" s="855">
        <f>IFERROR(('12. Разходи'!P91-'12. Разходи'!$K91)/'12. Разходи'!$K91,0)</f>
        <v>0.55238491601910433</v>
      </c>
      <c r="Y91" s="1205">
        <f>'12. Разходи'!S91</f>
        <v>1474.1521778667861</v>
      </c>
      <c r="Z91" s="1189">
        <f>'12. Разходи'!T91-'12. Разходи'!$S91</f>
        <v>169.23306961289404</v>
      </c>
      <c r="AA91" s="917">
        <f>IFERROR(('12. Разходи'!T91-'12. Разходи'!$S91)/'12. Разходи'!$S91,0)</f>
        <v>0.11480027106684981</v>
      </c>
      <c r="AB91" s="1190">
        <f>'12. Разходи'!U91-'12. Разходи'!$S91</f>
        <v>272.27238437788446</v>
      </c>
      <c r="AC91" s="917">
        <f>IFERROR(('12. Разходи'!U91-'12. Разходи'!$S91)/'12. Разходи'!$S91,0)</f>
        <v>0.18469761023714931</v>
      </c>
      <c r="AD91" s="1190">
        <f>'12. Разходи'!V91-'12. Разходи'!$S91</f>
        <v>282.39410825841537</v>
      </c>
      <c r="AE91" s="917">
        <f>IFERROR(('12. Разходи'!V91-'12. Разходи'!$S91)/'12. Разходи'!$S91,0)</f>
        <v>0.19156374253509009</v>
      </c>
      <c r="AF91" s="1190">
        <f>'12. Разходи'!W91-'12. Разходи'!$S91</f>
        <v>321.1075176142399</v>
      </c>
      <c r="AG91" s="923">
        <f>IFERROR(('12. Разходи'!W91-'12. Разходи'!$S91)/'12. Разходи'!$S91,0)</f>
        <v>0.21782521671467303</v>
      </c>
      <c r="AH91" s="1190">
        <f>'12. Разходи'!X91-'12. Разходи'!$S91</f>
        <v>415.85998544072936</v>
      </c>
      <c r="AI91" s="855">
        <f>IFERROR(('12. Разходи'!X91-'12. Разходи'!$S91)/'12. Разходи'!$S91,0)</f>
        <v>0.28210112340132443</v>
      </c>
      <c r="AJ91" s="1205">
        <f>'12. Разходи'!AA91</f>
        <v>69.4054757541725</v>
      </c>
      <c r="AK91" s="1189">
        <f>'12. Разходи'!AB91-'12. Разходи'!$AA91</f>
        <v>13.972769133229804</v>
      </c>
      <c r="AL91" s="917">
        <f>IFERROR(('12. Разходи'!AB91-'12. Разходи'!$AA91)/'12. Разходи'!$AA91,0)</f>
        <v>0.20132084653839136</v>
      </c>
      <c r="AM91" s="1190">
        <f>'12. Разходи'!AC91-'12. Разходи'!$AA91</f>
        <v>27.403860905117853</v>
      </c>
      <c r="AN91" s="917">
        <f>IFERROR(('12. Разходи'!AC91-'12. Разходи'!$AA91)/'12. Разходи'!$AA91,0)</f>
        <v>0.39483715956619453</v>
      </c>
      <c r="AO91" s="1190">
        <f>'12. Разходи'!AD91-'12. Разходи'!$AA91</f>
        <v>36.43509535331404</v>
      </c>
      <c r="AP91" s="917">
        <f>IFERROR(('12. Разходи'!AD91-'12. Разходи'!$AA91)/'12. Разходи'!$AA91,0)</f>
        <v>0.52495995391435157</v>
      </c>
      <c r="AQ91" s="1190">
        <f>'12. Разходи'!AE91-'12. Разходи'!$AA91</f>
        <v>32.773309364303614</v>
      </c>
      <c r="AR91" s="923">
        <f>IFERROR(('12. Разходи'!AE91-'12. Разходи'!$AA91)/'12. Разходи'!$AA91,0)</f>
        <v>0.47220062982326516</v>
      </c>
      <c r="AS91" s="1190">
        <f>'12. Разходи'!AF91-'12. Разходи'!$AA91</f>
        <v>38.530402482370164</v>
      </c>
      <c r="AT91" s="1255">
        <f>IFERROR(('12. Разходи'!AF91-'12. Разходи'!$AA91)/'12. Разходи'!$AA91,0)</f>
        <v>0.55514931730806272</v>
      </c>
      <c r="AU91" s="1205">
        <f>'12. Разходи'!AI91</f>
        <v>1033.0371846713674</v>
      </c>
      <c r="AV91" s="1189">
        <f>'12. Разходи'!AJ91-'12. Разходи'!$AI91</f>
        <v>88.35517787857475</v>
      </c>
      <c r="AW91" s="917">
        <f>IFERROR(('12. Разходи'!AJ91-'12. Разходи'!$AI91)/'12. Разходи'!$AI91,0)</f>
        <v>8.5529523224938453E-2</v>
      </c>
      <c r="AX91" s="1190">
        <f>'12. Разходи'!AK91-'12. Разходи'!$AI91</f>
        <v>164.01517791673109</v>
      </c>
      <c r="AY91" s="917">
        <f>IFERROR(('12. Разходи'!AK91-'12. Разходи'!$AI91)/'12. Разходи'!$AI91,0)</f>
        <v>0.15876986845241978</v>
      </c>
      <c r="AZ91" s="1190">
        <f>'12. Разходи'!AL91-'12. Разходи'!$AI91</f>
        <v>234.8211779459848</v>
      </c>
      <c r="BA91" s="917">
        <f>IFERROR(('12. Разходи'!AL91-'12. Разходи'!$AI91)/'12. Разходи'!$AI91,0)</f>
        <v>0.22731144767135053</v>
      </c>
      <c r="BB91" s="1190">
        <f>'12. Разходи'!AM91-'12. Разходи'!$AI91</f>
        <v>262.8243192221114</v>
      </c>
      <c r="BC91" s="923">
        <f>IFERROR(('12. Разходи'!AM91-'12. Разходи'!$AI91)/'12. Разходи'!$AI91,0)</f>
        <v>0.2544190307202947</v>
      </c>
      <c r="BD91" s="1190">
        <f>'12. Разходи'!AN91-'12. Разходи'!$AI91</f>
        <v>321.20991051555666</v>
      </c>
      <c r="BE91" s="1255">
        <f>IFERROR(('12. Разходи'!AN91-'12. Разходи'!$AI91)/'12. Разходи'!$AI91,0)</f>
        <v>0.31093741375606032</v>
      </c>
      <c r="BF91" s="716"/>
      <c r="BG91" s="716"/>
      <c r="BH91" s="716"/>
      <c r="BI91" s="716"/>
      <c r="BJ91" s="716"/>
      <c r="BK91" s="716"/>
      <c r="BL91" s="716"/>
      <c r="BM91" s="716"/>
      <c r="BN91" s="716"/>
    </row>
    <row r="92" spans="1:66" s="1264" customFormat="1" ht="15.95" customHeight="1">
      <c r="A92" s="812"/>
      <c r="B92" s="813" t="s">
        <v>1493</v>
      </c>
      <c r="C92" s="1156">
        <f>'12. Разходи'!C92</f>
        <v>5027.2045743293302</v>
      </c>
      <c r="D92" s="1193">
        <f>'12. Разходи'!D92-'12. Разходи'!$C92</f>
        <v>557.83942586066951</v>
      </c>
      <c r="E92" s="1259">
        <f>IFERROR(('12. Разходи'!D92-'12. Разходи'!$C92)/'12. Разходи'!$C92,0)</f>
        <v>0.11096413874008496</v>
      </c>
      <c r="F92" s="1194">
        <f>'12. Разходи'!E92-'12. Разходи'!$C92</f>
        <v>779.26802494066942</v>
      </c>
      <c r="G92" s="1260">
        <f>IFERROR(('12. Разходи'!E92-'12. Разходи'!$C92)/'12. Разходи'!$C92,0)</f>
        <v>0.15501020764499723</v>
      </c>
      <c r="H92" s="1194">
        <f>'12. Разходи'!F92-'12. Разходи'!$C92</f>
        <v>1527.5860892606697</v>
      </c>
      <c r="I92" s="1260">
        <f>IFERROR(('12. Разходи'!F92-'12. Разходи'!$C92)/'12. Разходи'!$C92,0)</f>
        <v>0.30386392013188801</v>
      </c>
      <c r="J92" s="1194">
        <f>'12. Разходи'!G92-'12. Разходи'!$C92</f>
        <v>2155.2345047906701</v>
      </c>
      <c r="K92" s="1261">
        <f>IFERROR(('12. Разходи'!G92-'12. Разходи'!$C92)/'12. Разходи'!$C92,0)</f>
        <v>0.42871430293409052</v>
      </c>
      <c r="L92" s="1195">
        <f>'12. Разходи'!H92-'12. Разходи'!$C92</f>
        <v>2796.7695592546697</v>
      </c>
      <c r="M92" s="1261">
        <f>IFERROR(('12. Разходи'!H92-'12. Разходи'!$C92)/'12. Разходи'!$C92,0)</f>
        <v>0.55632698409290049</v>
      </c>
      <c r="N92" s="1206">
        <f>'12. Разходи'!K92</f>
        <v>313.99920076000001</v>
      </c>
      <c r="O92" s="1193">
        <f>'12. Разходи'!L92-'12. Разходи'!$K92</f>
        <v>39.000799239999992</v>
      </c>
      <c r="P92" s="1259">
        <f>IFERROR(('12. Разходи'!L92-'12. Разходи'!$K92)/'12. Разходи'!$K92,0)</f>
        <v>0.12420668315588992</v>
      </c>
      <c r="Q92" s="1194">
        <f>'12. Разходи'!M92-'12. Разходи'!$K92</f>
        <v>54.000799239999992</v>
      </c>
      <c r="R92" s="1260">
        <f>IFERROR(('12. Разходи'!M92-'12. Разходи'!$K92)/'12. Разходи'!$K92,0)</f>
        <v>0.17197750538631018</v>
      </c>
      <c r="S92" s="1194">
        <f>'12. Разходи'!N92-'12. Разходи'!$K92</f>
        <v>109.00079923999999</v>
      </c>
      <c r="T92" s="1260">
        <f>IFERROR(('12. Разходи'!N92-'12. Разходи'!$K92)/'12. Разходи'!$K92,0)</f>
        <v>0.34713718689785111</v>
      </c>
      <c r="U92" s="1194">
        <f>'12. Разходи'!O92-'12. Разходи'!$K92</f>
        <v>152.00079923999999</v>
      </c>
      <c r="V92" s="1261">
        <f>IFERROR(('12. Разходи'!O92-'12. Разходи'!$K92)/'12. Разходи'!$K92,0)</f>
        <v>0.4840802106250558</v>
      </c>
      <c r="W92" s="1195">
        <f>'12. Разходи'!P92-'12. Разходи'!$K92</f>
        <v>194.00079923999999</v>
      </c>
      <c r="X92" s="1262">
        <f>IFERROR(('12. Разходи'!P92-'12. Разходи'!$K92)/'12. Разходи'!$K92,0)</f>
        <v>0.6178385128702325</v>
      </c>
      <c r="Y92" s="1263">
        <f>'12. Разходи'!S92</f>
        <v>943.31753288000004</v>
      </c>
      <c r="Z92" s="1193">
        <f>'12. Разходи'!T92-'12. Разходи'!$S92</f>
        <v>103.15064779999989</v>
      </c>
      <c r="AA92" s="1259">
        <f>IFERROR(('12. Разходи'!T92-'12. Разходи'!$S92)/'12. Разходи'!$S92,0)</f>
        <v>0.10934880801491659</v>
      </c>
      <c r="AB92" s="1194">
        <f>'12. Разходи'!U92-'12. Разходи'!$S92</f>
        <v>145.15064779999989</v>
      </c>
      <c r="AC92" s="1260">
        <f>IFERROR(('12. Разходи'!U92-'12. Разходи'!$S92)/'12. Разходи'!$S92,0)</f>
        <v>0.1538725219670698</v>
      </c>
      <c r="AD92" s="1194">
        <f>'12. Разходи'!V92-'12. Разходи'!$S92</f>
        <v>272.04064779999999</v>
      </c>
      <c r="AE92" s="1260">
        <f>IFERROR(('12. Разходи'!V92-'12. Разходи'!$S92)/'12. Разходи'!$S92,0)</f>
        <v>0.28838714252394421</v>
      </c>
      <c r="AF92" s="1194">
        <f>'12. Разходи'!W92-'12. Разходи'!$S92</f>
        <v>390.04064779999999</v>
      </c>
      <c r="AG92" s="1261">
        <f>IFERROR(('12. Разходи'!W92-'12. Разходи'!$S92)/'12. Разходи'!$S92,0)</f>
        <v>0.41347757696094606</v>
      </c>
      <c r="AH92" s="1195">
        <f>'12. Разходи'!X92-'12. Разходи'!$S92</f>
        <v>510.04064779999999</v>
      </c>
      <c r="AI92" s="1262">
        <f>IFERROR(('12. Разходи'!X92-'12. Разходи'!$S92)/'12. Разходи'!$S92,0)</f>
        <v>0.5406881882528124</v>
      </c>
      <c r="AJ92" s="1263">
        <f>'12. Разходи'!AA92</f>
        <v>38.632162279999989</v>
      </c>
      <c r="AK92" s="1193">
        <f>'12. Разходи'!AB92-'12. Разходи'!$AA92</f>
        <v>19.269722457288111</v>
      </c>
      <c r="AL92" s="1259">
        <f>IFERROR(('12. Разходи'!AB92-'12. Разходи'!$AA92)/'12. Разходи'!$AA92,0)</f>
        <v>0.49879999772272948</v>
      </c>
      <c r="AM92" s="1194">
        <f>'12. Разходи'!AC92-'12. Разходи'!$AA92</f>
        <v>33.269722457288211</v>
      </c>
      <c r="AN92" s="1260">
        <f>IFERROR(('12. Разходи'!AC92-'12. Разходи'!$AA92)/'12. Разходи'!$AA92,0)</f>
        <v>0.86119234580126169</v>
      </c>
      <c r="AO92" s="1194">
        <f>'12. Разходи'!AD92-'12. Разходи'!$AA92</f>
        <v>42.270513709406814</v>
      </c>
      <c r="AP92" s="1260">
        <f>IFERROR(('12. Разходи'!AD92-'12. Разходи'!$AA92)/'12. Разходи'!$AA92,0)</f>
        <v>1.0941793369741153</v>
      </c>
      <c r="AQ92" s="1194">
        <f>'12. Разходи'!AE92-'12. Разходи'!$AA92</f>
        <v>43.271304961525416</v>
      </c>
      <c r="AR92" s="1261">
        <f>IFERROR(('12. Разходи'!AE92-'12. Разходи'!$AA92)/'12. Разходи'!$AA92,0)</f>
        <v>1.1200849863878091</v>
      </c>
      <c r="AS92" s="1195">
        <f>'12. Разходи'!AF92-'12. Разходи'!$AA92</f>
        <v>52.271304961525416</v>
      </c>
      <c r="AT92" s="1262">
        <f>IFERROR(('12. Разходи'!AF92-'12. Разходи'!$AA92)/'12. Разходи'!$AA92,0)</f>
        <v>1.3530514958668638</v>
      </c>
      <c r="AU92" s="1263">
        <f>'12. Разходи'!AI92</f>
        <v>787.43520415984733</v>
      </c>
      <c r="AV92" s="1193">
        <f>'12. Разходи'!AJ92-'12. Разходи'!$AI92</f>
        <v>132.7989017330807</v>
      </c>
      <c r="AW92" s="1259">
        <f>IFERROR(('12. Разходи'!AJ92-'12. Разходи'!$AI92)/'12. Разходи'!$AI92,0)</f>
        <v>0.16864740239137552</v>
      </c>
      <c r="AX92" s="1194">
        <f>'12. Разходи'!AK92-'12. Разходи'!$AI92</f>
        <v>192.9092585633947</v>
      </c>
      <c r="AY92" s="1260">
        <f>IFERROR(('12. Разходи'!AK92-'12. Разходи'!$AI92)/'12. Разходи'!$AI92,0)</f>
        <v>0.24498429527191246</v>
      </c>
      <c r="AZ92" s="1194">
        <f>'12. Разходи'!AL92-'12. Разходи'!$AI92</f>
        <v>278.16320946663279</v>
      </c>
      <c r="BA92" s="1260">
        <f>IFERROR(('12. Разходи'!AL92-'12. Разходи'!$AI92)/'12. Разходи'!$AI92,0)</f>
        <v>0.35325218887491644</v>
      </c>
      <c r="BB92" s="1194">
        <f>'12. Разходи'!AM92-'12. Разходи'!$AI92</f>
        <v>311.41114514769276</v>
      </c>
      <c r="BC92" s="1261">
        <f>IFERROR(('12. Разходи'!AM92-'12. Разходи'!$AI92)/'12. Разходи'!$AI92,0)</f>
        <v>0.39547526387260318</v>
      </c>
      <c r="BD92" s="1195">
        <f>'12. Разходи'!AN92-'12. Разходи'!$AI92</f>
        <v>357.79732971851274</v>
      </c>
      <c r="BE92" s="1262">
        <f>IFERROR(('12. Разходи'!AN92-'12. Разходи'!$AI92)/'12. Разходи'!$AI92,0)</f>
        <v>0.4543832023617283</v>
      </c>
      <c r="BF92" s="1256"/>
      <c r="BG92" s="1256"/>
      <c r="BH92" s="1256"/>
      <c r="BI92" s="1256"/>
      <c r="BJ92" s="1256"/>
      <c r="BK92" s="1256"/>
      <c r="BL92" s="1256"/>
      <c r="BM92" s="1256"/>
      <c r="BN92" s="1256"/>
    </row>
    <row r="93" spans="1:66" s="1266" customFormat="1" ht="15.95" customHeight="1">
      <c r="A93" s="3561"/>
      <c r="B93" s="3560" t="s">
        <v>1521</v>
      </c>
      <c r="C93" s="3562">
        <f>'12. Разходи'!C93</f>
        <v>2706.1822925789656</v>
      </c>
      <c r="D93" s="1193">
        <f>'12. Разходи'!D93-'12. Разходи'!$C93</f>
        <v>51.390228123543238</v>
      </c>
      <c r="E93" s="1259">
        <f>IFERROR(('12. Разходи'!D93-'12. Разходи'!$C93)/'12. Разходи'!$C93,0)</f>
        <v>1.8989935845958421E-2</v>
      </c>
      <c r="F93" s="1194">
        <f>'12. Разходи'!E93-'12. Разходи'!$C93</f>
        <v>418.99694173128682</v>
      </c>
      <c r="G93" s="1260">
        <f>IFERROR(('12. Разходи'!E93-'12. Разходи'!$C93)/'12. Разходи'!$C93,0)</f>
        <v>0.15482953342806288</v>
      </c>
      <c r="H93" s="1194">
        <f>'12. Разходи'!F93-'12. Разходи'!$C93</f>
        <v>123.47601389098236</v>
      </c>
      <c r="I93" s="1260">
        <f>IFERROR(('12. Разходи'!F93-'12. Разходи'!$C93)/'12. Разходи'!$C93,0)</f>
        <v>4.5627382246046295E-2</v>
      </c>
      <c r="J93" s="1194">
        <f>'12. Разходи'!G93-'12. Разходи'!$C93</f>
        <v>-247.91256709926165</v>
      </c>
      <c r="K93" s="1261">
        <f>IFERROR(('12. Разходи'!G93-'12. Разходи'!$C93)/'12. Разходи'!$C93,0)</f>
        <v>-9.1609707069291099E-2</v>
      </c>
      <c r="L93" s="1195">
        <f>'12. Разходи'!H93-'12. Разходи'!$C93</f>
        <v>-462.32361063988628</v>
      </c>
      <c r="M93" s="1261">
        <f>IFERROR(('12. Разходи'!H93-'12. Разходи'!$C93)/'12. Разходи'!$C93,0)</f>
        <v>-0.17083978854923937</v>
      </c>
      <c r="N93" s="1206">
        <f>'12. Разходи'!K93</f>
        <v>133.77293482709945</v>
      </c>
      <c r="O93" s="1193">
        <f>'12. Разходи'!L93-'12. Разходи'!$K93</f>
        <v>50.364584855318867</v>
      </c>
      <c r="P93" s="1259">
        <f>IFERROR(('12. Разходи'!L93-'12. Разходи'!$K93)/'12. Разходи'!$K93,0)</f>
        <v>0.37649308449735913</v>
      </c>
      <c r="Q93" s="1194">
        <f>'12. Разходи'!M93-'12. Разходи'!$K93</f>
        <v>73.245262609674</v>
      </c>
      <c r="R93" s="1260">
        <f>IFERROR(('12. Разходи'!M93-'12. Разходи'!$K93)/'12. Разходи'!$K93,0)</f>
        <v>0.54753424303909437</v>
      </c>
      <c r="S93" s="1194">
        <f>'12. Разходи'!N93-'12. Разходи'!$K93</f>
        <v>62.573782221346391</v>
      </c>
      <c r="T93" s="1260">
        <f>IFERROR(('12. Разходи'!N93-'12. Разходи'!$K93)/'12. Разходи'!$K93,0)</f>
        <v>0.46776115289854825</v>
      </c>
      <c r="U93" s="1194">
        <f>'12. Разходи'!O93-'12. Разходи'!$K93</f>
        <v>50.721860027963771</v>
      </c>
      <c r="V93" s="1261">
        <f>IFERROR(('12. Разходи'!O93-'12. Разходи'!$K93)/'12. Разходи'!$K93,0)</f>
        <v>0.37916384277224247</v>
      </c>
      <c r="W93" s="1195">
        <f>'12. Разходи'!P93-'12. Разходи'!$K93</f>
        <v>53.341774271974941</v>
      </c>
      <c r="X93" s="1262">
        <f>IFERROR(('12. Разходи'!P93-'12. Разходи'!$K93)/'12. Разходи'!$K93,0)</f>
        <v>0.39874862834488006</v>
      </c>
      <c r="Y93" s="1263">
        <f>'12. Разходи'!S93</f>
        <v>530.83464498678609</v>
      </c>
      <c r="Z93" s="1193">
        <f>'12. Разходи'!T93-'12. Разходи'!$S93</f>
        <v>66.082421812894154</v>
      </c>
      <c r="AA93" s="1259">
        <f>IFERROR(('12. Разходи'!T93-'12. Разходи'!$S93)/'12. Разходи'!$S93,0)</f>
        <v>0.12448777116749628</v>
      </c>
      <c r="AB93" s="1194">
        <f>'12. Разходи'!U93-'12. Разходи'!$S93</f>
        <v>127.12173657788458</v>
      </c>
      <c r="AC93" s="1260">
        <f>IFERROR(('12. Разходи'!U93-'12. Разходи'!$S93)/'12. Разходи'!$S93,0)</f>
        <v>0.2394752071637091</v>
      </c>
      <c r="AD93" s="1194">
        <f>'12. Разходи'!V93-'12. Разходи'!$S93</f>
        <v>10.353460458415384</v>
      </c>
      <c r="AE93" s="1260">
        <f>IFERROR(('12. Разходи'!V93-'12. Разходи'!$S93)/'12. Разходи'!$S93,0)</f>
        <v>1.9504115935524723E-2</v>
      </c>
      <c r="AF93" s="1194">
        <f>'12. Разходи'!W93-'12. Разходи'!$S93</f>
        <v>-68.933130185760092</v>
      </c>
      <c r="AG93" s="1261">
        <f>IFERROR(('12. Разходи'!W93-'12. Разходи'!$S93)/'12. Разходи'!$S93,0)</f>
        <v>-0.12985800914986628</v>
      </c>
      <c r="AH93" s="1195">
        <f>'12. Разходи'!X93-'12. Разходи'!$S93</f>
        <v>-94.180662359270627</v>
      </c>
      <c r="AI93" s="1262">
        <f>IFERROR(('12. Разходи'!X93-'12. Разходи'!$S93)/'12. Разходи'!$S93,0)</f>
        <v>-0.17741996165607285</v>
      </c>
      <c r="AJ93" s="1263">
        <f>'12. Разходи'!AA93</f>
        <v>30.773313474172511</v>
      </c>
      <c r="AK93" s="1193">
        <f>'12. Разходи'!AB93-'12. Разходи'!$AA93</f>
        <v>-5.2969533240583075</v>
      </c>
      <c r="AL93" s="1259">
        <f>IFERROR(('12. Разходи'!AB93-'12. Разходи'!$AA93)/'12. Разходи'!$AA93,0)</f>
        <v>-0.17212814370814977</v>
      </c>
      <c r="AM93" s="1194">
        <f>'12. Разходи'!AC93-'12. Разходи'!$AA93</f>
        <v>-5.8658615521703581</v>
      </c>
      <c r="AN93" s="1260">
        <f>IFERROR(('12. Разходи'!AC93-'12. Разходи'!$AA93)/'12. Разходи'!$AA93,0)</f>
        <v>-0.19061520811184243</v>
      </c>
      <c r="AO93" s="1194">
        <f>'12. Разходи'!AD93-'12. Разходи'!$AA93</f>
        <v>-5.8354183560927737</v>
      </c>
      <c r="AP93" s="1260">
        <f>IFERROR(('12. Разходи'!AD93-'12. Разходи'!$AA93)/'12. Разходи'!$AA93,0)</f>
        <v>-0.18962593550383633</v>
      </c>
      <c r="AQ93" s="1194">
        <f>'12. Разходи'!AE93-'12. Разходи'!$AA93</f>
        <v>-10.497995597221802</v>
      </c>
      <c r="AR93" s="1261">
        <f>IFERROR(('12. Разходи'!AE93-'12. Разходи'!$AA93)/'12. Разходи'!$AA93,0)</f>
        <v>-0.34113959181004611</v>
      </c>
      <c r="AS93" s="1195">
        <f>'12. Разходи'!AF93-'12. Разходи'!$AA93</f>
        <v>-13.740902479155253</v>
      </c>
      <c r="AT93" s="1262">
        <f>IFERROR(('12. Разходи'!AF93-'12. Разходи'!$AA93)/'12. Разходи'!$AA93,0)</f>
        <v>-0.44652008275572097</v>
      </c>
      <c r="AU93" s="1263">
        <f>'12. Разходи'!AI93</f>
        <v>245.60198051152008</v>
      </c>
      <c r="AV93" s="1193">
        <f>'12. Разходи'!AJ93-'12. Разходи'!$AI93</f>
        <v>-44.443723854505947</v>
      </c>
      <c r="AW93" s="1259">
        <f>IFERROR(('12. Разходи'!AJ93-'12. Разходи'!$AI93)/'12. Разходи'!$AI93,0)</f>
        <v>-0.18095832843832174</v>
      </c>
      <c r="AX93" s="1194">
        <f>'12. Разходи'!AK93-'12. Разходи'!$AI93</f>
        <v>-28.89408064666361</v>
      </c>
      <c r="AY93" s="1260">
        <f>IFERROR(('12. Разходи'!AK93-'12. Разходи'!$AI93)/'12. Разходи'!$AI93,0)</f>
        <v>-0.1176459594767328</v>
      </c>
      <c r="AZ93" s="1194">
        <f>'12. Разходи'!AL93-'12. Разходи'!$AI93</f>
        <v>-43.342031520647993</v>
      </c>
      <c r="BA93" s="1260">
        <f>IFERROR(('12. Разходи'!AL93-'12. Разходи'!$AI93)/'12. Разходи'!$AI93,0)</f>
        <v>-0.17647264663899978</v>
      </c>
      <c r="BB93" s="1194">
        <f>'12. Разходи'!AM93-'12. Разходи'!$AI93</f>
        <v>-48.586825925581365</v>
      </c>
      <c r="BC93" s="1261">
        <f>IFERROR(('12. Разходи'!AM93-'12. Разходи'!$AI93)/'12. Разходи'!$AI93,0)</f>
        <v>-0.19782750051277528</v>
      </c>
      <c r="BD93" s="1195">
        <f>'12. Разходи'!AN93-'12. Разходи'!$AI93</f>
        <v>-36.587419202956085</v>
      </c>
      <c r="BE93" s="1262">
        <f>IFERROR(('12. Разходи'!AN93-'12. Разходи'!$AI93)/'12. Разходи'!$AI93,0)</f>
        <v>-0.14897037526633436</v>
      </c>
      <c r="BF93" s="1265"/>
      <c r="BG93" s="1265"/>
      <c r="BH93" s="1265"/>
      <c r="BI93" s="1265"/>
      <c r="BJ93" s="1265"/>
      <c r="BK93" s="1265"/>
      <c r="BL93" s="1265"/>
      <c r="BM93" s="1265"/>
      <c r="BN93" s="1265"/>
    </row>
    <row r="94" spans="1:66" s="1266" customFormat="1" ht="15.95" customHeight="1" thickBot="1">
      <c r="A94" s="870"/>
      <c r="B94" s="1144" t="s">
        <v>1495</v>
      </c>
      <c r="C94" s="3562">
        <f>'12. Разходи'!C94</f>
        <v>811.02102000000002</v>
      </c>
      <c r="D94" s="1193">
        <f>'12. Разходи'!D94-'12. Разходи'!$C94</f>
        <v>152.12047758239203</v>
      </c>
      <c r="E94" s="1259">
        <f>IFERROR(('12. Разходи'!D94-'12. Разходи'!$C94)/'12. Разходи'!$C94,0)</f>
        <v>0.18756662753622838</v>
      </c>
      <c r="F94" s="1194">
        <f>'12. Разходи'!E94-'12. Разходи'!$C94</f>
        <v>192.09858659965721</v>
      </c>
      <c r="G94" s="1260">
        <f>IFERROR(('12. Разходи'!E94-'12. Разходи'!$C94)/'12. Разходи'!$C94,0)</f>
        <v>0.2368601822424494</v>
      </c>
      <c r="H94" s="1194">
        <f>'12. Разходи'!F94-'12. Разходи'!$C94</f>
        <v>186.65893740024296</v>
      </c>
      <c r="I94" s="1260">
        <f>IFERROR(('12. Разходи'!F94-'12. Разходи'!$C94)/'12. Разходи'!$C94,0)</f>
        <v>0.2301530204485242</v>
      </c>
      <c r="J94" s="1194">
        <f>'12. Разходи'!G94-'12. Разходи'!$C94</f>
        <v>223.50248816427813</v>
      </c>
      <c r="K94" s="1261">
        <f>IFERROR(('12. Разходи'!G94-'12. Разходи'!$C94)/'12. Разходи'!$C94,0)</f>
        <v>0.27558162199578762</v>
      </c>
      <c r="L94" s="1195">
        <f>'12. Разходи'!H94-'12. Разходи'!$C94</f>
        <v>276.62020711307161</v>
      </c>
      <c r="M94" s="1261">
        <f>IFERROR(('12. Разходи'!H94-'12. Разходи'!$C94)/'12. Разходи'!$C94,0)</f>
        <v>0.34107649529610418</v>
      </c>
      <c r="N94" s="1206">
        <f>'12. Разходи'!K94</f>
        <v>52.62256</v>
      </c>
      <c r="O94" s="1193">
        <f>'12. Разходи'!L94-'12. Разходи'!$K94</f>
        <v>8.2523316991554907</v>
      </c>
      <c r="P94" s="1259">
        <f>IFERROR(('12. Разходи'!L94-'12. Разходи'!$K94)/'12. Разходи'!$K94,0)</f>
        <v>0.15682117516052982</v>
      </c>
      <c r="Q94" s="1194">
        <f>'12. Разходи'!M94-'12. Разходи'!$K94</f>
        <v>10.952701730346213</v>
      </c>
      <c r="R94" s="1260">
        <f>IFERROR(('12. Разходи'!M94-'12. Разходи'!$K94)/'12. Разходи'!$K94,0)</f>
        <v>0.20813699923276657</v>
      </c>
      <c r="S94" s="1194">
        <f>'12. Разходи'!N94-'12. Разходи'!$K94</f>
        <v>11.760674132021371</v>
      </c>
      <c r="T94" s="1260">
        <f>IFERROR(('12. Разходи'!N94-'12. Разходи'!$K94)/'12. Разходи'!$K94,0)</f>
        <v>0.22349110594432067</v>
      </c>
      <c r="U94" s="1194">
        <f>'12. Разходи'!O94-'12. Разходи'!$K94</f>
        <v>14.49780809417944</v>
      </c>
      <c r="V94" s="1261">
        <f>IFERROR(('12. Разходи'!O94-'12. Разходи'!$K94)/'12. Разходи'!$K94,0)</f>
        <v>0.27550556442292889</v>
      </c>
      <c r="W94" s="1195">
        <f>'12. Разходи'!P94-'12. Разходи'!$K94</f>
        <v>17.996505699842963</v>
      </c>
      <c r="X94" s="1262">
        <f>IFERROR(('12. Разходи'!P94-'12. Разходи'!$K94)/'12. Разходи'!$K94,0)</f>
        <v>0.34199221208247876</v>
      </c>
      <c r="Y94" s="1263">
        <f>'12. Разходи'!S94</f>
        <v>150.70071999999999</v>
      </c>
      <c r="Z94" s="1193">
        <f>'12. Разходи'!T94-'12. Разходи'!$S94</f>
        <v>29.762841375374762</v>
      </c>
      <c r="AA94" s="1259">
        <f>IFERROR(('12. Разходи'!T94-'12. Разходи'!$S94)/'12. Разходи'!$S94,0)</f>
        <v>0.1974963449104607</v>
      </c>
      <c r="AB94" s="1194">
        <f>'12. Разходи'!U94-'12. Разходи'!$S94</f>
        <v>37.3418057388173</v>
      </c>
      <c r="AC94" s="1260">
        <f>IFERROR(('12. Разходи'!U94-'12. Разходи'!$S94)/'12. Разходи'!$S94,0)</f>
        <v>0.24778783896199899</v>
      </c>
      <c r="AD94" s="1194">
        <f>'12. Разходи'!V94-'12. Разходи'!$S94</f>
        <v>34.284363453872317</v>
      </c>
      <c r="AE94" s="1260">
        <f>IFERROR(('12. Разходи'!V94-'12. Разходи'!$S94)/'12. Разходи'!$S94,0)</f>
        <v>0.22749966591979334</v>
      </c>
      <c r="AF94" s="1194">
        <f>'12. Разходи'!W94-'12. Разходи'!$S94</f>
        <v>41.349691778169586</v>
      </c>
      <c r="AG94" s="1261">
        <f>IFERROR(('12. Разходи'!W94-'12. Разходи'!$S94)/'12. Разходи'!$S94,0)</f>
        <v>0.27438284155622872</v>
      </c>
      <c r="AH94" s="1195">
        <f>'12. Разходи'!X94-'12. Разходи'!$S94</f>
        <v>51.336281667018056</v>
      </c>
      <c r="AI94" s="1262">
        <f>IFERROR(('12. Разходи'!X94-'12. Разходи'!$S94)/'12. Разходи'!$S94,0)</f>
        <v>0.34065054013688895</v>
      </c>
      <c r="AJ94" s="1263">
        <f>'12. Разходи'!AA94</f>
        <v>6.3128500000000001</v>
      </c>
      <c r="AK94" s="1193">
        <f>'12. Разходи'!AB94-'12. Разходи'!$AA94</f>
        <v>3.6723368627744977</v>
      </c>
      <c r="AL94" s="1259">
        <f>IFERROR(('12. Разходи'!AB94-'12. Разходи'!$AA94)/'12. Разходи'!$AA94,0)</f>
        <v>0.58172408068851589</v>
      </c>
      <c r="AM94" s="1194">
        <f>'12. Разходи'!AC94-'12. Разходи'!$AA94</f>
        <v>6.108837883364898</v>
      </c>
      <c r="AN94" s="1260">
        <f>IFERROR(('12. Разходи'!AC94-'12. Разходи'!$AA94)/'12. Разходи'!$AA94,0)</f>
        <v>0.96768304068129263</v>
      </c>
      <c r="AO94" s="1194">
        <f>'12. Разходи'!AD94-'12. Разходи'!$AA94</f>
        <v>6.001041087784972</v>
      </c>
      <c r="AP94" s="1260">
        <f>IFERROR(('12. Разходи'!AD94-'12. Разходи'!$AA94)/'12. Разходи'!$AA94,0)</f>
        <v>0.95060726736497336</v>
      </c>
      <c r="AQ94" s="1194">
        <f>'12. Разходи'!AE94-'12. Разходи'!$AA94</f>
        <v>5.4841261146797278</v>
      </c>
      <c r="AR94" s="1261">
        <f>IFERROR(('12. Разходи'!AE94-'12. Разходи'!$AA94)/'12. Разходи'!$AA94,0)</f>
        <v>0.86872428691949399</v>
      </c>
      <c r="AS94" s="1195">
        <f>'12. Разходи'!AF94-'12. Разходи'!$AA94</f>
        <v>6.3239963099858381</v>
      </c>
      <c r="AT94" s="1262">
        <f>IFERROR(('12. Разходи'!AF94-'12. Разходи'!$AA94)/'12. Разходи'!$AA94,0)</f>
        <v>1.001765654179307</v>
      </c>
      <c r="AU94" s="1263">
        <f>'12. Разходи'!AI94</f>
        <v>126.5087</v>
      </c>
      <c r="AV94" s="1193">
        <f>'12. Разходи'!AJ94-'12. Разходи'!$AI94</f>
        <v>32.185780266575591</v>
      </c>
      <c r="AW94" s="1259">
        <f>IFERROR(('12. Разходи'!AJ94-'12. Разходи'!$AI94)/'12. Разходи'!$AI94,0)</f>
        <v>0.25441554823166779</v>
      </c>
      <c r="AX94" s="1194">
        <f>'12. Разходи'!AK94-'12. Разходи'!$AI94</f>
        <v>42.854495118276446</v>
      </c>
      <c r="AY94" s="1260">
        <f>IFERROR(('12. Разходи'!AK94-'12. Разходи'!$AI94)/'12. Разходи'!$AI94,0)</f>
        <v>0.33874741514438489</v>
      </c>
      <c r="AZ94" s="1194">
        <f>'12. Разходи'!AL94-'12. Разходи'!$AI94</f>
        <v>35.682014314950891</v>
      </c>
      <c r="BA94" s="1260">
        <f>IFERROR(('12. Разходи'!AL94-'12. Разходи'!$AI94)/'12. Разходи'!$AI94,0)</f>
        <v>0.28205186137357263</v>
      </c>
      <c r="BB94" s="1194">
        <f>'12. Разходи'!AM94-'12. Разходи'!$AI94</f>
        <v>31.7637709108742</v>
      </c>
      <c r="BC94" s="1261">
        <f>IFERROR(('12. Разходи'!AM94-'12. Разходи'!$AI94)/'12. Разходи'!$AI94,0)</f>
        <v>0.25107973531365196</v>
      </c>
      <c r="BD94" s="1195">
        <f>'12. Разходи'!AN94-'12. Разходи'!$AI94</f>
        <v>32.694551085735299</v>
      </c>
      <c r="BE94" s="1262">
        <f>IFERROR(('12. Разходи'!AN94-'12. Разходи'!$AI94)/'12. Разходи'!$AI94,0)</f>
        <v>0.258437175354227</v>
      </c>
      <c r="BF94" s="1265"/>
      <c r="BG94" s="1265"/>
      <c r="BH94" s="1265"/>
      <c r="BI94" s="1265"/>
      <c r="BJ94" s="1265"/>
      <c r="BK94" s="1265"/>
      <c r="BL94" s="1265"/>
      <c r="BM94" s="1265"/>
      <c r="BN94" s="1265"/>
    </row>
    <row r="95" spans="1:66" s="1258" customFormat="1" ht="24.75" thickBot="1">
      <c r="A95" s="266"/>
      <c r="B95" s="267" t="s">
        <v>1496</v>
      </c>
      <c r="C95" s="1155">
        <f>'12. Разходи'!C95</f>
        <v>7892.1203685358269</v>
      </c>
      <c r="D95" s="1189">
        <f>'12. Разходи'!D95-'12. Разходи'!$C95</f>
        <v>738.56160542837097</v>
      </c>
      <c r="E95" s="917">
        <f>IFERROR(('12. Разходи'!D95-'12. Разходи'!$C95)/'12. Разходи'!$C95,0)</f>
        <v>9.3582151682943912E-2</v>
      </c>
      <c r="F95" s="1190">
        <f>'12. Разходи'!E95-'12. Разходи'!$C95</f>
        <v>1365.2645075359196</v>
      </c>
      <c r="G95" s="917">
        <f>IFERROR(('12. Разходи'!E95-'12. Разходи'!$C95)/'12. Разходи'!$C95,0)</f>
        <v>0.17299083690853642</v>
      </c>
      <c r="H95" s="1190">
        <f>'12. Разходи'!F95-'12. Разходи'!$C95</f>
        <v>1860.3436818918199</v>
      </c>
      <c r="I95" s="917">
        <f>IFERROR(('12. Разходи'!F95-'12. Разходи'!$C95)/'12. Разходи'!$C95,0)</f>
        <v>0.2357216559074044</v>
      </c>
      <c r="J95" s="1190">
        <f>'12. Разходи'!G95-'12. Разходи'!$C95</f>
        <v>2136.3749379119181</v>
      </c>
      <c r="K95" s="923">
        <f>IFERROR(('12. Разходи'!G95-'12. Разходи'!$C95)/'12. Разходи'!$C95,0)</f>
        <v>0.27069720659978552</v>
      </c>
      <c r="L95" s="1190">
        <f>'12. Разходи'!H95-'12. Разходи'!$C95</f>
        <v>2596.2175958670996</v>
      </c>
      <c r="M95" s="923">
        <f>IFERROR(('12. Разходи'!H95-'12. Разходи'!$C95)/'12. Разходи'!$C95,0)</f>
        <v>0.32896325380662672</v>
      </c>
      <c r="N95" s="1205">
        <f>'12. Разходи'!K95</f>
        <v>504.50742781618965</v>
      </c>
      <c r="O95" s="1189">
        <f>'12. Разходи'!L95-'12. Разходи'!$K95</f>
        <v>101.54628091638244</v>
      </c>
      <c r="P95" s="917">
        <f>IFERROR(('12. Разходи'!L95-'12. Разходи'!$K95)/'12. Разходи'!$K95,0)</f>
        <v>0.2012780690978834</v>
      </c>
      <c r="Q95" s="1190">
        <f>'12. Разходи'!M95-'12. Разходи'!$K95</f>
        <v>151.04582444310279</v>
      </c>
      <c r="R95" s="917">
        <f>IFERROR(('12. Разходи'!M95-'12. Разходи'!$K95)/'12. Разходи'!$K95,0)</f>
        <v>0.29939266721387947</v>
      </c>
      <c r="S95" s="1190">
        <f>'12. Разходи'!N95-'12. Разходи'!$K95</f>
        <v>175.26775626068775</v>
      </c>
      <c r="T95" s="917">
        <f>IFERROR(('12. Разходи'!N95-'12. Разходи'!$K95)/'12. Разходи'!$K95,0)</f>
        <v>0.34740371815604693</v>
      </c>
      <c r="U95" s="1190">
        <f>'12. Разходи'!O95-'12. Разходи'!$K95</f>
        <v>193.88569219000431</v>
      </c>
      <c r="V95" s="923">
        <f>IFERROR(('12. Разходи'!O95-'12. Разходи'!$K95)/'12. Разходи'!$K95,0)</f>
        <v>0.38430691304042386</v>
      </c>
      <c r="W95" s="1190">
        <f>'12. Разходи'!P95-'12. Разходи'!$K95</f>
        <v>240.29033039793967</v>
      </c>
      <c r="X95" s="855">
        <f>IFERROR(('12. Разходи'!P95-'12. Разходи'!$K95)/'12. Разходи'!$K95,0)</f>
        <v>0.47628700223118647</v>
      </c>
      <c r="Y95" s="1205">
        <f>'12. Разходи'!S95</f>
        <v>1518.5727002431188</v>
      </c>
      <c r="Z95" s="1189">
        <f>'12. Разходи'!T95-'12. Разходи'!$S95</f>
        <v>181.09599779390805</v>
      </c>
      <c r="AA95" s="917">
        <f>IFERROR(('12. Разходи'!T95-'12. Разходи'!$S95)/'12. Разходи'!$S95,0)</f>
        <v>0.11925408494760584</v>
      </c>
      <c r="AB95" s="1190">
        <f>'12. Разходи'!U95-'12. Разходи'!$S95</f>
        <v>285.36642636672673</v>
      </c>
      <c r="AC95" s="917">
        <f>IFERROR(('12. Разходи'!U95-'12. Разходи'!$S95)/'12. Разходи'!$S95,0)</f>
        <v>0.18791752697848477</v>
      </c>
      <c r="AD95" s="1190">
        <f>'12. Разходи'!V95-'12. Разходи'!$S95</f>
        <v>286.76171876514195</v>
      </c>
      <c r="AE95" s="917">
        <f>IFERROR(('12. Разходи'!V95-'12. Разходи'!$S95)/'12. Разходи'!$S95,0)</f>
        <v>0.18883634528609153</v>
      </c>
      <c r="AF95" s="1190">
        <f>'12. Разходи'!W95-'12. Разходи'!$S95</f>
        <v>323.91840971792408</v>
      </c>
      <c r="AG95" s="923">
        <f>IFERROR(('12. Разходи'!W95-'12. Разходи'!$S95)/'12. Разходи'!$S95,0)</f>
        <v>0.21330451262956707</v>
      </c>
      <c r="AH95" s="1190">
        <f>'12. Разходи'!X95-'12. Разходи'!$S95</f>
        <v>417.71589754868205</v>
      </c>
      <c r="AI95" s="855">
        <f>IFERROR(('12. Разходи'!X95-'12. Разходи'!$S95)/'12. Разходи'!$S95,0)</f>
        <v>0.27507138609946502</v>
      </c>
      <c r="AJ95" s="1205">
        <f>'12. Разходи'!AA95</f>
        <v>70.807480964418659</v>
      </c>
      <c r="AK95" s="1189">
        <f>'12. Разходи'!AB95-'12. Разходи'!$AA95</f>
        <v>15.190360805772769</v>
      </c>
      <c r="AL95" s="917">
        <f>IFERROR(('12. Разходи'!AB95-'12. Разходи'!$AA95)/'12. Разходи'!$AA95,0)</f>
        <v>0.21453045072181073</v>
      </c>
      <c r="AM95" s="1190">
        <f>'12. Разходи'!AC95-'12. Разходи'!$AA95</f>
        <v>29.886674577660841</v>
      </c>
      <c r="AN95" s="917">
        <f>IFERROR(('12. Разходи'!AC95-'12. Разходи'!$AA95)/'12. Разходи'!$AA95,0)</f>
        <v>0.42208357324106954</v>
      </c>
      <c r="AO95" s="1190">
        <f>'12. Разходи'!AD95-'12. Разходи'!$AA95</f>
        <v>39.772817025857009</v>
      </c>
      <c r="AP95" s="917">
        <f>IFERROR(('12. Разходи'!AD95-'12. Разходи'!$AA95)/'12. Разходи'!$AA95,0)</f>
        <v>0.5617036008644789</v>
      </c>
      <c r="AQ95" s="1190">
        <f>'12. Разходи'!AE95-'12. Разходи'!$AA95</f>
        <v>37.479007794846581</v>
      </c>
      <c r="AR95" s="923">
        <f>IFERROR(('12. Разходи'!AE95-'12. Разходи'!$AA95)/'12. Разходи'!$AA95,0)</f>
        <v>0.52930858836342576</v>
      </c>
      <c r="AS95" s="1190">
        <f>'12. Разходи'!AF95-'12. Разходи'!$AA95</f>
        <v>44.571850912913135</v>
      </c>
      <c r="AT95" s="1255">
        <f>IFERROR(('12. Разходи'!AF95-'12. Разходи'!$AA95)/'12. Разходи'!$AA95,0)</f>
        <v>0.62947940395324697</v>
      </c>
      <c r="AU95" s="1205">
        <f>'12. Разходи'!AI95</f>
        <v>1047.9482736289983</v>
      </c>
      <c r="AV95" s="1189">
        <f>'12. Разходи'!AJ95-'12. Разходи'!$AI95</f>
        <v>94.376153099673502</v>
      </c>
      <c r="AW95" s="917">
        <f>IFERROR(('12. Разходи'!AJ95-'12. Разходи'!$AI95)/'12. Разходи'!$AI95,0)</f>
        <v>9.005802621617294E-2</v>
      </c>
      <c r="AX95" s="1190">
        <f>'12. Разходи'!AK95-'12. Разходи'!$AI95</f>
        <v>170.74039313782987</v>
      </c>
      <c r="AY95" s="917">
        <f>IFERROR(('12. Разходи'!AK95-'12. Разходи'!$AI95)/'12. Разходи'!$AI95,0)</f>
        <v>0.16292826414662956</v>
      </c>
      <c r="AZ95" s="1190">
        <f>'12. Разходи'!AL95-'12. Разходи'!$AI95</f>
        <v>242.01549156708347</v>
      </c>
      <c r="BA95" s="917">
        <f>IFERROR(('12. Разходи'!AL95-'12. Разходи'!$AI95)/'12. Разходи'!$AI95,0)</f>
        <v>0.23094221123051673</v>
      </c>
      <c r="BB95" s="1190">
        <f>'12. Разходи'!AM95-'12. Разходи'!$AI95</f>
        <v>271.47102284321022</v>
      </c>
      <c r="BC95" s="923">
        <f>IFERROR(('12. Разходи'!AM95-'12. Разходи'!$AI95)/'12. Разходи'!$AI95,0)</f>
        <v>0.2590500215274158</v>
      </c>
      <c r="BD95" s="1190">
        <f>'12. Разходи'!AN95-'12. Разходи'!$AI95</f>
        <v>331.16541813665549</v>
      </c>
      <c r="BE95" s="1255">
        <f>IFERROR(('12. Разходи'!AN95-'12. Разходи'!$AI95)/'12. Разходи'!$AI95,0)</f>
        <v>0.31601313392105163</v>
      </c>
      <c r="BF95" s="716"/>
      <c r="BG95" s="716"/>
      <c r="BH95" s="716"/>
      <c r="BI95" s="716"/>
      <c r="BJ95" s="716"/>
      <c r="BK95" s="716"/>
      <c r="BL95" s="716"/>
      <c r="BM95" s="716"/>
      <c r="BN95" s="716"/>
    </row>
    <row r="96" spans="1:66" ht="15.75" thickBot="1">
      <c r="A96" s="1207"/>
      <c r="B96" s="1207"/>
      <c r="C96" s="1207"/>
      <c r="D96" s="1208"/>
      <c r="E96" s="1209"/>
      <c r="F96" s="1208"/>
      <c r="G96" s="1209"/>
      <c r="H96" s="1208"/>
      <c r="I96" s="1209"/>
      <c r="J96" s="1208"/>
      <c r="K96" s="1209"/>
      <c r="L96" s="1208"/>
      <c r="M96" s="1209"/>
      <c r="N96" s="1209"/>
      <c r="O96" s="1210"/>
      <c r="P96" s="1211"/>
      <c r="Q96" s="1210"/>
      <c r="R96" s="1211"/>
      <c r="S96" s="1210"/>
      <c r="T96" s="1211"/>
      <c r="U96" s="1210"/>
      <c r="V96" s="1211"/>
      <c r="W96" s="1210"/>
      <c r="X96" s="1211"/>
      <c r="Y96" s="1211"/>
      <c r="Z96" s="1212"/>
      <c r="AA96" s="1211"/>
      <c r="AB96" s="1212"/>
      <c r="AC96" s="1211"/>
      <c r="AD96" s="1212"/>
      <c r="AE96" s="1211"/>
      <c r="AF96" s="1212"/>
      <c r="AG96" s="1209"/>
      <c r="AH96" s="1213"/>
      <c r="AI96" s="1209"/>
      <c r="AJ96" s="709"/>
      <c r="AK96" s="709"/>
      <c r="AL96" s="709"/>
      <c r="AM96" s="1212"/>
      <c r="AN96" s="1211"/>
      <c r="AO96" s="1212"/>
      <c r="AP96" s="1211"/>
      <c r="AQ96" s="1212"/>
      <c r="AR96" s="1211"/>
      <c r="AS96" s="1213"/>
      <c r="AT96" s="1209"/>
      <c r="AU96" s="1209"/>
      <c r="AV96" s="1212"/>
      <c r="AW96" s="1211"/>
      <c r="AX96" s="1212"/>
      <c r="AY96" s="1211"/>
      <c r="AZ96" s="1212"/>
      <c r="BA96" s="1211"/>
      <c r="BB96" s="1212"/>
      <c r="BC96" s="1211"/>
      <c r="BD96" s="1213"/>
      <c r="BE96" s="1209"/>
    </row>
    <row r="97" spans="1:57" s="45" customFormat="1" ht="15" customHeight="1" thickBot="1">
      <c r="A97" s="5436" t="s">
        <v>1522</v>
      </c>
      <c r="B97" s="5438"/>
      <c r="C97" s="5550" t="str">
        <f>C8</f>
        <v>Доставяне на вода на потребителите</v>
      </c>
      <c r="D97" s="5551"/>
      <c r="E97" s="5551"/>
      <c r="F97" s="5551"/>
      <c r="G97" s="5551"/>
      <c r="H97" s="5551"/>
      <c r="I97" s="5551"/>
      <c r="J97" s="5551"/>
      <c r="K97" s="5551"/>
      <c r="L97" s="5551"/>
      <c r="M97" s="5552"/>
      <c r="N97" s="5548" t="s">
        <v>704</v>
      </c>
      <c r="O97" s="5553"/>
      <c r="P97" s="5553"/>
      <c r="Q97" s="5553"/>
      <c r="R97" s="5553"/>
      <c r="S97" s="5553"/>
      <c r="T97" s="5553"/>
      <c r="U97" s="5553"/>
      <c r="V97" s="5553"/>
      <c r="W97" s="5553"/>
      <c r="X97" s="5554"/>
      <c r="Y97" s="5517" t="s">
        <v>705</v>
      </c>
      <c r="Z97" s="5518"/>
      <c r="AA97" s="5518"/>
      <c r="AB97" s="5518"/>
      <c r="AC97" s="5518"/>
      <c r="AD97" s="5518"/>
      <c r="AE97" s="5518"/>
      <c r="AF97" s="5518"/>
      <c r="AG97" s="5518"/>
      <c r="AH97" s="5518"/>
      <c r="AI97" s="5519"/>
      <c r="AJ97" s="709"/>
      <c r="AK97" s="709"/>
      <c r="AL97" s="709"/>
      <c r="AM97" s="1215"/>
      <c r="AN97" s="1214"/>
      <c r="AO97" s="1215"/>
      <c r="AP97" s="1214"/>
      <c r="AQ97" s="1215"/>
      <c r="AR97" s="1214"/>
      <c r="AS97" s="1215"/>
      <c r="AT97" s="1214"/>
      <c r="AU97" s="1214"/>
      <c r="AV97" s="1215"/>
      <c r="AW97" s="1214"/>
      <c r="AX97" s="1215"/>
      <c r="AY97" s="1214"/>
      <c r="AZ97" s="1215"/>
      <c r="BA97" s="1214"/>
      <c r="BB97" s="1215"/>
      <c r="BC97" s="1214"/>
      <c r="BD97" s="1215"/>
      <c r="BE97" s="1214"/>
    </row>
    <row r="98" spans="1:57" s="45" customFormat="1" ht="15.75" thickBot="1">
      <c r="A98" s="5463"/>
      <c r="B98" s="5465"/>
      <c r="C98" s="4706"/>
      <c r="D98" s="5532" t="s">
        <v>21</v>
      </c>
      <c r="E98" s="5533"/>
      <c r="F98" s="5533" t="s">
        <v>22</v>
      </c>
      <c r="G98" s="5533"/>
      <c r="H98" s="5533" t="s">
        <v>23</v>
      </c>
      <c r="I98" s="5533"/>
      <c r="J98" s="5534" t="s">
        <v>24</v>
      </c>
      <c r="K98" s="5533"/>
      <c r="L98" s="5534" t="s">
        <v>25</v>
      </c>
      <c r="M98" s="5535"/>
      <c r="N98" s="4707"/>
      <c r="O98" s="5532" t="s">
        <v>21</v>
      </c>
      <c r="P98" s="5533"/>
      <c r="Q98" s="5533" t="s">
        <v>22</v>
      </c>
      <c r="R98" s="5533"/>
      <c r="S98" s="5533" t="s">
        <v>23</v>
      </c>
      <c r="T98" s="5533"/>
      <c r="U98" s="5534" t="s">
        <v>24</v>
      </c>
      <c r="V98" s="5533"/>
      <c r="W98" s="5534" t="s">
        <v>25</v>
      </c>
      <c r="X98" s="5535"/>
      <c r="Y98" s="4708"/>
      <c r="Z98" s="5527" t="s">
        <v>21</v>
      </c>
      <c r="AA98" s="5528"/>
      <c r="AB98" s="5529" t="s">
        <v>22</v>
      </c>
      <c r="AC98" s="5528"/>
      <c r="AD98" s="5529" t="s">
        <v>23</v>
      </c>
      <c r="AE98" s="5528"/>
      <c r="AF98" s="5530" t="s">
        <v>24</v>
      </c>
      <c r="AG98" s="5528"/>
      <c r="AH98" s="5530" t="s">
        <v>25</v>
      </c>
      <c r="AI98" s="5531"/>
      <c r="AJ98" s="709"/>
      <c r="AK98" s="3204" t="str">
        <f>'Приложение '!B81</f>
        <v>Дата: 24.02.2022 г.</v>
      </c>
      <c r="AL98" s="709"/>
      <c r="AM98" s="1215"/>
      <c r="AN98" s="1214"/>
      <c r="AO98" s="1215"/>
      <c r="AP98" s="1214"/>
      <c r="AQ98" s="1215"/>
      <c r="AR98" s="1214"/>
      <c r="AS98" s="1215"/>
      <c r="AT98" s="1214"/>
      <c r="AU98" s="1214"/>
      <c r="AV98" s="1215"/>
      <c r="AW98" s="1214"/>
      <c r="AX98" s="1215"/>
      <c r="AY98" s="1214"/>
      <c r="AZ98" s="1215"/>
      <c r="BA98" s="1214"/>
      <c r="BB98" s="1215"/>
      <c r="BC98" s="1214"/>
      <c r="BD98" s="1215"/>
      <c r="BE98" s="1214"/>
    </row>
    <row r="99" spans="1:57" s="45" customFormat="1" ht="60.75" thickBot="1">
      <c r="A99" s="5540"/>
      <c r="B99" s="5541"/>
      <c r="C99" s="4713"/>
      <c r="D99" s="1462" t="s">
        <v>1523</v>
      </c>
      <c r="E99" s="1463" t="s">
        <v>1524</v>
      </c>
      <c r="F99" s="1463" t="s">
        <v>1523</v>
      </c>
      <c r="G99" s="1463" t="s">
        <v>1524</v>
      </c>
      <c r="H99" s="1463" t="s">
        <v>1523</v>
      </c>
      <c r="I99" s="1463" t="s">
        <v>1524</v>
      </c>
      <c r="J99" s="1463" t="s">
        <v>1523</v>
      </c>
      <c r="K99" s="1463" t="s">
        <v>1524</v>
      </c>
      <c r="L99" s="1463" t="s">
        <v>1523</v>
      </c>
      <c r="M99" s="1464" t="s">
        <v>1524</v>
      </c>
      <c r="N99" s="4714"/>
      <c r="O99" s="1462" t="s">
        <v>1523</v>
      </c>
      <c r="P99" s="1463" t="s">
        <v>1524</v>
      </c>
      <c r="Q99" s="1463" t="s">
        <v>1523</v>
      </c>
      <c r="R99" s="1463" t="s">
        <v>1524</v>
      </c>
      <c r="S99" s="1463" t="s">
        <v>1523</v>
      </c>
      <c r="T99" s="1463" t="s">
        <v>1524</v>
      </c>
      <c r="U99" s="1463" t="s">
        <v>1523</v>
      </c>
      <c r="V99" s="1463" t="s">
        <v>1524</v>
      </c>
      <c r="W99" s="1463" t="s">
        <v>1523</v>
      </c>
      <c r="X99" s="1464" t="s">
        <v>1524</v>
      </c>
      <c r="Y99" s="4715"/>
      <c r="Z99" s="1483" t="s">
        <v>1523</v>
      </c>
      <c r="AA99" s="1484" t="s">
        <v>1524</v>
      </c>
      <c r="AB99" s="1484" t="s">
        <v>1523</v>
      </c>
      <c r="AC99" s="1484" t="s">
        <v>1524</v>
      </c>
      <c r="AD99" s="1485" t="s">
        <v>1523</v>
      </c>
      <c r="AE99" s="1484" t="s">
        <v>1524</v>
      </c>
      <c r="AF99" s="1484" t="s">
        <v>1523</v>
      </c>
      <c r="AG99" s="1484" t="s">
        <v>1524</v>
      </c>
      <c r="AH99" s="1482" t="s">
        <v>1523</v>
      </c>
      <c r="AI99" s="1463" t="s">
        <v>1524</v>
      </c>
      <c r="AJ99" s="709"/>
      <c r="AK99" s="709"/>
      <c r="AL99" s="709"/>
      <c r="AM99" s="1215"/>
      <c r="AN99" s="1214"/>
      <c r="AU99" s="1214"/>
      <c r="AV99" s="1215"/>
      <c r="AW99" s="1214"/>
      <c r="AX99" s="1215"/>
      <c r="AY99" s="1214"/>
      <c r="AZ99" s="1215"/>
      <c r="BA99" s="1214"/>
      <c r="BB99" s="1215"/>
      <c r="BC99" s="1214"/>
      <c r="BD99" s="1215"/>
      <c r="BE99" s="1214"/>
    </row>
    <row r="100" spans="1:57" s="45" customFormat="1">
      <c r="A100" s="5537" t="s">
        <v>1525</v>
      </c>
      <c r="B100" s="1276" t="s">
        <v>1373</v>
      </c>
      <c r="C100" s="1280"/>
      <c r="D100" s="941">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41">
        <f>D11-D100</f>
        <v>-130.07720303978658</v>
      </c>
      <c r="F100" s="1269">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69">
        <f>F11-F100</f>
        <v>-184.52360929957922</v>
      </c>
      <c r="H100" s="1269">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69">
        <f>H11-H100</f>
        <v>-225.00922401299204</v>
      </c>
      <c r="J100" s="1269">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69">
        <f>IF(J100=0,0,J11-J100)</f>
        <v>0</v>
      </c>
      <c r="L100" s="1269">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0">
        <f>IF(L100=0,0,L11-L100)</f>
        <v>0</v>
      </c>
      <c r="N100" s="1280"/>
      <c r="O100" s="1275">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69">
        <f>O11-O100</f>
        <v>1.7642770235545271</v>
      </c>
      <c r="Q100" s="1269">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69">
        <f>Q11-Q100</f>
        <v>1.7642770235545271</v>
      </c>
      <c r="S100" s="1269">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69">
        <f>S11-S100</f>
        <v>1.7642770235545271</v>
      </c>
      <c r="U100" s="1269">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69">
        <f>IF(U100=0,0,U11-U100)</f>
        <v>0</v>
      </c>
      <c r="W100" s="1269">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70">
        <f>IF(W100=0,0,W11-W100)</f>
        <v>0</v>
      </c>
      <c r="Y100" s="1280"/>
      <c r="Z100" s="1275">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69">
        <f>Z11-Z100</f>
        <v>3.3254154616025744</v>
      </c>
      <c r="AB100" s="1269">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69">
        <f>AB11-AB100</f>
        <v>3.4254154616025971</v>
      </c>
      <c r="AD100" s="1269">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69">
        <f>AD11-AD100</f>
        <v>-116.68413531102613</v>
      </c>
      <c r="AF100" s="1269">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69">
        <f>IF(AF100=0,0,AF11-AF100)</f>
        <v>0</v>
      </c>
      <c r="AH100" s="1269">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70">
        <f>IF(AH100=0,0,AH11-AH100)</f>
        <v>0</v>
      </c>
      <c r="AJ100" s="709"/>
      <c r="AK100" s="709"/>
      <c r="AL100" s="709"/>
      <c r="AM100" s="1215"/>
      <c r="AN100" s="1214"/>
      <c r="AO100" s="46"/>
      <c r="AP100" s="46"/>
      <c r="AQ100" s="3207" t="str">
        <f>'Приложение '!C81</f>
        <v xml:space="preserve">Гл. счетоводител/Фин.директор: </v>
      </c>
      <c r="AR100" s="3208" t="str">
        <f>'Приложение '!D81</f>
        <v>..............................................</v>
      </c>
      <c r="AS100" s="32"/>
      <c r="AT100" s="32"/>
      <c r="AU100" s="1214"/>
      <c r="AV100" s="1215"/>
      <c r="AW100" s="1214"/>
      <c r="AX100" s="1215"/>
      <c r="AY100" s="1214"/>
      <c r="AZ100" s="1215"/>
      <c r="BA100" s="1214"/>
      <c r="BB100" s="1215"/>
      <c r="BC100" s="1214"/>
      <c r="BD100" s="1215"/>
      <c r="BE100" s="1214"/>
    </row>
    <row r="101" spans="1:57" s="45" customFormat="1">
      <c r="A101" s="5538"/>
      <c r="B101" s="1277" t="s">
        <v>1400</v>
      </c>
      <c r="C101" s="1280"/>
      <c r="D101" s="943">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67">
        <f>D29-D101</f>
        <v>0</v>
      </c>
      <c r="F101" s="1267">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67">
        <f>F29-F101</f>
        <v>0</v>
      </c>
      <c r="H101" s="1267">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67">
        <f>H29-H101</f>
        <v>0</v>
      </c>
      <c r="J101" s="1267">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0.1</v>
      </c>
      <c r="K101" s="1267">
        <f>J29-J101</f>
        <v>-0.1</v>
      </c>
      <c r="L101" s="1267">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1</v>
      </c>
      <c r="M101" s="1272">
        <f>L29-L101</f>
        <v>-1</v>
      </c>
      <c r="N101" s="1280"/>
      <c r="O101" s="1271">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67">
        <f>O29-O101</f>
        <v>20.000000000000007</v>
      </c>
      <c r="Q101" s="1267">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67">
        <f>Q29-Q101</f>
        <v>0</v>
      </c>
      <c r="S101" s="1267">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67">
        <f>S29-S101</f>
        <v>0</v>
      </c>
      <c r="U101" s="1267">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67">
        <f>U29-U101</f>
        <v>0</v>
      </c>
      <c r="W101" s="1267">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72">
        <f>W29-W101</f>
        <v>0</v>
      </c>
      <c r="Y101" s="1280"/>
      <c r="Z101" s="1271">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67">
        <f>Z29-Z101</f>
        <v>27.447370000000006</v>
      </c>
      <c r="AB101" s="1267">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67">
        <f>AB29-AB101</f>
        <v>4.6093700000000126</v>
      </c>
      <c r="AD101" s="1267">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67">
        <f>AD29-AD101</f>
        <v>38.411370000000005</v>
      </c>
      <c r="AF101" s="1267">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67">
        <f>AF29-AF101</f>
        <v>9.2385700000000099</v>
      </c>
      <c r="AH101" s="1267">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72">
        <f>AH29-AH101</f>
        <v>6.9307299999999827</v>
      </c>
      <c r="AJ101" s="709"/>
      <c r="AK101" s="709"/>
      <c r="AL101" s="709"/>
      <c r="AM101" s="1215"/>
      <c r="AN101" s="1214"/>
      <c r="AO101" s="46"/>
      <c r="AP101" s="46"/>
      <c r="AQ101" s="3207"/>
      <c r="AR101" s="4705" t="str">
        <f>'Приложение '!D82</f>
        <v>(подпис)</v>
      </c>
      <c r="AS101" s="712"/>
      <c r="AT101" s="713"/>
      <c r="AU101" s="1214"/>
      <c r="AV101" s="1215"/>
      <c r="AW101" s="1214"/>
      <c r="AX101" s="1215"/>
      <c r="AY101" s="1214"/>
      <c r="AZ101" s="1215"/>
      <c r="BA101" s="1214"/>
      <c r="BB101" s="1215"/>
      <c r="BC101" s="1214"/>
      <c r="BD101" s="1215"/>
      <c r="BE101" s="1214"/>
    </row>
    <row r="102" spans="1:57" s="45" customFormat="1">
      <c r="A102" s="5538"/>
      <c r="B102" s="1277" t="s">
        <v>1450</v>
      </c>
      <c r="C102" s="1280"/>
      <c r="D102" s="943">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67">
        <f>D59-D102</f>
        <v>563.15671236992739</v>
      </c>
      <c r="F102" s="1267">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67">
        <f>F59-F102</f>
        <v>1069.9977535028615</v>
      </c>
      <c r="H102" s="1267">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67">
        <f>H59-H102</f>
        <v>1458.5758850381117</v>
      </c>
      <c r="J102" s="1267">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67">
        <f>J59-J102</f>
        <v>1732.1348896389281</v>
      </c>
      <c r="L102" s="1267">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72">
        <f>L59-L102</f>
        <v>2123.2558764669448</v>
      </c>
      <c r="N102" s="1280"/>
      <c r="O102" s="1271">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67">
        <f>O59-O102</f>
        <v>49.509600824765243</v>
      </c>
      <c r="Q102" s="1267">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67">
        <f>Q59-Q102</f>
        <v>94.068241567053917</v>
      </c>
      <c r="S102" s="1267">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67">
        <f>S59-S102</f>
        <v>128.22986613614194</v>
      </c>
      <c r="U102" s="1267">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67">
        <f>U59-U102</f>
        <v>152.27964983277997</v>
      </c>
      <c r="W102" s="1267">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72">
        <f>W59-W102</f>
        <v>186.66482807304811</v>
      </c>
      <c r="Y102" s="1280"/>
      <c r="Z102" s="1271">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67">
        <f>Z59-Z102</f>
        <v>108.77177090235841</v>
      </c>
      <c r="AB102" s="1267">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67">
        <f>AB59-AB102</f>
        <v>206.66636471448089</v>
      </c>
      <c r="AD102" s="1267">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67">
        <f>AD59-AD102</f>
        <v>281.71888663710831</v>
      </c>
      <c r="AF102" s="1267">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67">
        <f>AF59-AF102</f>
        <v>334.55586207063789</v>
      </c>
      <c r="AH102" s="1267">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72">
        <f>AH59-AH102</f>
        <v>410.09952769672691</v>
      </c>
      <c r="AJ102" s="709"/>
      <c r="AK102" s="709"/>
      <c r="AL102" s="709"/>
      <c r="AM102" s="1215"/>
      <c r="AN102" s="1214"/>
      <c r="AO102" s="46"/>
      <c r="AP102" s="46"/>
      <c r="AQ102" s="3207"/>
      <c r="AR102" s="3208"/>
      <c r="AS102" s="712"/>
      <c r="AT102" s="713"/>
      <c r="AU102" s="1214"/>
      <c r="AV102" s="1215"/>
      <c r="AW102" s="1214"/>
      <c r="AX102" s="1215"/>
      <c r="AY102" s="1214"/>
      <c r="AZ102" s="1215"/>
      <c r="BA102" s="1214"/>
      <c r="BB102" s="1215"/>
      <c r="BC102" s="1214"/>
      <c r="BD102" s="1215"/>
      <c r="BE102" s="1214"/>
    </row>
    <row r="103" spans="1:57" s="45" customFormat="1">
      <c r="A103" s="5538"/>
      <c r="B103" s="1277" t="s">
        <v>1454</v>
      </c>
      <c r="C103" s="1280"/>
      <c r="D103" s="943">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67">
        <f>D63-D103</f>
        <v>185.37854465407167</v>
      </c>
      <c r="F103" s="1267">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67">
        <f>F63-F103</f>
        <v>329.40022246867215</v>
      </c>
      <c r="H103" s="1267">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67">
        <f>H63-H103</f>
        <v>439.81684212653295</v>
      </c>
      <c r="J103" s="1267">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67">
        <f>J63-J103</f>
        <v>517.55014236566717</v>
      </c>
      <c r="L103" s="1267">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72">
        <f>L63-L103</f>
        <v>628.68932838256865</v>
      </c>
      <c r="N103" s="1280"/>
      <c r="O103" s="1271">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67">
        <f>O63-O103</f>
        <v>14.975016246998976</v>
      </c>
      <c r="Q103" s="1267">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67">
        <f>Q63-Q103</f>
        <v>28.497053259065481</v>
      </c>
      <c r="S103" s="1267">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67">
        <f>S63-S103</f>
        <v>38.863948301649827</v>
      </c>
      <c r="U103" s="1267">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67">
        <f>U63-U103</f>
        <v>46.162242411629208</v>
      </c>
      <c r="W103" s="1267">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72">
        <f>W63-W103</f>
        <v>56.596978415372249</v>
      </c>
      <c r="Y103" s="1280"/>
      <c r="Z103" s="1271">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67">
        <f>Z63-Z103</f>
        <v>30.114403248933002</v>
      </c>
      <c r="AB103" s="1267">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67">
        <f>AB63-AB103</f>
        <v>57.997124201801</v>
      </c>
      <c r="AD103" s="1267">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67">
        <f>AD63-AD103</f>
        <v>79.373876932333133</v>
      </c>
      <c r="AF103" s="1267">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67">
        <f>AF63-AF103</f>
        <v>94.423110854627794</v>
      </c>
      <c r="AH103" s="1267">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72">
        <f>AH63-AH103</f>
        <v>115.93975305502849</v>
      </c>
      <c r="AJ103" s="709"/>
      <c r="AK103" s="709"/>
      <c r="AL103" s="709"/>
      <c r="AM103" s="1215"/>
      <c r="AN103" s="1214"/>
      <c r="AO103" s="1215"/>
      <c r="AP103" s="1214"/>
      <c r="AQ103" s="1215"/>
      <c r="AR103" s="1214"/>
      <c r="AS103" s="1215"/>
      <c r="AT103" s="1214"/>
      <c r="AU103" s="1214"/>
      <c r="AV103" s="1215"/>
      <c r="AW103" s="1214"/>
      <c r="AX103" s="1215"/>
      <c r="AY103" s="1214"/>
      <c r="AZ103" s="1215"/>
      <c r="BA103" s="1214"/>
      <c r="BB103" s="1215"/>
      <c r="BC103" s="1214"/>
      <c r="BD103" s="1215"/>
      <c r="BE103" s="1214"/>
    </row>
    <row r="104" spans="1:57" s="45" customFormat="1">
      <c r="A104" s="5538"/>
      <c r="B104" s="1277" t="s">
        <v>1460</v>
      </c>
      <c r="C104" s="1280"/>
      <c r="D104" s="943">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67">
        <f>D70-D104</f>
        <v>-9.2284000000000219</v>
      </c>
      <c r="F104" s="1267">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67">
        <f>F70-F104</f>
        <v>-16.609399999999994</v>
      </c>
      <c r="H104" s="1267">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67">
        <f>H70-H104</f>
        <v>-22.32140000000004</v>
      </c>
      <c r="J104" s="1267">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1.0119352319999999</v>
      </c>
      <c r="K104" s="1267">
        <f>J70-J104</f>
        <v>-35.712335232000001</v>
      </c>
      <c r="L104" s="1267">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27.631202719999997</v>
      </c>
      <c r="M104" s="1272">
        <f>L70-L104</f>
        <v>-69.71960272000004</v>
      </c>
      <c r="N104" s="1280"/>
      <c r="O104" s="1271">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67">
        <f>O70-O104</f>
        <v>3.1164900000000024</v>
      </c>
      <c r="Q104" s="1267">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67">
        <f>Q70-Q104</f>
        <v>2.9164900000000031</v>
      </c>
      <c r="S104" s="1267">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67">
        <f>S70-S104</f>
        <v>2.7164900000000003</v>
      </c>
      <c r="U104" s="1267">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67">
        <f>U70-U104</f>
        <v>2.516490000000001</v>
      </c>
      <c r="W104" s="1267">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72">
        <f>W70-W104</f>
        <v>2.3164900000000017</v>
      </c>
      <c r="Y104" s="1280"/>
      <c r="Z104" s="1271">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67">
        <f>Z70-Z104</f>
        <v>-0.42588999999999988</v>
      </c>
      <c r="AB104" s="1267">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67">
        <f>AB70-AB104</f>
        <v>-0.42588999999999988</v>
      </c>
      <c r="AD104" s="1267">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67">
        <f>AD70-AD104</f>
        <v>-0.42588999999999988</v>
      </c>
      <c r="AF104" s="1267">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67">
        <f>AF70-AF104</f>
        <v>-0.42588999999999988</v>
      </c>
      <c r="AH104" s="1267">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72">
        <f>AH70-AH104</f>
        <v>-0.42588999999999988</v>
      </c>
      <c r="AJ104" s="709"/>
      <c r="AK104" s="709"/>
      <c r="AL104" s="709"/>
      <c r="AM104" s="1215"/>
      <c r="AN104" s="1214"/>
      <c r="AO104" s="1215"/>
      <c r="AP104" s="1214"/>
      <c r="AQ104" s="1215"/>
      <c r="AR104" s="1214"/>
      <c r="AS104" s="1215"/>
      <c r="AT104" s="1214"/>
      <c r="AU104" s="1214"/>
      <c r="AV104" s="1215"/>
      <c r="AW104" s="1214"/>
      <c r="AX104" s="1215"/>
      <c r="AY104" s="1214"/>
      <c r="AZ104" s="1215"/>
      <c r="BA104" s="1214"/>
      <c r="BB104" s="1215"/>
      <c r="BC104" s="1214"/>
      <c r="BD104" s="1215"/>
      <c r="BE104" s="1214"/>
    </row>
    <row r="105" spans="1:57" s="45" customFormat="1">
      <c r="A105" s="5538"/>
      <c r="B105" s="1277" t="s">
        <v>1469</v>
      </c>
      <c r="C105" s="1280"/>
      <c r="D105" s="943">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67">
        <f>D76-D105</f>
        <v>0</v>
      </c>
      <c r="F105" s="1267">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67">
        <f>F76-F105</f>
        <v>0</v>
      </c>
      <c r="H105" s="1267">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67">
        <f>H76-H105</f>
        <v>0</v>
      </c>
      <c r="J105" s="1267">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67">
        <f>J76-J105</f>
        <v>0</v>
      </c>
      <c r="L105" s="1267">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72">
        <f>L76-L105</f>
        <v>0</v>
      </c>
      <c r="N105" s="1280"/>
      <c r="O105" s="1271">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67">
        <f>O76-O105</f>
        <v>0</v>
      </c>
      <c r="Q105" s="1267">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67">
        <f>Q76-Q105</f>
        <v>0</v>
      </c>
      <c r="S105" s="1267">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67">
        <f>S76-S105</f>
        <v>0</v>
      </c>
      <c r="U105" s="1267">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67">
        <f>U76-U105</f>
        <v>0</v>
      </c>
      <c r="W105" s="1267">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72">
        <f>W76-W105</f>
        <v>0</v>
      </c>
      <c r="Y105" s="1280"/>
      <c r="Z105" s="1271">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67">
        <f>Z76-Z105</f>
        <v>0</v>
      </c>
      <c r="AB105" s="1267">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67">
        <f>AB76-AB105</f>
        <v>0</v>
      </c>
      <c r="AD105" s="1267">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67">
        <f>AD76-AD105</f>
        <v>0</v>
      </c>
      <c r="AF105" s="1267">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67">
        <f>AF76-AF105</f>
        <v>0</v>
      </c>
      <c r="AH105" s="1267">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72">
        <f>AH76-AH105</f>
        <v>0</v>
      </c>
      <c r="AJ105" s="709"/>
      <c r="AK105" s="709"/>
      <c r="AL105" s="709"/>
      <c r="AM105" s="1215"/>
      <c r="AN105" s="1214"/>
      <c r="AO105" s="1215"/>
      <c r="AP105" s="1214"/>
      <c r="AQ105" s="1215"/>
      <c r="AR105" s="1214"/>
      <c r="AS105" s="1215"/>
      <c r="AT105" s="1214"/>
      <c r="AU105" s="1214"/>
      <c r="AV105" s="1215"/>
      <c r="AW105" s="1214"/>
      <c r="AX105" s="1215"/>
      <c r="AY105" s="1214"/>
      <c r="AZ105" s="1215"/>
      <c r="BA105" s="1214"/>
      <c r="BB105" s="1215"/>
      <c r="BC105" s="1214"/>
      <c r="BD105" s="1215"/>
      <c r="BE105" s="1214"/>
    </row>
    <row r="106" spans="1:57" s="45" customFormat="1" ht="15.75" thickBot="1">
      <c r="A106" s="5539"/>
      <c r="B106" s="1278" t="s">
        <v>1526</v>
      </c>
      <c r="C106" s="1281"/>
      <c r="D106" s="1279">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68">
        <f>D88-D106</f>
        <v>1197.4475839219904</v>
      </c>
      <c r="F106" s="1268">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68">
        <f>F88-F106</f>
        <v>1862.5677056265213</v>
      </c>
      <c r="H106" s="1268">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68">
        <f>H88-H106</f>
        <v>2324.542817433281</v>
      </c>
      <c r="J106" s="1268">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68">
        <f>J88-J106</f>
        <v>2589.179510172673</v>
      </c>
      <c r="L106" s="1268">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74">
        <f>L88-L106</f>
        <v>2967.8266525317158</v>
      </c>
      <c r="N106" s="1281"/>
      <c r="O106" s="1273">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68">
        <f>O88-O106</f>
        <v>178.09380882033497</v>
      </c>
      <c r="Q106" s="1268">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68">
        <f>Q88-Q106</f>
        <v>194.33819133442887</v>
      </c>
      <c r="S106" s="1268">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68">
        <f>S88-S106</f>
        <v>216.35603654491217</v>
      </c>
      <c r="U106" s="1268">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68">
        <f>U88-U106</f>
        <v>233.37061134479143</v>
      </c>
      <c r="W106" s="1268">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74">
        <f>W88-W106</f>
        <v>278.17865380493458</v>
      </c>
      <c r="Y106" s="1281"/>
      <c r="Z106" s="1273">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68">
        <f>Z88-Z106</f>
        <v>200.50665493203383</v>
      </c>
      <c r="AB106" s="1268">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68">
        <f>AB88-AB106</f>
        <v>285.65002492049689</v>
      </c>
      <c r="AD106" s="1268">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68">
        <f>AD88-AD106</f>
        <v>303.9984664751546</v>
      </c>
      <c r="AF106" s="1268">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68">
        <f>AF88-AF106</f>
        <v>340.88022783807992</v>
      </c>
      <c r="AH106" s="1268">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74">
        <f>AH88-AH106</f>
        <v>417.83688501277015</v>
      </c>
      <c r="AJ106" s="709"/>
      <c r="AK106" s="709"/>
      <c r="AL106" s="709"/>
      <c r="AM106" s="1215"/>
      <c r="AN106" s="1214"/>
      <c r="AO106" s="46"/>
      <c r="AP106" s="46"/>
      <c r="AQ106" s="3207" t="str">
        <f>'Приложение '!C85</f>
        <v xml:space="preserve">Управител/Изп.директор: </v>
      </c>
      <c r="AR106" s="3208" t="str">
        <f>'Приложение '!D85</f>
        <v>.............................................</v>
      </c>
      <c r="AS106" s="712"/>
      <c r="AT106" s="713"/>
      <c r="AU106" s="1214"/>
      <c r="AV106" s="1215"/>
      <c r="AW106" s="1214"/>
      <c r="AX106" s="1215"/>
      <c r="AY106" s="1214"/>
      <c r="AZ106" s="1215"/>
      <c r="BA106" s="1214"/>
      <c r="BB106" s="1215"/>
      <c r="BC106" s="1214"/>
      <c r="BD106" s="1215"/>
      <c r="BE106" s="1214"/>
    </row>
    <row r="107" spans="1:57" s="45" customFormat="1">
      <c r="A107" s="4722"/>
      <c r="B107" s="4722"/>
      <c r="C107" s="715" t="s">
        <v>589</v>
      </c>
      <c r="D107" s="875"/>
      <c r="E107" s="718"/>
      <c r="F107" s="875"/>
      <c r="G107" s="718"/>
      <c r="H107" s="875"/>
      <c r="I107" s="718"/>
      <c r="J107" s="875"/>
      <c r="K107" s="718"/>
      <c r="L107" s="875"/>
      <c r="M107" s="718"/>
      <c r="N107" s="718"/>
      <c r="O107" s="875"/>
      <c r="P107" s="718"/>
      <c r="Q107" s="875"/>
      <c r="R107" s="718"/>
      <c r="S107" s="875"/>
      <c r="T107" s="718"/>
      <c r="U107" s="875"/>
      <c r="V107" s="718"/>
      <c r="W107" s="875"/>
      <c r="X107" s="718"/>
      <c r="Y107" s="718"/>
      <c r="Z107" s="737"/>
      <c r="AA107" s="718"/>
      <c r="AB107" s="737"/>
      <c r="AC107" s="718"/>
      <c r="AD107" s="737"/>
      <c r="AE107" s="718"/>
      <c r="AF107" s="737"/>
      <c r="AG107" s="718"/>
      <c r="AH107" s="737"/>
      <c r="AI107" s="718"/>
      <c r="AJ107" s="709"/>
      <c r="AK107" s="709"/>
      <c r="AL107" s="709"/>
      <c r="AM107" s="737"/>
      <c r="AN107" s="718"/>
      <c r="AO107" s="46"/>
      <c r="AP107" s="46"/>
      <c r="AQ107" s="3207"/>
      <c r="AR107" s="4705" t="str">
        <f>'Приложение '!D86</f>
        <v>(подпис и печат)</v>
      </c>
      <c r="AS107" s="32"/>
      <c r="AT107" s="32"/>
      <c r="AU107" s="708"/>
      <c r="AV107" s="708"/>
      <c r="AW107" s="3204"/>
      <c r="AX107" s="708"/>
      <c r="AY107" s="3204"/>
      <c r="AZ107" s="708"/>
      <c r="BA107" s="3204"/>
      <c r="BB107" s="708"/>
      <c r="BC107" s="718"/>
      <c r="BD107" s="737"/>
      <c r="BE107" s="718"/>
    </row>
    <row r="108" spans="1:57" s="45" customFormat="1" ht="34.5" customHeight="1">
      <c r="A108" s="4722"/>
      <c r="B108" s="4722"/>
      <c r="C108" s="5549" t="s">
        <v>1527</v>
      </c>
      <c r="D108" s="5549"/>
      <c r="E108" s="5549"/>
      <c r="F108" s="5549"/>
      <c r="G108" s="5549"/>
      <c r="H108" s="5549"/>
      <c r="I108" s="5549"/>
      <c r="J108" s="5549"/>
      <c r="K108" s="5549"/>
      <c r="L108" s="5549"/>
      <c r="M108" s="5549"/>
      <c r="N108" s="5549"/>
      <c r="O108" s="5549"/>
      <c r="P108" s="5549"/>
      <c r="Q108" s="5549"/>
      <c r="R108" s="5549"/>
      <c r="S108" s="5549"/>
      <c r="T108" s="5549"/>
      <c r="U108" s="5549"/>
      <c r="V108" s="5549"/>
      <c r="W108" s="5549"/>
      <c r="X108" s="5549"/>
      <c r="Y108" s="718"/>
      <c r="Z108" s="737"/>
      <c r="AA108" s="718"/>
      <c r="AB108" s="737"/>
      <c r="AC108" s="718"/>
      <c r="AD108" s="737"/>
      <c r="AE108" s="718"/>
      <c r="AF108" s="737"/>
      <c r="AG108" s="718"/>
      <c r="AH108" s="737"/>
      <c r="AI108" s="718"/>
      <c r="AJ108" s="718"/>
      <c r="AK108" s="737"/>
      <c r="AL108" s="718"/>
      <c r="AM108" s="737"/>
      <c r="AN108" s="718"/>
      <c r="AO108" s="737"/>
      <c r="AP108" s="718"/>
      <c r="AQ108" s="737"/>
      <c r="AR108" s="718"/>
      <c r="BB108" s="709"/>
      <c r="BC108" s="718"/>
      <c r="BD108" s="737"/>
      <c r="BE108" s="718"/>
    </row>
    <row r="109" spans="1:57">
      <c r="O109" s="877"/>
      <c r="P109" s="708"/>
      <c r="Q109" s="877"/>
      <c r="R109" s="708"/>
      <c r="S109" s="877"/>
      <c r="T109" s="708"/>
      <c r="U109" s="877"/>
      <c r="V109" s="708"/>
      <c r="AF109" s="3204"/>
      <c r="AK109" s="3204"/>
      <c r="AL109" s="708"/>
      <c r="AM109" s="3204"/>
      <c r="AN109" s="708"/>
      <c r="AO109" s="3204"/>
      <c r="AP109" s="708"/>
      <c r="AQ109" s="3204"/>
      <c r="AR109" s="708"/>
      <c r="BB109" s="709"/>
      <c r="BC109" s="708"/>
    </row>
    <row r="110" spans="1:57">
      <c r="B110" s="3205"/>
      <c r="C110" s="3205"/>
      <c r="AF110" s="718"/>
      <c r="AG110" s="42"/>
      <c r="AH110" s="3206"/>
      <c r="AI110" s="42"/>
      <c r="AJ110" s="42"/>
      <c r="AS110" s="737"/>
      <c r="AT110" s="872"/>
      <c r="BA110" s="32"/>
      <c r="BB110" s="709"/>
      <c r="BD110" s="3206"/>
      <c r="BE110" s="42"/>
    </row>
    <row r="111" spans="1:57">
      <c r="AF111" s="718"/>
      <c r="AG111" s="709"/>
      <c r="AH111" s="3209"/>
      <c r="AI111" s="709"/>
      <c r="AJ111" s="709"/>
      <c r="AT111" s="872"/>
      <c r="BA111" s="32"/>
      <c r="BB111" s="709"/>
      <c r="BD111" s="3209"/>
      <c r="BE111" s="709"/>
    </row>
    <row r="112" spans="1:57">
      <c r="AF112" s="718"/>
      <c r="AG112" s="709"/>
      <c r="AH112" s="3209"/>
      <c r="AI112" s="709"/>
      <c r="AJ112" s="709"/>
      <c r="AS112" s="3206"/>
      <c r="AT112" s="872"/>
      <c r="BA112" s="32"/>
      <c r="BB112" s="709"/>
      <c r="BD112" s="3209"/>
      <c r="BE112" s="709"/>
    </row>
    <row r="113" spans="1:57">
      <c r="AF113" s="718"/>
      <c r="AG113" s="709"/>
      <c r="AH113" s="3209"/>
      <c r="AI113" s="709"/>
      <c r="AJ113" s="709"/>
      <c r="AS113" s="3209"/>
      <c r="AT113" s="872"/>
      <c r="AV113" s="46"/>
      <c r="AW113" s="3207"/>
      <c r="AX113" s="3208"/>
      <c r="AY113" s="712"/>
      <c r="AZ113" s="713"/>
      <c r="BA113" s="32"/>
      <c r="BB113" s="709"/>
      <c r="BD113" s="3209"/>
      <c r="BE113" s="709"/>
    </row>
    <row r="114" spans="1:57">
      <c r="AF114" s="718"/>
      <c r="AG114" s="709"/>
      <c r="AH114" s="3209"/>
      <c r="AI114" s="709"/>
      <c r="AJ114" s="709"/>
      <c r="AS114" s="3209"/>
      <c r="AT114" s="872"/>
      <c r="BA114" s="32"/>
      <c r="BB114" s="709"/>
      <c r="BD114" s="3209"/>
      <c r="BE114" s="709"/>
    </row>
    <row r="115" spans="1:57" s="45" customFormat="1">
      <c r="D115" s="872"/>
      <c r="E115" s="46"/>
      <c r="F115" s="872"/>
      <c r="G115" s="46"/>
      <c r="H115" s="872"/>
      <c r="I115" s="46"/>
      <c r="J115" s="872"/>
      <c r="K115" s="46"/>
      <c r="L115" s="872"/>
      <c r="M115" s="46"/>
      <c r="N115" s="46"/>
      <c r="O115" s="872"/>
      <c r="P115" s="46"/>
      <c r="Q115" s="872"/>
      <c r="R115" s="46"/>
      <c r="S115" s="872"/>
      <c r="T115" s="46"/>
      <c r="U115" s="872"/>
      <c r="V115" s="46"/>
      <c r="AF115" s="718"/>
      <c r="AG115" s="709"/>
      <c r="AH115" s="3209"/>
      <c r="AI115" s="709"/>
      <c r="AJ115" s="709"/>
      <c r="AK115" s="736"/>
      <c r="AL115" s="46"/>
      <c r="AM115" s="736"/>
      <c r="AN115" s="46"/>
      <c r="AO115" s="736"/>
      <c r="AP115" s="46"/>
      <c r="AQ115" s="736"/>
      <c r="AR115" s="46"/>
      <c r="AS115" s="3209"/>
      <c r="AT115" s="872"/>
      <c r="BA115" s="32"/>
      <c r="BB115" s="46"/>
      <c r="BC115" s="46"/>
      <c r="BD115" s="3209"/>
      <c r="BE115" s="709"/>
    </row>
    <row r="116" spans="1:57" s="45" customFormat="1">
      <c r="D116" s="872"/>
      <c r="E116" s="714"/>
      <c r="F116" s="872"/>
      <c r="G116" s="714"/>
      <c r="H116" s="872"/>
      <c r="I116" s="714"/>
      <c r="J116" s="872"/>
      <c r="K116" s="714"/>
      <c r="L116" s="872"/>
      <c r="M116" s="714"/>
      <c r="N116" s="714"/>
      <c r="O116" s="872"/>
      <c r="P116" s="714"/>
      <c r="Q116" s="872"/>
      <c r="R116" s="714"/>
      <c r="S116" s="872"/>
      <c r="T116" s="714"/>
      <c r="U116" s="872"/>
      <c r="V116" s="714"/>
      <c r="AF116" s="718"/>
      <c r="AG116" s="709"/>
      <c r="AH116" s="3209"/>
      <c r="AI116" s="709"/>
      <c r="AJ116" s="709"/>
      <c r="AK116" s="736"/>
      <c r="AL116" s="714"/>
      <c r="AM116" s="736"/>
      <c r="AN116" s="714"/>
      <c r="AO116" s="736"/>
      <c r="AP116" s="714"/>
      <c r="AQ116" s="736"/>
      <c r="AR116" s="46"/>
      <c r="AS116" s="3209"/>
      <c r="AT116" s="872"/>
      <c r="AU116" s="714"/>
      <c r="AV116" s="714"/>
      <c r="AX116" s="717"/>
      <c r="AY116" s="712"/>
      <c r="AZ116" s="713"/>
      <c r="BA116" s="32"/>
      <c r="BB116" s="736"/>
      <c r="BC116" s="46"/>
      <c r="BD116" s="3209"/>
      <c r="BE116" s="709"/>
    </row>
    <row r="117" spans="1:57" s="45" customFormat="1">
      <c r="A117" s="23"/>
      <c r="C117" s="716"/>
      <c r="D117" s="872"/>
      <c r="E117" s="46"/>
      <c r="F117" s="872"/>
      <c r="G117" s="46"/>
      <c r="H117" s="872"/>
      <c r="I117" s="46"/>
      <c r="J117" s="872"/>
      <c r="K117" s="46"/>
      <c r="L117" s="872"/>
      <c r="M117" s="46"/>
      <c r="N117" s="46"/>
      <c r="O117" s="872"/>
      <c r="P117" s="46"/>
      <c r="Q117" s="872"/>
      <c r="R117" s="46"/>
      <c r="S117" s="872"/>
      <c r="T117" s="46"/>
      <c r="U117" s="872"/>
      <c r="V117" s="46"/>
      <c r="AF117" s="736"/>
      <c r="AG117" s="709"/>
      <c r="AH117" s="3209"/>
      <c r="AI117" s="709"/>
      <c r="AJ117" s="709"/>
      <c r="AK117" s="736"/>
      <c r="AL117" s="46"/>
      <c r="AM117" s="736"/>
      <c r="AN117" s="46"/>
      <c r="AO117" s="736"/>
      <c r="AP117" s="46"/>
      <c r="AQ117" s="736"/>
      <c r="AR117" s="46"/>
      <c r="AS117" s="3209"/>
      <c r="AT117" s="709"/>
      <c r="AU117" s="709"/>
      <c r="AV117" s="736"/>
      <c r="AW117" s="46"/>
      <c r="AX117" s="736"/>
      <c r="AY117" s="46"/>
      <c r="AZ117" s="736"/>
      <c r="BA117" s="46"/>
      <c r="BB117" s="736"/>
      <c r="BC117" s="46"/>
      <c r="BD117" s="3209"/>
      <c r="BE117" s="709"/>
    </row>
    <row r="118" spans="1:57" s="45" customFormat="1">
      <c r="C118" s="410"/>
      <c r="D118" s="872"/>
      <c r="E118" s="46"/>
      <c r="F118" s="872"/>
      <c r="G118" s="46"/>
      <c r="H118" s="872"/>
      <c r="I118" s="46"/>
      <c r="J118" s="872"/>
      <c r="K118" s="46"/>
      <c r="L118" s="872"/>
      <c r="M118" s="46"/>
      <c r="N118" s="46"/>
      <c r="O118" s="872"/>
      <c r="P118" s="46"/>
      <c r="Q118" s="872"/>
      <c r="R118" s="46"/>
      <c r="S118" s="872"/>
      <c r="T118" s="46"/>
      <c r="U118" s="872"/>
      <c r="V118" s="46"/>
      <c r="W118" s="872"/>
      <c r="X118" s="46"/>
      <c r="Y118" s="46"/>
      <c r="Z118" s="736"/>
      <c r="AA118" s="46"/>
      <c r="AB118" s="736"/>
      <c r="AC118" s="46"/>
      <c r="AD118" s="736"/>
      <c r="AE118" s="46"/>
      <c r="AF118" s="736"/>
      <c r="AG118" s="46"/>
      <c r="AH118" s="736"/>
      <c r="AI118" s="46"/>
      <c r="AJ118" s="46"/>
      <c r="AK118" s="736"/>
      <c r="AL118" s="46"/>
      <c r="AM118" s="736"/>
      <c r="AN118" s="46"/>
      <c r="AO118" s="736"/>
      <c r="AP118" s="46"/>
      <c r="AQ118" s="736"/>
      <c r="AR118" s="46"/>
      <c r="AS118" s="736"/>
      <c r="AT118" s="46"/>
      <c r="AU118" s="46"/>
      <c r="AV118" s="736"/>
      <c r="AW118" s="46"/>
      <c r="AX118" s="736"/>
      <c r="AY118" s="46"/>
      <c r="AZ118" s="736"/>
      <c r="BA118" s="46"/>
      <c r="BB118" s="736"/>
      <c r="BC118" s="46"/>
      <c r="BD118" s="736"/>
      <c r="BE118" s="46"/>
    </row>
    <row r="119" spans="1:57" s="45" customFormat="1">
      <c r="A119" s="4722"/>
      <c r="B119" s="4722"/>
      <c r="C119" s="4722"/>
      <c r="D119" s="873"/>
      <c r="E119" s="689"/>
      <c r="F119" s="873"/>
      <c r="G119" s="689"/>
      <c r="H119" s="873"/>
      <c r="I119" s="689"/>
      <c r="J119" s="875"/>
      <c r="K119" s="718"/>
      <c r="L119" s="875"/>
      <c r="M119" s="718"/>
      <c r="N119" s="718"/>
      <c r="O119" s="875"/>
      <c r="P119" s="718"/>
      <c r="Q119" s="875"/>
      <c r="R119" s="718"/>
      <c r="S119" s="875"/>
      <c r="T119" s="718"/>
      <c r="U119" s="875"/>
      <c r="V119" s="718"/>
      <c r="W119" s="875"/>
      <c r="X119" s="718"/>
      <c r="Y119" s="718"/>
      <c r="Z119" s="737"/>
      <c r="AA119" s="718"/>
      <c r="AB119" s="737"/>
      <c r="AC119" s="718"/>
      <c r="AD119" s="737"/>
      <c r="AE119" s="718"/>
      <c r="AF119" s="737"/>
      <c r="AG119" s="718"/>
      <c r="AH119" s="737"/>
      <c r="AI119" s="718"/>
      <c r="AJ119" s="718"/>
      <c r="AK119" s="737"/>
      <c r="AL119" s="718"/>
      <c r="AM119" s="737"/>
      <c r="AN119" s="718"/>
      <c r="AO119" s="737"/>
      <c r="AP119" s="718"/>
      <c r="AQ119" s="737"/>
      <c r="AR119" s="718"/>
      <c r="AS119" s="737"/>
      <c r="AT119" s="718"/>
      <c r="AU119" s="718"/>
      <c r="AV119" s="737"/>
      <c r="AW119" s="718"/>
      <c r="AX119" s="737"/>
      <c r="AY119" s="718"/>
      <c r="AZ119" s="737"/>
      <c r="BA119" s="718"/>
      <c r="BB119" s="737"/>
      <c r="BC119" s="718"/>
      <c r="BD119" s="737"/>
      <c r="BE119" s="718"/>
    </row>
    <row r="120" spans="1:57" s="45" customFormat="1">
      <c r="A120" s="4722"/>
      <c r="B120" s="4722"/>
      <c r="C120" s="4722"/>
      <c r="D120" s="875"/>
      <c r="E120" s="718"/>
      <c r="F120" s="875"/>
      <c r="G120" s="718"/>
      <c r="H120" s="875"/>
      <c r="I120" s="718"/>
      <c r="J120" s="875"/>
      <c r="K120" s="718"/>
      <c r="L120" s="875"/>
      <c r="M120" s="718"/>
      <c r="N120" s="718"/>
      <c r="O120" s="875"/>
      <c r="P120" s="718"/>
      <c r="Q120" s="875"/>
      <c r="R120" s="718"/>
      <c r="S120" s="875"/>
      <c r="T120" s="718"/>
      <c r="U120" s="875"/>
      <c r="V120" s="718"/>
      <c r="W120" s="875"/>
      <c r="X120" s="718"/>
      <c r="Y120" s="718"/>
      <c r="Z120" s="737"/>
      <c r="AA120" s="718"/>
      <c r="AB120" s="737"/>
      <c r="AC120" s="718"/>
      <c r="AD120" s="737"/>
      <c r="AE120" s="718"/>
      <c r="AF120" s="737"/>
      <c r="AG120" s="718"/>
      <c r="AH120" s="737"/>
      <c r="AI120" s="718"/>
      <c r="AJ120" s="718"/>
      <c r="AK120" s="737"/>
      <c r="AL120" s="718"/>
      <c r="AM120" s="737"/>
      <c r="AN120" s="718"/>
      <c r="AO120" s="737"/>
      <c r="AP120" s="718"/>
      <c r="AQ120" s="737"/>
      <c r="AR120" s="718"/>
      <c r="AS120" s="737"/>
      <c r="AT120" s="718"/>
      <c r="AU120" s="718"/>
      <c r="AV120" s="737"/>
      <c r="AW120" s="718"/>
      <c r="AX120" s="737"/>
      <c r="AY120" s="718"/>
      <c r="AZ120" s="737"/>
      <c r="BA120" s="718"/>
      <c r="BB120" s="737"/>
      <c r="BC120" s="718"/>
      <c r="BD120" s="737"/>
      <c r="BE120" s="718"/>
    </row>
    <row r="121" spans="1:57" s="45" customFormat="1">
      <c r="A121" s="4722"/>
      <c r="B121" s="4722"/>
      <c r="C121" s="4722"/>
      <c r="D121" s="875"/>
      <c r="E121" s="718"/>
      <c r="F121" s="875"/>
      <c r="G121" s="718"/>
      <c r="H121" s="875"/>
      <c r="I121" s="718"/>
      <c r="J121" s="875"/>
      <c r="K121" s="718"/>
      <c r="L121" s="875"/>
      <c r="M121" s="718"/>
      <c r="N121" s="718"/>
      <c r="O121" s="875"/>
      <c r="P121" s="718"/>
      <c r="Q121" s="875"/>
      <c r="R121" s="718"/>
      <c r="S121" s="875"/>
      <c r="T121" s="718"/>
      <c r="U121" s="875"/>
      <c r="V121" s="718"/>
      <c r="W121" s="875"/>
      <c r="X121" s="718"/>
      <c r="Y121" s="718"/>
      <c r="Z121" s="737"/>
      <c r="AA121" s="718"/>
      <c r="AB121" s="737"/>
      <c r="AC121" s="718"/>
      <c r="AD121" s="737"/>
      <c r="AE121" s="718"/>
      <c r="AF121" s="737"/>
      <c r="AG121" s="718"/>
      <c r="AH121" s="737"/>
      <c r="AI121" s="718"/>
      <c r="AJ121" s="718"/>
      <c r="AK121" s="737"/>
      <c r="AL121" s="718"/>
      <c r="AM121" s="737"/>
      <c r="AN121" s="718"/>
      <c r="AO121" s="737"/>
      <c r="AP121" s="718"/>
      <c r="AQ121" s="737"/>
      <c r="AR121" s="718"/>
      <c r="AS121" s="737"/>
      <c r="AT121" s="718"/>
      <c r="AU121" s="718"/>
      <c r="AV121" s="737"/>
      <c r="AW121" s="718"/>
      <c r="AX121" s="737"/>
      <c r="AY121" s="718"/>
      <c r="AZ121" s="737"/>
      <c r="BA121" s="718"/>
      <c r="BB121" s="737"/>
      <c r="BC121" s="718"/>
      <c r="BD121" s="737"/>
      <c r="BE121" s="718"/>
    </row>
    <row r="122" spans="1:57" s="45" customFormat="1">
      <c r="A122" s="4722"/>
      <c r="B122" s="4722"/>
      <c r="C122" s="4722"/>
      <c r="D122" s="875"/>
      <c r="E122" s="718"/>
      <c r="F122" s="875"/>
      <c r="G122" s="718"/>
      <c r="H122" s="875"/>
      <c r="I122" s="718"/>
      <c r="J122" s="875"/>
      <c r="K122" s="718"/>
      <c r="L122" s="875"/>
      <c r="M122" s="718"/>
      <c r="N122" s="718"/>
      <c r="O122" s="875"/>
      <c r="P122" s="718"/>
      <c r="Q122" s="875"/>
      <c r="R122" s="718"/>
      <c r="S122" s="875"/>
      <c r="T122" s="718"/>
      <c r="U122" s="875"/>
      <c r="V122" s="718"/>
      <c r="W122" s="875"/>
      <c r="X122" s="718"/>
      <c r="Y122" s="718"/>
      <c r="Z122" s="737"/>
      <c r="AA122" s="718"/>
      <c r="AB122" s="737"/>
      <c r="AC122" s="718"/>
      <c r="AD122" s="737"/>
      <c r="AE122" s="718"/>
      <c r="AF122" s="737"/>
      <c r="AG122" s="718"/>
      <c r="AH122" s="737"/>
      <c r="AI122" s="718"/>
      <c r="AJ122" s="718"/>
      <c r="AK122" s="737"/>
      <c r="AL122" s="718"/>
      <c r="AM122" s="737"/>
      <c r="AN122" s="718"/>
      <c r="AO122" s="737"/>
      <c r="AP122" s="718"/>
      <c r="AQ122" s="737"/>
      <c r="AR122" s="718"/>
      <c r="AS122" s="737"/>
      <c r="AT122" s="718"/>
      <c r="AU122" s="718"/>
      <c r="AV122" s="737"/>
      <c r="AW122" s="718"/>
      <c r="AX122" s="737"/>
      <c r="AY122" s="718"/>
      <c r="AZ122" s="737"/>
      <c r="BA122" s="718"/>
      <c r="BB122" s="737"/>
      <c r="BC122" s="718"/>
      <c r="BD122" s="737"/>
      <c r="BE122" s="718"/>
    </row>
    <row r="123" spans="1:57" s="45" customFormat="1">
      <c r="A123" s="4722"/>
      <c r="B123" s="4722"/>
      <c r="C123" s="4722"/>
      <c r="D123" s="875"/>
      <c r="E123" s="718"/>
      <c r="F123" s="875"/>
      <c r="G123" s="718"/>
      <c r="H123" s="875"/>
      <c r="I123" s="718"/>
      <c r="J123" s="875"/>
      <c r="K123" s="718"/>
      <c r="L123" s="875"/>
      <c r="M123" s="718"/>
      <c r="N123" s="718"/>
      <c r="O123" s="875"/>
      <c r="P123" s="718"/>
      <c r="Q123" s="875"/>
      <c r="R123" s="718"/>
      <c r="S123" s="875"/>
      <c r="T123" s="718"/>
      <c r="U123" s="875"/>
      <c r="V123" s="718"/>
      <c r="W123" s="875"/>
      <c r="X123" s="718"/>
      <c r="Y123" s="718"/>
      <c r="Z123" s="737"/>
      <c r="AA123" s="718"/>
      <c r="AB123" s="737"/>
      <c r="AC123" s="718"/>
      <c r="AD123" s="737"/>
      <c r="AE123" s="718"/>
      <c r="AF123" s="737"/>
      <c r="AG123" s="718"/>
      <c r="AH123" s="737"/>
      <c r="AI123" s="718"/>
      <c r="AJ123" s="718"/>
      <c r="AK123" s="737"/>
      <c r="AL123" s="718"/>
      <c r="AM123" s="737"/>
      <c r="AN123" s="718"/>
      <c r="AO123" s="737"/>
      <c r="AP123" s="718"/>
      <c r="AQ123" s="737"/>
      <c r="AR123" s="718"/>
      <c r="AS123" s="737"/>
      <c r="AT123" s="718"/>
      <c r="AU123" s="718"/>
      <c r="AV123" s="737"/>
      <c r="AW123" s="718"/>
      <c r="AX123" s="737"/>
      <c r="AY123" s="718"/>
      <c r="AZ123" s="737"/>
      <c r="BA123" s="718"/>
      <c r="BB123" s="737"/>
      <c r="BC123" s="718"/>
      <c r="BD123" s="737"/>
      <c r="BE123" s="718"/>
    </row>
    <row r="124" spans="1:57" s="45" customFormat="1">
      <c r="A124" s="4722"/>
      <c r="B124" s="4722"/>
      <c r="C124" s="4722"/>
      <c r="D124" s="875"/>
      <c r="E124" s="718"/>
      <c r="F124" s="875"/>
      <c r="G124" s="718"/>
      <c r="H124" s="875"/>
      <c r="I124" s="718"/>
      <c r="J124" s="875"/>
      <c r="K124" s="718"/>
      <c r="L124" s="875"/>
      <c r="M124" s="718"/>
      <c r="N124" s="718"/>
      <c r="O124" s="875"/>
      <c r="P124" s="718"/>
      <c r="Q124" s="875"/>
      <c r="R124" s="718"/>
      <c r="S124" s="875"/>
      <c r="T124" s="718"/>
      <c r="U124" s="875"/>
      <c r="V124" s="718"/>
      <c r="W124" s="875"/>
      <c r="X124" s="718"/>
      <c r="Y124" s="718"/>
      <c r="Z124" s="737"/>
      <c r="AA124" s="718"/>
      <c r="AB124" s="737"/>
      <c r="AC124" s="718"/>
      <c r="AD124" s="737"/>
      <c r="AE124" s="718"/>
      <c r="AF124" s="737"/>
      <c r="AG124" s="718"/>
      <c r="AH124" s="737"/>
      <c r="AI124" s="718"/>
      <c r="AJ124" s="718"/>
      <c r="AK124" s="737"/>
      <c r="AL124" s="718"/>
      <c r="AM124" s="737"/>
      <c r="AN124" s="718"/>
      <c r="AO124" s="737"/>
      <c r="AP124" s="718"/>
      <c r="AQ124" s="737"/>
      <c r="AR124" s="718"/>
      <c r="AS124" s="737"/>
      <c r="AT124" s="718"/>
      <c r="AU124" s="718"/>
      <c r="AV124" s="737"/>
      <c r="AW124" s="718"/>
      <c r="AX124" s="737"/>
      <c r="AY124" s="718"/>
      <c r="AZ124" s="737"/>
      <c r="BA124" s="718"/>
      <c r="BB124" s="737"/>
      <c r="BC124" s="718"/>
      <c r="BD124" s="737"/>
      <c r="BE124" s="718"/>
    </row>
    <row r="125" spans="1:57" s="45" customFormat="1">
      <c r="A125" s="4722"/>
      <c r="B125" s="4722"/>
      <c r="C125" s="4722"/>
      <c r="D125" s="875"/>
      <c r="E125" s="718"/>
      <c r="F125" s="875"/>
      <c r="G125" s="718"/>
      <c r="H125" s="875"/>
      <c r="I125" s="718"/>
      <c r="J125" s="875"/>
      <c r="K125" s="718"/>
      <c r="L125" s="875"/>
      <c r="M125" s="718"/>
      <c r="N125" s="718"/>
      <c r="O125" s="875"/>
      <c r="P125" s="718"/>
      <c r="Q125" s="875"/>
      <c r="R125" s="718"/>
      <c r="S125" s="875"/>
      <c r="T125" s="718"/>
      <c r="U125" s="875"/>
      <c r="V125" s="718"/>
      <c r="W125" s="875"/>
      <c r="X125" s="718"/>
      <c r="Y125" s="718"/>
      <c r="Z125" s="737"/>
      <c r="AA125" s="718"/>
      <c r="AB125" s="737"/>
      <c r="AC125" s="718"/>
      <c r="AD125" s="737"/>
      <c r="AE125" s="718"/>
      <c r="AF125" s="737"/>
      <c r="AG125" s="718"/>
      <c r="AH125" s="737"/>
      <c r="AI125" s="718"/>
      <c r="AJ125" s="718"/>
      <c r="AK125" s="737"/>
      <c r="AL125" s="718"/>
      <c r="AM125" s="737"/>
      <c r="AN125" s="718"/>
      <c r="AO125" s="737"/>
      <c r="AP125" s="718"/>
      <c r="AQ125" s="737"/>
      <c r="AR125" s="718"/>
      <c r="AS125" s="737"/>
      <c r="AT125" s="718"/>
      <c r="AU125" s="718"/>
      <c r="AV125" s="737"/>
      <c r="AW125" s="718"/>
      <c r="AX125" s="737"/>
      <c r="AY125" s="718"/>
      <c r="AZ125" s="737"/>
      <c r="BA125" s="718"/>
      <c r="BB125" s="737"/>
      <c r="BC125" s="718"/>
      <c r="BD125" s="737"/>
      <c r="BE125" s="718"/>
    </row>
    <row r="126" spans="1:57" s="45" customFormat="1">
      <c r="A126" s="4722"/>
      <c r="B126" s="4722"/>
      <c r="C126" s="4722"/>
      <c r="D126" s="875"/>
      <c r="E126" s="718"/>
      <c r="F126" s="875"/>
      <c r="G126" s="718"/>
      <c r="H126" s="875"/>
      <c r="I126" s="718"/>
      <c r="J126" s="875"/>
      <c r="K126" s="718"/>
      <c r="L126" s="875"/>
      <c r="M126" s="718"/>
      <c r="N126" s="718"/>
      <c r="O126" s="875"/>
      <c r="P126" s="718"/>
      <c r="Q126" s="875"/>
      <c r="R126" s="718"/>
      <c r="S126" s="875"/>
      <c r="T126" s="718"/>
      <c r="U126" s="875"/>
      <c r="V126" s="718"/>
      <c r="W126" s="875"/>
      <c r="X126" s="718"/>
      <c r="Y126" s="718"/>
      <c r="Z126" s="737"/>
      <c r="AA126" s="718"/>
      <c r="AB126" s="737"/>
      <c r="AC126" s="718"/>
      <c r="AD126" s="737"/>
      <c r="AE126" s="718"/>
      <c r="AF126" s="737"/>
      <c r="AG126" s="718"/>
      <c r="AH126" s="737"/>
      <c r="AI126" s="718"/>
      <c r="AJ126" s="718"/>
      <c r="AK126" s="737"/>
      <c r="AL126" s="718"/>
      <c r="AM126" s="737"/>
      <c r="AN126" s="718"/>
      <c r="AO126" s="737"/>
      <c r="AP126" s="718"/>
      <c r="AQ126" s="737"/>
      <c r="AR126" s="718"/>
      <c r="AS126" s="737"/>
      <c r="AT126" s="718"/>
      <c r="AU126" s="718"/>
      <c r="AV126" s="737"/>
      <c r="AW126" s="718"/>
      <c r="AX126" s="737"/>
      <c r="AY126" s="718"/>
      <c r="AZ126" s="737"/>
      <c r="BA126" s="718"/>
      <c r="BB126" s="737"/>
      <c r="BC126" s="718"/>
      <c r="BD126" s="737"/>
      <c r="BE126" s="718"/>
    </row>
    <row r="127" spans="1:57" s="45" customFormat="1">
      <c r="A127" s="4722"/>
      <c r="B127" s="4722"/>
      <c r="C127" s="4722"/>
      <c r="D127" s="875"/>
      <c r="E127" s="718"/>
      <c r="F127" s="875"/>
      <c r="G127" s="718"/>
      <c r="H127" s="875"/>
      <c r="I127" s="718"/>
      <c r="J127" s="875"/>
      <c r="K127" s="718"/>
      <c r="L127" s="875"/>
      <c r="M127" s="718"/>
      <c r="N127" s="718"/>
      <c r="O127" s="875"/>
      <c r="P127" s="718"/>
      <c r="Q127" s="875"/>
      <c r="R127" s="718"/>
      <c r="S127" s="875"/>
      <c r="T127" s="718"/>
      <c r="U127" s="875"/>
      <c r="V127" s="718"/>
      <c r="W127" s="875"/>
      <c r="X127" s="718"/>
      <c r="Y127" s="718"/>
      <c r="Z127" s="737"/>
      <c r="AA127" s="718"/>
      <c r="AB127" s="737"/>
      <c r="AC127" s="718"/>
      <c r="AD127" s="737"/>
      <c r="AE127" s="718"/>
      <c r="AF127" s="737"/>
      <c r="AG127" s="718"/>
      <c r="AH127" s="737"/>
      <c r="AI127" s="718"/>
      <c r="AJ127" s="718"/>
      <c r="AK127" s="737"/>
      <c r="AL127" s="718"/>
      <c r="AM127" s="737"/>
      <c r="AN127" s="718"/>
      <c r="AO127" s="737"/>
      <c r="AP127" s="718"/>
      <c r="AQ127" s="737"/>
      <c r="AR127" s="718"/>
      <c r="AS127" s="737"/>
      <c r="AT127" s="718"/>
      <c r="AU127" s="718"/>
      <c r="AV127" s="737"/>
      <c r="AW127" s="718"/>
      <c r="AX127" s="737"/>
      <c r="AY127" s="718"/>
      <c r="AZ127" s="737"/>
      <c r="BA127" s="718"/>
      <c r="BB127" s="737"/>
      <c r="BC127" s="718"/>
      <c r="BD127" s="737"/>
      <c r="BE127" s="718"/>
    </row>
    <row r="128" spans="1:57" s="45" customFormat="1">
      <c r="A128" s="4722"/>
      <c r="B128" s="4722"/>
      <c r="C128" s="4722"/>
      <c r="D128" s="875"/>
      <c r="E128" s="718"/>
      <c r="F128" s="875"/>
      <c r="G128" s="718"/>
      <c r="H128" s="875"/>
      <c r="I128" s="718"/>
      <c r="J128" s="875"/>
      <c r="K128" s="718"/>
      <c r="L128" s="875"/>
      <c r="M128" s="718"/>
      <c r="N128" s="718"/>
      <c r="O128" s="875"/>
      <c r="P128" s="718"/>
      <c r="Q128" s="875"/>
      <c r="R128" s="718"/>
      <c r="S128" s="875"/>
      <c r="T128" s="718"/>
      <c r="U128" s="875"/>
      <c r="V128" s="718"/>
      <c r="W128" s="875"/>
      <c r="X128" s="718"/>
      <c r="Y128" s="718"/>
      <c r="Z128" s="737"/>
      <c r="AA128" s="718"/>
      <c r="AB128" s="737"/>
      <c r="AC128" s="718"/>
      <c r="AD128" s="737"/>
      <c r="AE128" s="718"/>
      <c r="AF128" s="737"/>
      <c r="AG128" s="718"/>
      <c r="AH128" s="737"/>
      <c r="AI128" s="718"/>
      <c r="AJ128" s="718"/>
      <c r="AK128" s="737"/>
      <c r="AL128" s="718"/>
      <c r="AM128" s="737"/>
      <c r="AN128" s="718"/>
      <c r="AO128" s="737"/>
      <c r="AP128" s="718"/>
      <c r="AQ128" s="737"/>
      <c r="AR128" s="718"/>
      <c r="AS128" s="737"/>
      <c r="AT128" s="718"/>
      <c r="AU128" s="718"/>
      <c r="AV128" s="737"/>
      <c r="AW128" s="718"/>
      <c r="AX128" s="737"/>
      <c r="AY128" s="718"/>
      <c r="AZ128" s="737"/>
      <c r="BA128" s="718"/>
      <c r="BB128" s="737"/>
      <c r="BC128" s="718"/>
      <c r="BD128" s="737"/>
      <c r="BE128" s="718"/>
    </row>
    <row r="129" spans="1:57" s="45" customFormat="1">
      <c r="A129" s="4722"/>
      <c r="B129" s="4722"/>
      <c r="C129" s="4722"/>
      <c r="D129" s="875"/>
      <c r="E129" s="718"/>
      <c r="F129" s="875"/>
      <c r="G129" s="718"/>
      <c r="H129" s="875"/>
      <c r="I129" s="718"/>
      <c r="J129" s="875"/>
      <c r="K129" s="718"/>
      <c r="L129" s="875"/>
      <c r="M129" s="718"/>
      <c r="N129" s="718"/>
      <c r="O129" s="875"/>
      <c r="P129" s="718"/>
      <c r="Q129" s="875"/>
      <c r="R129" s="718"/>
      <c r="S129" s="875"/>
      <c r="T129" s="718"/>
      <c r="U129" s="875"/>
      <c r="V129" s="718"/>
      <c r="W129" s="875"/>
      <c r="X129" s="718"/>
      <c r="Y129" s="718"/>
      <c r="Z129" s="737"/>
      <c r="AA129" s="718"/>
      <c r="AB129" s="737"/>
      <c r="AC129" s="718"/>
      <c r="AD129" s="737"/>
      <c r="AE129" s="718"/>
      <c r="AF129" s="737"/>
      <c r="AG129" s="718"/>
      <c r="AH129" s="737"/>
      <c r="AI129" s="718"/>
      <c r="AJ129" s="718"/>
      <c r="AK129" s="737"/>
      <c r="AL129" s="718"/>
      <c r="AM129" s="737"/>
      <c r="AN129" s="718"/>
      <c r="AO129" s="737"/>
      <c r="AP129" s="718"/>
      <c r="AQ129" s="737"/>
      <c r="AR129" s="718"/>
      <c r="AS129" s="737"/>
      <c r="AT129" s="718"/>
      <c r="AU129" s="718"/>
      <c r="AV129" s="737"/>
      <c r="AW129" s="718"/>
      <c r="AX129" s="737"/>
      <c r="AY129" s="718"/>
      <c r="AZ129" s="737"/>
      <c r="BA129" s="718"/>
      <c r="BB129" s="737"/>
      <c r="BC129" s="718"/>
      <c r="BD129" s="737"/>
      <c r="BE129" s="718"/>
    </row>
    <row r="130" spans="1:57" s="45" customFormat="1">
      <c r="A130" s="4722"/>
      <c r="B130" s="4722"/>
      <c r="C130" s="4722"/>
      <c r="D130" s="875"/>
      <c r="E130" s="718"/>
      <c r="F130" s="875"/>
      <c r="G130" s="718"/>
      <c r="H130" s="875"/>
      <c r="I130" s="718"/>
      <c r="J130" s="875"/>
      <c r="K130" s="718"/>
      <c r="L130" s="875"/>
      <c r="M130" s="718"/>
      <c r="N130" s="718"/>
      <c r="O130" s="875"/>
      <c r="P130" s="718"/>
      <c r="Q130" s="875"/>
      <c r="R130" s="718"/>
      <c r="S130" s="875"/>
      <c r="T130" s="718"/>
      <c r="U130" s="875"/>
      <c r="V130" s="718"/>
      <c r="W130" s="875"/>
      <c r="X130" s="718"/>
      <c r="Y130" s="718"/>
      <c r="Z130" s="737"/>
      <c r="AA130" s="718"/>
      <c r="AB130" s="737"/>
      <c r="AC130" s="718"/>
      <c r="AD130" s="737"/>
      <c r="AE130" s="718"/>
      <c r="AF130" s="737"/>
      <c r="AG130" s="718"/>
      <c r="AH130" s="737"/>
      <c r="AI130" s="718"/>
      <c r="AJ130" s="718"/>
      <c r="AK130" s="737"/>
      <c r="AL130" s="718"/>
      <c r="AM130" s="737"/>
      <c r="AN130" s="718"/>
      <c r="AO130" s="737"/>
      <c r="AP130" s="718"/>
      <c r="AQ130" s="737"/>
      <c r="AR130" s="718"/>
      <c r="AS130" s="737"/>
      <c r="AT130" s="718"/>
      <c r="AU130" s="718"/>
      <c r="AV130" s="737"/>
      <c r="AW130" s="718"/>
      <c r="AX130" s="737"/>
      <c r="AY130" s="718"/>
      <c r="AZ130" s="737"/>
      <c r="BA130" s="718"/>
      <c r="BB130" s="737"/>
      <c r="BC130" s="718"/>
      <c r="BD130" s="737"/>
      <c r="BE130" s="718"/>
    </row>
    <row r="131" spans="1:57" s="45" customFormat="1">
      <c r="A131" s="4722"/>
      <c r="B131" s="4722"/>
      <c r="C131" s="4722"/>
      <c r="D131" s="875"/>
      <c r="E131" s="718"/>
      <c r="F131" s="875"/>
      <c r="G131" s="718"/>
      <c r="H131" s="875"/>
      <c r="I131" s="718"/>
      <c r="J131" s="875"/>
      <c r="K131" s="718"/>
      <c r="L131" s="875"/>
      <c r="M131" s="718"/>
      <c r="N131" s="718"/>
      <c r="O131" s="875"/>
      <c r="P131" s="718"/>
      <c r="Q131" s="875"/>
      <c r="R131" s="718"/>
      <c r="S131" s="875"/>
      <c r="T131" s="718"/>
      <c r="U131" s="875"/>
      <c r="V131" s="718"/>
      <c r="W131" s="875"/>
      <c r="X131" s="718"/>
      <c r="Y131" s="718"/>
      <c r="Z131" s="737"/>
      <c r="AA131" s="718"/>
      <c r="AB131" s="737"/>
      <c r="AC131" s="718"/>
      <c r="AD131" s="737"/>
      <c r="AE131" s="718"/>
      <c r="AF131" s="737"/>
      <c r="AG131" s="718"/>
      <c r="AH131" s="737"/>
      <c r="AI131" s="718"/>
      <c r="AJ131" s="718"/>
      <c r="AK131" s="737"/>
      <c r="AL131" s="718"/>
      <c r="AM131" s="737"/>
      <c r="AN131" s="718"/>
      <c r="AO131" s="737"/>
      <c r="AP131" s="718"/>
      <c r="AQ131" s="737"/>
      <c r="AR131" s="718"/>
      <c r="AS131" s="737"/>
      <c r="AT131" s="718"/>
      <c r="AU131" s="718"/>
      <c r="AV131" s="737"/>
      <c r="AW131" s="718"/>
      <c r="AX131" s="737"/>
      <c r="AY131" s="718"/>
      <c r="AZ131" s="737"/>
      <c r="BA131" s="718"/>
      <c r="BB131" s="737"/>
      <c r="BC131" s="718"/>
      <c r="BD131" s="737"/>
      <c r="BE131" s="718"/>
    </row>
    <row r="132" spans="1:57" s="45" customFormat="1">
      <c r="A132" s="4722"/>
      <c r="B132" s="4722"/>
      <c r="C132" s="4722"/>
      <c r="D132" s="875"/>
      <c r="E132" s="718"/>
      <c r="F132" s="875"/>
      <c r="G132" s="718"/>
      <c r="H132" s="875"/>
      <c r="I132" s="718"/>
      <c r="J132" s="875"/>
      <c r="K132" s="718"/>
      <c r="L132" s="875"/>
      <c r="M132" s="718"/>
      <c r="N132" s="718"/>
      <c r="O132" s="875"/>
      <c r="P132" s="718"/>
      <c r="Q132" s="875"/>
      <c r="R132" s="718"/>
      <c r="S132" s="875"/>
      <c r="T132" s="718"/>
      <c r="U132" s="875"/>
      <c r="V132" s="718"/>
      <c r="W132" s="875"/>
      <c r="X132" s="718"/>
      <c r="Y132" s="718"/>
      <c r="Z132" s="737"/>
      <c r="AA132" s="718"/>
      <c r="AB132" s="737"/>
      <c r="AC132" s="718"/>
      <c r="AD132" s="737"/>
      <c r="AE132" s="718"/>
      <c r="AF132" s="737"/>
      <c r="AG132" s="718"/>
      <c r="AH132" s="737"/>
      <c r="AI132" s="718"/>
      <c r="AJ132" s="718"/>
      <c r="AK132" s="737"/>
      <c r="AL132" s="718"/>
      <c r="AM132" s="737"/>
      <c r="AN132" s="718"/>
      <c r="AO132" s="737"/>
      <c r="AP132" s="718"/>
      <c r="AQ132" s="737"/>
      <c r="AR132" s="718"/>
      <c r="AS132" s="737"/>
      <c r="AT132" s="718"/>
      <c r="AU132" s="718"/>
      <c r="AV132" s="737"/>
      <c r="AW132" s="718"/>
      <c r="AX132" s="737"/>
      <c r="AY132" s="718"/>
      <c r="AZ132" s="737"/>
      <c r="BA132" s="718"/>
      <c r="BB132" s="737"/>
      <c r="BC132" s="718"/>
      <c r="BD132" s="737"/>
      <c r="BE132" s="718"/>
    </row>
    <row r="133" spans="1:57" s="45" customFormat="1">
      <c r="A133" s="4722"/>
      <c r="B133" s="4722"/>
      <c r="C133" s="4722"/>
      <c r="D133" s="875"/>
      <c r="E133" s="718"/>
      <c r="F133" s="875"/>
      <c r="G133" s="718"/>
      <c r="H133" s="875"/>
      <c r="I133" s="718"/>
      <c r="J133" s="875"/>
      <c r="K133" s="718"/>
      <c r="L133" s="875"/>
      <c r="M133" s="718"/>
      <c r="N133" s="718"/>
      <c r="O133" s="875"/>
      <c r="P133" s="718"/>
      <c r="Q133" s="875"/>
      <c r="R133" s="718"/>
      <c r="S133" s="875"/>
      <c r="T133" s="718"/>
      <c r="U133" s="875"/>
      <c r="V133" s="718"/>
      <c r="W133" s="875"/>
      <c r="X133" s="718"/>
      <c r="Y133" s="718"/>
      <c r="Z133" s="737"/>
      <c r="AA133" s="718"/>
      <c r="AB133" s="737"/>
      <c r="AC133" s="718"/>
      <c r="AD133" s="737"/>
      <c r="AE133" s="718"/>
      <c r="AF133" s="737"/>
      <c r="AG133" s="718"/>
      <c r="AH133" s="737"/>
      <c r="AI133" s="718"/>
      <c r="AJ133" s="718"/>
      <c r="AK133" s="737"/>
      <c r="AL133" s="718"/>
      <c r="AM133" s="737"/>
      <c r="AN133" s="718"/>
      <c r="AO133" s="737"/>
      <c r="AP133" s="718"/>
      <c r="AQ133" s="737"/>
      <c r="AR133" s="718"/>
      <c r="AS133" s="737"/>
      <c r="AT133" s="718"/>
      <c r="AU133" s="718"/>
      <c r="AV133" s="737"/>
      <c r="AW133" s="718"/>
      <c r="AX133" s="737"/>
      <c r="AY133" s="718"/>
      <c r="AZ133" s="737"/>
      <c r="BA133" s="718"/>
      <c r="BB133" s="737"/>
      <c r="BC133" s="718"/>
      <c r="BD133" s="737"/>
      <c r="BE133" s="718"/>
    </row>
    <row r="134" spans="1:57" s="45" customFormat="1">
      <c r="A134" s="4722"/>
      <c r="B134" s="4722"/>
      <c r="C134" s="4722"/>
      <c r="D134" s="875"/>
      <c r="E134" s="718"/>
      <c r="F134" s="875"/>
      <c r="G134" s="718"/>
      <c r="H134" s="875"/>
      <c r="I134" s="718"/>
      <c r="J134" s="875"/>
      <c r="K134" s="718"/>
      <c r="L134" s="875"/>
      <c r="M134" s="718"/>
      <c r="N134" s="718"/>
      <c r="O134" s="875"/>
      <c r="P134" s="718"/>
      <c r="Q134" s="875"/>
      <c r="R134" s="718"/>
      <c r="S134" s="875"/>
      <c r="T134" s="718"/>
      <c r="U134" s="875"/>
      <c r="V134" s="718"/>
      <c r="W134" s="875"/>
      <c r="X134" s="718"/>
      <c r="Y134" s="718"/>
      <c r="Z134" s="737"/>
      <c r="AA134" s="718"/>
      <c r="AB134" s="737"/>
      <c r="AC134" s="718"/>
      <c r="AD134" s="737"/>
      <c r="AE134" s="718"/>
      <c r="AF134" s="737"/>
      <c r="AG134" s="718"/>
      <c r="AH134" s="737"/>
      <c r="AI134" s="718"/>
      <c r="AJ134" s="718"/>
      <c r="AK134" s="737"/>
      <c r="AL134" s="718"/>
      <c r="AM134" s="737"/>
      <c r="AN134" s="718"/>
      <c r="AO134" s="737"/>
      <c r="AP134" s="718"/>
      <c r="AQ134" s="737"/>
      <c r="AR134" s="718"/>
      <c r="AS134" s="737"/>
      <c r="AT134" s="718"/>
      <c r="AU134" s="718"/>
      <c r="AV134" s="737"/>
      <c r="AW134" s="718"/>
      <c r="AX134" s="737"/>
      <c r="AY134" s="718"/>
      <c r="AZ134" s="737"/>
      <c r="BA134" s="718"/>
      <c r="BB134" s="737"/>
      <c r="BC134" s="718"/>
      <c r="BD134" s="737"/>
      <c r="BE134" s="718"/>
    </row>
    <row r="135" spans="1:57" s="45" customFormat="1">
      <c r="A135" s="4722"/>
      <c r="B135" s="4722"/>
      <c r="C135" s="4722"/>
      <c r="D135" s="875"/>
      <c r="E135" s="718"/>
      <c r="F135" s="875"/>
      <c r="G135" s="718"/>
      <c r="H135" s="875"/>
      <c r="I135" s="718"/>
      <c r="J135" s="875"/>
      <c r="K135" s="718"/>
      <c r="L135" s="875"/>
      <c r="M135" s="718"/>
      <c r="N135" s="718"/>
      <c r="O135" s="875"/>
      <c r="P135" s="718"/>
      <c r="Q135" s="875"/>
      <c r="R135" s="718"/>
      <c r="S135" s="875"/>
      <c r="T135" s="718"/>
      <c r="U135" s="875"/>
      <c r="V135" s="718"/>
      <c r="W135" s="875"/>
      <c r="X135" s="718"/>
      <c r="Y135" s="718"/>
      <c r="Z135" s="737"/>
      <c r="AA135" s="718"/>
      <c r="AB135" s="737"/>
      <c r="AC135" s="718"/>
      <c r="AD135" s="737"/>
      <c r="AE135" s="718"/>
      <c r="AF135" s="737"/>
      <c r="AG135" s="718"/>
      <c r="AH135" s="737"/>
      <c r="AI135" s="718"/>
      <c r="AJ135" s="718"/>
      <c r="AK135" s="737"/>
      <c r="AL135" s="718"/>
      <c r="AM135" s="737"/>
      <c r="AN135" s="718"/>
      <c r="AO135" s="737"/>
      <c r="AP135" s="718"/>
      <c r="AQ135" s="737"/>
      <c r="AR135" s="718"/>
      <c r="AS135" s="737"/>
      <c r="AT135" s="718"/>
      <c r="AU135" s="718"/>
      <c r="AV135" s="737"/>
      <c r="AW135" s="718"/>
      <c r="AX135" s="737"/>
      <c r="AY135" s="718"/>
      <c r="AZ135" s="737"/>
      <c r="BA135" s="718"/>
      <c r="BB135" s="737"/>
      <c r="BC135" s="718"/>
      <c r="BD135" s="737"/>
      <c r="BE135" s="718"/>
    </row>
    <row r="136" spans="1:57" s="45" customFormat="1">
      <c r="A136" s="4722"/>
      <c r="B136" s="4722"/>
      <c r="C136" s="4722"/>
      <c r="D136" s="875"/>
      <c r="E136" s="718"/>
      <c r="F136" s="875"/>
      <c r="G136" s="718"/>
      <c r="H136" s="875"/>
      <c r="I136" s="718"/>
      <c r="J136" s="875"/>
      <c r="K136" s="718"/>
      <c r="L136" s="875"/>
      <c r="M136" s="718"/>
      <c r="N136" s="718"/>
      <c r="O136" s="875"/>
      <c r="P136" s="718"/>
      <c r="Q136" s="875"/>
      <c r="R136" s="718"/>
      <c r="S136" s="875"/>
      <c r="T136" s="718"/>
      <c r="U136" s="875"/>
      <c r="V136" s="718"/>
      <c r="W136" s="875"/>
      <c r="X136" s="718"/>
      <c r="Y136" s="718"/>
      <c r="Z136" s="737"/>
      <c r="AA136" s="718"/>
      <c r="AB136" s="737"/>
      <c r="AC136" s="718"/>
      <c r="AD136" s="737"/>
      <c r="AE136" s="718"/>
      <c r="AF136" s="737"/>
      <c r="AG136" s="718"/>
      <c r="AH136" s="737"/>
      <c r="AI136" s="718"/>
      <c r="AJ136" s="718"/>
      <c r="AK136" s="737"/>
      <c r="AL136" s="718"/>
      <c r="AM136" s="737"/>
      <c r="AN136" s="718"/>
      <c r="AO136" s="737"/>
      <c r="AP136" s="718"/>
      <c r="AQ136" s="737"/>
      <c r="AR136" s="718"/>
      <c r="AS136" s="737"/>
      <c r="AT136" s="718"/>
      <c r="AU136" s="718"/>
      <c r="AV136" s="737"/>
      <c r="AW136" s="718"/>
      <c r="AX136" s="737"/>
      <c r="AY136" s="718"/>
      <c r="AZ136" s="737"/>
      <c r="BA136" s="718"/>
      <c r="BB136" s="737"/>
      <c r="BC136" s="718"/>
      <c r="BD136" s="737"/>
      <c r="BE136" s="718"/>
    </row>
    <row r="137" spans="1:57" s="45" customFormat="1">
      <c r="A137" s="4722"/>
      <c r="B137" s="4722"/>
      <c r="C137" s="4722"/>
      <c r="D137" s="875"/>
      <c r="E137" s="718"/>
      <c r="F137" s="875"/>
      <c r="G137" s="718"/>
      <c r="H137" s="875"/>
      <c r="I137" s="718"/>
      <c r="J137" s="875"/>
      <c r="K137" s="718"/>
      <c r="L137" s="875"/>
      <c r="M137" s="718"/>
      <c r="N137" s="718"/>
      <c r="O137" s="875"/>
      <c r="P137" s="718"/>
      <c r="Q137" s="875"/>
      <c r="R137" s="718"/>
      <c r="S137" s="875"/>
      <c r="T137" s="718"/>
      <c r="U137" s="875"/>
      <c r="V137" s="718"/>
      <c r="W137" s="875"/>
      <c r="X137" s="718"/>
      <c r="Y137" s="718"/>
      <c r="Z137" s="737"/>
      <c r="AA137" s="718"/>
      <c r="AB137" s="737"/>
      <c r="AC137" s="718"/>
      <c r="AD137" s="737"/>
      <c r="AE137" s="718"/>
      <c r="AF137" s="737"/>
      <c r="AG137" s="718"/>
      <c r="AH137" s="737"/>
      <c r="AI137" s="718"/>
      <c r="AJ137" s="718"/>
      <c r="AK137" s="737"/>
      <c r="AL137" s="718"/>
      <c r="AM137" s="737"/>
      <c r="AN137" s="718"/>
      <c r="AO137" s="737"/>
      <c r="AP137" s="718"/>
      <c r="AQ137" s="737"/>
      <c r="AR137" s="718"/>
      <c r="AS137" s="737"/>
      <c r="AT137" s="718"/>
      <c r="AU137" s="718"/>
      <c r="AV137" s="737"/>
      <c r="AW137" s="718"/>
      <c r="AX137" s="737"/>
      <c r="AY137" s="718"/>
      <c r="AZ137" s="737"/>
      <c r="BA137" s="718"/>
      <c r="BB137" s="737"/>
      <c r="BC137" s="718"/>
      <c r="BD137" s="737"/>
      <c r="BE137" s="718"/>
    </row>
    <row r="138" spans="1:57" s="45" customFormat="1">
      <c r="A138" s="4722"/>
      <c r="B138" s="4722"/>
      <c r="C138" s="4722"/>
      <c r="D138" s="875"/>
      <c r="E138" s="718"/>
      <c r="F138" s="875"/>
      <c r="G138" s="718"/>
      <c r="H138" s="875"/>
      <c r="I138" s="718"/>
      <c r="J138" s="875"/>
      <c r="K138" s="718"/>
      <c r="L138" s="875"/>
      <c r="M138" s="718"/>
      <c r="N138" s="718"/>
      <c r="O138" s="875"/>
      <c r="P138" s="718"/>
      <c r="Q138" s="875"/>
      <c r="R138" s="718"/>
      <c r="S138" s="875"/>
      <c r="T138" s="718"/>
      <c r="U138" s="875"/>
      <c r="V138" s="718"/>
      <c r="W138" s="875"/>
      <c r="X138" s="718"/>
      <c r="Y138" s="718"/>
      <c r="Z138" s="737"/>
      <c r="AA138" s="718"/>
      <c r="AB138" s="737"/>
      <c r="AC138" s="718"/>
      <c r="AD138" s="737"/>
      <c r="AE138" s="718"/>
      <c r="AF138" s="737"/>
      <c r="AG138" s="718"/>
      <c r="AH138" s="737"/>
      <c r="AI138" s="718"/>
      <c r="AJ138" s="718"/>
      <c r="AK138" s="737"/>
      <c r="AL138" s="718"/>
      <c r="AM138" s="737"/>
      <c r="AN138" s="718"/>
      <c r="AO138" s="737"/>
      <c r="AP138" s="718"/>
      <c r="AQ138" s="737"/>
      <c r="AR138" s="718"/>
      <c r="AS138" s="737"/>
      <c r="AT138" s="718"/>
      <c r="AU138" s="718"/>
      <c r="AV138" s="737"/>
      <c r="AW138" s="718"/>
      <c r="AX138" s="737"/>
      <c r="AY138" s="718"/>
      <c r="AZ138" s="737"/>
      <c r="BA138" s="718"/>
      <c r="BB138" s="737"/>
      <c r="BC138" s="718"/>
      <c r="BD138" s="737"/>
      <c r="BE138" s="718"/>
    </row>
    <row r="139" spans="1:57" s="45" customFormat="1">
      <c r="A139" s="4722"/>
      <c r="B139" s="4722"/>
      <c r="C139" s="4722"/>
      <c r="D139" s="875"/>
      <c r="E139" s="718"/>
      <c r="F139" s="875"/>
      <c r="G139" s="718"/>
      <c r="H139" s="875"/>
      <c r="I139" s="718"/>
      <c r="J139" s="875"/>
      <c r="K139" s="718"/>
      <c r="L139" s="875"/>
      <c r="M139" s="718"/>
      <c r="N139" s="718"/>
      <c r="O139" s="875"/>
      <c r="P139" s="718"/>
      <c r="Q139" s="875"/>
      <c r="R139" s="718"/>
      <c r="S139" s="875"/>
      <c r="T139" s="718"/>
      <c r="U139" s="875"/>
      <c r="V139" s="718"/>
      <c r="W139" s="875"/>
      <c r="X139" s="718"/>
      <c r="Y139" s="718"/>
      <c r="Z139" s="737"/>
      <c r="AA139" s="718"/>
      <c r="AB139" s="737"/>
      <c r="AC139" s="718"/>
      <c r="AD139" s="737"/>
      <c r="AE139" s="718"/>
      <c r="AF139" s="737"/>
      <c r="AG139" s="718"/>
      <c r="AH139" s="737"/>
      <c r="AI139" s="718"/>
      <c r="AJ139" s="718"/>
      <c r="AK139" s="737"/>
      <c r="AL139" s="718"/>
      <c r="AM139" s="737"/>
      <c r="AN139" s="718"/>
      <c r="AO139" s="737"/>
      <c r="AP139" s="718"/>
      <c r="AQ139" s="737"/>
      <c r="AR139" s="718"/>
      <c r="AS139" s="737"/>
      <c r="AT139" s="718"/>
      <c r="AU139" s="718"/>
      <c r="AV139" s="737"/>
      <c r="AW139" s="718"/>
      <c r="AX139" s="737"/>
      <c r="AY139" s="718"/>
      <c r="AZ139" s="737"/>
      <c r="BA139" s="718"/>
      <c r="BB139" s="737"/>
      <c r="BC139" s="718"/>
      <c r="BD139" s="737"/>
      <c r="BE139" s="718"/>
    </row>
    <row r="140" spans="1:57" s="45" customFormat="1">
      <c r="A140" s="4722"/>
      <c r="B140" s="4722"/>
      <c r="C140" s="4722"/>
      <c r="D140" s="875"/>
      <c r="E140" s="718"/>
      <c r="F140" s="875"/>
      <c r="G140" s="718"/>
      <c r="H140" s="875"/>
      <c r="I140" s="718"/>
      <c r="J140" s="875"/>
      <c r="K140" s="718"/>
      <c r="L140" s="875"/>
      <c r="M140" s="718"/>
      <c r="N140" s="718"/>
      <c r="O140" s="875"/>
      <c r="P140" s="718"/>
      <c r="Q140" s="875"/>
      <c r="R140" s="718"/>
      <c r="S140" s="875"/>
      <c r="T140" s="718"/>
      <c r="U140" s="875"/>
      <c r="V140" s="718"/>
      <c r="W140" s="875"/>
      <c r="X140" s="718"/>
      <c r="Y140" s="718"/>
      <c r="Z140" s="737"/>
      <c r="AA140" s="718"/>
      <c r="AB140" s="737"/>
      <c r="AC140" s="718"/>
      <c r="AD140" s="737"/>
      <c r="AE140" s="718"/>
      <c r="AF140" s="737"/>
      <c r="AG140" s="718"/>
      <c r="AH140" s="737"/>
      <c r="AI140" s="718"/>
      <c r="AJ140" s="718"/>
      <c r="AK140" s="737"/>
      <c r="AL140" s="718"/>
      <c r="AM140" s="737"/>
      <c r="AN140" s="718"/>
      <c r="AO140" s="737"/>
      <c r="AP140" s="718"/>
      <c r="AQ140" s="737"/>
      <c r="AR140" s="718"/>
      <c r="AS140" s="737"/>
      <c r="AT140" s="718"/>
      <c r="AU140" s="718"/>
      <c r="AV140" s="737"/>
      <c r="AW140" s="718"/>
      <c r="AX140" s="737"/>
      <c r="AY140" s="718"/>
      <c r="AZ140" s="737"/>
      <c r="BA140" s="718"/>
      <c r="BB140" s="737"/>
      <c r="BC140" s="718"/>
      <c r="BD140" s="737"/>
      <c r="BE140" s="718"/>
    </row>
    <row r="141" spans="1:57" s="45" customFormat="1">
      <c r="A141" s="4722"/>
      <c r="B141" s="4722"/>
      <c r="C141" s="4722"/>
      <c r="D141" s="875"/>
      <c r="E141" s="718"/>
      <c r="F141" s="875"/>
      <c r="G141" s="718"/>
      <c r="H141" s="875"/>
      <c r="I141" s="718"/>
      <c r="J141" s="875"/>
      <c r="K141" s="718"/>
      <c r="L141" s="875"/>
      <c r="M141" s="718"/>
      <c r="N141" s="718"/>
      <c r="O141" s="875"/>
      <c r="P141" s="718"/>
      <c r="Q141" s="875"/>
      <c r="R141" s="718"/>
      <c r="S141" s="875"/>
      <c r="T141" s="718"/>
      <c r="U141" s="875"/>
      <c r="V141" s="718"/>
      <c r="W141" s="875"/>
      <c r="X141" s="718"/>
      <c r="Y141" s="718"/>
      <c r="Z141" s="737"/>
      <c r="AA141" s="718"/>
      <c r="AB141" s="737"/>
      <c r="AC141" s="718"/>
      <c r="AD141" s="737"/>
      <c r="AE141" s="718"/>
      <c r="AF141" s="737"/>
      <c r="AG141" s="718"/>
      <c r="AH141" s="737"/>
      <c r="AI141" s="718"/>
      <c r="AJ141" s="718"/>
      <c r="AK141" s="737"/>
      <c r="AL141" s="718"/>
      <c r="AM141" s="737"/>
      <c r="AN141" s="718"/>
      <c r="AO141" s="737"/>
      <c r="AP141" s="718"/>
      <c r="AQ141" s="737"/>
      <c r="AR141" s="718"/>
      <c r="AS141" s="737"/>
      <c r="AT141" s="718"/>
      <c r="AU141" s="718"/>
      <c r="AV141" s="737"/>
      <c r="AW141" s="718"/>
      <c r="AX141" s="737"/>
      <c r="AY141" s="718"/>
      <c r="AZ141" s="737"/>
      <c r="BA141" s="718"/>
      <c r="BB141" s="737"/>
      <c r="BC141" s="718"/>
      <c r="BD141" s="737"/>
      <c r="BE141" s="718"/>
    </row>
    <row r="142" spans="1:57" s="45" customFormat="1">
      <c r="A142" s="4722"/>
      <c r="B142" s="4722"/>
      <c r="C142" s="4722"/>
      <c r="D142" s="875"/>
      <c r="E142" s="718"/>
      <c r="F142" s="875"/>
      <c r="G142" s="718"/>
      <c r="H142" s="875"/>
      <c r="I142" s="718"/>
      <c r="J142" s="875"/>
      <c r="K142" s="718"/>
      <c r="L142" s="875"/>
      <c r="M142" s="718"/>
      <c r="N142" s="718"/>
      <c r="O142" s="875"/>
      <c r="P142" s="718"/>
      <c r="Q142" s="875"/>
      <c r="R142" s="718"/>
      <c r="S142" s="875"/>
      <c r="T142" s="718"/>
      <c r="U142" s="875"/>
      <c r="V142" s="718"/>
      <c r="W142" s="875"/>
      <c r="X142" s="718"/>
      <c r="Y142" s="718"/>
      <c r="Z142" s="737"/>
      <c r="AA142" s="718"/>
      <c r="AB142" s="737"/>
      <c r="AC142" s="718"/>
      <c r="AD142" s="737"/>
      <c r="AE142" s="718"/>
      <c r="AF142" s="737"/>
      <c r="AG142" s="718"/>
      <c r="AH142" s="737"/>
      <c r="AI142" s="718"/>
      <c r="AJ142" s="718"/>
      <c r="AK142" s="737"/>
      <c r="AL142" s="718"/>
      <c r="AM142" s="737"/>
      <c r="AN142" s="718"/>
      <c r="AO142" s="737"/>
      <c r="AP142" s="718"/>
      <c r="AQ142" s="737"/>
      <c r="AR142" s="718"/>
      <c r="AS142" s="737"/>
      <c r="AT142" s="718"/>
      <c r="AU142" s="718"/>
      <c r="AV142" s="737"/>
      <c r="AW142" s="718"/>
      <c r="AX142" s="737"/>
      <c r="AY142" s="718"/>
      <c r="AZ142" s="737"/>
      <c r="BA142" s="718"/>
      <c r="BB142" s="737"/>
      <c r="BC142" s="718"/>
      <c r="BD142" s="737"/>
      <c r="BE142" s="718"/>
    </row>
    <row r="143" spans="1:57" s="45" customFormat="1">
      <c r="A143" s="4722"/>
      <c r="B143" s="4722"/>
      <c r="C143" s="4722"/>
      <c r="D143" s="875"/>
      <c r="E143" s="718"/>
      <c r="F143" s="875"/>
      <c r="G143" s="718"/>
      <c r="H143" s="875"/>
      <c r="I143" s="718"/>
      <c r="J143" s="875"/>
      <c r="K143" s="718"/>
      <c r="L143" s="875"/>
      <c r="M143" s="718"/>
      <c r="N143" s="718"/>
      <c r="O143" s="875"/>
      <c r="P143" s="718"/>
      <c r="Q143" s="875"/>
      <c r="R143" s="718"/>
      <c r="S143" s="875"/>
      <c r="T143" s="718"/>
      <c r="U143" s="875"/>
      <c r="V143" s="718"/>
      <c r="W143" s="875"/>
      <c r="X143" s="718"/>
      <c r="Y143" s="718"/>
      <c r="Z143" s="737"/>
      <c r="AA143" s="718"/>
      <c r="AB143" s="737"/>
      <c r="AC143" s="718"/>
      <c r="AD143" s="737"/>
      <c r="AE143" s="718"/>
      <c r="AF143" s="737"/>
      <c r="AG143" s="718"/>
      <c r="AH143" s="737"/>
      <c r="AI143" s="718"/>
      <c r="AJ143" s="718"/>
      <c r="AK143" s="737"/>
      <c r="AL143" s="718"/>
      <c r="AM143" s="737"/>
      <c r="AN143" s="718"/>
      <c r="AO143" s="737"/>
      <c r="AP143" s="718"/>
      <c r="AQ143" s="737"/>
      <c r="AR143" s="718"/>
      <c r="AS143" s="737"/>
      <c r="AT143" s="718"/>
      <c r="AU143" s="718"/>
      <c r="AV143" s="737"/>
      <c r="AW143" s="718"/>
      <c r="AX143" s="737"/>
      <c r="AY143" s="718"/>
      <c r="AZ143" s="737"/>
      <c r="BA143" s="718"/>
      <c r="BB143" s="737"/>
      <c r="BC143" s="718"/>
      <c r="BD143" s="737"/>
      <c r="BE143" s="718"/>
    </row>
    <row r="144" spans="1:57" s="45" customFormat="1">
      <c r="A144" s="4722"/>
      <c r="B144" s="4722"/>
      <c r="C144" s="4722"/>
      <c r="D144" s="875"/>
      <c r="E144" s="718"/>
      <c r="F144" s="875"/>
      <c r="G144" s="718"/>
      <c r="H144" s="875"/>
      <c r="I144" s="718"/>
      <c r="J144" s="875"/>
      <c r="K144" s="718"/>
      <c r="L144" s="875"/>
      <c r="M144" s="718"/>
      <c r="N144" s="718"/>
      <c r="O144" s="875"/>
      <c r="P144" s="718"/>
      <c r="Q144" s="875"/>
      <c r="R144" s="718"/>
      <c r="S144" s="875"/>
      <c r="T144" s="718"/>
      <c r="U144" s="875"/>
      <c r="V144" s="718"/>
      <c r="W144" s="875"/>
      <c r="X144" s="718"/>
      <c r="Y144" s="718"/>
      <c r="Z144" s="737"/>
      <c r="AA144" s="718"/>
      <c r="AB144" s="737"/>
      <c r="AC144" s="718"/>
      <c r="AD144" s="737"/>
      <c r="AE144" s="718"/>
      <c r="AF144" s="737"/>
      <c r="AG144" s="718"/>
      <c r="AH144" s="737"/>
      <c r="AI144" s="718"/>
      <c r="AJ144" s="718"/>
      <c r="AK144" s="737"/>
      <c r="AL144" s="718"/>
      <c r="AM144" s="737"/>
      <c r="AN144" s="718"/>
      <c r="AO144" s="737"/>
      <c r="AP144" s="718"/>
      <c r="AQ144" s="737"/>
      <c r="AR144" s="718"/>
      <c r="AS144" s="737"/>
      <c r="AT144" s="718"/>
      <c r="AU144" s="718"/>
      <c r="AV144" s="737"/>
      <c r="AW144" s="718"/>
      <c r="AX144" s="737"/>
      <c r="AY144" s="718"/>
      <c r="AZ144" s="737"/>
      <c r="BA144" s="718"/>
      <c r="BB144" s="737"/>
      <c r="BC144" s="718"/>
      <c r="BD144" s="737"/>
      <c r="BE144" s="718"/>
    </row>
    <row r="145" spans="1:57" s="45" customFormat="1">
      <c r="A145" s="4722"/>
      <c r="B145" s="4722"/>
      <c r="C145" s="4722"/>
      <c r="D145" s="875"/>
      <c r="E145" s="718"/>
      <c r="F145" s="875"/>
      <c r="G145" s="718"/>
      <c r="H145" s="875"/>
      <c r="I145" s="718"/>
      <c r="J145" s="875"/>
      <c r="K145" s="718"/>
      <c r="L145" s="875"/>
      <c r="M145" s="718"/>
      <c r="N145" s="718"/>
      <c r="O145" s="875"/>
      <c r="P145" s="718"/>
      <c r="Q145" s="875"/>
      <c r="R145" s="718"/>
      <c r="S145" s="875"/>
      <c r="T145" s="718"/>
      <c r="U145" s="875"/>
      <c r="V145" s="718"/>
      <c r="W145" s="875"/>
      <c r="X145" s="718"/>
      <c r="Y145" s="718"/>
      <c r="Z145" s="737"/>
      <c r="AA145" s="718"/>
      <c r="AB145" s="737"/>
      <c r="AC145" s="718"/>
      <c r="AD145" s="737"/>
      <c r="AE145" s="718"/>
      <c r="AF145" s="737"/>
      <c r="AG145" s="718"/>
      <c r="AH145" s="737"/>
      <c r="AI145" s="718"/>
      <c r="AJ145" s="718"/>
      <c r="AK145" s="737"/>
      <c r="AL145" s="718"/>
      <c r="AM145" s="737"/>
      <c r="AN145" s="718"/>
      <c r="AO145" s="737"/>
      <c r="AP145" s="718"/>
      <c r="AQ145" s="737"/>
      <c r="AR145" s="718"/>
      <c r="AS145" s="737"/>
      <c r="AT145" s="718"/>
      <c r="AU145" s="718"/>
      <c r="AV145" s="737"/>
      <c r="AW145" s="718"/>
      <c r="AX145" s="737"/>
      <c r="AY145" s="718"/>
      <c r="AZ145" s="737"/>
      <c r="BA145" s="718"/>
      <c r="BB145" s="737"/>
      <c r="BC145" s="718"/>
      <c r="BD145" s="737"/>
      <c r="BE145" s="718"/>
    </row>
    <row r="146" spans="1:57" s="45" customFormat="1">
      <c r="A146" s="4722"/>
      <c r="B146" s="4722"/>
      <c r="C146" s="4722"/>
      <c r="D146" s="875"/>
      <c r="E146" s="718"/>
      <c r="F146" s="875"/>
      <c r="G146" s="718"/>
      <c r="H146" s="875"/>
      <c r="I146" s="718"/>
      <c r="J146" s="875"/>
      <c r="K146" s="718"/>
      <c r="L146" s="875"/>
      <c r="M146" s="718"/>
      <c r="N146" s="718"/>
      <c r="O146" s="875"/>
      <c r="P146" s="718"/>
      <c r="Q146" s="875"/>
      <c r="R146" s="718"/>
      <c r="S146" s="875"/>
      <c r="T146" s="718"/>
      <c r="U146" s="875"/>
      <c r="V146" s="718"/>
      <c r="W146" s="875"/>
      <c r="X146" s="718"/>
      <c r="Y146" s="718"/>
      <c r="Z146" s="737"/>
      <c r="AA146" s="718"/>
      <c r="AB146" s="737"/>
      <c r="AC146" s="718"/>
      <c r="AD146" s="737"/>
      <c r="AE146" s="718"/>
      <c r="AF146" s="737"/>
      <c r="AG146" s="718"/>
      <c r="AH146" s="737"/>
      <c r="AI146" s="718"/>
      <c r="AJ146" s="718"/>
      <c r="AK146" s="737"/>
      <c r="AL146" s="718"/>
      <c r="AM146" s="737"/>
      <c r="AN146" s="718"/>
      <c r="AO146" s="737"/>
      <c r="AP146" s="718"/>
      <c r="AQ146" s="737"/>
      <c r="AR146" s="718"/>
      <c r="AS146" s="737"/>
      <c r="AT146" s="718"/>
      <c r="AU146" s="718"/>
      <c r="AV146" s="737"/>
      <c r="AW146" s="718"/>
      <c r="AX146" s="737"/>
      <c r="AY146" s="718"/>
      <c r="AZ146" s="737"/>
      <c r="BA146" s="718"/>
      <c r="BB146" s="737"/>
      <c r="BC146" s="718"/>
      <c r="BD146" s="737"/>
      <c r="BE146" s="718"/>
    </row>
    <row r="147" spans="1:57" s="45" customFormat="1">
      <c r="A147" s="4722"/>
      <c r="B147" s="4722"/>
      <c r="C147" s="4722"/>
      <c r="D147" s="875"/>
      <c r="E147" s="718"/>
      <c r="F147" s="875"/>
      <c r="G147" s="718"/>
      <c r="H147" s="875"/>
      <c r="I147" s="718"/>
      <c r="J147" s="875"/>
      <c r="K147" s="718"/>
      <c r="L147" s="875"/>
      <c r="M147" s="718"/>
      <c r="N147" s="718"/>
      <c r="O147" s="875"/>
      <c r="P147" s="718"/>
      <c r="Q147" s="875"/>
      <c r="R147" s="718"/>
      <c r="S147" s="875"/>
      <c r="T147" s="718"/>
      <c r="U147" s="875"/>
      <c r="V147" s="718"/>
      <c r="W147" s="875"/>
      <c r="X147" s="718"/>
      <c r="Y147" s="718"/>
      <c r="Z147" s="737"/>
      <c r="AA147" s="718"/>
      <c r="AB147" s="737"/>
      <c r="AC147" s="718"/>
      <c r="AD147" s="737"/>
      <c r="AE147" s="718"/>
      <c r="AF147" s="737"/>
      <c r="AG147" s="718"/>
      <c r="AH147" s="737"/>
      <c r="AI147" s="718"/>
      <c r="AJ147" s="718"/>
      <c r="AK147" s="737"/>
      <c r="AL147" s="718"/>
      <c r="AM147" s="737"/>
      <c r="AN147" s="718"/>
      <c r="AO147" s="737"/>
      <c r="AP147" s="718"/>
      <c r="AQ147" s="737"/>
      <c r="AR147" s="718"/>
      <c r="AS147" s="737"/>
      <c r="AT147" s="718"/>
      <c r="AU147" s="718"/>
      <c r="AV147" s="737"/>
      <c r="AW147" s="718"/>
      <c r="AX147" s="737"/>
      <c r="AY147" s="718"/>
      <c r="AZ147" s="737"/>
      <c r="BA147" s="718"/>
      <c r="BB147" s="737"/>
      <c r="BC147" s="718"/>
      <c r="BD147" s="737"/>
      <c r="BE147" s="718"/>
    </row>
    <row r="148" spans="1:57" s="45" customFormat="1">
      <c r="A148" s="4722"/>
      <c r="B148" s="4722"/>
      <c r="C148" s="4722"/>
      <c r="D148" s="875"/>
      <c r="E148" s="718"/>
      <c r="F148" s="875"/>
      <c r="G148" s="718"/>
      <c r="H148" s="875"/>
      <c r="I148" s="718"/>
      <c r="J148" s="875"/>
      <c r="K148" s="718"/>
      <c r="L148" s="875"/>
      <c r="M148" s="718"/>
      <c r="N148" s="718"/>
      <c r="O148" s="875"/>
      <c r="P148" s="718"/>
      <c r="Q148" s="875"/>
      <c r="R148" s="718"/>
      <c r="S148" s="875"/>
      <c r="T148" s="718"/>
      <c r="U148" s="875"/>
      <c r="V148" s="718"/>
      <c r="W148" s="875"/>
      <c r="X148" s="718"/>
      <c r="Y148" s="718"/>
      <c r="Z148" s="737"/>
      <c r="AA148" s="718"/>
      <c r="AB148" s="737"/>
      <c r="AC148" s="718"/>
      <c r="AD148" s="737"/>
      <c r="AE148" s="718"/>
      <c r="AF148" s="737"/>
      <c r="AG148" s="718"/>
      <c r="AH148" s="737"/>
      <c r="AI148" s="718"/>
      <c r="AJ148" s="718"/>
      <c r="AK148" s="737"/>
      <c r="AL148" s="718"/>
      <c r="AM148" s="737"/>
      <c r="AN148" s="718"/>
      <c r="AO148" s="737"/>
      <c r="AP148" s="718"/>
      <c r="AQ148" s="737"/>
      <c r="AR148" s="718"/>
      <c r="AS148" s="737"/>
      <c r="AT148" s="718"/>
      <c r="AU148" s="718"/>
      <c r="AV148" s="737"/>
      <c r="AW148" s="718"/>
      <c r="AX148" s="737"/>
      <c r="AY148" s="718"/>
      <c r="AZ148" s="737"/>
      <c r="BA148" s="718"/>
      <c r="BB148" s="737"/>
      <c r="BC148" s="718"/>
      <c r="BD148" s="737"/>
      <c r="BE148" s="718"/>
    </row>
    <row r="149" spans="1:57" s="45" customFormat="1">
      <c r="A149" s="4722"/>
      <c r="B149" s="4722"/>
      <c r="C149" s="4722"/>
      <c r="D149" s="875"/>
      <c r="E149" s="718"/>
      <c r="F149" s="875"/>
      <c r="G149" s="718"/>
      <c r="H149" s="875"/>
      <c r="I149" s="718"/>
      <c r="J149" s="875"/>
      <c r="K149" s="718"/>
      <c r="L149" s="875"/>
      <c r="M149" s="718"/>
      <c r="N149" s="718"/>
      <c r="O149" s="875"/>
      <c r="P149" s="718"/>
      <c r="Q149" s="875"/>
      <c r="R149" s="718"/>
      <c r="S149" s="875"/>
      <c r="T149" s="718"/>
      <c r="U149" s="875"/>
      <c r="V149" s="718"/>
      <c r="W149" s="875"/>
      <c r="X149" s="718"/>
      <c r="Y149" s="718"/>
      <c r="Z149" s="737"/>
      <c r="AA149" s="718"/>
      <c r="AB149" s="737"/>
      <c r="AC149" s="718"/>
      <c r="AD149" s="737"/>
      <c r="AE149" s="718"/>
      <c r="AF149" s="737"/>
      <c r="AG149" s="718"/>
      <c r="AH149" s="737"/>
      <c r="AI149" s="718"/>
      <c r="AJ149" s="718"/>
      <c r="AK149" s="737"/>
      <c r="AL149" s="718"/>
      <c r="AM149" s="737"/>
      <c r="AN149" s="718"/>
      <c r="AO149" s="737"/>
      <c r="AP149" s="718"/>
      <c r="AQ149" s="737"/>
      <c r="AR149" s="718"/>
      <c r="AS149" s="737"/>
      <c r="AT149" s="718"/>
      <c r="AU149" s="718"/>
      <c r="AV149" s="737"/>
      <c r="AW149" s="718"/>
      <c r="AX149" s="737"/>
      <c r="AY149" s="718"/>
      <c r="AZ149" s="737"/>
      <c r="BA149" s="718"/>
      <c r="BB149" s="737"/>
      <c r="BC149" s="718"/>
      <c r="BD149" s="737"/>
      <c r="BE149" s="718"/>
    </row>
    <row r="150" spans="1:57" s="45" customFormat="1">
      <c r="A150" s="4722"/>
      <c r="B150" s="4722"/>
      <c r="C150" s="4722"/>
      <c r="D150" s="875"/>
      <c r="E150" s="718"/>
      <c r="F150" s="875"/>
      <c r="G150" s="718"/>
      <c r="H150" s="875"/>
      <c r="I150" s="718"/>
      <c r="J150" s="875"/>
      <c r="K150" s="718"/>
      <c r="L150" s="875"/>
      <c r="M150" s="718"/>
      <c r="N150" s="718"/>
      <c r="O150" s="875"/>
      <c r="P150" s="718"/>
      <c r="Q150" s="875"/>
      <c r="R150" s="718"/>
      <c r="S150" s="875"/>
      <c r="T150" s="718"/>
      <c r="U150" s="875"/>
      <c r="V150" s="718"/>
      <c r="W150" s="875"/>
      <c r="X150" s="718"/>
      <c r="Y150" s="718"/>
      <c r="Z150" s="737"/>
      <c r="AA150" s="718"/>
      <c r="AB150" s="737"/>
      <c r="AC150" s="718"/>
      <c r="AD150" s="737"/>
      <c r="AE150" s="718"/>
      <c r="AF150" s="737"/>
      <c r="AG150" s="718"/>
      <c r="AH150" s="737"/>
      <c r="AI150" s="718"/>
      <c r="AJ150" s="718"/>
      <c r="AK150" s="737"/>
      <c r="AL150" s="718"/>
      <c r="AM150" s="737"/>
      <c r="AN150" s="718"/>
      <c r="AO150" s="737"/>
      <c r="AP150" s="718"/>
      <c r="AQ150" s="737"/>
      <c r="AR150" s="718"/>
      <c r="AS150" s="737"/>
      <c r="AT150" s="718"/>
      <c r="AU150" s="718"/>
      <c r="AV150" s="737"/>
      <c r="AW150" s="718"/>
      <c r="AX150" s="737"/>
      <c r="AY150" s="718"/>
      <c r="AZ150" s="737"/>
      <c r="BA150" s="718"/>
      <c r="BB150" s="737"/>
      <c r="BC150" s="718"/>
      <c r="BD150" s="737"/>
      <c r="BE150" s="718"/>
    </row>
    <row r="151" spans="1:57" s="45" customFormat="1">
      <c r="A151" s="4722"/>
      <c r="B151" s="4722"/>
      <c r="C151" s="4722"/>
      <c r="D151" s="875"/>
      <c r="E151" s="718"/>
      <c r="F151" s="875"/>
      <c r="G151" s="718"/>
      <c r="H151" s="875"/>
      <c r="I151" s="718"/>
      <c r="J151" s="875"/>
      <c r="K151" s="718"/>
      <c r="L151" s="875"/>
      <c r="M151" s="718"/>
      <c r="N151" s="718"/>
      <c r="O151" s="875"/>
      <c r="P151" s="718"/>
      <c r="Q151" s="875"/>
      <c r="R151" s="718"/>
      <c r="S151" s="875"/>
      <c r="T151" s="718"/>
      <c r="U151" s="875"/>
      <c r="V151" s="718"/>
      <c r="W151" s="875"/>
      <c r="X151" s="718"/>
      <c r="Y151" s="718"/>
      <c r="Z151" s="737"/>
      <c r="AA151" s="718"/>
      <c r="AB151" s="737"/>
      <c r="AC151" s="718"/>
      <c r="AD151" s="737"/>
      <c r="AE151" s="718"/>
      <c r="AF151" s="737"/>
      <c r="AG151" s="718"/>
      <c r="AH151" s="737"/>
      <c r="AI151" s="718"/>
      <c r="AJ151" s="718"/>
      <c r="AK151" s="737"/>
      <c r="AL151" s="718"/>
      <c r="AM151" s="737"/>
      <c r="AN151" s="718"/>
      <c r="AO151" s="737"/>
      <c r="AP151" s="718"/>
      <c r="AQ151" s="737"/>
      <c r="AR151" s="718"/>
      <c r="AS151" s="737"/>
      <c r="AT151" s="718"/>
      <c r="AU151" s="718"/>
      <c r="AV151" s="737"/>
      <c r="AW151" s="718"/>
      <c r="AX151" s="737"/>
      <c r="AY151" s="718"/>
      <c r="AZ151" s="737"/>
      <c r="BA151" s="718"/>
      <c r="BB151" s="737"/>
      <c r="BC151" s="718"/>
      <c r="BD151" s="737"/>
      <c r="BE151" s="718"/>
    </row>
    <row r="152" spans="1:57" s="45" customFormat="1">
      <c r="A152" s="4722"/>
      <c r="B152" s="4722"/>
      <c r="C152" s="4722"/>
      <c r="D152" s="875"/>
      <c r="E152" s="718"/>
      <c r="F152" s="875"/>
      <c r="G152" s="718"/>
      <c r="H152" s="875"/>
      <c r="I152" s="718"/>
      <c r="J152" s="875"/>
      <c r="K152" s="718"/>
      <c r="L152" s="875"/>
      <c r="M152" s="718"/>
      <c r="N152" s="718"/>
      <c r="O152" s="875"/>
      <c r="P152" s="718"/>
      <c r="Q152" s="875"/>
      <c r="R152" s="718"/>
      <c r="S152" s="875"/>
      <c r="T152" s="718"/>
      <c r="U152" s="875"/>
      <c r="V152" s="718"/>
      <c r="W152" s="875"/>
      <c r="X152" s="718"/>
      <c r="Y152" s="718"/>
      <c r="Z152" s="737"/>
      <c r="AA152" s="718"/>
      <c r="AB152" s="737"/>
      <c r="AC152" s="718"/>
      <c r="AD152" s="737"/>
      <c r="AE152" s="718"/>
      <c r="AF152" s="737"/>
      <c r="AG152" s="718"/>
      <c r="AH152" s="737"/>
      <c r="AI152" s="718"/>
      <c r="AJ152" s="718"/>
      <c r="AK152" s="737"/>
      <c r="AL152" s="718"/>
      <c r="AM152" s="737"/>
      <c r="AN152" s="718"/>
      <c r="AO152" s="737"/>
      <c r="AP152" s="718"/>
      <c r="AQ152" s="737"/>
      <c r="AR152" s="718"/>
      <c r="AS152" s="737"/>
      <c r="AT152" s="718"/>
      <c r="AU152" s="718"/>
      <c r="AV152" s="737"/>
      <c r="AW152" s="718"/>
      <c r="AX152" s="737"/>
      <c r="AY152" s="718"/>
      <c r="AZ152" s="737"/>
      <c r="BA152" s="718"/>
      <c r="BB152" s="737"/>
      <c r="BC152" s="718"/>
      <c r="BD152" s="737"/>
      <c r="BE152" s="718"/>
    </row>
    <row r="153" spans="1:57" s="45" customFormat="1">
      <c r="A153" s="4722"/>
      <c r="B153" s="4722"/>
      <c r="C153" s="4722"/>
      <c r="D153" s="875"/>
      <c r="E153" s="718"/>
      <c r="F153" s="875"/>
      <c r="G153" s="718"/>
      <c r="H153" s="875"/>
      <c r="I153" s="718"/>
      <c r="J153" s="875"/>
      <c r="K153" s="718"/>
      <c r="L153" s="875"/>
      <c r="M153" s="718"/>
      <c r="N153" s="718"/>
      <c r="O153" s="875"/>
      <c r="P153" s="718"/>
      <c r="Q153" s="875"/>
      <c r="R153" s="718"/>
      <c r="S153" s="875"/>
      <c r="T153" s="718"/>
      <c r="U153" s="875"/>
      <c r="V153" s="718"/>
      <c r="W153" s="875"/>
      <c r="X153" s="718"/>
      <c r="Y153" s="718"/>
      <c r="Z153" s="737"/>
      <c r="AA153" s="718"/>
      <c r="AB153" s="737"/>
      <c r="AC153" s="718"/>
      <c r="AD153" s="737"/>
      <c r="AE153" s="718"/>
      <c r="AF153" s="737"/>
      <c r="AG153" s="718"/>
      <c r="AH153" s="737"/>
      <c r="AI153" s="718"/>
      <c r="AJ153" s="718"/>
      <c r="AK153" s="737"/>
      <c r="AL153" s="718"/>
      <c r="AM153" s="737"/>
      <c r="AN153" s="718"/>
      <c r="AO153" s="737"/>
      <c r="AP153" s="718"/>
      <c r="AQ153" s="737"/>
      <c r="AR153" s="718"/>
      <c r="AS153" s="737"/>
      <c r="AT153" s="718"/>
      <c r="AU153" s="718"/>
      <c r="AV153" s="737"/>
      <c r="AW153" s="718"/>
      <c r="AX153" s="737"/>
      <c r="AY153" s="718"/>
      <c r="AZ153" s="737"/>
      <c r="BA153" s="718"/>
      <c r="BB153" s="737"/>
      <c r="BC153" s="718"/>
      <c r="BD153" s="737"/>
      <c r="BE153" s="718"/>
    </row>
    <row r="154" spans="1:57" s="45" customFormat="1">
      <c r="A154" s="4722"/>
      <c r="B154" s="4722"/>
      <c r="C154" s="4722"/>
      <c r="D154" s="875"/>
      <c r="E154" s="718"/>
      <c r="F154" s="875"/>
      <c r="G154" s="718"/>
      <c r="H154" s="875"/>
      <c r="I154" s="718"/>
      <c r="J154" s="875"/>
      <c r="K154" s="718"/>
      <c r="L154" s="875"/>
      <c r="M154" s="718"/>
      <c r="N154" s="718"/>
      <c r="O154" s="875"/>
      <c r="P154" s="718"/>
      <c r="Q154" s="875"/>
      <c r="R154" s="718"/>
      <c r="S154" s="875"/>
      <c r="T154" s="718"/>
      <c r="U154" s="875"/>
      <c r="V154" s="718"/>
      <c r="W154" s="875"/>
      <c r="X154" s="718"/>
      <c r="Y154" s="718"/>
      <c r="Z154" s="737"/>
      <c r="AA154" s="718"/>
      <c r="AB154" s="737"/>
      <c r="AC154" s="718"/>
      <c r="AD154" s="737"/>
      <c r="AE154" s="718"/>
      <c r="AF154" s="737"/>
      <c r="AG154" s="718"/>
      <c r="AH154" s="737"/>
      <c r="AI154" s="718"/>
      <c r="AJ154" s="718"/>
      <c r="AK154" s="737"/>
      <c r="AL154" s="718"/>
      <c r="AM154" s="737"/>
      <c r="AN154" s="718"/>
      <c r="AO154" s="737"/>
      <c r="AP154" s="718"/>
      <c r="AQ154" s="737"/>
      <c r="AR154" s="718"/>
      <c r="AS154" s="737"/>
      <c r="AT154" s="718"/>
      <c r="AU154" s="718"/>
      <c r="AV154" s="737"/>
      <c r="AW154" s="718"/>
      <c r="AX154" s="737"/>
      <c r="AY154" s="718"/>
      <c r="AZ154" s="737"/>
      <c r="BA154" s="718"/>
      <c r="BB154" s="737"/>
      <c r="BC154" s="718"/>
      <c r="BD154" s="737"/>
      <c r="BE154" s="718"/>
    </row>
    <row r="155" spans="1:57" s="45" customFormat="1">
      <c r="A155" s="4722"/>
      <c r="B155" s="4722"/>
      <c r="C155" s="4722"/>
      <c r="D155" s="875"/>
      <c r="E155" s="718"/>
      <c r="F155" s="875"/>
      <c r="G155" s="718"/>
      <c r="H155" s="875"/>
      <c r="I155" s="718"/>
      <c r="J155" s="875"/>
      <c r="K155" s="718"/>
      <c r="L155" s="875"/>
      <c r="M155" s="718"/>
      <c r="N155" s="718"/>
      <c r="O155" s="875"/>
      <c r="P155" s="718"/>
      <c r="Q155" s="875"/>
      <c r="R155" s="718"/>
      <c r="S155" s="875"/>
      <c r="T155" s="718"/>
      <c r="U155" s="875"/>
      <c r="V155" s="718"/>
      <c r="W155" s="875"/>
      <c r="X155" s="718"/>
      <c r="Y155" s="718"/>
      <c r="Z155" s="737"/>
      <c r="AA155" s="718"/>
      <c r="AB155" s="737"/>
      <c r="AC155" s="718"/>
      <c r="AD155" s="737"/>
      <c r="AE155" s="718"/>
      <c r="AF155" s="737"/>
      <c r="AG155" s="718"/>
      <c r="AH155" s="737"/>
      <c r="AI155" s="718"/>
      <c r="AJ155" s="718"/>
      <c r="AK155" s="737"/>
      <c r="AL155" s="718"/>
      <c r="AM155" s="737"/>
      <c r="AN155" s="718"/>
      <c r="AO155" s="737"/>
      <c r="AP155" s="718"/>
      <c r="AQ155" s="737"/>
      <c r="AR155" s="718"/>
      <c r="AS155" s="737"/>
      <c r="AT155" s="718"/>
      <c r="AU155" s="718"/>
      <c r="AV155" s="737"/>
      <c r="AW155" s="718"/>
      <c r="AX155" s="737"/>
      <c r="AY155" s="718"/>
      <c r="AZ155" s="737"/>
      <c r="BA155" s="718"/>
      <c r="BB155" s="737"/>
      <c r="BC155" s="718"/>
      <c r="BD155" s="737"/>
      <c r="BE155" s="718"/>
    </row>
    <row r="156" spans="1:57" s="45" customFormat="1">
      <c r="A156" s="4722"/>
      <c r="B156" s="4722"/>
      <c r="C156" s="4722"/>
      <c r="D156" s="875"/>
      <c r="E156" s="718"/>
      <c r="F156" s="875"/>
      <c r="G156" s="718"/>
      <c r="H156" s="875"/>
      <c r="I156" s="718"/>
      <c r="J156" s="875"/>
      <c r="K156" s="718"/>
      <c r="L156" s="875"/>
      <c r="M156" s="718"/>
      <c r="N156" s="718"/>
      <c r="O156" s="875"/>
      <c r="P156" s="718"/>
      <c r="Q156" s="875"/>
      <c r="R156" s="718"/>
      <c r="S156" s="875"/>
      <c r="T156" s="718"/>
      <c r="U156" s="875"/>
      <c r="V156" s="718"/>
      <c r="W156" s="875"/>
      <c r="X156" s="718"/>
      <c r="Y156" s="718"/>
      <c r="Z156" s="737"/>
      <c r="AA156" s="718"/>
      <c r="AB156" s="737"/>
      <c r="AC156" s="718"/>
      <c r="AD156" s="737"/>
      <c r="AE156" s="718"/>
      <c r="AF156" s="737"/>
      <c r="AG156" s="718"/>
      <c r="AH156" s="737"/>
      <c r="AI156" s="718"/>
      <c r="AJ156" s="718"/>
      <c r="AK156" s="737"/>
      <c r="AL156" s="718"/>
      <c r="AM156" s="737"/>
      <c r="AN156" s="718"/>
      <c r="AO156" s="737"/>
      <c r="AP156" s="718"/>
      <c r="AQ156" s="737"/>
      <c r="AR156" s="718"/>
      <c r="AS156" s="737"/>
      <c r="AT156" s="718"/>
      <c r="AU156" s="718"/>
      <c r="AV156" s="737"/>
      <c r="AW156" s="718"/>
      <c r="AX156" s="737"/>
      <c r="AY156" s="718"/>
      <c r="AZ156" s="737"/>
      <c r="BA156" s="718"/>
      <c r="BB156" s="737"/>
      <c r="BC156" s="718"/>
      <c r="BD156" s="737"/>
      <c r="BE156" s="718"/>
    </row>
    <row r="157" spans="1:57" s="45" customFormat="1">
      <c r="A157" s="4722"/>
      <c r="B157" s="4722"/>
      <c r="C157" s="4722"/>
      <c r="D157" s="875"/>
      <c r="E157" s="718"/>
      <c r="F157" s="875"/>
      <c r="G157" s="718"/>
      <c r="H157" s="875"/>
      <c r="I157" s="718"/>
      <c r="J157" s="875"/>
      <c r="K157" s="718"/>
      <c r="L157" s="875"/>
      <c r="M157" s="718"/>
      <c r="N157" s="718"/>
      <c r="O157" s="875"/>
      <c r="P157" s="718"/>
      <c r="Q157" s="875"/>
      <c r="R157" s="718"/>
      <c r="S157" s="875"/>
      <c r="T157" s="718"/>
      <c r="U157" s="875"/>
      <c r="V157" s="718"/>
      <c r="W157" s="875"/>
      <c r="X157" s="718"/>
      <c r="Y157" s="718"/>
      <c r="Z157" s="737"/>
      <c r="AA157" s="718"/>
      <c r="AB157" s="737"/>
      <c r="AC157" s="718"/>
      <c r="AD157" s="737"/>
      <c r="AE157" s="718"/>
      <c r="AF157" s="737"/>
      <c r="AG157" s="718"/>
      <c r="AH157" s="737"/>
      <c r="AI157" s="718"/>
      <c r="AJ157" s="718"/>
      <c r="AK157" s="737"/>
      <c r="AL157" s="718"/>
      <c r="AM157" s="737"/>
      <c r="AN157" s="718"/>
      <c r="AO157" s="737"/>
      <c r="AP157" s="718"/>
      <c r="AQ157" s="737"/>
      <c r="AR157" s="718"/>
      <c r="AS157" s="737"/>
      <c r="AT157" s="718"/>
      <c r="AU157" s="718"/>
      <c r="AV157" s="737"/>
      <c r="AW157" s="718"/>
      <c r="AX157" s="737"/>
      <c r="AY157" s="718"/>
      <c r="AZ157" s="737"/>
      <c r="BA157" s="718"/>
      <c r="BB157" s="737"/>
      <c r="BC157" s="718"/>
      <c r="BD157" s="737"/>
      <c r="BE157" s="718"/>
    </row>
    <row r="158" spans="1:57" s="45" customFormat="1">
      <c r="A158" s="4722"/>
      <c r="B158" s="4722"/>
      <c r="C158" s="4722"/>
      <c r="D158" s="875"/>
      <c r="E158" s="718"/>
      <c r="F158" s="875"/>
      <c r="G158" s="718"/>
      <c r="H158" s="875"/>
      <c r="I158" s="718"/>
      <c r="J158" s="875"/>
      <c r="K158" s="718"/>
      <c r="L158" s="875"/>
      <c r="M158" s="718"/>
      <c r="N158" s="718"/>
      <c r="O158" s="875"/>
      <c r="P158" s="718"/>
      <c r="Q158" s="875"/>
      <c r="R158" s="718"/>
      <c r="S158" s="875"/>
      <c r="T158" s="718"/>
      <c r="U158" s="875"/>
      <c r="V158" s="718"/>
      <c r="W158" s="875"/>
      <c r="X158" s="718"/>
      <c r="Y158" s="718"/>
      <c r="Z158" s="737"/>
      <c r="AA158" s="718"/>
      <c r="AB158" s="737"/>
      <c r="AC158" s="718"/>
      <c r="AD158" s="737"/>
      <c r="AE158" s="718"/>
      <c r="AF158" s="737"/>
      <c r="AG158" s="718"/>
      <c r="AH158" s="737"/>
      <c r="AI158" s="718"/>
      <c r="AJ158" s="718"/>
      <c r="AK158" s="737"/>
      <c r="AL158" s="718"/>
      <c r="AM158" s="737"/>
      <c r="AN158" s="718"/>
      <c r="AO158" s="737"/>
      <c r="AP158" s="718"/>
      <c r="AQ158" s="737"/>
      <c r="AR158" s="718"/>
      <c r="AS158" s="737"/>
      <c r="AT158" s="718"/>
      <c r="AU158" s="718"/>
      <c r="AV158" s="737"/>
      <c r="AW158" s="718"/>
      <c r="AX158" s="737"/>
      <c r="AY158" s="718"/>
      <c r="AZ158" s="737"/>
      <c r="BA158" s="718"/>
      <c r="BB158" s="737"/>
      <c r="BC158" s="718"/>
      <c r="BD158" s="737"/>
      <c r="BE158" s="718"/>
    </row>
    <row r="159" spans="1:57" s="45" customFormat="1">
      <c r="A159" s="4722"/>
      <c r="B159" s="4722"/>
      <c r="C159" s="4722"/>
      <c r="D159" s="875"/>
      <c r="E159" s="718"/>
      <c r="F159" s="875"/>
      <c r="G159" s="718"/>
      <c r="H159" s="875"/>
      <c r="I159" s="718"/>
      <c r="J159" s="875"/>
      <c r="K159" s="718"/>
      <c r="L159" s="875"/>
      <c r="M159" s="718"/>
      <c r="N159" s="718"/>
      <c r="O159" s="875"/>
      <c r="P159" s="718"/>
      <c r="Q159" s="875"/>
      <c r="R159" s="718"/>
      <c r="S159" s="875"/>
      <c r="T159" s="718"/>
      <c r="U159" s="875"/>
      <c r="V159" s="718"/>
      <c r="W159" s="875"/>
      <c r="X159" s="718"/>
      <c r="Y159" s="718"/>
      <c r="Z159" s="737"/>
      <c r="AA159" s="718"/>
      <c r="AB159" s="737"/>
      <c r="AC159" s="718"/>
      <c r="AD159" s="737"/>
      <c r="AE159" s="718"/>
      <c r="AF159" s="737"/>
      <c r="AG159" s="718"/>
      <c r="AH159" s="737"/>
      <c r="AI159" s="718"/>
      <c r="AJ159" s="718"/>
      <c r="AK159" s="737"/>
      <c r="AL159" s="718"/>
      <c r="AM159" s="737"/>
      <c r="AN159" s="718"/>
      <c r="AO159" s="737"/>
      <c r="AP159" s="718"/>
      <c r="AQ159" s="737"/>
      <c r="AR159" s="718"/>
      <c r="AS159" s="737"/>
      <c r="AT159" s="718"/>
      <c r="AU159" s="718"/>
      <c r="AV159" s="737"/>
      <c r="AW159" s="718"/>
      <c r="AX159" s="737"/>
      <c r="AY159" s="718"/>
      <c r="AZ159" s="737"/>
      <c r="BA159" s="718"/>
      <c r="BB159" s="737"/>
      <c r="BC159" s="718"/>
      <c r="BD159" s="737"/>
      <c r="BE159" s="718"/>
    </row>
    <row r="160" spans="1:57" s="45" customFormat="1">
      <c r="A160" s="4722"/>
      <c r="B160" s="4722"/>
      <c r="C160" s="4722"/>
      <c r="D160" s="875"/>
      <c r="E160" s="718"/>
      <c r="F160" s="875"/>
      <c r="G160" s="718"/>
      <c r="H160" s="875"/>
      <c r="I160" s="718"/>
      <c r="J160" s="875"/>
      <c r="K160" s="718"/>
      <c r="L160" s="875"/>
      <c r="M160" s="718"/>
      <c r="N160" s="718"/>
      <c r="O160" s="875"/>
      <c r="P160" s="718"/>
      <c r="Q160" s="875"/>
      <c r="R160" s="718"/>
      <c r="S160" s="875"/>
      <c r="T160" s="718"/>
      <c r="U160" s="875"/>
      <c r="V160" s="718"/>
      <c r="W160" s="875"/>
      <c r="X160" s="718"/>
      <c r="Y160" s="718"/>
      <c r="Z160" s="737"/>
      <c r="AA160" s="718"/>
      <c r="AB160" s="737"/>
      <c r="AC160" s="718"/>
      <c r="AD160" s="737"/>
      <c r="AE160" s="718"/>
      <c r="AF160" s="737"/>
      <c r="AG160" s="718"/>
      <c r="AH160" s="737"/>
      <c r="AI160" s="718"/>
      <c r="AJ160" s="718"/>
      <c r="AK160" s="737"/>
      <c r="AL160" s="718"/>
      <c r="AM160" s="737"/>
      <c r="AN160" s="718"/>
      <c r="AO160" s="737"/>
      <c r="AP160" s="718"/>
      <c r="AQ160" s="737"/>
      <c r="AR160" s="718"/>
      <c r="AS160" s="737"/>
      <c r="AT160" s="718"/>
      <c r="AU160" s="718"/>
      <c r="AV160" s="737"/>
      <c r="AW160" s="718"/>
      <c r="AX160" s="737"/>
      <c r="AY160" s="718"/>
      <c r="AZ160" s="737"/>
      <c r="BA160" s="718"/>
      <c r="BB160" s="737"/>
      <c r="BC160" s="718"/>
      <c r="BD160" s="737"/>
      <c r="BE160" s="718"/>
    </row>
    <row r="161" spans="1:57" s="45" customFormat="1">
      <c r="A161" s="4722"/>
      <c r="B161" s="4722"/>
      <c r="C161" s="4722"/>
      <c r="D161" s="875"/>
      <c r="E161" s="718"/>
      <c r="F161" s="875"/>
      <c r="G161" s="718"/>
      <c r="H161" s="875"/>
      <c r="I161" s="718"/>
      <c r="J161" s="875"/>
      <c r="K161" s="718"/>
      <c r="L161" s="875"/>
      <c r="M161" s="718"/>
      <c r="N161" s="718"/>
      <c r="O161" s="875"/>
      <c r="P161" s="718"/>
      <c r="Q161" s="875"/>
      <c r="R161" s="718"/>
      <c r="S161" s="875"/>
      <c r="T161" s="718"/>
      <c r="U161" s="875"/>
      <c r="V161" s="718"/>
      <c r="W161" s="875"/>
      <c r="X161" s="718"/>
      <c r="Y161" s="718"/>
      <c r="Z161" s="737"/>
      <c r="AA161" s="718"/>
      <c r="AB161" s="737"/>
      <c r="AC161" s="718"/>
      <c r="AD161" s="737"/>
      <c r="AE161" s="718"/>
      <c r="AF161" s="737"/>
      <c r="AG161" s="718"/>
      <c r="AH161" s="737"/>
      <c r="AI161" s="718"/>
      <c r="AJ161" s="718"/>
      <c r="AK161" s="737"/>
      <c r="AL161" s="718"/>
      <c r="AM161" s="737"/>
      <c r="AN161" s="718"/>
      <c r="AO161" s="737"/>
      <c r="AP161" s="718"/>
      <c r="AQ161" s="737"/>
      <c r="AR161" s="718"/>
      <c r="AS161" s="737"/>
      <c r="AT161" s="718"/>
      <c r="AU161" s="718"/>
      <c r="AV161" s="737"/>
      <c r="AW161" s="718"/>
      <c r="AX161" s="737"/>
      <c r="AY161" s="718"/>
      <c r="AZ161" s="737"/>
      <c r="BA161" s="718"/>
      <c r="BB161" s="737"/>
      <c r="BC161" s="718"/>
      <c r="BD161" s="737"/>
      <c r="BE161" s="718"/>
    </row>
    <row r="162" spans="1:57" s="45" customFormat="1">
      <c r="A162" s="4722"/>
      <c r="B162" s="4722"/>
      <c r="C162" s="4722"/>
      <c r="D162" s="875"/>
      <c r="E162" s="718"/>
      <c r="F162" s="875"/>
      <c r="G162" s="718"/>
      <c r="H162" s="875"/>
      <c r="I162" s="718"/>
      <c r="J162" s="875"/>
      <c r="K162" s="718"/>
      <c r="L162" s="875"/>
      <c r="M162" s="718"/>
      <c r="N162" s="718"/>
      <c r="O162" s="875"/>
      <c r="P162" s="718"/>
      <c r="Q162" s="875"/>
      <c r="R162" s="718"/>
      <c r="S162" s="875"/>
      <c r="T162" s="718"/>
      <c r="U162" s="875"/>
      <c r="V162" s="718"/>
      <c r="W162" s="875"/>
      <c r="X162" s="718"/>
      <c r="Y162" s="718"/>
      <c r="Z162" s="737"/>
      <c r="AA162" s="718"/>
      <c r="AB162" s="737"/>
      <c r="AC162" s="718"/>
      <c r="AD162" s="737"/>
      <c r="AE162" s="718"/>
      <c r="AF162" s="737"/>
      <c r="AG162" s="718"/>
      <c r="AH162" s="737"/>
      <c r="AI162" s="718"/>
      <c r="AJ162" s="718"/>
      <c r="AK162" s="737"/>
      <c r="AL162" s="718"/>
      <c r="AM162" s="737"/>
      <c r="AN162" s="718"/>
      <c r="AO162" s="737"/>
      <c r="AP162" s="718"/>
      <c r="AQ162" s="737"/>
      <c r="AR162" s="718"/>
      <c r="AS162" s="737"/>
      <c r="AT162" s="718"/>
      <c r="AU162" s="718"/>
      <c r="AV162" s="737"/>
      <c r="AW162" s="718"/>
      <c r="AX162" s="737"/>
      <c r="AY162" s="718"/>
      <c r="AZ162" s="737"/>
      <c r="BA162" s="718"/>
      <c r="BB162" s="737"/>
      <c r="BC162" s="718"/>
      <c r="BD162" s="737"/>
      <c r="BE162" s="718"/>
    </row>
    <row r="163" spans="1:57" s="45" customFormat="1">
      <c r="A163" s="4722"/>
      <c r="B163" s="4722"/>
      <c r="C163" s="4722"/>
      <c r="D163" s="875"/>
      <c r="E163" s="718"/>
      <c r="F163" s="875"/>
      <c r="G163" s="718"/>
      <c r="H163" s="875"/>
      <c r="I163" s="718"/>
      <c r="J163" s="875"/>
      <c r="K163" s="718"/>
      <c r="L163" s="875"/>
      <c r="M163" s="718"/>
      <c r="N163" s="718"/>
      <c r="O163" s="875"/>
      <c r="P163" s="718"/>
      <c r="Q163" s="875"/>
      <c r="R163" s="718"/>
      <c r="S163" s="875"/>
      <c r="T163" s="718"/>
      <c r="U163" s="875"/>
      <c r="V163" s="718"/>
      <c r="W163" s="875"/>
      <c r="X163" s="718"/>
      <c r="Y163" s="718"/>
      <c r="Z163" s="737"/>
      <c r="AA163" s="718"/>
      <c r="AB163" s="737"/>
      <c r="AC163" s="718"/>
      <c r="AD163" s="737"/>
      <c r="AE163" s="718"/>
      <c r="AF163" s="737"/>
      <c r="AG163" s="718"/>
      <c r="AH163" s="737"/>
      <c r="AI163" s="718"/>
      <c r="AJ163" s="718"/>
      <c r="AK163" s="737"/>
      <c r="AL163" s="718"/>
      <c r="AM163" s="737"/>
      <c r="AN163" s="718"/>
      <c r="AO163" s="737"/>
      <c r="AP163" s="718"/>
      <c r="AQ163" s="737"/>
      <c r="AR163" s="718"/>
      <c r="AS163" s="737"/>
      <c r="AT163" s="718"/>
      <c r="AU163" s="718"/>
      <c r="AV163" s="737"/>
      <c r="AW163" s="718"/>
      <c r="AX163" s="737"/>
      <c r="AY163" s="718"/>
      <c r="AZ163" s="737"/>
      <c r="BA163" s="718"/>
      <c r="BB163" s="737"/>
      <c r="BC163" s="718"/>
      <c r="BD163" s="737"/>
      <c r="BE163" s="718"/>
    </row>
    <row r="164" spans="1:57" s="45" customFormat="1">
      <c r="A164" s="4722"/>
      <c r="B164" s="4722"/>
      <c r="C164" s="4722"/>
      <c r="D164" s="875"/>
      <c r="E164" s="718"/>
      <c r="F164" s="875"/>
      <c r="G164" s="718"/>
      <c r="H164" s="875"/>
      <c r="I164" s="718"/>
      <c r="J164" s="875"/>
      <c r="K164" s="718"/>
      <c r="L164" s="875"/>
      <c r="M164" s="718"/>
      <c r="N164" s="718"/>
      <c r="O164" s="875"/>
      <c r="P164" s="718"/>
      <c r="Q164" s="875"/>
      <c r="R164" s="718"/>
      <c r="S164" s="875"/>
      <c r="T164" s="718"/>
      <c r="U164" s="875"/>
      <c r="V164" s="718"/>
      <c r="W164" s="875"/>
      <c r="X164" s="718"/>
      <c r="Y164" s="718"/>
      <c r="Z164" s="737"/>
      <c r="AA164" s="718"/>
      <c r="AB164" s="737"/>
      <c r="AC164" s="718"/>
      <c r="AD164" s="737"/>
      <c r="AE164" s="718"/>
      <c r="AF164" s="737"/>
      <c r="AG164" s="718"/>
      <c r="AH164" s="737"/>
      <c r="AI164" s="718"/>
      <c r="AJ164" s="718"/>
      <c r="AK164" s="737"/>
      <c r="AL164" s="718"/>
      <c r="AM164" s="737"/>
      <c r="AN164" s="718"/>
      <c r="AO164" s="737"/>
      <c r="AP164" s="718"/>
      <c r="AQ164" s="737"/>
      <c r="AR164" s="718"/>
      <c r="AS164" s="737"/>
      <c r="AT164" s="718"/>
      <c r="AU164" s="718"/>
      <c r="AV164" s="737"/>
      <c r="AW164" s="718"/>
      <c r="AX164" s="737"/>
      <c r="AY164" s="718"/>
      <c r="AZ164" s="737"/>
      <c r="BA164" s="718"/>
      <c r="BB164" s="737"/>
      <c r="BC164" s="718"/>
      <c r="BD164" s="737"/>
      <c r="BE164" s="718"/>
    </row>
    <row r="165" spans="1:57" s="45" customFormat="1">
      <c r="A165" s="4722"/>
      <c r="B165" s="4722"/>
      <c r="C165" s="4722"/>
      <c r="D165" s="875"/>
      <c r="E165" s="718"/>
      <c r="F165" s="875"/>
      <c r="G165" s="718"/>
      <c r="H165" s="875"/>
      <c r="I165" s="718"/>
      <c r="J165" s="875"/>
      <c r="K165" s="718"/>
      <c r="L165" s="875"/>
      <c r="M165" s="718"/>
      <c r="N165" s="718"/>
      <c r="O165" s="875"/>
      <c r="P165" s="718"/>
      <c r="Q165" s="875"/>
      <c r="R165" s="718"/>
      <c r="S165" s="875"/>
      <c r="T165" s="718"/>
      <c r="U165" s="875"/>
      <c r="V165" s="718"/>
      <c r="W165" s="875"/>
      <c r="X165" s="718"/>
      <c r="Y165" s="718"/>
      <c r="Z165" s="737"/>
      <c r="AA165" s="718"/>
      <c r="AB165" s="737"/>
      <c r="AC165" s="718"/>
      <c r="AD165" s="737"/>
      <c r="AE165" s="718"/>
      <c r="AF165" s="737"/>
      <c r="AG165" s="718"/>
      <c r="AH165" s="737"/>
      <c r="AI165" s="718"/>
      <c r="AJ165" s="718"/>
      <c r="AK165" s="737"/>
      <c r="AL165" s="718"/>
      <c r="AM165" s="737"/>
      <c r="AN165" s="718"/>
      <c r="AO165" s="737"/>
      <c r="AP165" s="718"/>
      <c r="AQ165" s="737"/>
      <c r="AR165" s="718"/>
      <c r="AS165" s="737"/>
      <c r="AT165" s="718"/>
      <c r="AU165" s="718"/>
      <c r="AV165" s="737"/>
      <c r="AW165" s="718"/>
      <c r="AX165" s="737"/>
      <c r="AY165" s="718"/>
      <c r="AZ165" s="737"/>
      <c r="BA165" s="718"/>
      <c r="BB165" s="737"/>
      <c r="BC165" s="718"/>
      <c r="BD165" s="737"/>
      <c r="BE165" s="718"/>
    </row>
    <row r="166" spans="1:57" s="45" customFormat="1">
      <c r="A166" s="4722"/>
      <c r="B166" s="4722"/>
      <c r="C166" s="4722"/>
      <c r="D166" s="875"/>
      <c r="E166" s="718"/>
      <c r="F166" s="875"/>
      <c r="G166" s="718"/>
      <c r="H166" s="875"/>
      <c r="I166" s="718"/>
      <c r="J166" s="875"/>
      <c r="K166" s="718"/>
      <c r="L166" s="875"/>
      <c r="M166" s="718"/>
      <c r="N166" s="718"/>
      <c r="O166" s="875"/>
      <c r="P166" s="718"/>
      <c r="Q166" s="875"/>
      <c r="R166" s="718"/>
      <c r="S166" s="875"/>
      <c r="T166" s="718"/>
      <c r="U166" s="875"/>
      <c r="V166" s="718"/>
      <c r="W166" s="875"/>
      <c r="X166" s="718"/>
      <c r="Y166" s="718"/>
      <c r="Z166" s="737"/>
      <c r="AA166" s="718"/>
      <c r="AB166" s="737"/>
      <c r="AC166" s="718"/>
      <c r="AD166" s="737"/>
      <c r="AE166" s="718"/>
      <c r="AF166" s="737"/>
      <c r="AG166" s="718"/>
      <c r="AH166" s="737"/>
      <c r="AI166" s="718"/>
      <c r="AJ166" s="718"/>
      <c r="AK166" s="737"/>
      <c r="AL166" s="718"/>
      <c r="AM166" s="737"/>
      <c r="AN166" s="718"/>
      <c r="AO166" s="737"/>
      <c r="AP166" s="718"/>
      <c r="AQ166" s="737"/>
      <c r="AR166" s="718"/>
      <c r="AS166" s="737"/>
      <c r="AT166" s="718"/>
      <c r="AU166" s="718"/>
      <c r="AV166" s="737"/>
      <c r="AW166" s="718"/>
      <c r="AX166" s="737"/>
      <c r="AY166" s="718"/>
      <c r="AZ166" s="737"/>
      <c r="BA166" s="718"/>
      <c r="BB166" s="737"/>
      <c r="BC166" s="718"/>
      <c r="BD166" s="737"/>
      <c r="BE166" s="718"/>
    </row>
    <row r="167" spans="1:57" s="45" customFormat="1">
      <c r="A167" s="4722"/>
      <c r="B167" s="4722"/>
      <c r="C167" s="4722"/>
      <c r="D167" s="875"/>
      <c r="E167" s="718"/>
      <c r="F167" s="875"/>
      <c r="G167" s="718"/>
      <c r="H167" s="875"/>
      <c r="I167" s="718"/>
      <c r="J167" s="875"/>
      <c r="K167" s="718"/>
      <c r="L167" s="875"/>
      <c r="M167" s="718"/>
      <c r="N167" s="718"/>
      <c r="O167" s="875"/>
      <c r="P167" s="718"/>
      <c r="Q167" s="875"/>
      <c r="R167" s="718"/>
      <c r="S167" s="875"/>
      <c r="T167" s="718"/>
      <c r="U167" s="875"/>
      <c r="V167" s="718"/>
      <c r="W167" s="875"/>
      <c r="X167" s="718"/>
      <c r="Y167" s="718"/>
      <c r="Z167" s="737"/>
      <c r="AA167" s="718"/>
      <c r="AB167" s="737"/>
      <c r="AC167" s="718"/>
      <c r="AD167" s="737"/>
      <c r="AE167" s="718"/>
      <c r="AF167" s="737"/>
      <c r="AG167" s="718"/>
      <c r="AH167" s="737"/>
      <c r="AI167" s="718"/>
      <c r="AJ167" s="718"/>
      <c r="AK167" s="737"/>
      <c r="AL167" s="718"/>
      <c r="AM167" s="737"/>
      <c r="AN167" s="718"/>
      <c r="AO167" s="737"/>
      <c r="AP167" s="718"/>
      <c r="AQ167" s="737"/>
      <c r="AR167" s="718"/>
      <c r="AS167" s="737"/>
      <c r="AT167" s="718"/>
      <c r="AU167" s="718"/>
      <c r="AV167" s="737"/>
      <c r="AW167" s="718"/>
      <c r="AX167" s="737"/>
      <c r="AY167" s="718"/>
      <c r="AZ167" s="737"/>
      <c r="BA167" s="718"/>
      <c r="BB167" s="737"/>
      <c r="BC167" s="718"/>
      <c r="BD167" s="737"/>
      <c r="BE167" s="718"/>
    </row>
    <row r="168" spans="1:57" s="45" customFormat="1">
      <c r="A168" s="4722"/>
      <c r="B168" s="4722"/>
      <c r="C168" s="4722"/>
      <c r="D168" s="875"/>
      <c r="E168" s="718"/>
      <c r="F168" s="875"/>
      <c r="G168" s="718"/>
      <c r="H168" s="875"/>
      <c r="I168" s="718"/>
      <c r="J168" s="875"/>
      <c r="K168" s="718"/>
      <c r="L168" s="875"/>
      <c r="M168" s="718"/>
      <c r="N168" s="718"/>
      <c r="O168" s="875"/>
      <c r="P168" s="718"/>
      <c r="Q168" s="875"/>
      <c r="R168" s="718"/>
      <c r="S168" s="875"/>
      <c r="T168" s="718"/>
      <c r="U168" s="875"/>
      <c r="V168" s="718"/>
      <c r="W168" s="875"/>
      <c r="X168" s="718"/>
      <c r="Y168" s="718"/>
      <c r="Z168" s="737"/>
      <c r="AA168" s="718"/>
      <c r="AB168" s="737"/>
      <c r="AC168" s="718"/>
      <c r="AD168" s="737"/>
      <c r="AE168" s="718"/>
      <c r="AF168" s="737"/>
      <c r="AG168" s="718"/>
      <c r="AH168" s="737"/>
      <c r="AI168" s="718"/>
      <c r="AJ168" s="718"/>
      <c r="AK168" s="737"/>
      <c r="AL168" s="718"/>
      <c r="AM168" s="737"/>
      <c r="AN168" s="718"/>
      <c r="AO168" s="737"/>
      <c r="AP168" s="718"/>
      <c r="AQ168" s="737"/>
      <c r="AR168" s="718"/>
      <c r="AS168" s="737"/>
      <c r="AT168" s="718"/>
      <c r="AU168" s="718"/>
      <c r="AV168" s="737"/>
      <c r="AW168" s="718"/>
      <c r="AX168" s="737"/>
      <c r="AY168" s="718"/>
      <c r="AZ168" s="737"/>
      <c r="BA168" s="718"/>
      <c r="BB168" s="737"/>
      <c r="BC168" s="718"/>
      <c r="BD168" s="737"/>
      <c r="BE168" s="718"/>
    </row>
    <row r="169" spans="1:57" s="45" customFormat="1">
      <c r="A169" s="4722"/>
      <c r="B169" s="4722"/>
      <c r="C169" s="4722"/>
      <c r="D169" s="875"/>
      <c r="E169" s="718"/>
      <c r="F169" s="875"/>
      <c r="G169" s="718"/>
      <c r="H169" s="875"/>
      <c r="I169" s="718"/>
      <c r="J169" s="875"/>
      <c r="K169" s="718"/>
      <c r="L169" s="875"/>
      <c r="M169" s="718"/>
      <c r="N169" s="718"/>
      <c r="O169" s="875"/>
      <c r="P169" s="718"/>
      <c r="Q169" s="875"/>
      <c r="R169" s="718"/>
      <c r="S169" s="875"/>
      <c r="T169" s="718"/>
      <c r="U169" s="875"/>
      <c r="V169" s="718"/>
      <c r="W169" s="875"/>
      <c r="X169" s="718"/>
      <c r="Y169" s="718"/>
      <c r="Z169" s="737"/>
      <c r="AA169" s="718"/>
      <c r="AB169" s="737"/>
      <c r="AC169" s="718"/>
      <c r="AD169" s="737"/>
      <c r="AE169" s="718"/>
      <c r="AF169" s="737"/>
      <c r="AG169" s="718"/>
      <c r="AH169" s="737"/>
      <c r="AI169" s="718"/>
      <c r="AJ169" s="718"/>
      <c r="AK169" s="737"/>
      <c r="AL169" s="718"/>
      <c r="AM169" s="737"/>
      <c r="AN169" s="718"/>
      <c r="AO169" s="737"/>
      <c r="AP169" s="718"/>
      <c r="AQ169" s="737"/>
      <c r="AR169" s="718"/>
      <c r="AS169" s="737"/>
      <c r="AT169" s="718"/>
      <c r="AU169" s="718"/>
      <c r="AV169" s="737"/>
      <c r="AW169" s="718"/>
      <c r="AX169" s="737"/>
      <c r="AY169" s="718"/>
      <c r="AZ169" s="737"/>
      <c r="BA169" s="718"/>
      <c r="BB169" s="737"/>
      <c r="BC169" s="718"/>
      <c r="BD169" s="737"/>
      <c r="BE169" s="718"/>
    </row>
    <row r="170" spans="1:57" s="45" customFormat="1">
      <c r="A170" s="4722"/>
      <c r="B170" s="4722"/>
      <c r="C170" s="4722"/>
      <c r="D170" s="875"/>
      <c r="E170" s="718"/>
      <c r="F170" s="875"/>
      <c r="G170" s="718"/>
      <c r="H170" s="875"/>
      <c r="I170" s="718"/>
      <c r="J170" s="875"/>
      <c r="K170" s="718"/>
      <c r="L170" s="875"/>
      <c r="M170" s="718"/>
      <c r="N170" s="718"/>
      <c r="O170" s="875"/>
      <c r="P170" s="718"/>
      <c r="Q170" s="875"/>
      <c r="R170" s="718"/>
      <c r="S170" s="875"/>
      <c r="T170" s="718"/>
      <c r="U170" s="875"/>
      <c r="V170" s="718"/>
      <c r="W170" s="875"/>
      <c r="X170" s="718"/>
      <c r="Y170" s="718"/>
      <c r="Z170" s="737"/>
      <c r="AA170" s="718"/>
      <c r="AB170" s="737"/>
      <c r="AC170" s="718"/>
      <c r="AD170" s="737"/>
      <c r="AE170" s="718"/>
      <c r="AF170" s="737"/>
      <c r="AG170" s="718"/>
      <c r="AH170" s="737"/>
      <c r="AI170" s="718"/>
      <c r="AJ170" s="718"/>
      <c r="AK170" s="737"/>
      <c r="AL170" s="718"/>
      <c r="AM170" s="737"/>
      <c r="AN170" s="718"/>
      <c r="AO170" s="737"/>
      <c r="AP170" s="718"/>
      <c r="AQ170" s="737"/>
      <c r="AR170" s="718"/>
      <c r="AS170" s="737"/>
      <c r="AT170" s="718"/>
      <c r="AU170" s="718"/>
      <c r="AV170" s="737"/>
      <c r="AW170" s="718"/>
      <c r="AX170" s="737"/>
      <c r="AY170" s="718"/>
      <c r="AZ170" s="737"/>
      <c r="BA170" s="718"/>
      <c r="BB170" s="737"/>
      <c r="BC170" s="718"/>
      <c r="BD170" s="737"/>
      <c r="BE170" s="718"/>
    </row>
    <row r="171" spans="1:57" s="45" customFormat="1">
      <c r="A171" s="4722"/>
      <c r="B171" s="4722"/>
      <c r="C171" s="4722"/>
      <c r="D171" s="875"/>
      <c r="E171" s="718"/>
      <c r="F171" s="875"/>
      <c r="G171" s="718"/>
      <c r="H171" s="875"/>
      <c r="I171" s="718"/>
      <c r="J171" s="875"/>
      <c r="K171" s="718"/>
      <c r="L171" s="875"/>
      <c r="M171" s="718"/>
      <c r="N171" s="718"/>
      <c r="O171" s="875"/>
      <c r="P171" s="718"/>
      <c r="Q171" s="875"/>
      <c r="R171" s="718"/>
      <c r="S171" s="875"/>
      <c r="T171" s="718"/>
      <c r="U171" s="875"/>
      <c r="V171" s="718"/>
      <c r="W171" s="875"/>
      <c r="X171" s="718"/>
      <c r="Y171" s="718"/>
      <c r="Z171" s="737"/>
      <c r="AA171" s="718"/>
      <c r="AB171" s="737"/>
      <c r="AC171" s="718"/>
      <c r="AD171" s="737"/>
      <c r="AE171" s="718"/>
      <c r="AF171" s="737"/>
      <c r="AG171" s="718"/>
      <c r="AH171" s="737"/>
      <c r="AI171" s="718"/>
      <c r="AJ171" s="718"/>
      <c r="AK171" s="737"/>
      <c r="AL171" s="718"/>
      <c r="AM171" s="737"/>
      <c r="AN171" s="718"/>
      <c r="AO171" s="737"/>
      <c r="AP171" s="718"/>
      <c r="AQ171" s="737"/>
      <c r="AR171" s="718"/>
      <c r="AS171" s="737"/>
      <c r="AT171" s="718"/>
      <c r="AU171" s="718"/>
      <c r="AV171" s="737"/>
      <c r="AW171" s="718"/>
      <c r="AX171" s="737"/>
      <c r="AY171" s="718"/>
      <c r="AZ171" s="737"/>
      <c r="BA171" s="718"/>
      <c r="BB171" s="737"/>
      <c r="BC171" s="718"/>
      <c r="BD171" s="737"/>
      <c r="BE171" s="718"/>
    </row>
    <row r="172" spans="1:57" s="45" customFormat="1">
      <c r="A172" s="4722"/>
      <c r="B172" s="4722"/>
      <c r="C172" s="4722"/>
      <c r="D172" s="875"/>
      <c r="E172" s="718"/>
      <c r="F172" s="875"/>
      <c r="G172" s="718"/>
      <c r="H172" s="875"/>
      <c r="I172" s="718"/>
      <c r="J172" s="875"/>
      <c r="K172" s="718"/>
      <c r="L172" s="875"/>
      <c r="M172" s="718"/>
      <c r="N172" s="718"/>
      <c r="O172" s="875"/>
      <c r="P172" s="718"/>
      <c r="Q172" s="875"/>
      <c r="R172" s="718"/>
      <c r="S172" s="875"/>
      <c r="T172" s="718"/>
      <c r="U172" s="875"/>
      <c r="V172" s="718"/>
      <c r="W172" s="875"/>
      <c r="X172" s="718"/>
      <c r="Y172" s="718"/>
      <c r="Z172" s="737"/>
      <c r="AA172" s="718"/>
      <c r="AB172" s="737"/>
      <c r="AC172" s="718"/>
      <c r="AD172" s="737"/>
      <c r="AE172" s="718"/>
      <c r="AF172" s="737"/>
      <c r="AG172" s="718"/>
      <c r="AH172" s="737"/>
      <c r="AI172" s="718"/>
      <c r="AJ172" s="718"/>
      <c r="AK172" s="737"/>
      <c r="AL172" s="718"/>
      <c r="AM172" s="737"/>
      <c r="AN172" s="718"/>
      <c r="AO172" s="737"/>
      <c r="AP172" s="718"/>
      <c r="AQ172" s="737"/>
      <c r="AR172" s="718"/>
      <c r="AS172" s="737"/>
      <c r="AT172" s="718"/>
      <c r="AU172" s="718"/>
      <c r="AV172" s="737"/>
      <c r="AW172" s="718"/>
      <c r="AX172" s="737"/>
      <c r="AY172" s="718"/>
      <c r="AZ172" s="737"/>
      <c r="BA172" s="718"/>
      <c r="BB172" s="737"/>
      <c r="BC172" s="718"/>
      <c r="BD172" s="737"/>
      <c r="BE172" s="718"/>
    </row>
    <row r="173" spans="1:57" s="45" customFormat="1">
      <c r="A173" s="4722"/>
      <c r="B173" s="4722"/>
      <c r="C173" s="4722"/>
      <c r="D173" s="875"/>
      <c r="E173" s="718"/>
      <c r="F173" s="875"/>
      <c r="G173" s="718"/>
      <c r="H173" s="875"/>
      <c r="I173" s="718"/>
      <c r="J173" s="875"/>
      <c r="K173" s="718"/>
      <c r="L173" s="875"/>
      <c r="M173" s="718"/>
      <c r="N173" s="718"/>
      <c r="O173" s="875"/>
      <c r="P173" s="718"/>
      <c r="Q173" s="875"/>
      <c r="R173" s="718"/>
      <c r="S173" s="875"/>
      <c r="T173" s="718"/>
      <c r="U173" s="875"/>
      <c r="V173" s="718"/>
      <c r="W173" s="875"/>
      <c r="X173" s="718"/>
      <c r="Y173" s="718"/>
      <c r="Z173" s="737"/>
      <c r="AA173" s="718"/>
      <c r="AB173" s="737"/>
      <c r="AC173" s="718"/>
      <c r="AD173" s="737"/>
      <c r="AE173" s="718"/>
      <c r="AF173" s="737"/>
      <c r="AG173" s="718"/>
      <c r="AH173" s="737"/>
      <c r="AI173" s="718"/>
      <c r="AJ173" s="718"/>
      <c r="AK173" s="737"/>
      <c r="AL173" s="718"/>
      <c r="AM173" s="737"/>
      <c r="AN173" s="718"/>
      <c r="AO173" s="737"/>
      <c r="AP173" s="718"/>
      <c r="AQ173" s="737"/>
      <c r="AR173" s="718"/>
      <c r="AS173" s="737"/>
      <c r="AT173" s="718"/>
      <c r="AU173" s="718"/>
      <c r="AV173" s="737"/>
      <c r="AW173" s="718"/>
      <c r="AX173" s="737"/>
      <c r="AY173" s="718"/>
      <c r="AZ173" s="737"/>
      <c r="BA173" s="718"/>
      <c r="BB173" s="737"/>
      <c r="BC173" s="718"/>
      <c r="BD173" s="737"/>
      <c r="BE173" s="718"/>
    </row>
    <row r="174" spans="1:57" s="45" customFormat="1">
      <c r="A174" s="4722"/>
      <c r="B174" s="4722"/>
      <c r="C174" s="4722"/>
      <c r="D174" s="875"/>
      <c r="E174" s="718"/>
      <c r="F174" s="875"/>
      <c r="G174" s="718"/>
      <c r="H174" s="875"/>
      <c r="I174" s="718"/>
      <c r="J174" s="875"/>
      <c r="K174" s="718"/>
      <c r="L174" s="875"/>
      <c r="M174" s="718"/>
      <c r="N174" s="718"/>
      <c r="O174" s="875"/>
      <c r="P174" s="718"/>
      <c r="Q174" s="875"/>
      <c r="R174" s="718"/>
      <c r="S174" s="875"/>
      <c r="T174" s="718"/>
      <c r="U174" s="875"/>
      <c r="V174" s="718"/>
      <c r="W174" s="875"/>
      <c r="X174" s="718"/>
      <c r="Y174" s="718"/>
      <c r="Z174" s="737"/>
      <c r="AA174" s="718"/>
      <c r="AB174" s="737"/>
      <c r="AC174" s="718"/>
      <c r="AD174" s="737"/>
      <c r="AE174" s="718"/>
      <c r="AF174" s="737"/>
      <c r="AG174" s="718"/>
      <c r="AH174" s="737"/>
      <c r="AI174" s="718"/>
      <c r="AJ174" s="718"/>
      <c r="AK174" s="737"/>
      <c r="AL174" s="718"/>
      <c r="AM174" s="737"/>
      <c r="AN174" s="718"/>
      <c r="AO174" s="737"/>
      <c r="AP174" s="718"/>
      <c r="AQ174" s="737"/>
      <c r="AR174" s="718"/>
      <c r="AS174" s="737"/>
      <c r="AT174" s="718"/>
      <c r="AU174" s="718"/>
      <c r="AV174" s="737"/>
      <c r="AW174" s="718"/>
      <c r="AX174" s="737"/>
      <c r="AY174" s="718"/>
      <c r="AZ174" s="737"/>
      <c r="BA174" s="718"/>
      <c r="BB174" s="737"/>
      <c r="BC174" s="718"/>
      <c r="BD174" s="737"/>
      <c r="BE174" s="718"/>
    </row>
    <row r="175" spans="1:57" s="45" customFormat="1">
      <c r="A175" s="4722"/>
      <c r="B175" s="4722"/>
      <c r="C175" s="4722"/>
      <c r="D175" s="875"/>
      <c r="E175" s="718"/>
      <c r="F175" s="875"/>
      <c r="G175" s="718"/>
      <c r="H175" s="875"/>
      <c r="I175" s="718"/>
      <c r="J175" s="875"/>
      <c r="K175" s="718"/>
      <c r="L175" s="875"/>
      <c r="M175" s="718"/>
      <c r="N175" s="718"/>
      <c r="O175" s="875"/>
      <c r="P175" s="718"/>
      <c r="Q175" s="875"/>
      <c r="R175" s="718"/>
      <c r="S175" s="875"/>
      <c r="T175" s="718"/>
      <c r="U175" s="875"/>
      <c r="V175" s="718"/>
      <c r="W175" s="875"/>
      <c r="X175" s="718"/>
      <c r="Y175" s="718"/>
      <c r="Z175" s="737"/>
      <c r="AA175" s="718"/>
      <c r="AB175" s="737"/>
      <c r="AC175" s="718"/>
      <c r="AD175" s="737"/>
      <c r="AE175" s="718"/>
      <c r="AF175" s="737"/>
      <c r="AG175" s="718"/>
      <c r="AH175" s="737"/>
      <c r="AI175" s="718"/>
      <c r="AJ175" s="718"/>
      <c r="AK175" s="737"/>
      <c r="AL175" s="718"/>
      <c r="AM175" s="737"/>
      <c r="AN175" s="718"/>
      <c r="AO175" s="737"/>
      <c r="AP175" s="718"/>
      <c r="AQ175" s="737"/>
      <c r="AR175" s="718"/>
      <c r="AS175" s="737"/>
      <c r="AT175" s="718"/>
      <c r="AU175" s="718"/>
      <c r="AV175" s="737"/>
      <c r="AW175" s="718"/>
      <c r="AX175" s="737"/>
      <c r="AY175" s="718"/>
      <c r="AZ175" s="737"/>
      <c r="BA175" s="718"/>
      <c r="BB175" s="737"/>
      <c r="BC175" s="718"/>
      <c r="BD175" s="737"/>
      <c r="BE175" s="718"/>
    </row>
    <row r="176" spans="1:57" s="45" customFormat="1">
      <c r="A176" s="4722"/>
      <c r="B176" s="4722"/>
      <c r="C176" s="4722"/>
      <c r="D176" s="875"/>
      <c r="E176" s="718"/>
      <c r="F176" s="875"/>
      <c r="G176" s="718"/>
      <c r="H176" s="875"/>
      <c r="I176" s="718"/>
      <c r="J176" s="875"/>
      <c r="K176" s="718"/>
      <c r="L176" s="875"/>
      <c r="M176" s="718"/>
      <c r="N176" s="718"/>
      <c r="O176" s="875"/>
      <c r="P176" s="718"/>
      <c r="Q176" s="875"/>
      <c r="R176" s="718"/>
      <c r="S176" s="875"/>
      <c r="T176" s="718"/>
      <c r="U176" s="875"/>
      <c r="V176" s="718"/>
      <c r="W176" s="875"/>
      <c r="X176" s="718"/>
      <c r="Y176" s="718"/>
      <c r="Z176" s="737"/>
      <c r="AA176" s="718"/>
      <c r="AB176" s="737"/>
      <c r="AC176" s="718"/>
      <c r="AD176" s="737"/>
      <c r="AE176" s="718"/>
      <c r="AF176" s="737"/>
      <c r="AG176" s="718"/>
      <c r="AH176" s="737"/>
      <c r="AI176" s="718"/>
      <c r="AJ176" s="718"/>
      <c r="AK176" s="737"/>
      <c r="AL176" s="718"/>
      <c r="AM176" s="737"/>
      <c r="AN176" s="718"/>
      <c r="AO176" s="737"/>
      <c r="AP176" s="718"/>
      <c r="AQ176" s="737"/>
      <c r="AR176" s="718"/>
      <c r="AS176" s="737"/>
      <c r="AT176" s="718"/>
      <c r="AU176" s="718"/>
      <c r="AV176" s="737"/>
      <c r="AW176" s="718"/>
      <c r="AX176" s="737"/>
      <c r="AY176" s="718"/>
      <c r="AZ176" s="737"/>
      <c r="BA176" s="718"/>
      <c r="BB176" s="737"/>
      <c r="BC176" s="718"/>
      <c r="BD176" s="737"/>
      <c r="BE176" s="718"/>
    </row>
    <row r="177" spans="1:57" s="45" customFormat="1">
      <c r="A177" s="4722"/>
      <c r="B177" s="4722"/>
      <c r="C177" s="4722"/>
      <c r="D177" s="875"/>
      <c r="E177" s="718"/>
      <c r="F177" s="875"/>
      <c r="G177" s="718"/>
      <c r="H177" s="875"/>
      <c r="I177" s="718"/>
      <c r="J177" s="875"/>
      <c r="K177" s="718"/>
      <c r="L177" s="875"/>
      <c r="M177" s="718"/>
      <c r="N177" s="718"/>
      <c r="O177" s="875"/>
      <c r="P177" s="718"/>
      <c r="Q177" s="875"/>
      <c r="R177" s="718"/>
      <c r="S177" s="875"/>
      <c r="T177" s="718"/>
      <c r="U177" s="875"/>
      <c r="V177" s="718"/>
      <c r="W177" s="875"/>
      <c r="X177" s="718"/>
      <c r="Y177" s="718"/>
      <c r="Z177" s="737"/>
      <c r="AA177" s="718"/>
      <c r="AB177" s="737"/>
      <c r="AC177" s="718"/>
      <c r="AD177" s="737"/>
      <c r="AE177" s="718"/>
      <c r="AF177" s="737"/>
      <c r="AG177" s="718"/>
      <c r="AH177" s="737"/>
      <c r="AI177" s="718"/>
      <c r="AJ177" s="718"/>
      <c r="AK177" s="737"/>
      <c r="AL177" s="718"/>
      <c r="AM177" s="737"/>
      <c r="AN177" s="718"/>
      <c r="AO177" s="737"/>
      <c r="AP177" s="718"/>
      <c r="AQ177" s="737"/>
      <c r="AR177" s="718"/>
      <c r="AS177" s="737"/>
      <c r="AT177" s="718"/>
      <c r="AU177" s="718"/>
      <c r="AV177" s="737"/>
      <c r="AW177" s="718"/>
      <c r="AX177" s="737"/>
      <c r="AY177" s="718"/>
      <c r="AZ177" s="737"/>
      <c r="BA177" s="718"/>
      <c r="BB177" s="737"/>
      <c r="BC177" s="718"/>
      <c r="BD177" s="737"/>
      <c r="BE177" s="718"/>
    </row>
    <row r="178" spans="1:57" s="45" customFormat="1">
      <c r="A178" s="4722"/>
      <c r="B178" s="4722"/>
      <c r="C178" s="4722"/>
      <c r="D178" s="875"/>
      <c r="E178" s="718"/>
      <c r="F178" s="875"/>
      <c r="G178" s="718"/>
      <c r="H178" s="875"/>
      <c r="I178" s="718"/>
      <c r="J178" s="875"/>
      <c r="K178" s="718"/>
      <c r="L178" s="875"/>
      <c r="M178" s="718"/>
      <c r="N178" s="718"/>
      <c r="O178" s="875"/>
      <c r="P178" s="718"/>
      <c r="Q178" s="875"/>
      <c r="R178" s="718"/>
      <c r="S178" s="875"/>
      <c r="T178" s="718"/>
      <c r="U178" s="875"/>
      <c r="V178" s="718"/>
      <c r="W178" s="875"/>
      <c r="X178" s="718"/>
      <c r="Y178" s="718"/>
      <c r="Z178" s="737"/>
      <c r="AA178" s="718"/>
      <c r="AB178" s="737"/>
      <c r="AC178" s="718"/>
      <c r="AD178" s="737"/>
      <c r="AE178" s="718"/>
      <c r="AF178" s="737"/>
      <c r="AG178" s="718"/>
      <c r="AH178" s="737"/>
      <c r="AI178" s="718"/>
      <c r="AJ178" s="718"/>
      <c r="AK178" s="737"/>
      <c r="AL178" s="718"/>
      <c r="AM178" s="737"/>
      <c r="AN178" s="718"/>
      <c r="AO178" s="737"/>
      <c r="AP178" s="718"/>
      <c r="AQ178" s="737"/>
      <c r="AR178" s="718"/>
      <c r="AS178" s="737"/>
      <c r="AT178" s="718"/>
      <c r="AU178" s="718"/>
      <c r="AV178" s="737"/>
      <c r="AW178" s="718"/>
      <c r="AX178" s="737"/>
      <c r="AY178" s="718"/>
      <c r="AZ178" s="737"/>
      <c r="BA178" s="718"/>
      <c r="BB178" s="737"/>
      <c r="BC178" s="718"/>
      <c r="BD178" s="737"/>
      <c r="BE178" s="718"/>
    </row>
    <row r="179" spans="1:57" s="45" customFormat="1">
      <c r="A179" s="4722"/>
      <c r="B179" s="4722"/>
      <c r="C179" s="4722"/>
      <c r="D179" s="875"/>
      <c r="E179" s="718"/>
      <c r="F179" s="875"/>
      <c r="G179" s="718"/>
      <c r="H179" s="875"/>
      <c r="I179" s="718"/>
      <c r="J179" s="875"/>
      <c r="K179" s="718"/>
      <c r="L179" s="875"/>
      <c r="M179" s="718"/>
      <c r="N179" s="718"/>
      <c r="O179" s="875"/>
      <c r="P179" s="718"/>
      <c r="Q179" s="875"/>
      <c r="R179" s="718"/>
      <c r="S179" s="875"/>
      <c r="T179" s="718"/>
      <c r="U179" s="875"/>
      <c r="V179" s="718"/>
      <c r="W179" s="875"/>
      <c r="X179" s="718"/>
      <c r="Y179" s="718"/>
      <c r="Z179" s="737"/>
      <c r="AA179" s="718"/>
      <c r="AB179" s="737"/>
      <c r="AC179" s="718"/>
      <c r="AD179" s="737"/>
      <c r="AE179" s="718"/>
      <c r="AF179" s="737"/>
      <c r="AG179" s="718"/>
      <c r="AH179" s="737"/>
      <c r="AI179" s="718"/>
      <c r="AJ179" s="718"/>
      <c r="AK179" s="737"/>
      <c r="AL179" s="718"/>
      <c r="AM179" s="737"/>
      <c r="AN179" s="718"/>
      <c r="AO179" s="737"/>
      <c r="AP179" s="718"/>
      <c r="AQ179" s="737"/>
      <c r="AR179" s="718"/>
      <c r="AS179" s="737"/>
      <c r="AT179" s="718"/>
      <c r="AU179" s="718"/>
      <c r="AV179" s="737"/>
      <c r="AW179" s="718"/>
      <c r="AX179" s="737"/>
      <c r="AY179" s="718"/>
      <c r="AZ179" s="737"/>
      <c r="BA179" s="718"/>
      <c r="BB179" s="737"/>
      <c r="BC179" s="718"/>
      <c r="BD179" s="737"/>
      <c r="BE179" s="718"/>
    </row>
    <row r="180" spans="1:57" s="45" customFormat="1">
      <c r="A180" s="4722"/>
      <c r="B180" s="4722"/>
      <c r="C180" s="4722"/>
      <c r="D180" s="875"/>
      <c r="E180" s="718"/>
      <c r="F180" s="875"/>
      <c r="G180" s="718"/>
      <c r="H180" s="875"/>
      <c r="I180" s="718"/>
      <c r="J180" s="875"/>
      <c r="K180" s="718"/>
      <c r="L180" s="875"/>
      <c r="M180" s="718"/>
      <c r="N180" s="718"/>
      <c r="O180" s="875"/>
      <c r="P180" s="718"/>
      <c r="Q180" s="875"/>
      <c r="R180" s="718"/>
      <c r="S180" s="875"/>
      <c r="T180" s="718"/>
      <c r="U180" s="875"/>
      <c r="V180" s="718"/>
      <c r="W180" s="875"/>
      <c r="X180" s="718"/>
      <c r="Y180" s="718"/>
      <c r="Z180" s="737"/>
      <c r="AA180" s="718"/>
      <c r="AB180" s="737"/>
      <c r="AC180" s="718"/>
      <c r="AD180" s="737"/>
      <c r="AE180" s="718"/>
      <c r="AF180" s="737"/>
      <c r="AG180" s="718"/>
      <c r="AH180" s="737"/>
      <c r="AI180" s="718"/>
      <c r="AJ180" s="718"/>
      <c r="AK180" s="737"/>
      <c r="AL180" s="718"/>
      <c r="AM180" s="737"/>
      <c r="AN180" s="718"/>
      <c r="AO180" s="737"/>
      <c r="AP180" s="718"/>
      <c r="AQ180" s="737"/>
      <c r="AR180" s="718"/>
      <c r="AS180" s="737"/>
      <c r="AT180" s="718"/>
      <c r="AU180" s="718"/>
      <c r="AV180" s="737"/>
      <c r="AW180" s="718"/>
      <c r="AX180" s="737"/>
      <c r="AY180" s="718"/>
      <c r="AZ180" s="737"/>
      <c r="BA180" s="718"/>
      <c r="BB180" s="737"/>
      <c r="BC180" s="718"/>
      <c r="BD180" s="737"/>
      <c r="BE180" s="718"/>
    </row>
    <row r="181" spans="1:57" s="45" customFormat="1">
      <c r="A181" s="4722"/>
      <c r="B181" s="4722"/>
      <c r="C181" s="4722"/>
      <c r="D181" s="875"/>
      <c r="E181" s="718"/>
      <c r="F181" s="875"/>
      <c r="G181" s="718"/>
      <c r="H181" s="875"/>
      <c r="I181" s="718"/>
      <c r="J181" s="875"/>
      <c r="K181" s="718"/>
      <c r="L181" s="875"/>
      <c r="M181" s="718"/>
      <c r="N181" s="718"/>
      <c r="O181" s="875"/>
      <c r="P181" s="718"/>
      <c r="Q181" s="875"/>
      <c r="R181" s="718"/>
      <c r="S181" s="875"/>
      <c r="T181" s="718"/>
      <c r="U181" s="875"/>
      <c r="V181" s="718"/>
      <c r="W181" s="875"/>
      <c r="X181" s="718"/>
      <c r="Y181" s="718"/>
      <c r="Z181" s="737"/>
      <c r="AA181" s="718"/>
      <c r="AB181" s="737"/>
      <c r="AC181" s="718"/>
      <c r="AD181" s="737"/>
      <c r="AE181" s="718"/>
      <c r="AF181" s="737"/>
      <c r="AG181" s="718"/>
      <c r="AH181" s="737"/>
      <c r="AI181" s="718"/>
      <c r="AJ181" s="718"/>
      <c r="AK181" s="737"/>
      <c r="AL181" s="718"/>
      <c r="AM181" s="737"/>
      <c r="AN181" s="718"/>
      <c r="AO181" s="737"/>
      <c r="AP181" s="718"/>
      <c r="AQ181" s="737"/>
      <c r="AR181" s="718"/>
      <c r="AS181" s="737"/>
      <c r="AT181" s="718"/>
      <c r="AU181" s="718"/>
      <c r="AV181" s="737"/>
      <c r="AW181" s="718"/>
      <c r="AX181" s="737"/>
      <c r="AY181" s="718"/>
      <c r="AZ181" s="737"/>
      <c r="BA181" s="718"/>
      <c r="BB181" s="737"/>
      <c r="BC181" s="718"/>
      <c r="BD181" s="737"/>
      <c r="BE181" s="718"/>
    </row>
    <row r="182" spans="1:57" s="45" customFormat="1">
      <c r="A182" s="4722"/>
      <c r="B182" s="4722"/>
      <c r="C182" s="4722"/>
      <c r="D182" s="875"/>
      <c r="E182" s="718"/>
      <c r="F182" s="875"/>
      <c r="G182" s="718"/>
      <c r="H182" s="875"/>
      <c r="I182" s="718"/>
      <c r="J182" s="875"/>
      <c r="K182" s="718"/>
      <c r="L182" s="875"/>
      <c r="M182" s="718"/>
      <c r="N182" s="718"/>
      <c r="O182" s="875"/>
      <c r="P182" s="718"/>
      <c r="Q182" s="875"/>
      <c r="R182" s="718"/>
      <c r="S182" s="875"/>
      <c r="T182" s="718"/>
      <c r="U182" s="875"/>
      <c r="V182" s="718"/>
      <c r="W182" s="875"/>
      <c r="X182" s="718"/>
      <c r="Y182" s="718"/>
      <c r="Z182" s="737"/>
      <c r="AA182" s="718"/>
      <c r="AB182" s="737"/>
      <c r="AC182" s="718"/>
      <c r="AD182" s="737"/>
      <c r="AE182" s="718"/>
      <c r="AF182" s="737"/>
      <c r="AG182" s="718"/>
      <c r="AH182" s="737"/>
      <c r="AI182" s="718"/>
      <c r="AJ182" s="718"/>
      <c r="AK182" s="737"/>
      <c r="AL182" s="718"/>
      <c r="AM182" s="737"/>
      <c r="AN182" s="718"/>
      <c r="AO182" s="737"/>
      <c r="AP182" s="718"/>
      <c r="AQ182" s="737"/>
      <c r="AR182" s="718"/>
      <c r="AS182" s="737"/>
      <c r="AT182" s="718"/>
      <c r="AU182" s="718"/>
      <c r="AV182" s="737"/>
      <c r="AW182" s="718"/>
      <c r="AX182" s="737"/>
      <c r="AY182" s="718"/>
      <c r="AZ182" s="737"/>
      <c r="BA182" s="718"/>
      <c r="BB182" s="737"/>
      <c r="BC182" s="718"/>
      <c r="BD182" s="737"/>
      <c r="BE182" s="718"/>
    </row>
    <row r="183" spans="1:57" s="45" customFormat="1">
      <c r="A183" s="4722"/>
      <c r="B183" s="4722"/>
      <c r="C183" s="4722"/>
      <c r="D183" s="875"/>
      <c r="E183" s="718"/>
      <c r="F183" s="875"/>
      <c r="G183" s="718"/>
      <c r="H183" s="875"/>
      <c r="I183" s="718"/>
      <c r="J183" s="875"/>
      <c r="K183" s="718"/>
      <c r="L183" s="875"/>
      <c r="M183" s="718"/>
      <c r="N183" s="718"/>
      <c r="O183" s="875"/>
      <c r="P183" s="718"/>
      <c r="Q183" s="875"/>
      <c r="R183" s="718"/>
      <c r="S183" s="875"/>
      <c r="T183" s="718"/>
      <c r="U183" s="875"/>
      <c r="V183" s="718"/>
      <c r="W183" s="875"/>
      <c r="X183" s="718"/>
      <c r="Y183" s="718"/>
      <c r="Z183" s="737"/>
      <c r="AA183" s="718"/>
      <c r="AB183" s="737"/>
      <c r="AC183" s="718"/>
      <c r="AD183" s="737"/>
      <c r="AE183" s="718"/>
      <c r="AF183" s="737"/>
      <c r="AG183" s="718"/>
      <c r="AH183" s="737"/>
      <c r="AI183" s="718"/>
      <c r="AJ183" s="718"/>
      <c r="AK183" s="737"/>
      <c r="AL183" s="718"/>
      <c r="AM183" s="737"/>
      <c r="AN183" s="718"/>
      <c r="AO183" s="737"/>
      <c r="AP183" s="718"/>
      <c r="AQ183" s="737"/>
      <c r="AR183" s="718"/>
      <c r="AS183" s="737"/>
      <c r="AT183" s="718"/>
      <c r="AU183" s="718"/>
      <c r="AV183" s="737"/>
      <c r="AW183" s="718"/>
      <c r="AX183" s="737"/>
      <c r="AY183" s="718"/>
      <c r="AZ183" s="737"/>
      <c r="BA183" s="718"/>
      <c r="BB183" s="737"/>
      <c r="BC183" s="718"/>
      <c r="BD183" s="737"/>
      <c r="BE183" s="718"/>
    </row>
    <row r="184" spans="1:57" s="45" customFormat="1">
      <c r="A184" s="4722"/>
      <c r="B184" s="4722"/>
      <c r="C184" s="4722"/>
      <c r="D184" s="875"/>
      <c r="E184" s="718"/>
      <c r="F184" s="875"/>
      <c r="G184" s="718"/>
      <c r="H184" s="875"/>
      <c r="I184" s="718"/>
      <c r="J184" s="875"/>
      <c r="K184" s="718"/>
      <c r="L184" s="875"/>
      <c r="M184" s="718"/>
      <c r="N184" s="718"/>
      <c r="O184" s="875"/>
      <c r="P184" s="718"/>
      <c r="Q184" s="875"/>
      <c r="R184" s="718"/>
      <c r="S184" s="875"/>
      <c r="T184" s="718"/>
      <c r="U184" s="875"/>
      <c r="V184" s="718"/>
      <c r="W184" s="875"/>
      <c r="X184" s="718"/>
      <c r="Y184" s="718"/>
      <c r="Z184" s="737"/>
      <c r="AA184" s="718"/>
      <c r="AB184" s="737"/>
      <c r="AC184" s="718"/>
      <c r="AD184" s="737"/>
      <c r="AE184" s="718"/>
      <c r="AF184" s="737"/>
      <c r="AG184" s="718"/>
      <c r="AH184" s="737"/>
      <c r="AI184" s="718"/>
      <c r="AJ184" s="718"/>
      <c r="AK184" s="737"/>
      <c r="AL184" s="718"/>
      <c r="AM184" s="737"/>
      <c r="AN184" s="718"/>
      <c r="AO184" s="737"/>
      <c r="AP184" s="718"/>
      <c r="AQ184" s="737"/>
      <c r="AR184" s="718"/>
      <c r="AS184" s="737"/>
      <c r="AT184" s="718"/>
      <c r="AU184" s="718"/>
      <c r="AV184" s="737"/>
      <c r="AW184" s="718"/>
      <c r="AX184" s="737"/>
      <c r="AY184" s="718"/>
      <c r="AZ184" s="737"/>
      <c r="BA184" s="718"/>
      <c r="BB184" s="737"/>
      <c r="BC184" s="718"/>
      <c r="BD184" s="737"/>
      <c r="BE184" s="718"/>
    </row>
    <row r="185" spans="1:57" s="45" customFormat="1">
      <c r="A185" s="4722"/>
      <c r="B185" s="4722"/>
      <c r="C185" s="4722"/>
      <c r="D185" s="875"/>
      <c r="E185" s="718"/>
      <c r="F185" s="875"/>
      <c r="G185" s="718"/>
      <c r="H185" s="875"/>
      <c r="I185" s="718"/>
      <c r="J185" s="875"/>
      <c r="K185" s="718"/>
      <c r="L185" s="875"/>
      <c r="M185" s="718"/>
      <c r="N185" s="718"/>
      <c r="O185" s="875"/>
      <c r="P185" s="718"/>
      <c r="Q185" s="875"/>
      <c r="R185" s="718"/>
      <c r="S185" s="875"/>
      <c r="T185" s="718"/>
      <c r="U185" s="875"/>
      <c r="V185" s="718"/>
      <c r="W185" s="875"/>
      <c r="X185" s="718"/>
      <c r="Y185" s="718"/>
      <c r="Z185" s="737"/>
      <c r="AA185" s="718"/>
      <c r="AB185" s="737"/>
      <c r="AC185" s="718"/>
      <c r="AD185" s="737"/>
      <c r="AE185" s="718"/>
      <c r="AF185" s="737"/>
      <c r="AG185" s="718"/>
      <c r="AH185" s="737"/>
      <c r="AI185" s="718"/>
      <c r="AJ185" s="718"/>
      <c r="AK185" s="737"/>
      <c r="AL185" s="718"/>
      <c r="AM185" s="737"/>
      <c r="AN185" s="718"/>
      <c r="AO185" s="737"/>
      <c r="AP185" s="718"/>
      <c r="AQ185" s="737"/>
      <c r="AR185" s="718"/>
      <c r="AS185" s="737"/>
      <c r="AT185" s="718"/>
      <c r="AU185" s="718"/>
      <c r="AV185" s="737"/>
      <c r="AW185" s="718"/>
      <c r="AX185" s="737"/>
      <c r="AY185" s="718"/>
      <c r="AZ185" s="737"/>
      <c r="BA185" s="718"/>
      <c r="BB185" s="737"/>
      <c r="BC185" s="718"/>
      <c r="BD185" s="737"/>
      <c r="BE185" s="718"/>
    </row>
    <row r="186" spans="1:57" s="45" customFormat="1">
      <c r="A186" s="4722"/>
      <c r="B186" s="4722"/>
      <c r="C186" s="4722"/>
      <c r="D186" s="875"/>
      <c r="E186" s="718"/>
      <c r="F186" s="875"/>
      <c r="G186" s="718"/>
      <c r="H186" s="875"/>
      <c r="I186" s="718"/>
      <c r="J186" s="875"/>
      <c r="K186" s="718"/>
      <c r="L186" s="875"/>
      <c r="M186" s="718"/>
      <c r="N186" s="718"/>
      <c r="O186" s="875"/>
      <c r="P186" s="718"/>
      <c r="Q186" s="875"/>
      <c r="R186" s="718"/>
      <c r="S186" s="875"/>
      <c r="T186" s="718"/>
      <c r="U186" s="875"/>
      <c r="V186" s="718"/>
      <c r="W186" s="875"/>
      <c r="X186" s="718"/>
      <c r="Y186" s="718"/>
      <c r="Z186" s="737"/>
      <c r="AA186" s="718"/>
      <c r="AB186" s="737"/>
      <c r="AC186" s="718"/>
      <c r="AD186" s="737"/>
      <c r="AE186" s="718"/>
      <c r="AF186" s="737"/>
      <c r="AG186" s="718"/>
      <c r="AH186" s="737"/>
      <c r="AI186" s="718"/>
      <c r="AJ186" s="718"/>
      <c r="AK186" s="737"/>
      <c r="AL186" s="718"/>
      <c r="AM186" s="737"/>
      <c r="AN186" s="718"/>
      <c r="AO186" s="737"/>
      <c r="AP186" s="718"/>
      <c r="AQ186" s="737"/>
      <c r="AR186" s="718"/>
      <c r="AS186" s="737"/>
      <c r="AT186" s="718"/>
      <c r="AU186" s="718"/>
      <c r="AV186" s="737"/>
      <c r="AW186" s="718"/>
      <c r="AX186" s="737"/>
      <c r="AY186" s="718"/>
      <c r="AZ186" s="737"/>
      <c r="BA186" s="718"/>
      <c r="BB186" s="737"/>
      <c r="BC186" s="718"/>
      <c r="BD186" s="737"/>
      <c r="BE186" s="718"/>
    </row>
    <row r="187" spans="1:57" s="45" customFormat="1">
      <c r="A187" s="4722"/>
      <c r="B187" s="4722"/>
      <c r="C187" s="4722"/>
      <c r="D187" s="875"/>
      <c r="E187" s="718"/>
      <c r="F187" s="875"/>
      <c r="G187" s="718"/>
      <c r="H187" s="875"/>
      <c r="I187" s="718"/>
      <c r="J187" s="875"/>
      <c r="K187" s="718"/>
      <c r="L187" s="875"/>
      <c r="M187" s="718"/>
      <c r="N187" s="718"/>
      <c r="O187" s="875"/>
      <c r="P187" s="718"/>
      <c r="Q187" s="875"/>
      <c r="R187" s="718"/>
      <c r="S187" s="875"/>
      <c r="T187" s="718"/>
      <c r="U187" s="875"/>
      <c r="V187" s="718"/>
      <c r="W187" s="875"/>
      <c r="X187" s="718"/>
      <c r="Y187" s="718"/>
      <c r="Z187" s="737"/>
      <c r="AA187" s="718"/>
      <c r="AB187" s="737"/>
      <c r="AC187" s="718"/>
      <c r="AD187" s="737"/>
      <c r="AE187" s="718"/>
      <c r="AF187" s="737"/>
      <c r="AG187" s="718"/>
      <c r="AH187" s="737"/>
      <c r="AI187" s="718"/>
      <c r="AJ187" s="718"/>
      <c r="AK187" s="737"/>
      <c r="AL187" s="718"/>
      <c r="AM187" s="737"/>
      <c r="AN187" s="718"/>
      <c r="AO187" s="737"/>
      <c r="AP187" s="718"/>
      <c r="AQ187" s="737"/>
      <c r="AR187" s="718"/>
      <c r="AS187" s="737"/>
      <c r="AT187" s="718"/>
      <c r="AU187" s="718"/>
      <c r="AV187" s="737"/>
      <c r="AW187" s="718"/>
      <c r="AX187" s="737"/>
      <c r="AY187" s="718"/>
      <c r="AZ187" s="737"/>
      <c r="BA187" s="718"/>
      <c r="BB187" s="737"/>
      <c r="BC187" s="718"/>
      <c r="BD187" s="737"/>
      <c r="BE187" s="718"/>
    </row>
    <row r="188" spans="1:57" s="45" customFormat="1">
      <c r="A188" s="4722"/>
      <c r="B188" s="4722"/>
      <c r="C188" s="4722"/>
      <c r="D188" s="875"/>
      <c r="E188" s="718"/>
      <c r="F188" s="875"/>
      <c r="G188" s="718"/>
      <c r="H188" s="875"/>
      <c r="I188" s="718"/>
      <c r="J188" s="875"/>
      <c r="K188" s="718"/>
      <c r="L188" s="875"/>
      <c r="M188" s="718"/>
      <c r="N188" s="718"/>
      <c r="O188" s="875"/>
      <c r="P188" s="718"/>
      <c r="Q188" s="875"/>
      <c r="R188" s="718"/>
      <c r="S188" s="875"/>
      <c r="T188" s="718"/>
      <c r="U188" s="875"/>
      <c r="V188" s="718"/>
      <c r="W188" s="875"/>
      <c r="X188" s="718"/>
      <c r="Y188" s="718"/>
      <c r="Z188" s="737"/>
      <c r="AA188" s="718"/>
      <c r="AB188" s="737"/>
      <c r="AC188" s="718"/>
      <c r="AD188" s="737"/>
      <c r="AE188" s="718"/>
      <c r="AF188" s="737"/>
      <c r="AG188" s="718"/>
      <c r="AH188" s="737"/>
      <c r="AI188" s="718"/>
      <c r="AJ188" s="718"/>
      <c r="AK188" s="737"/>
      <c r="AL188" s="718"/>
      <c r="AM188" s="737"/>
      <c r="AN188" s="718"/>
      <c r="AO188" s="737"/>
      <c r="AP188" s="718"/>
      <c r="AQ188" s="737"/>
      <c r="AR188" s="718"/>
      <c r="AS188" s="737"/>
      <c r="AT188" s="718"/>
      <c r="AU188" s="718"/>
      <c r="AV188" s="737"/>
      <c r="AW188" s="718"/>
      <c r="AX188" s="737"/>
      <c r="AY188" s="718"/>
      <c r="AZ188" s="737"/>
      <c r="BA188" s="718"/>
      <c r="BB188" s="737"/>
      <c r="BC188" s="718"/>
      <c r="BD188" s="737"/>
      <c r="BE188" s="718"/>
    </row>
    <row r="189" spans="1:57" s="45" customFormat="1">
      <c r="A189" s="4722"/>
      <c r="B189" s="4722"/>
      <c r="C189" s="4722"/>
      <c r="D189" s="875"/>
      <c r="E189" s="718"/>
      <c r="F189" s="875"/>
      <c r="G189" s="718"/>
      <c r="H189" s="875"/>
      <c r="I189" s="718"/>
      <c r="J189" s="875"/>
      <c r="K189" s="718"/>
      <c r="L189" s="875"/>
      <c r="M189" s="718"/>
      <c r="N189" s="718"/>
      <c r="O189" s="875"/>
      <c r="P189" s="718"/>
      <c r="Q189" s="875"/>
      <c r="R189" s="718"/>
      <c r="S189" s="875"/>
      <c r="T189" s="718"/>
      <c r="U189" s="875"/>
      <c r="V189" s="718"/>
      <c r="W189" s="875"/>
      <c r="X189" s="718"/>
      <c r="Y189" s="718"/>
      <c r="Z189" s="737"/>
      <c r="AA189" s="718"/>
      <c r="AB189" s="737"/>
      <c r="AC189" s="718"/>
      <c r="AD189" s="737"/>
      <c r="AE189" s="718"/>
      <c r="AF189" s="737"/>
      <c r="AG189" s="718"/>
      <c r="AH189" s="737"/>
      <c r="AI189" s="718"/>
      <c r="AJ189" s="718"/>
      <c r="AK189" s="737"/>
      <c r="AL189" s="718"/>
      <c r="AM189" s="737"/>
      <c r="AN189" s="718"/>
      <c r="AO189" s="737"/>
      <c r="AP189" s="718"/>
      <c r="AQ189" s="737"/>
      <c r="AR189" s="718"/>
      <c r="AS189" s="737"/>
      <c r="AT189" s="718"/>
      <c r="AU189" s="718"/>
      <c r="AV189" s="737"/>
      <c r="AW189" s="718"/>
      <c r="AX189" s="737"/>
      <c r="AY189" s="718"/>
      <c r="AZ189" s="737"/>
      <c r="BA189" s="718"/>
      <c r="BB189" s="737"/>
      <c r="BC189" s="718"/>
      <c r="BD189" s="737"/>
      <c r="BE189" s="718"/>
    </row>
    <row r="190" spans="1:57" s="45" customFormat="1">
      <c r="A190" s="4722"/>
      <c r="B190" s="4722"/>
      <c r="C190" s="4722"/>
      <c r="D190" s="875"/>
      <c r="E190" s="718"/>
      <c r="F190" s="875"/>
      <c r="G190" s="718"/>
      <c r="H190" s="875"/>
      <c r="I190" s="718"/>
      <c r="J190" s="875"/>
      <c r="K190" s="718"/>
      <c r="L190" s="875"/>
      <c r="M190" s="718"/>
      <c r="N190" s="718"/>
      <c r="O190" s="875"/>
      <c r="P190" s="718"/>
      <c r="Q190" s="875"/>
      <c r="R190" s="718"/>
      <c r="S190" s="875"/>
      <c r="T190" s="718"/>
      <c r="U190" s="875"/>
      <c r="V190" s="718"/>
      <c r="W190" s="875"/>
      <c r="X190" s="718"/>
      <c r="Y190" s="718"/>
      <c r="Z190" s="737"/>
      <c r="AA190" s="718"/>
      <c r="AB190" s="737"/>
      <c r="AC190" s="718"/>
      <c r="AD190" s="737"/>
      <c r="AE190" s="718"/>
      <c r="AF190" s="737"/>
      <c r="AG190" s="718"/>
      <c r="AH190" s="737"/>
      <c r="AI190" s="718"/>
      <c r="AJ190" s="718"/>
      <c r="AK190" s="737"/>
      <c r="AL190" s="718"/>
      <c r="AM190" s="737"/>
      <c r="AN190" s="718"/>
      <c r="AO190" s="737"/>
      <c r="AP190" s="718"/>
      <c r="AQ190" s="737"/>
      <c r="AR190" s="718"/>
      <c r="AS190" s="737"/>
      <c r="AT190" s="718"/>
      <c r="AU190" s="718"/>
      <c r="AV190" s="737"/>
      <c r="AW190" s="718"/>
      <c r="AX190" s="737"/>
      <c r="AY190" s="718"/>
      <c r="AZ190" s="737"/>
      <c r="BA190" s="718"/>
      <c r="BB190" s="737"/>
      <c r="BC190" s="718"/>
      <c r="BD190" s="737"/>
      <c r="BE190" s="718"/>
    </row>
    <row r="191" spans="1:57" s="45" customFormat="1">
      <c r="A191" s="4722"/>
      <c r="B191" s="4722"/>
      <c r="C191" s="4722"/>
      <c r="D191" s="875"/>
      <c r="E191" s="718"/>
      <c r="F191" s="875"/>
      <c r="G191" s="718"/>
      <c r="H191" s="875"/>
      <c r="I191" s="718"/>
      <c r="J191" s="875"/>
      <c r="K191" s="718"/>
      <c r="L191" s="875"/>
      <c r="M191" s="718"/>
      <c r="N191" s="718"/>
      <c r="O191" s="875"/>
      <c r="P191" s="718"/>
      <c r="Q191" s="875"/>
      <c r="R191" s="718"/>
      <c r="S191" s="875"/>
      <c r="T191" s="718"/>
      <c r="U191" s="875"/>
      <c r="V191" s="718"/>
      <c r="W191" s="875"/>
      <c r="X191" s="718"/>
      <c r="Y191" s="718"/>
      <c r="Z191" s="737"/>
      <c r="AA191" s="718"/>
      <c r="AB191" s="737"/>
      <c r="AC191" s="718"/>
      <c r="AD191" s="737"/>
      <c r="AE191" s="718"/>
      <c r="AF191" s="737"/>
      <c r="AG191" s="718"/>
      <c r="AH191" s="737"/>
      <c r="AI191" s="718"/>
      <c r="AJ191" s="718"/>
      <c r="AK191" s="737"/>
      <c r="AL191" s="718"/>
      <c r="AM191" s="737"/>
      <c r="AN191" s="718"/>
      <c r="AO191" s="737"/>
      <c r="AP191" s="718"/>
      <c r="AQ191" s="737"/>
      <c r="AR191" s="718"/>
      <c r="AS191" s="737"/>
      <c r="AT191" s="718"/>
      <c r="AU191" s="718"/>
      <c r="AV191" s="737"/>
      <c r="AW191" s="718"/>
      <c r="AX191" s="737"/>
      <c r="AY191" s="718"/>
      <c r="AZ191" s="737"/>
      <c r="BA191" s="718"/>
      <c r="BB191" s="737"/>
      <c r="BC191" s="718"/>
      <c r="BD191" s="737"/>
      <c r="BE191" s="718"/>
    </row>
    <row r="192" spans="1:57" s="45" customFormat="1">
      <c r="A192" s="4722"/>
      <c r="B192" s="4722"/>
      <c r="C192" s="4722"/>
      <c r="D192" s="875"/>
      <c r="E192" s="718"/>
      <c r="F192" s="875"/>
      <c r="G192" s="718"/>
      <c r="H192" s="875"/>
      <c r="I192" s="718"/>
      <c r="J192" s="875"/>
      <c r="K192" s="718"/>
      <c r="L192" s="875"/>
      <c r="M192" s="718"/>
      <c r="N192" s="718"/>
      <c r="O192" s="875"/>
      <c r="P192" s="718"/>
      <c r="Q192" s="875"/>
      <c r="R192" s="718"/>
      <c r="S192" s="875"/>
      <c r="T192" s="718"/>
      <c r="U192" s="875"/>
      <c r="V192" s="718"/>
      <c r="W192" s="875"/>
      <c r="X192" s="718"/>
      <c r="Y192" s="718"/>
      <c r="Z192" s="737"/>
      <c r="AA192" s="718"/>
      <c r="AB192" s="737"/>
      <c r="AC192" s="718"/>
      <c r="AD192" s="737"/>
      <c r="AE192" s="718"/>
      <c r="AF192" s="737"/>
      <c r="AG192" s="718"/>
      <c r="AH192" s="737"/>
      <c r="AI192" s="718"/>
      <c r="AJ192" s="718"/>
      <c r="AK192" s="737"/>
      <c r="AL192" s="718"/>
      <c r="AM192" s="737"/>
      <c r="AN192" s="718"/>
      <c r="AO192" s="737"/>
      <c r="AP192" s="718"/>
      <c r="AQ192" s="737"/>
      <c r="AR192" s="718"/>
      <c r="AS192" s="737"/>
      <c r="AT192" s="718"/>
      <c r="AU192" s="718"/>
      <c r="AV192" s="737"/>
      <c r="AW192" s="718"/>
      <c r="AX192" s="737"/>
      <c r="AY192" s="718"/>
      <c r="AZ192" s="737"/>
      <c r="BA192" s="718"/>
      <c r="BB192" s="737"/>
      <c r="BC192" s="718"/>
      <c r="BD192" s="737"/>
      <c r="BE192" s="718"/>
    </row>
    <row r="193" spans="1:57" s="45" customFormat="1">
      <c r="A193" s="4722"/>
      <c r="B193" s="4722"/>
      <c r="C193" s="4722"/>
      <c r="D193" s="875"/>
      <c r="E193" s="718"/>
      <c r="F193" s="875"/>
      <c r="G193" s="718"/>
      <c r="H193" s="875"/>
      <c r="I193" s="718"/>
      <c r="J193" s="875"/>
      <c r="K193" s="718"/>
      <c r="L193" s="875"/>
      <c r="M193" s="718"/>
      <c r="N193" s="718"/>
      <c r="O193" s="875"/>
      <c r="P193" s="718"/>
      <c r="Q193" s="875"/>
      <c r="R193" s="718"/>
      <c r="S193" s="875"/>
      <c r="T193" s="718"/>
      <c r="U193" s="875"/>
      <c r="V193" s="718"/>
      <c r="W193" s="875"/>
      <c r="X193" s="718"/>
      <c r="Y193" s="718"/>
      <c r="Z193" s="737"/>
      <c r="AA193" s="718"/>
      <c r="AB193" s="737"/>
      <c r="AC193" s="718"/>
      <c r="AD193" s="737"/>
      <c r="AE193" s="718"/>
      <c r="AF193" s="737"/>
      <c r="AG193" s="718"/>
      <c r="AH193" s="737"/>
      <c r="AI193" s="718"/>
      <c r="AJ193" s="718"/>
      <c r="AK193" s="737"/>
      <c r="AL193" s="718"/>
      <c r="AM193" s="737"/>
      <c r="AN193" s="718"/>
      <c r="AO193" s="737"/>
      <c r="AP193" s="718"/>
      <c r="AQ193" s="737"/>
      <c r="AR193" s="718"/>
      <c r="AS193" s="737"/>
      <c r="AT193" s="718"/>
      <c r="AU193" s="718"/>
      <c r="AV193" s="737"/>
      <c r="AW193" s="718"/>
      <c r="AX193" s="737"/>
      <c r="AY193" s="718"/>
      <c r="AZ193" s="737"/>
      <c r="BA193" s="718"/>
      <c r="BB193" s="737"/>
      <c r="BC193" s="718"/>
      <c r="BD193" s="737"/>
      <c r="BE193" s="718"/>
    </row>
    <row r="194" spans="1:57" s="45" customFormat="1">
      <c r="A194" s="4722"/>
      <c r="B194" s="4722"/>
      <c r="C194" s="4722"/>
      <c r="D194" s="875"/>
      <c r="E194" s="718"/>
      <c r="F194" s="875"/>
      <c r="G194" s="718"/>
      <c r="H194" s="875"/>
      <c r="I194" s="718"/>
      <c r="J194" s="875"/>
      <c r="K194" s="718"/>
      <c r="L194" s="875"/>
      <c r="M194" s="718"/>
      <c r="N194" s="718"/>
      <c r="O194" s="875"/>
      <c r="P194" s="718"/>
      <c r="Q194" s="875"/>
      <c r="R194" s="718"/>
      <c r="S194" s="875"/>
      <c r="T194" s="718"/>
      <c r="U194" s="875"/>
      <c r="V194" s="718"/>
      <c r="W194" s="875"/>
      <c r="X194" s="718"/>
      <c r="Y194" s="718"/>
      <c r="Z194" s="737"/>
      <c r="AA194" s="718"/>
      <c r="AB194" s="737"/>
      <c r="AC194" s="718"/>
      <c r="AD194" s="737"/>
      <c r="AE194" s="718"/>
      <c r="AF194" s="737"/>
      <c r="AG194" s="718"/>
      <c r="AH194" s="737"/>
      <c r="AI194" s="718"/>
      <c r="AJ194" s="718"/>
      <c r="AK194" s="737"/>
      <c r="AL194" s="718"/>
      <c r="AM194" s="737"/>
      <c r="AN194" s="718"/>
      <c r="AO194" s="737"/>
      <c r="AP194" s="718"/>
      <c r="AQ194" s="737"/>
      <c r="AR194" s="718"/>
      <c r="AS194" s="737"/>
      <c r="AT194" s="718"/>
      <c r="AU194" s="718"/>
      <c r="AV194" s="737"/>
      <c r="AW194" s="718"/>
      <c r="AX194" s="737"/>
      <c r="AY194" s="718"/>
      <c r="AZ194" s="737"/>
      <c r="BA194" s="718"/>
      <c r="BB194" s="737"/>
      <c r="BC194" s="718"/>
      <c r="BD194" s="737"/>
      <c r="BE194" s="718"/>
    </row>
    <row r="195" spans="1:57" s="45" customFormat="1">
      <c r="A195" s="4722"/>
      <c r="B195" s="4722"/>
      <c r="C195" s="4722"/>
      <c r="D195" s="875"/>
      <c r="E195" s="718"/>
      <c r="F195" s="875"/>
      <c r="G195" s="718"/>
      <c r="H195" s="875"/>
      <c r="I195" s="718"/>
      <c r="J195" s="875"/>
      <c r="K195" s="718"/>
      <c r="L195" s="875"/>
      <c r="M195" s="718"/>
      <c r="N195" s="718"/>
      <c r="O195" s="875"/>
      <c r="P195" s="718"/>
      <c r="Q195" s="875"/>
      <c r="R195" s="718"/>
      <c r="S195" s="875"/>
      <c r="T195" s="718"/>
      <c r="U195" s="875"/>
      <c r="V195" s="718"/>
      <c r="W195" s="875"/>
      <c r="X195" s="718"/>
      <c r="Y195" s="718"/>
      <c r="Z195" s="737"/>
      <c r="AA195" s="718"/>
      <c r="AB195" s="737"/>
      <c r="AC195" s="718"/>
      <c r="AD195" s="737"/>
      <c r="AE195" s="718"/>
      <c r="AF195" s="737"/>
      <c r="AG195" s="718"/>
      <c r="AH195" s="737"/>
      <c r="AI195" s="718"/>
      <c r="AJ195" s="718"/>
      <c r="AK195" s="737"/>
      <c r="AL195" s="718"/>
      <c r="AM195" s="737"/>
      <c r="AN195" s="718"/>
      <c r="AO195" s="737"/>
      <c r="AP195" s="718"/>
      <c r="AQ195" s="737"/>
      <c r="AR195" s="718"/>
      <c r="AS195" s="737"/>
      <c r="AT195" s="718"/>
      <c r="AU195" s="718"/>
      <c r="AV195" s="737"/>
      <c r="AW195" s="718"/>
      <c r="AX195" s="737"/>
      <c r="AY195" s="718"/>
      <c r="AZ195" s="737"/>
      <c r="BA195" s="718"/>
      <c r="BB195" s="737"/>
      <c r="BC195" s="718"/>
      <c r="BD195" s="737"/>
      <c r="BE195" s="718"/>
    </row>
    <row r="196" spans="1:57" s="45" customFormat="1">
      <c r="A196" s="4722"/>
      <c r="B196" s="4722"/>
      <c r="C196" s="4722"/>
      <c r="D196" s="875"/>
      <c r="E196" s="718"/>
      <c r="F196" s="875"/>
      <c r="G196" s="718"/>
      <c r="H196" s="875"/>
      <c r="I196" s="718"/>
      <c r="J196" s="875"/>
      <c r="K196" s="718"/>
      <c r="L196" s="875"/>
      <c r="M196" s="718"/>
      <c r="N196" s="718"/>
      <c r="O196" s="875"/>
      <c r="P196" s="718"/>
      <c r="Q196" s="875"/>
      <c r="R196" s="718"/>
      <c r="S196" s="875"/>
      <c r="T196" s="718"/>
      <c r="U196" s="875"/>
      <c r="V196" s="718"/>
      <c r="W196" s="875"/>
      <c r="X196" s="718"/>
      <c r="Y196" s="718"/>
      <c r="Z196" s="737"/>
      <c r="AA196" s="718"/>
      <c r="AB196" s="737"/>
      <c r="AC196" s="718"/>
      <c r="AD196" s="737"/>
      <c r="AE196" s="718"/>
      <c r="AF196" s="737"/>
      <c r="AG196" s="718"/>
      <c r="AH196" s="737"/>
      <c r="AI196" s="718"/>
      <c r="AJ196" s="718"/>
      <c r="AK196" s="737"/>
      <c r="AL196" s="718"/>
      <c r="AM196" s="737"/>
      <c r="AN196" s="718"/>
      <c r="AO196" s="737"/>
      <c r="AP196" s="718"/>
      <c r="AQ196" s="737"/>
      <c r="AR196" s="718"/>
      <c r="AS196" s="737"/>
      <c r="AT196" s="718"/>
      <c r="AU196" s="718"/>
      <c r="AV196" s="737"/>
      <c r="AW196" s="718"/>
      <c r="AX196" s="737"/>
      <c r="AY196" s="718"/>
      <c r="AZ196" s="737"/>
      <c r="BA196" s="718"/>
      <c r="BB196" s="737"/>
      <c r="BC196" s="718"/>
      <c r="BD196" s="737"/>
      <c r="BE196" s="718"/>
    </row>
    <row r="197" spans="1:57" s="45" customFormat="1">
      <c r="A197" s="4722"/>
      <c r="B197" s="4722"/>
      <c r="C197" s="4722"/>
      <c r="D197" s="875"/>
      <c r="E197" s="718"/>
      <c r="F197" s="875"/>
      <c r="G197" s="718"/>
      <c r="H197" s="875"/>
      <c r="I197" s="718"/>
      <c r="J197" s="875"/>
      <c r="K197" s="718"/>
      <c r="L197" s="875"/>
      <c r="M197" s="718"/>
      <c r="N197" s="718"/>
      <c r="O197" s="875"/>
      <c r="P197" s="718"/>
      <c r="Q197" s="875"/>
      <c r="R197" s="718"/>
      <c r="S197" s="875"/>
      <c r="T197" s="718"/>
      <c r="U197" s="875"/>
      <c r="V197" s="718"/>
      <c r="W197" s="875"/>
      <c r="X197" s="718"/>
      <c r="Y197" s="718"/>
      <c r="Z197" s="737"/>
      <c r="AA197" s="718"/>
      <c r="AB197" s="737"/>
      <c r="AC197" s="718"/>
      <c r="AD197" s="737"/>
      <c r="AE197" s="718"/>
      <c r="AF197" s="737"/>
      <c r="AG197" s="718"/>
      <c r="AH197" s="737"/>
      <c r="AI197" s="718"/>
      <c r="AJ197" s="718"/>
      <c r="AK197" s="737"/>
      <c r="AL197" s="718"/>
      <c r="AM197" s="737"/>
      <c r="AN197" s="718"/>
      <c r="AO197" s="737"/>
      <c r="AP197" s="718"/>
      <c r="AQ197" s="737"/>
      <c r="AR197" s="718"/>
      <c r="AS197" s="737"/>
      <c r="AT197" s="718"/>
      <c r="AU197" s="718"/>
      <c r="AV197" s="737"/>
      <c r="AW197" s="718"/>
      <c r="AX197" s="737"/>
      <c r="AY197" s="718"/>
      <c r="AZ197" s="737"/>
      <c r="BA197" s="718"/>
      <c r="BB197" s="737"/>
      <c r="BC197" s="718"/>
      <c r="BD197" s="737"/>
      <c r="BE197" s="718"/>
    </row>
    <row r="198" spans="1:57" s="45" customFormat="1">
      <c r="A198" s="4722"/>
      <c r="B198" s="4722"/>
      <c r="C198" s="4722"/>
      <c r="D198" s="875"/>
      <c r="E198" s="718"/>
      <c r="F198" s="875"/>
      <c r="G198" s="718"/>
      <c r="H198" s="875"/>
      <c r="I198" s="718"/>
      <c r="J198" s="875"/>
      <c r="K198" s="718"/>
      <c r="L198" s="875"/>
      <c r="M198" s="718"/>
      <c r="N198" s="718"/>
      <c r="O198" s="875"/>
      <c r="P198" s="718"/>
      <c r="Q198" s="875"/>
      <c r="R198" s="718"/>
      <c r="S198" s="875"/>
      <c r="T198" s="718"/>
      <c r="U198" s="875"/>
      <c r="V198" s="718"/>
      <c r="W198" s="875"/>
      <c r="X198" s="718"/>
      <c r="Y198" s="718"/>
      <c r="Z198" s="737"/>
      <c r="AA198" s="718"/>
      <c r="AB198" s="737"/>
      <c r="AC198" s="718"/>
      <c r="AD198" s="737"/>
      <c r="AE198" s="718"/>
      <c r="AF198" s="737"/>
      <c r="AG198" s="718"/>
      <c r="AH198" s="737"/>
      <c r="AI198" s="718"/>
      <c r="AJ198" s="718"/>
      <c r="AK198" s="737"/>
      <c r="AL198" s="718"/>
      <c r="AM198" s="737"/>
      <c r="AN198" s="718"/>
      <c r="AO198" s="737"/>
      <c r="AP198" s="718"/>
      <c r="AQ198" s="737"/>
      <c r="AR198" s="718"/>
      <c r="AS198" s="737"/>
      <c r="AT198" s="718"/>
      <c r="AU198" s="718"/>
      <c r="AV198" s="737"/>
      <c r="AW198" s="718"/>
      <c r="AX198" s="737"/>
      <c r="AY198" s="718"/>
      <c r="AZ198" s="737"/>
      <c r="BA198" s="718"/>
      <c r="BB198" s="737"/>
      <c r="BC198" s="718"/>
      <c r="BD198" s="737"/>
      <c r="BE198" s="718"/>
    </row>
    <row r="199" spans="1:57" s="45" customFormat="1">
      <c r="A199" s="4722"/>
      <c r="B199" s="4722"/>
      <c r="C199" s="4722"/>
      <c r="D199" s="875"/>
      <c r="E199" s="718"/>
      <c r="F199" s="875"/>
      <c r="G199" s="718"/>
      <c r="H199" s="875"/>
      <c r="I199" s="718"/>
      <c r="J199" s="875"/>
      <c r="K199" s="718"/>
      <c r="L199" s="875"/>
      <c r="M199" s="718"/>
      <c r="N199" s="718"/>
      <c r="O199" s="875"/>
      <c r="P199" s="718"/>
      <c r="Q199" s="875"/>
      <c r="R199" s="718"/>
      <c r="S199" s="875"/>
      <c r="T199" s="718"/>
      <c r="U199" s="875"/>
      <c r="V199" s="718"/>
      <c r="W199" s="875"/>
      <c r="X199" s="718"/>
      <c r="Y199" s="718"/>
      <c r="Z199" s="737"/>
      <c r="AA199" s="718"/>
      <c r="AB199" s="737"/>
      <c r="AC199" s="718"/>
      <c r="AD199" s="737"/>
      <c r="AE199" s="718"/>
      <c r="AF199" s="737"/>
      <c r="AG199" s="718"/>
      <c r="AH199" s="737"/>
      <c r="AI199" s="718"/>
      <c r="AJ199" s="718"/>
      <c r="AK199" s="737"/>
      <c r="AL199" s="718"/>
      <c r="AM199" s="737"/>
      <c r="AN199" s="718"/>
      <c r="AO199" s="737"/>
      <c r="AP199" s="718"/>
      <c r="AQ199" s="737"/>
      <c r="AR199" s="718"/>
      <c r="AS199" s="737"/>
      <c r="AT199" s="718"/>
      <c r="AU199" s="718"/>
      <c r="AV199" s="737"/>
      <c r="AW199" s="718"/>
      <c r="AX199" s="737"/>
      <c r="AY199" s="718"/>
      <c r="AZ199" s="737"/>
      <c r="BA199" s="718"/>
      <c r="BB199" s="737"/>
      <c r="BC199" s="718"/>
      <c r="BD199" s="737"/>
      <c r="BE199" s="718"/>
    </row>
    <row r="200" spans="1:57" s="45" customFormat="1">
      <c r="A200" s="4722"/>
      <c r="B200" s="4722"/>
      <c r="C200" s="4722"/>
      <c r="D200" s="875"/>
      <c r="E200" s="718"/>
      <c r="F200" s="875"/>
      <c r="G200" s="718"/>
      <c r="H200" s="875"/>
      <c r="I200" s="718"/>
      <c r="J200" s="875"/>
      <c r="K200" s="718"/>
      <c r="L200" s="875"/>
      <c r="M200" s="718"/>
      <c r="N200" s="718"/>
      <c r="O200" s="875"/>
      <c r="P200" s="718"/>
      <c r="Q200" s="875"/>
      <c r="R200" s="718"/>
      <c r="S200" s="875"/>
      <c r="T200" s="718"/>
      <c r="U200" s="875"/>
      <c r="V200" s="718"/>
      <c r="W200" s="875"/>
      <c r="X200" s="718"/>
      <c r="Y200" s="718"/>
      <c r="Z200" s="737"/>
      <c r="AA200" s="718"/>
      <c r="AB200" s="737"/>
      <c r="AC200" s="718"/>
      <c r="AD200" s="737"/>
      <c r="AE200" s="718"/>
      <c r="AF200" s="737"/>
      <c r="AG200" s="718"/>
      <c r="AH200" s="737"/>
      <c r="AI200" s="718"/>
      <c r="AJ200" s="718"/>
      <c r="AK200" s="737"/>
      <c r="AL200" s="718"/>
      <c r="AM200" s="737"/>
      <c r="AN200" s="718"/>
      <c r="AO200" s="737"/>
      <c r="AP200" s="718"/>
      <c r="AQ200" s="737"/>
      <c r="AR200" s="718"/>
      <c r="AS200" s="737"/>
      <c r="AT200" s="718"/>
      <c r="AU200" s="718"/>
      <c r="AV200" s="737"/>
      <c r="AW200" s="718"/>
      <c r="AX200" s="737"/>
      <c r="AY200" s="718"/>
      <c r="AZ200" s="737"/>
      <c r="BA200" s="718"/>
      <c r="BB200" s="737"/>
      <c r="BC200" s="718"/>
      <c r="BD200" s="737"/>
      <c r="BE200" s="718"/>
    </row>
    <row r="201" spans="1:57" s="45" customFormat="1">
      <c r="A201" s="4722"/>
      <c r="B201" s="4722"/>
      <c r="C201" s="4722"/>
      <c r="D201" s="875"/>
      <c r="E201" s="718"/>
      <c r="F201" s="875"/>
      <c r="G201" s="718"/>
      <c r="H201" s="875"/>
      <c r="I201" s="718"/>
      <c r="J201" s="875"/>
      <c r="K201" s="718"/>
      <c r="L201" s="875"/>
      <c r="M201" s="718"/>
      <c r="N201" s="718"/>
      <c r="O201" s="875"/>
      <c r="P201" s="718"/>
      <c r="Q201" s="875"/>
      <c r="R201" s="718"/>
      <c r="S201" s="875"/>
      <c r="T201" s="718"/>
      <c r="U201" s="875"/>
      <c r="V201" s="718"/>
      <c r="W201" s="875"/>
      <c r="X201" s="718"/>
      <c r="Y201" s="718"/>
      <c r="Z201" s="737"/>
      <c r="AA201" s="718"/>
      <c r="AB201" s="737"/>
      <c r="AC201" s="718"/>
      <c r="AD201" s="737"/>
      <c r="AE201" s="718"/>
      <c r="AF201" s="737"/>
      <c r="AG201" s="718"/>
      <c r="AH201" s="737"/>
      <c r="AI201" s="718"/>
      <c r="AJ201" s="718"/>
      <c r="AK201" s="737"/>
      <c r="AL201" s="718"/>
      <c r="AM201" s="737"/>
      <c r="AN201" s="718"/>
      <c r="AO201" s="737"/>
      <c r="AP201" s="718"/>
      <c r="AQ201" s="737"/>
      <c r="AR201" s="718"/>
      <c r="AS201" s="737"/>
      <c r="AT201" s="718"/>
      <c r="AU201" s="718"/>
      <c r="AV201" s="737"/>
      <c r="AW201" s="718"/>
      <c r="AX201" s="737"/>
      <c r="AY201" s="718"/>
      <c r="AZ201" s="737"/>
      <c r="BA201" s="718"/>
      <c r="BB201" s="737"/>
      <c r="BC201" s="718"/>
      <c r="BD201" s="737"/>
      <c r="BE201" s="718"/>
    </row>
    <row r="202" spans="1:57" s="45" customFormat="1">
      <c r="A202" s="4722"/>
      <c r="B202" s="4722"/>
      <c r="C202" s="4722"/>
      <c r="D202" s="875"/>
      <c r="E202" s="718"/>
      <c r="F202" s="875"/>
      <c r="G202" s="718"/>
      <c r="H202" s="875"/>
      <c r="I202" s="718"/>
      <c r="J202" s="875"/>
      <c r="K202" s="718"/>
      <c r="L202" s="875"/>
      <c r="M202" s="718"/>
      <c r="N202" s="718"/>
      <c r="O202" s="875"/>
      <c r="P202" s="718"/>
      <c r="Q202" s="875"/>
      <c r="R202" s="718"/>
      <c r="S202" s="875"/>
      <c r="T202" s="718"/>
      <c r="U202" s="875"/>
      <c r="V202" s="718"/>
      <c r="W202" s="875"/>
      <c r="X202" s="718"/>
      <c r="Y202" s="718"/>
      <c r="Z202" s="737"/>
      <c r="AA202" s="718"/>
      <c r="AB202" s="737"/>
      <c r="AC202" s="718"/>
      <c r="AD202" s="737"/>
      <c r="AE202" s="718"/>
      <c r="AF202" s="737"/>
      <c r="AG202" s="718"/>
      <c r="AH202" s="737"/>
      <c r="AI202" s="718"/>
      <c r="AJ202" s="718"/>
      <c r="AK202" s="737"/>
      <c r="AL202" s="718"/>
      <c r="AM202" s="737"/>
      <c r="AN202" s="718"/>
      <c r="AO202" s="737"/>
      <c r="AP202" s="718"/>
      <c r="AQ202" s="737"/>
      <c r="AR202" s="718"/>
      <c r="AS202" s="737"/>
      <c r="AT202" s="718"/>
      <c r="AU202" s="718"/>
      <c r="AV202" s="737"/>
      <c r="AW202" s="718"/>
      <c r="AX202" s="737"/>
      <c r="AY202" s="718"/>
      <c r="AZ202" s="737"/>
      <c r="BA202" s="718"/>
      <c r="BB202" s="737"/>
      <c r="BC202" s="718"/>
      <c r="BD202" s="737"/>
      <c r="BE202" s="718"/>
    </row>
    <row r="203" spans="1:57" s="45" customFormat="1">
      <c r="A203" s="4722"/>
      <c r="B203" s="4722"/>
      <c r="C203" s="4722"/>
      <c r="D203" s="875"/>
      <c r="E203" s="718"/>
      <c r="F203" s="875"/>
      <c r="G203" s="718"/>
      <c r="H203" s="875"/>
      <c r="I203" s="718"/>
      <c r="J203" s="875"/>
      <c r="K203" s="718"/>
      <c r="L203" s="875"/>
      <c r="M203" s="718"/>
      <c r="N203" s="718"/>
      <c r="O203" s="875"/>
      <c r="P203" s="718"/>
      <c r="Q203" s="875"/>
      <c r="R203" s="718"/>
      <c r="S203" s="875"/>
      <c r="T203" s="718"/>
      <c r="U203" s="875"/>
      <c r="V203" s="718"/>
      <c r="W203" s="875"/>
      <c r="X203" s="718"/>
      <c r="Y203" s="718"/>
      <c r="Z203" s="737"/>
      <c r="AA203" s="718"/>
      <c r="AB203" s="737"/>
      <c r="AC203" s="718"/>
      <c r="AD203" s="737"/>
      <c r="AE203" s="718"/>
      <c r="AF203" s="737"/>
      <c r="AG203" s="718"/>
      <c r="AH203" s="737"/>
      <c r="AI203" s="718"/>
      <c r="AJ203" s="718"/>
      <c r="AK203" s="737"/>
      <c r="AL203" s="718"/>
      <c r="AM203" s="737"/>
      <c r="AN203" s="718"/>
      <c r="AO203" s="737"/>
      <c r="AP203" s="718"/>
      <c r="AQ203" s="737"/>
      <c r="AR203" s="718"/>
      <c r="AS203" s="737"/>
      <c r="AT203" s="718"/>
      <c r="AU203" s="718"/>
      <c r="AV203" s="737"/>
      <c r="AW203" s="718"/>
      <c r="AX203" s="737"/>
      <c r="AY203" s="718"/>
      <c r="AZ203" s="737"/>
      <c r="BA203" s="718"/>
      <c r="BB203" s="737"/>
      <c r="BC203" s="718"/>
      <c r="BD203" s="737"/>
      <c r="BE203" s="718"/>
    </row>
    <row r="204" spans="1:57" s="45" customFormat="1">
      <c r="A204" s="4722"/>
      <c r="B204" s="4722"/>
      <c r="C204" s="4722"/>
      <c r="D204" s="875"/>
      <c r="E204" s="718"/>
      <c r="F204" s="875"/>
      <c r="G204" s="718"/>
      <c r="H204" s="875"/>
      <c r="I204" s="718"/>
      <c r="J204" s="875"/>
      <c r="K204" s="718"/>
      <c r="L204" s="875"/>
      <c r="M204" s="718"/>
      <c r="N204" s="718"/>
      <c r="O204" s="875"/>
      <c r="P204" s="718"/>
      <c r="Q204" s="875"/>
      <c r="R204" s="718"/>
      <c r="S204" s="875"/>
      <c r="T204" s="718"/>
      <c r="U204" s="875"/>
      <c r="V204" s="718"/>
      <c r="W204" s="875"/>
      <c r="X204" s="718"/>
      <c r="Y204" s="718"/>
      <c r="Z204" s="737"/>
      <c r="AA204" s="718"/>
      <c r="AB204" s="737"/>
      <c r="AC204" s="718"/>
      <c r="AD204" s="737"/>
      <c r="AE204" s="718"/>
      <c r="AF204" s="737"/>
      <c r="AG204" s="718"/>
      <c r="AH204" s="737"/>
      <c r="AI204" s="718"/>
      <c r="AJ204" s="718"/>
      <c r="AK204" s="737"/>
      <c r="AL204" s="718"/>
      <c r="AM204" s="737"/>
      <c r="AN204" s="718"/>
      <c r="AO204" s="737"/>
      <c r="AP204" s="718"/>
      <c r="AQ204" s="737"/>
      <c r="AR204" s="718"/>
      <c r="AS204" s="737"/>
      <c r="AT204" s="718"/>
      <c r="AU204" s="718"/>
      <c r="AV204" s="737"/>
      <c r="AW204" s="718"/>
      <c r="AX204" s="737"/>
      <c r="AY204" s="718"/>
      <c r="AZ204" s="737"/>
      <c r="BA204" s="718"/>
      <c r="BB204" s="737"/>
      <c r="BC204" s="718"/>
      <c r="BD204" s="737"/>
      <c r="BE204" s="718"/>
    </row>
    <row r="205" spans="1:57" s="45" customFormat="1">
      <c r="A205" s="4722"/>
      <c r="B205" s="4722"/>
      <c r="C205" s="4722"/>
      <c r="D205" s="875"/>
      <c r="E205" s="718"/>
      <c r="F205" s="875"/>
      <c r="G205" s="718"/>
      <c r="H205" s="875"/>
      <c r="I205" s="718"/>
      <c r="J205" s="875"/>
      <c r="K205" s="718"/>
      <c r="L205" s="875"/>
      <c r="M205" s="718"/>
      <c r="N205" s="718"/>
      <c r="O205" s="875"/>
      <c r="P205" s="718"/>
      <c r="Q205" s="875"/>
      <c r="R205" s="718"/>
      <c r="S205" s="875"/>
      <c r="T205" s="718"/>
      <c r="U205" s="875"/>
      <c r="V205" s="718"/>
      <c r="W205" s="875"/>
      <c r="X205" s="718"/>
      <c r="Y205" s="718"/>
      <c r="Z205" s="737"/>
      <c r="AA205" s="718"/>
      <c r="AB205" s="737"/>
      <c r="AC205" s="718"/>
      <c r="AD205" s="737"/>
      <c r="AE205" s="718"/>
      <c r="AF205" s="737"/>
      <c r="AG205" s="718"/>
      <c r="AH205" s="737"/>
      <c r="AI205" s="718"/>
      <c r="AJ205" s="718"/>
      <c r="AK205" s="737"/>
      <c r="AL205" s="718"/>
      <c r="AM205" s="737"/>
      <c r="AN205" s="718"/>
      <c r="AO205" s="737"/>
      <c r="AP205" s="718"/>
      <c r="AQ205" s="737"/>
      <c r="AR205" s="718"/>
      <c r="AS205" s="737"/>
      <c r="AT205" s="718"/>
      <c r="AU205" s="718"/>
      <c r="AV205" s="737"/>
      <c r="AW205" s="718"/>
      <c r="AX205" s="737"/>
      <c r="AY205" s="718"/>
      <c r="AZ205" s="737"/>
      <c r="BA205" s="718"/>
      <c r="BB205" s="737"/>
      <c r="BC205" s="718"/>
      <c r="BD205" s="737"/>
      <c r="BE205" s="718"/>
    </row>
    <row r="206" spans="1:57" s="45" customFormat="1">
      <c r="A206" s="4722"/>
      <c r="B206" s="4722"/>
      <c r="C206" s="4722"/>
      <c r="D206" s="875"/>
      <c r="E206" s="718"/>
      <c r="F206" s="875"/>
      <c r="G206" s="718"/>
      <c r="H206" s="875"/>
      <c r="I206" s="718"/>
      <c r="J206" s="875"/>
      <c r="K206" s="718"/>
      <c r="L206" s="875"/>
      <c r="M206" s="718"/>
      <c r="N206" s="718"/>
      <c r="O206" s="875"/>
      <c r="P206" s="718"/>
      <c r="Q206" s="875"/>
      <c r="R206" s="718"/>
      <c r="S206" s="875"/>
      <c r="T206" s="718"/>
      <c r="U206" s="875"/>
      <c r="V206" s="718"/>
      <c r="W206" s="875"/>
      <c r="X206" s="718"/>
      <c r="Y206" s="718"/>
      <c r="Z206" s="737"/>
      <c r="AA206" s="718"/>
      <c r="AB206" s="737"/>
      <c r="AC206" s="718"/>
      <c r="AD206" s="737"/>
      <c r="AE206" s="718"/>
      <c r="AF206" s="737"/>
      <c r="AG206" s="718"/>
      <c r="AH206" s="737"/>
      <c r="AI206" s="718"/>
      <c r="AJ206" s="718"/>
      <c r="AK206" s="737"/>
      <c r="AL206" s="718"/>
      <c r="AM206" s="737"/>
      <c r="AN206" s="718"/>
      <c r="AO206" s="737"/>
      <c r="AP206" s="718"/>
      <c r="AQ206" s="737"/>
      <c r="AR206" s="718"/>
      <c r="AS206" s="737"/>
      <c r="AT206" s="718"/>
      <c r="AU206" s="718"/>
      <c r="AV206" s="737"/>
      <c r="AW206" s="718"/>
      <c r="AX206" s="737"/>
      <c r="AY206" s="718"/>
      <c r="AZ206" s="737"/>
      <c r="BA206" s="718"/>
      <c r="BB206" s="737"/>
      <c r="BC206" s="718"/>
      <c r="BD206" s="737"/>
      <c r="BE206" s="718"/>
    </row>
    <row r="207" spans="1:57" s="45" customFormat="1">
      <c r="A207" s="4722"/>
      <c r="B207" s="4722"/>
      <c r="C207" s="4722"/>
      <c r="D207" s="875"/>
      <c r="E207" s="718"/>
      <c r="F207" s="875"/>
      <c r="G207" s="718"/>
      <c r="H207" s="875"/>
      <c r="I207" s="718"/>
      <c r="J207" s="875"/>
      <c r="K207" s="718"/>
      <c r="L207" s="875"/>
      <c r="M207" s="718"/>
      <c r="N207" s="718"/>
      <c r="O207" s="875"/>
      <c r="P207" s="718"/>
      <c r="Q207" s="875"/>
      <c r="R207" s="718"/>
      <c r="S207" s="875"/>
      <c r="T207" s="718"/>
      <c r="U207" s="875"/>
      <c r="V207" s="718"/>
      <c r="W207" s="875"/>
      <c r="X207" s="718"/>
      <c r="Y207" s="718"/>
      <c r="Z207" s="737"/>
      <c r="AA207" s="718"/>
      <c r="AB207" s="737"/>
      <c r="AC207" s="718"/>
      <c r="AD207" s="737"/>
      <c r="AE207" s="718"/>
      <c r="AF207" s="737"/>
      <c r="AG207" s="718"/>
      <c r="AH207" s="737"/>
      <c r="AI207" s="718"/>
      <c r="AJ207" s="718"/>
      <c r="AK207" s="737"/>
      <c r="AL207" s="718"/>
      <c r="AM207" s="737"/>
      <c r="AN207" s="718"/>
      <c r="AO207" s="737"/>
      <c r="AP207" s="718"/>
      <c r="AQ207" s="737"/>
      <c r="AR207" s="718"/>
      <c r="AS207" s="737"/>
      <c r="AT207" s="718"/>
      <c r="AU207" s="718"/>
      <c r="AV207" s="737"/>
      <c r="AW207" s="718"/>
      <c r="AX207" s="737"/>
      <c r="AY207" s="718"/>
      <c r="AZ207" s="737"/>
      <c r="BA207" s="718"/>
      <c r="BB207" s="737"/>
      <c r="BC207" s="718"/>
      <c r="BD207" s="737"/>
      <c r="BE207" s="718"/>
    </row>
    <row r="208" spans="1:57" s="45" customFormat="1">
      <c r="A208" s="4722"/>
      <c r="B208" s="4722"/>
      <c r="C208" s="4722"/>
      <c r="D208" s="875"/>
      <c r="E208" s="718"/>
      <c r="F208" s="875"/>
      <c r="G208" s="718"/>
      <c r="H208" s="875"/>
      <c r="I208" s="718"/>
      <c r="J208" s="875"/>
      <c r="K208" s="718"/>
      <c r="L208" s="875"/>
      <c r="M208" s="718"/>
      <c r="N208" s="718"/>
      <c r="O208" s="875"/>
      <c r="P208" s="718"/>
      <c r="Q208" s="875"/>
      <c r="R208" s="718"/>
      <c r="S208" s="875"/>
      <c r="T208" s="718"/>
      <c r="U208" s="875"/>
      <c r="V208" s="718"/>
      <c r="W208" s="875"/>
      <c r="X208" s="718"/>
      <c r="Y208" s="718"/>
      <c r="Z208" s="737"/>
      <c r="AA208" s="718"/>
      <c r="AB208" s="737"/>
      <c r="AC208" s="718"/>
      <c r="AD208" s="737"/>
      <c r="AE208" s="718"/>
      <c r="AF208" s="737"/>
      <c r="AG208" s="718"/>
      <c r="AH208" s="737"/>
      <c r="AI208" s="718"/>
      <c r="AJ208" s="718"/>
      <c r="AK208" s="737"/>
      <c r="AL208" s="718"/>
      <c r="AM208" s="737"/>
      <c r="AN208" s="718"/>
      <c r="AO208" s="737"/>
      <c r="AP208" s="718"/>
      <c r="AQ208" s="737"/>
      <c r="AR208" s="718"/>
      <c r="AS208" s="737"/>
      <c r="AT208" s="718"/>
      <c r="AU208" s="718"/>
      <c r="AV208" s="737"/>
      <c r="AW208" s="718"/>
      <c r="AX208" s="737"/>
      <c r="AY208" s="718"/>
      <c r="AZ208" s="737"/>
      <c r="BA208" s="718"/>
      <c r="BB208" s="737"/>
      <c r="BC208" s="718"/>
      <c r="BD208" s="737"/>
      <c r="BE208" s="718"/>
    </row>
    <row r="209" spans="1:57" s="45" customFormat="1">
      <c r="A209" s="4722"/>
      <c r="B209" s="4722"/>
      <c r="C209" s="4722"/>
      <c r="D209" s="875"/>
      <c r="E209" s="718"/>
      <c r="F209" s="875"/>
      <c r="G209" s="718"/>
      <c r="H209" s="875"/>
      <c r="I209" s="718"/>
      <c r="J209" s="875"/>
      <c r="K209" s="718"/>
      <c r="L209" s="875"/>
      <c r="M209" s="718"/>
      <c r="N209" s="718"/>
      <c r="O209" s="875"/>
      <c r="P209" s="718"/>
      <c r="Q209" s="875"/>
      <c r="R209" s="718"/>
      <c r="S209" s="875"/>
      <c r="T209" s="718"/>
      <c r="U209" s="875"/>
      <c r="V209" s="718"/>
      <c r="W209" s="875"/>
      <c r="X209" s="718"/>
      <c r="Y209" s="718"/>
      <c r="Z209" s="737"/>
      <c r="AA209" s="718"/>
      <c r="AB209" s="737"/>
      <c r="AC209" s="718"/>
      <c r="AD209" s="737"/>
      <c r="AE209" s="718"/>
      <c r="AF209" s="737"/>
      <c r="AG209" s="718"/>
      <c r="AH209" s="737"/>
      <c r="AI209" s="718"/>
      <c r="AJ209" s="718"/>
      <c r="AK209" s="737"/>
      <c r="AL209" s="718"/>
      <c r="AM209" s="737"/>
      <c r="AN209" s="718"/>
      <c r="AO209" s="737"/>
      <c r="AP209" s="718"/>
      <c r="AQ209" s="737"/>
      <c r="AR209" s="718"/>
      <c r="AS209" s="737"/>
      <c r="AT209" s="718"/>
      <c r="AU209" s="718"/>
      <c r="AV209" s="737"/>
      <c r="AW209" s="718"/>
      <c r="AX209" s="737"/>
      <c r="AY209" s="718"/>
      <c r="AZ209" s="737"/>
      <c r="BA209" s="718"/>
      <c r="BB209" s="737"/>
      <c r="BC209" s="718"/>
      <c r="BD209" s="737"/>
      <c r="BE209" s="718"/>
    </row>
    <row r="210" spans="1:57" s="45" customFormat="1">
      <c r="A210" s="4722"/>
      <c r="B210" s="4722"/>
      <c r="C210" s="4722"/>
      <c r="D210" s="875"/>
      <c r="E210" s="718"/>
      <c r="F210" s="875"/>
      <c r="G210" s="718"/>
      <c r="H210" s="875"/>
      <c r="I210" s="718"/>
      <c r="J210" s="875"/>
      <c r="K210" s="718"/>
      <c r="L210" s="875"/>
      <c r="M210" s="718"/>
      <c r="N210" s="718"/>
      <c r="O210" s="875"/>
      <c r="P210" s="718"/>
      <c r="Q210" s="875"/>
      <c r="R210" s="718"/>
      <c r="S210" s="875"/>
      <c r="T210" s="718"/>
      <c r="U210" s="875"/>
      <c r="V210" s="718"/>
      <c r="W210" s="875"/>
      <c r="X210" s="718"/>
      <c r="Y210" s="718"/>
      <c r="Z210" s="737"/>
      <c r="AA210" s="718"/>
      <c r="AB210" s="737"/>
      <c r="AC210" s="718"/>
      <c r="AD210" s="737"/>
      <c r="AE210" s="718"/>
      <c r="AF210" s="737"/>
      <c r="AG210" s="718"/>
      <c r="AH210" s="737"/>
      <c r="AI210" s="718"/>
      <c r="AJ210" s="718"/>
      <c r="AK210" s="737"/>
      <c r="AL210" s="718"/>
      <c r="AM210" s="737"/>
      <c r="AN210" s="718"/>
      <c r="AO210" s="737"/>
      <c r="AP210" s="718"/>
      <c r="AQ210" s="737"/>
      <c r="AR210" s="718"/>
      <c r="AS210" s="737"/>
      <c r="AT210" s="718"/>
      <c r="AU210" s="718"/>
      <c r="AV210" s="737"/>
      <c r="AW210" s="718"/>
      <c r="AX210" s="737"/>
      <c r="AY210" s="718"/>
      <c r="AZ210" s="737"/>
      <c r="BA210" s="718"/>
      <c r="BB210" s="737"/>
      <c r="BC210" s="718"/>
      <c r="BD210" s="737"/>
      <c r="BE210" s="718"/>
    </row>
    <row r="211" spans="1:57" s="45" customFormat="1">
      <c r="A211" s="4722"/>
      <c r="B211" s="4722"/>
      <c r="C211" s="4722"/>
      <c r="D211" s="875"/>
      <c r="E211" s="718"/>
      <c r="F211" s="875"/>
      <c r="G211" s="718"/>
      <c r="H211" s="875"/>
      <c r="I211" s="718"/>
      <c r="J211" s="875"/>
      <c r="K211" s="718"/>
      <c r="L211" s="875"/>
      <c r="M211" s="718"/>
      <c r="N211" s="718"/>
      <c r="O211" s="875"/>
      <c r="P211" s="718"/>
      <c r="Q211" s="875"/>
      <c r="R211" s="718"/>
      <c r="S211" s="875"/>
      <c r="T211" s="718"/>
      <c r="U211" s="875"/>
      <c r="V211" s="718"/>
      <c r="W211" s="875"/>
      <c r="X211" s="718"/>
      <c r="Y211" s="718"/>
      <c r="Z211" s="737"/>
      <c r="AA211" s="718"/>
      <c r="AB211" s="737"/>
      <c r="AC211" s="718"/>
      <c r="AD211" s="737"/>
      <c r="AE211" s="718"/>
      <c r="AF211" s="737"/>
      <c r="AG211" s="718"/>
      <c r="AH211" s="737"/>
      <c r="AI211" s="718"/>
      <c r="AJ211" s="718"/>
      <c r="AK211" s="737"/>
      <c r="AL211" s="718"/>
      <c r="AM211" s="737"/>
      <c r="AN211" s="718"/>
      <c r="AO211" s="737"/>
      <c r="AP211" s="718"/>
      <c r="AQ211" s="737"/>
      <c r="AR211" s="718"/>
      <c r="AS211" s="737"/>
      <c r="AT211" s="718"/>
      <c r="AU211" s="718"/>
      <c r="AV211" s="737"/>
      <c r="AW211" s="718"/>
      <c r="AX211" s="737"/>
      <c r="AY211" s="718"/>
      <c r="AZ211" s="737"/>
      <c r="BA211" s="718"/>
      <c r="BB211" s="737"/>
      <c r="BC211" s="718"/>
      <c r="BD211" s="737"/>
      <c r="BE211" s="718"/>
    </row>
    <row r="212" spans="1:57" s="45" customFormat="1">
      <c r="A212" s="4722"/>
      <c r="B212" s="4722"/>
      <c r="C212" s="4722"/>
      <c r="D212" s="875"/>
      <c r="E212" s="718"/>
      <c r="F212" s="875"/>
      <c r="G212" s="718"/>
      <c r="H212" s="875"/>
      <c r="I212" s="718"/>
      <c r="J212" s="875"/>
      <c r="K212" s="718"/>
      <c r="L212" s="875"/>
      <c r="M212" s="718"/>
      <c r="N212" s="718"/>
      <c r="O212" s="875"/>
      <c r="P212" s="718"/>
      <c r="Q212" s="875"/>
      <c r="R212" s="718"/>
      <c r="S212" s="875"/>
      <c r="T212" s="718"/>
      <c r="U212" s="875"/>
      <c r="V212" s="718"/>
      <c r="W212" s="875"/>
      <c r="X212" s="718"/>
      <c r="Y212" s="718"/>
      <c r="Z212" s="737"/>
      <c r="AA212" s="718"/>
      <c r="AB212" s="737"/>
      <c r="AC212" s="718"/>
      <c r="AD212" s="737"/>
      <c r="AE212" s="718"/>
      <c r="AF212" s="737"/>
      <c r="AG212" s="718"/>
      <c r="AH212" s="737"/>
      <c r="AI212" s="718"/>
      <c r="AJ212" s="718"/>
      <c r="AK212" s="737"/>
      <c r="AL212" s="718"/>
      <c r="AM212" s="737"/>
      <c r="AN212" s="718"/>
      <c r="AO212" s="737"/>
      <c r="AP212" s="718"/>
      <c r="AQ212" s="737"/>
      <c r="AR212" s="718"/>
      <c r="AS212" s="737"/>
      <c r="AT212" s="718"/>
      <c r="AU212" s="718"/>
      <c r="AV212" s="737"/>
      <c r="AW212" s="718"/>
      <c r="AX212" s="737"/>
      <c r="AY212" s="718"/>
      <c r="AZ212" s="737"/>
      <c r="BA212" s="718"/>
      <c r="BB212" s="737"/>
      <c r="BC212" s="718"/>
      <c r="BD212" s="737"/>
      <c r="BE212" s="718"/>
    </row>
    <row r="213" spans="1:57" s="45" customFormat="1">
      <c r="A213" s="4722"/>
      <c r="B213" s="4722"/>
      <c r="C213" s="4722"/>
      <c r="D213" s="875"/>
      <c r="E213" s="718"/>
      <c r="F213" s="875"/>
      <c r="G213" s="718"/>
      <c r="H213" s="875"/>
      <c r="I213" s="718"/>
      <c r="J213" s="875"/>
      <c r="K213" s="718"/>
      <c r="L213" s="875"/>
      <c r="M213" s="718"/>
      <c r="N213" s="718"/>
      <c r="O213" s="875"/>
      <c r="P213" s="718"/>
      <c r="Q213" s="875"/>
      <c r="R213" s="718"/>
      <c r="S213" s="875"/>
      <c r="T213" s="718"/>
      <c r="U213" s="875"/>
      <c r="V213" s="718"/>
      <c r="W213" s="875"/>
      <c r="X213" s="718"/>
      <c r="Y213" s="718"/>
      <c r="Z213" s="737"/>
      <c r="AA213" s="718"/>
      <c r="AB213" s="737"/>
      <c r="AC213" s="718"/>
      <c r="AD213" s="737"/>
      <c r="AE213" s="718"/>
      <c r="AF213" s="737"/>
      <c r="AG213" s="718"/>
      <c r="AH213" s="737"/>
      <c r="AI213" s="718"/>
      <c r="AJ213" s="718"/>
      <c r="AK213" s="737"/>
      <c r="AL213" s="718"/>
      <c r="AM213" s="737"/>
      <c r="AN213" s="718"/>
      <c r="AO213" s="737"/>
      <c r="AP213" s="718"/>
      <c r="AQ213" s="737"/>
      <c r="AR213" s="718"/>
      <c r="AS213" s="737"/>
      <c r="AT213" s="718"/>
      <c r="AU213" s="718"/>
      <c r="AV213" s="737"/>
      <c r="AW213" s="718"/>
      <c r="AX213" s="737"/>
      <c r="AY213" s="718"/>
      <c r="AZ213" s="737"/>
      <c r="BA213" s="718"/>
      <c r="BB213" s="737"/>
      <c r="BC213" s="718"/>
      <c r="BD213" s="737"/>
      <c r="BE213" s="718"/>
    </row>
    <row r="214" spans="1:57" s="45" customFormat="1">
      <c r="A214" s="4722"/>
      <c r="B214" s="4722"/>
      <c r="C214" s="4722"/>
      <c r="D214" s="875"/>
      <c r="E214" s="718"/>
      <c r="F214" s="875"/>
      <c r="G214" s="718"/>
      <c r="H214" s="875"/>
      <c r="I214" s="718"/>
      <c r="J214" s="875"/>
      <c r="K214" s="718"/>
      <c r="L214" s="875"/>
      <c r="M214" s="718"/>
      <c r="N214" s="718"/>
      <c r="O214" s="875"/>
      <c r="P214" s="718"/>
      <c r="Q214" s="875"/>
      <c r="R214" s="718"/>
      <c r="S214" s="875"/>
      <c r="T214" s="718"/>
      <c r="U214" s="875"/>
      <c r="V214" s="718"/>
      <c r="W214" s="875"/>
      <c r="X214" s="718"/>
      <c r="Y214" s="718"/>
      <c r="Z214" s="737"/>
      <c r="AA214" s="718"/>
      <c r="AB214" s="737"/>
      <c r="AC214" s="718"/>
      <c r="AD214" s="737"/>
      <c r="AE214" s="718"/>
      <c r="AF214" s="737"/>
      <c r="AG214" s="718"/>
      <c r="AH214" s="737"/>
      <c r="AI214" s="718"/>
      <c r="AJ214" s="718"/>
      <c r="AK214" s="737"/>
      <c r="AL214" s="718"/>
      <c r="AM214" s="737"/>
      <c r="AN214" s="718"/>
      <c r="AO214" s="737"/>
      <c r="AP214" s="718"/>
      <c r="AQ214" s="737"/>
      <c r="AR214" s="718"/>
      <c r="AS214" s="737"/>
      <c r="AT214" s="718"/>
      <c r="AU214" s="718"/>
      <c r="AV214" s="737"/>
      <c r="AW214" s="718"/>
      <c r="AX214" s="737"/>
      <c r="AY214" s="718"/>
      <c r="AZ214" s="737"/>
      <c r="BA214" s="718"/>
      <c r="BB214" s="737"/>
      <c r="BC214" s="718"/>
      <c r="BD214" s="737"/>
      <c r="BE214" s="718"/>
    </row>
    <row r="215" spans="1:57" s="45" customFormat="1">
      <c r="A215" s="4722"/>
      <c r="B215" s="4722"/>
      <c r="C215" s="4722"/>
      <c r="D215" s="875"/>
      <c r="E215" s="718"/>
      <c r="F215" s="875"/>
      <c r="G215" s="718"/>
      <c r="H215" s="875"/>
      <c r="I215" s="718"/>
      <c r="J215" s="875"/>
      <c r="K215" s="718"/>
      <c r="L215" s="875"/>
      <c r="M215" s="718"/>
      <c r="N215" s="718"/>
      <c r="O215" s="875"/>
      <c r="P215" s="718"/>
      <c r="Q215" s="875"/>
      <c r="R215" s="718"/>
      <c r="S215" s="875"/>
      <c r="T215" s="718"/>
      <c r="U215" s="875"/>
      <c r="V215" s="718"/>
      <c r="W215" s="875"/>
      <c r="X215" s="718"/>
      <c r="Y215" s="718"/>
      <c r="Z215" s="737"/>
      <c r="AA215" s="718"/>
      <c r="AB215" s="737"/>
      <c r="AC215" s="718"/>
      <c r="AD215" s="737"/>
      <c r="AE215" s="718"/>
      <c r="AF215" s="737"/>
      <c r="AG215" s="718"/>
      <c r="AH215" s="737"/>
      <c r="AI215" s="718"/>
      <c r="AJ215" s="718"/>
      <c r="AK215" s="737"/>
      <c r="AL215" s="718"/>
      <c r="AM215" s="737"/>
      <c r="AN215" s="718"/>
      <c r="AO215" s="737"/>
      <c r="AP215" s="718"/>
      <c r="AQ215" s="737"/>
      <c r="AR215" s="718"/>
      <c r="AS215" s="737"/>
      <c r="AT215" s="718"/>
      <c r="AU215" s="718"/>
      <c r="AV215" s="737"/>
      <c r="AW215" s="718"/>
      <c r="AX215" s="737"/>
      <c r="AY215" s="718"/>
      <c r="AZ215" s="737"/>
      <c r="BA215" s="718"/>
      <c r="BB215" s="737"/>
      <c r="BC215" s="718"/>
      <c r="BD215" s="737"/>
      <c r="BE215" s="718"/>
    </row>
    <row r="216" spans="1:57" s="45" customFormat="1">
      <c r="A216" s="4722"/>
      <c r="B216" s="4722"/>
      <c r="C216" s="4722"/>
      <c r="D216" s="875"/>
      <c r="E216" s="718"/>
      <c r="F216" s="875"/>
      <c r="G216" s="718"/>
      <c r="H216" s="875"/>
      <c r="I216" s="718"/>
      <c r="J216" s="875"/>
      <c r="K216" s="718"/>
      <c r="L216" s="875"/>
      <c r="M216" s="718"/>
      <c r="N216" s="718"/>
      <c r="O216" s="875"/>
      <c r="P216" s="718"/>
      <c r="Q216" s="875"/>
      <c r="R216" s="718"/>
      <c r="S216" s="875"/>
      <c r="T216" s="718"/>
      <c r="U216" s="875"/>
      <c r="V216" s="718"/>
      <c r="W216" s="875"/>
      <c r="X216" s="718"/>
      <c r="Y216" s="718"/>
      <c r="Z216" s="737"/>
      <c r="AA216" s="718"/>
      <c r="AB216" s="737"/>
      <c r="AC216" s="718"/>
      <c r="AD216" s="737"/>
      <c r="AE216" s="718"/>
      <c r="AF216" s="737"/>
      <c r="AG216" s="718"/>
      <c r="AH216" s="737"/>
      <c r="AI216" s="718"/>
      <c r="AJ216" s="718"/>
      <c r="AK216" s="737"/>
      <c r="AL216" s="718"/>
      <c r="AM216" s="737"/>
      <c r="AN216" s="718"/>
      <c r="AO216" s="737"/>
      <c r="AP216" s="718"/>
      <c r="AQ216" s="737"/>
      <c r="AR216" s="718"/>
      <c r="AS216" s="737"/>
      <c r="AT216" s="718"/>
      <c r="AU216" s="718"/>
      <c r="AV216" s="737"/>
      <c r="AW216" s="718"/>
      <c r="AX216" s="737"/>
      <c r="AY216" s="718"/>
      <c r="AZ216" s="737"/>
      <c r="BA216" s="718"/>
      <c r="BB216" s="737"/>
      <c r="BC216" s="718"/>
      <c r="BD216" s="737"/>
      <c r="BE216" s="718"/>
    </row>
    <row r="217" spans="1:57" s="45" customFormat="1">
      <c r="A217" s="4722"/>
      <c r="B217" s="4722"/>
      <c r="C217" s="4722"/>
      <c r="D217" s="875"/>
      <c r="E217" s="718"/>
      <c r="F217" s="875"/>
      <c r="G217" s="718"/>
      <c r="H217" s="875"/>
      <c r="I217" s="718"/>
      <c r="J217" s="875"/>
      <c r="K217" s="718"/>
      <c r="L217" s="875"/>
      <c r="M217" s="718"/>
      <c r="N217" s="718"/>
      <c r="O217" s="875"/>
      <c r="P217" s="718"/>
      <c r="Q217" s="875"/>
      <c r="R217" s="718"/>
      <c r="S217" s="875"/>
      <c r="T217" s="718"/>
      <c r="U217" s="875"/>
      <c r="V217" s="718"/>
      <c r="W217" s="875"/>
      <c r="X217" s="718"/>
      <c r="Y217" s="718"/>
      <c r="Z217" s="737"/>
      <c r="AA217" s="718"/>
      <c r="AB217" s="737"/>
      <c r="AC217" s="718"/>
      <c r="AD217" s="737"/>
      <c r="AE217" s="718"/>
      <c r="AF217" s="737"/>
      <c r="AG217" s="718"/>
      <c r="AH217" s="737"/>
      <c r="AI217" s="718"/>
      <c r="AJ217" s="718"/>
      <c r="AK217" s="737"/>
      <c r="AL217" s="718"/>
      <c r="AM217" s="737"/>
      <c r="AN217" s="718"/>
      <c r="AO217" s="737"/>
      <c r="AP217" s="718"/>
      <c r="AQ217" s="737"/>
      <c r="AR217" s="718"/>
      <c r="AS217" s="737"/>
      <c r="AT217" s="718"/>
      <c r="AU217" s="718"/>
      <c r="AV217" s="737"/>
      <c r="AW217" s="718"/>
      <c r="AX217" s="737"/>
      <c r="AY217" s="718"/>
      <c r="AZ217" s="737"/>
      <c r="BA217" s="718"/>
      <c r="BB217" s="737"/>
      <c r="BC217" s="718"/>
      <c r="BD217" s="737"/>
      <c r="BE217" s="718"/>
    </row>
    <row r="218" spans="1:57" s="45" customFormat="1">
      <c r="A218" s="4722"/>
      <c r="B218" s="4722"/>
      <c r="C218" s="4722"/>
      <c r="D218" s="875"/>
      <c r="E218" s="718"/>
      <c r="F218" s="875"/>
      <c r="G218" s="718"/>
      <c r="H218" s="875"/>
      <c r="I218" s="718"/>
      <c r="J218" s="875"/>
      <c r="K218" s="718"/>
      <c r="L218" s="875"/>
      <c r="M218" s="718"/>
      <c r="N218" s="718"/>
      <c r="O218" s="875"/>
      <c r="P218" s="718"/>
      <c r="Q218" s="875"/>
      <c r="R218" s="718"/>
      <c r="S218" s="875"/>
      <c r="T218" s="718"/>
      <c r="U218" s="875"/>
      <c r="V218" s="718"/>
      <c r="W218" s="875"/>
      <c r="X218" s="718"/>
      <c r="Y218" s="718"/>
      <c r="Z218" s="737"/>
      <c r="AA218" s="718"/>
      <c r="AB218" s="737"/>
      <c r="AC218" s="718"/>
      <c r="AD218" s="737"/>
      <c r="AE218" s="718"/>
      <c r="AF218" s="737"/>
      <c r="AG218" s="718"/>
      <c r="AH218" s="737"/>
      <c r="AI218" s="718"/>
      <c r="AJ218" s="718"/>
      <c r="AK218" s="737"/>
      <c r="AL218" s="718"/>
      <c r="AM218" s="737"/>
      <c r="AN218" s="718"/>
      <c r="AO218" s="737"/>
      <c r="AP218" s="718"/>
      <c r="AQ218" s="737"/>
      <c r="AR218" s="718"/>
      <c r="AS218" s="737"/>
      <c r="AT218" s="718"/>
      <c r="AU218" s="718"/>
      <c r="AV218" s="737"/>
      <c r="AW218" s="718"/>
      <c r="AX218" s="737"/>
      <c r="AY218" s="718"/>
      <c r="AZ218" s="737"/>
      <c r="BA218" s="718"/>
      <c r="BB218" s="737"/>
      <c r="BC218" s="718"/>
      <c r="BD218" s="737"/>
      <c r="BE218" s="718"/>
    </row>
    <row r="219" spans="1:57" s="45" customFormat="1">
      <c r="A219" s="4722"/>
      <c r="B219" s="4722"/>
      <c r="C219" s="4722"/>
      <c r="D219" s="875"/>
      <c r="E219" s="718"/>
      <c r="F219" s="875"/>
      <c r="G219" s="718"/>
      <c r="H219" s="875"/>
      <c r="I219" s="718"/>
      <c r="J219" s="875"/>
      <c r="K219" s="718"/>
      <c r="L219" s="875"/>
      <c r="M219" s="718"/>
      <c r="N219" s="718"/>
      <c r="O219" s="875"/>
      <c r="P219" s="718"/>
      <c r="Q219" s="875"/>
      <c r="R219" s="718"/>
      <c r="S219" s="875"/>
      <c r="T219" s="718"/>
      <c r="U219" s="875"/>
      <c r="V219" s="718"/>
      <c r="W219" s="875"/>
      <c r="X219" s="718"/>
      <c r="Y219" s="718"/>
      <c r="Z219" s="737"/>
      <c r="AA219" s="718"/>
      <c r="AB219" s="737"/>
      <c r="AC219" s="718"/>
      <c r="AD219" s="737"/>
      <c r="AE219" s="718"/>
      <c r="AF219" s="737"/>
      <c r="AG219" s="718"/>
      <c r="AH219" s="737"/>
      <c r="AI219" s="718"/>
      <c r="AJ219" s="718"/>
      <c r="AK219" s="737"/>
      <c r="AL219" s="718"/>
      <c r="AM219" s="737"/>
      <c r="AN219" s="718"/>
      <c r="AO219" s="737"/>
      <c r="AP219" s="718"/>
      <c r="AQ219" s="737"/>
      <c r="AR219" s="718"/>
      <c r="AS219" s="737"/>
      <c r="AT219" s="718"/>
      <c r="AU219" s="718"/>
      <c r="AV219" s="737"/>
      <c r="AW219" s="718"/>
      <c r="AX219" s="737"/>
      <c r="AY219" s="718"/>
      <c r="AZ219" s="737"/>
      <c r="BA219" s="718"/>
      <c r="BB219" s="737"/>
      <c r="BC219" s="718"/>
      <c r="BD219" s="737"/>
      <c r="BE219" s="718"/>
    </row>
    <row r="220" spans="1:57" s="45" customFormat="1">
      <c r="A220" s="4722"/>
      <c r="B220" s="4722"/>
      <c r="C220" s="4722"/>
      <c r="D220" s="875"/>
      <c r="E220" s="718"/>
      <c r="F220" s="875"/>
      <c r="G220" s="718"/>
      <c r="H220" s="875"/>
      <c r="I220" s="718"/>
      <c r="J220" s="875"/>
      <c r="K220" s="718"/>
      <c r="L220" s="875"/>
      <c r="M220" s="718"/>
      <c r="N220" s="718"/>
      <c r="O220" s="875"/>
      <c r="P220" s="718"/>
      <c r="Q220" s="875"/>
      <c r="R220" s="718"/>
      <c r="S220" s="875"/>
      <c r="T220" s="718"/>
      <c r="U220" s="875"/>
      <c r="V220" s="718"/>
      <c r="W220" s="875"/>
      <c r="X220" s="718"/>
      <c r="Y220" s="718"/>
      <c r="Z220" s="737"/>
      <c r="AA220" s="718"/>
      <c r="AB220" s="737"/>
      <c r="AC220" s="718"/>
      <c r="AD220" s="737"/>
      <c r="AE220" s="718"/>
      <c r="AF220" s="737"/>
      <c r="AG220" s="718"/>
      <c r="AH220" s="737"/>
      <c r="AI220" s="718"/>
      <c r="AJ220" s="718"/>
      <c r="AK220" s="737"/>
      <c r="AL220" s="718"/>
      <c r="AM220" s="737"/>
      <c r="AN220" s="718"/>
      <c r="AO220" s="737"/>
      <c r="AP220" s="718"/>
      <c r="AQ220" s="737"/>
      <c r="AR220" s="718"/>
      <c r="AS220" s="737"/>
      <c r="AT220" s="718"/>
      <c r="AU220" s="718"/>
      <c r="AV220" s="737"/>
      <c r="AW220" s="718"/>
      <c r="AX220" s="737"/>
      <c r="AY220" s="718"/>
      <c r="AZ220" s="737"/>
      <c r="BA220" s="718"/>
      <c r="BB220" s="737"/>
      <c r="BC220" s="718"/>
      <c r="BD220" s="737"/>
      <c r="BE220" s="718"/>
    </row>
    <row r="221" spans="1:57" s="45" customFormat="1">
      <c r="A221" s="4722"/>
      <c r="B221" s="4722"/>
      <c r="C221" s="4722"/>
      <c r="D221" s="875"/>
      <c r="E221" s="718"/>
      <c r="F221" s="875"/>
      <c r="G221" s="718"/>
      <c r="H221" s="875"/>
      <c r="I221" s="718"/>
      <c r="J221" s="875"/>
      <c r="K221" s="718"/>
      <c r="L221" s="875"/>
      <c r="M221" s="718"/>
      <c r="N221" s="718"/>
      <c r="O221" s="875"/>
      <c r="P221" s="718"/>
      <c r="Q221" s="875"/>
      <c r="R221" s="718"/>
      <c r="S221" s="875"/>
      <c r="T221" s="718"/>
      <c r="U221" s="875"/>
      <c r="V221" s="718"/>
      <c r="W221" s="875"/>
      <c r="X221" s="718"/>
      <c r="Y221" s="718"/>
      <c r="Z221" s="737"/>
      <c r="AA221" s="718"/>
      <c r="AB221" s="737"/>
      <c r="AC221" s="718"/>
      <c r="AD221" s="737"/>
      <c r="AE221" s="718"/>
      <c r="AF221" s="737"/>
      <c r="AG221" s="718"/>
      <c r="AH221" s="737"/>
      <c r="AI221" s="718"/>
      <c r="AJ221" s="718"/>
      <c r="AK221" s="737"/>
      <c r="AL221" s="718"/>
      <c r="AM221" s="737"/>
      <c r="AN221" s="718"/>
      <c r="AO221" s="737"/>
      <c r="AP221" s="718"/>
      <c r="AQ221" s="737"/>
      <c r="AR221" s="718"/>
      <c r="AS221" s="737"/>
      <c r="AT221" s="718"/>
      <c r="AU221" s="718"/>
      <c r="AV221" s="737"/>
      <c r="AW221" s="718"/>
      <c r="AX221" s="737"/>
      <c r="AY221" s="718"/>
      <c r="AZ221" s="737"/>
      <c r="BA221" s="718"/>
      <c r="BB221" s="737"/>
      <c r="BC221" s="718"/>
      <c r="BD221" s="737"/>
      <c r="BE221" s="718"/>
    </row>
    <row r="222" spans="1:57" s="45" customFormat="1">
      <c r="A222" s="4722"/>
      <c r="B222" s="4722"/>
      <c r="C222" s="4722"/>
      <c r="D222" s="875"/>
      <c r="E222" s="718"/>
      <c r="F222" s="875"/>
      <c r="G222" s="718"/>
      <c r="H222" s="875"/>
      <c r="I222" s="718"/>
      <c r="J222" s="875"/>
      <c r="K222" s="718"/>
      <c r="L222" s="875"/>
      <c r="M222" s="718"/>
      <c r="N222" s="718"/>
      <c r="O222" s="875"/>
      <c r="P222" s="718"/>
      <c r="Q222" s="875"/>
      <c r="R222" s="718"/>
      <c r="S222" s="875"/>
      <c r="T222" s="718"/>
      <c r="U222" s="875"/>
      <c r="V222" s="718"/>
      <c r="W222" s="875"/>
      <c r="X222" s="718"/>
      <c r="Y222" s="718"/>
      <c r="Z222" s="737"/>
      <c r="AA222" s="718"/>
      <c r="AB222" s="737"/>
      <c r="AC222" s="718"/>
      <c r="AD222" s="737"/>
      <c r="AE222" s="718"/>
      <c r="AF222" s="737"/>
      <c r="AG222" s="718"/>
      <c r="AH222" s="737"/>
      <c r="AI222" s="718"/>
      <c r="AJ222" s="718"/>
      <c r="AK222" s="737"/>
      <c r="AL222" s="718"/>
      <c r="AM222" s="737"/>
      <c r="AN222" s="718"/>
      <c r="AO222" s="737"/>
      <c r="AP222" s="718"/>
      <c r="AQ222" s="737"/>
      <c r="AR222" s="718"/>
      <c r="AS222" s="737"/>
      <c r="AT222" s="718"/>
      <c r="AU222" s="718"/>
      <c r="AV222" s="737"/>
      <c r="AW222" s="718"/>
      <c r="AX222" s="737"/>
      <c r="AY222" s="718"/>
      <c r="AZ222" s="737"/>
      <c r="BA222" s="718"/>
      <c r="BB222" s="737"/>
      <c r="BC222" s="718"/>
      <c r="BD222" s="737"/>
      <c r="BE222" s="718"/>
    </row>
    <row r="223" spans="1:57" s="45" customFormat="1">
      <c r="A223" s="4722"/>
      <c r="B223" s="4722"/>
      <c r="C223" s="4722"/>
      <c r="D223" s="875"/>
      <c r="E223" s="718"/>
      <c r="F223" s="875"/>
      <c r="G223" s="718"/>
      <c r="H223" s="875"/>
      <c r="I223" s="718"/>
      <c r="J223" s="875"/>
      <c r="K223" s="718"/>
      <c r="L223" s="875"/>
      <c r="M223" s="718"/>
      <c r="N223" s="718"/>
      <c r="O223" s="875"/>
      <c r="P223" s="718"/>
      <c r="Q223" s="875"/>
      <c r="R223" s="718"/>
      <c r="S223" s="875"/>
      <c r="T223" s="718"/>
      <c r="U223" s="875"/>
      <c r="V223" s="718"/>
      <c r="W223" s="875"/>
      <c r="X223" s="718"/>
      <c r="Y223" s="718"/>
      <c r="Z223" s="737"/>
      <c r="AA223" s="718"/>
      <c r="AB223" s="737"/>
      <c r="AC223" s="718"/>
      <c r="AD223" s="737"/>
      <c r="AE223" s="718"/>
      <c r="AF223" s="737"/>
      <c r="AG223" s="718"/>
      <c r="AH223" s="737"/>
      <c r="AI223" s="718"/>
      <c r="AJ223" s="718"/>
      <c r="AK223" s="737"/>
      <c r="AL223" s="718"/>
      <c r="AM223" s="737"/>
      <c r="AN223" s="718"/>
      <c r="AO223" s="737"/>
      <c r="AP223" s="718"/>
      <c r="AQ223" s="737"/>
      <c r="AR223" s="718"/>
      <c r="AS223" s="737"/>
      <c r="AT223" s="718"/>
      <c r="AU223" s="718"/>
      <c r="AV223" s="737"/>
      <c r="AW223" s="718"/>
      <c r="AX223" s="737"/>
      <c r="AY223" s="718"/>
      <c r="AZ223" s="737"/>
      <c r="BA223" s="718"/>
      <c r="BB223" s="737"/>
      <c r="BC223" s="718"/>
      <c r="BD223" s="737"/>
      <c r="BE223" s="718"/>
    </row>
    <row r="224" spans="1:57" s="45" customFormat="1">
      <c r="A224" s="4722"/>
      <c r="B224" s="4722"/>
      <c r="C224" s="4722"/>
      <c r="D224" s="875"/>
      <c r="E224" s="718"/>
      <c r="F224" s="875"/>
      <c r="G224" s="718"/>
      <c r="H224" s="875"/>
      <c r="I224" s="718"/>
      <c r="J224" s="875"/>
      <c r="K224" s="718"/>
      <c r="L224" s="875"/>
      <c r="M224" s="718"/>
      <c r="N224" s="718"/>
      <c r="O224" s="875"/>
      <c r="P224" s="718"/>
      <c r="Q224" s="875"/>
      <c r="R224" s="718"/>
      <c r="S224" s="875"/>
      <c r="T224" s="718"/>
      <c r="U224" s="875"/>
      <c r="V224" s="718"/>
      <c r="W224" s="875"/>
      <c r="X224" s="718"/>
      <c r="Y224" s="718"/>
      <c r="Z224" s="737"/>
      <c r="AA224" s="718"/>
      <c r="AB224" s="737"/>
      <c r="AC224" s="718"/>
      <c r="AD224" s="737"/>
      <c r="AE224" s="718"/>
      <c r="AF224" s="737"/>
      <c r="AG224" s="718"/>
      <c r="AH224" s="737"/>
      <c r="AI224" s="718"/>
      <c r="AJ224" s="718"/>
      <c r="AK224" s="737"/>
      <c r="AL224" s="718"/>
      <c r="AM224" s="737"/>
      <c r="AN224" s="718"/>
      <c r="AO224" s="737"/>
      <c r="AP224" s="718"/>
      <c r="AQ224" s="737"/>
      <c r="AR224" s="718"/>
      <c r="AS224" s="737"/>
      <c r="AT224" s="718"/>
      <c r="AU224" s="718"/>
      <c r="AV224" s="737"/>
      <c r="AW224" s="718"/>
      <c r="AX224" s="737"/>
      <c r="AY224" s="718"/>
      <c r="AZ224" s="737"/>
      <c r="BA224" s="718"/>
      <c r="BB224" s="737"/>
      <c r="BC224" s="718"/>
      <c r="BD224" s="737"/>
      <c r="BE224" s="718"/>
    </row>
    <row r="225" spans="1:57" s="45" customFormat="1">
      <c r="A225" s="4722"/>
      <c r="B225" s="4722"/>
      <c r="C225" s="4722"/>
      <c r="D225" s="875"/>
      <c r="E225" s="718"/>
      <c r="F225" s="875"/>
      <c r="G225" s="718"/>
      <c r="H225" s="875"/>
      <c r="I225" s="718"/>
      <c r="J225" s="875"/>
      <c r="K225" s="718"/>
      <c r="L225" s="875"/>
      <c r="M225" s="718"/>
      <c r="N225" s="718"/>
      <c r="O225" s="875"/>
      <c r="P225" s="718"/>
      <c r="Q225" s="875"/>
      <c r="R225" s="718"/>
      <c r="S225" s="875"/>
      <c r="T225" s="718"/>
      <c r="U225" s="875"/>
      <c r="V225" s="718"/>
      <c r="W225" s="875"/>
      <c r="X225" s="718"/>
      <c r="Y225" s="718"/>
      <c r="Z225" s="737"/>
      <c r="AA225" s="718"/>
      <c r="AB225" s="737"/>
      <c r="AC225" s="718"/>
      <c r="AD225" s="737"/>
      <c r="AE225" s="718"/>
      <c r="AF225" s="737"/>
      <c r="AG225" s="718"/>
      <c r="AH225" s="737"/>
      <c r="AI225" s="718"/>
      <c r="AJ225" s="718"/>
      <c r="AK225" s="737"/>
      <c r="AL225" s="718"/>
      <c r="AM225" s="737"/>
      <c r="AN225" s="718"/>
      <c r="AO225" s="737"/>
      <c r="AP225" s="718"/>
      <c r="AQ225" s="737"/>
      <c r="AR225" s="718"/>
      <c r="AS225" s="737"/>
      <c r="AT225" s="718"/>
      <c r="AU225" s="718"/>
      <c r="AV225" s="737"/>
      <c r="AW225" s="718"/>
      <c r="AX225" s="737"/>
      <c r="AY225" s="718"/>
      <c r="AZ225" s="737"/>
      <c r="BA225" s="718"/>
      <c r="BB225" s="737"/>
      <c r="BC225" s="718"/>
      <c r="BD225" s="737"/>
      <c r="BE225" s="718"/>
    </row>
    <row r="226" spans="1:57" s="45" customFormat="1">
      <c r="A226" s="4722"/>
      <c r="B226" s="4722"/>
      <c r="C226" s="4722"/>
      <c r="D226" s="875"/>
      <c r="E226" s="718"/>
      <c r="F226" s="875"/>
      <c r="G226" s="718"/>
      <c r="H226" s="875"/>
      <c r="I226" s="718"/>
      <c r="J226" s="875"/>
      <c r="K226" s="718"/>
      <c r="L226" s="875"/>
      <c r="M226" s="718"/>
      <c r="N226" s="718"/>
      <c r="O226" s="875"/>
      <c r="P226" s="718"/>
      <c r="Q226" s="875"/>
      <c r="R226" s="718"/>
      <c r="S226" s="875"/>
      <c r="T226" s="718"/>
      <c r="U226" s="875"/>
      <c r="V226" s="718"/>
      <c r="W226" s="875"/>
      <c r="X226" s="718"/>
      <c r="Y226" s="718"/>
      <c r="Z226" s="737"/>
      <c r="AA226" s="718"/>
      <c r="AB226" s="737"/>
      <c r="AC226" s="718"/>
      <c r="AD226" s="737"/>
      <c r="AE226" s="718"/>
      <c r="AF226" s="737"/>
      <c r="AG226" s="718"/>
      <c r="AH226" s="737"/>
      <c r="AI226" s="718"/>
      <c r="AJ226" s="718"/>
      <c r="AK226" s="737"/>
      <c r="AL226" s="718"/>
      <c r="AM226" s="737"/>
      <c r="AN226" s="718"/>
      <c r="AO226" s="737"/>
      <c r="AP226" s="718"/>
      <c r="AQ226" s="737"/>
      <c r="AR226" s="718"/>
      <c r="AS226" s="737"/>
      <c r="AT226" s="718"/>
      <c r="AU226" s="718"/>
      <c r="AV226" s="737"/>
      <c r="AW226" s="718"/>
      <c r="AX226" s="737"/>
      <c r="AY226" s="718"/>
      <c r="AZ226" s="737"/>
      <c r="BA226" s="718"/>
      <c r="BB226" s="737"/>
      <c r="BC226" s="718"/>
      <c r="BD226" s="737"/>
      <c r="BE226" s="718"/>
    </row>
    <row r="227" spans="1:57" s="45" customFormat="1">
      <c r="A227" s="4722"/>
      <c r="B227" s="4722"/>
      <c r="C227" s="4722"/>
      <c r="D227" s="875"/>
      <c r="E227" s="718"/>
      <c r="F227" s="875"/>
      <c r="G227" s="718"/>
      <c r="H227" s="875"/>
      <c r="I227" s="718"/>
      <c r="J227" s="875"/>
      <c r="K227" s="718"/>
      <c r="L227" s="875"/>
      <c r="M227" s="718"/>
      <c r="N227" s="718"/>
      <c r="O227" s="875"/>
      <c r="P227" s="718"/>
      <c r="Q227" s="875"/>
      <c r="R227" s="718"/>
      <c r="S227" s="875"/>
      <c r="T227" s="718"/>
      <c r="U227" s="875"/>
      <c r="V227" s="718"/>
      <c r="W227" s="875"/>
      <c r="X227" s="718"/>
      <c r="Y227" s="718"/>
      <c r="Z227" s="737"/>
      <c r="AA227" s="718"/>
      <c r="AB227" s="737"/>
      <c r="AC227" s="718"/>
      <c r="AD227" s="737"/>
      <c r="AE227" s="718"/>
      <c r="AF227" s="737"/>
      <c r="AG227" s="718"/>
      <c r="AH227" s="737"/>
      <c r="AI227" s="718"/>
      <c r="AJ227" s="718"/>
      <c r="AK227" s="737"/>
      <c r="AL227" s="718"/>
      <c r="AM227" s="737"/>
      <c r="AN227" s="718"/>
      <c r="AO227" s="737"/>
      <c r="AP227" s="718"/>
      <c r="AQ227" s="737"/>
      <c r="AR227" s="718"/>
      <c r="AS227" s="737"/>
      <c r="AT227" s="718"/>
      <c r="AU227" s="718"/>
      <c r="AV227" s="737"/>
      <c r="AW227" s="718"/>
      <c r="AX227" s="737"/>
      <c r="AY227" s="718"/>
      <c r="AZ227" s="737"/>
      <c r="BA227" s="718"/>
      <c r="BB227" s="737"/>
      <c r="BC227" s="718"/>
      <c r="BD227" s="737"/>
      <c r="BE227" s="718"/>
    </row>
    <row r="228" spans="1:57" s="45" customFormat="1">
      <c r="A228" s="4722"/>
      <c r="B228" s="4722"/>
      <c r="C228" s="4722"/>
      <c r="D228" s="875"/>
      <c r="E228" s="718"/>
      <c r="F228" s="875"/>
      <c r="G228" s="718"/>
      <c r="H228" s="875"/>
      <c r="I228" s="718"/>
      <c r="J228" s="875"/>
      <c r="K228" s="718"/>
      <c r="L228" s="875"/>
      <c r="M228" s="718"/>
      <c r="N228" s="718"/>
      <c r="O228" s="875"/>
      <c r="P228" s="718"/>
      <c r="Q228" s="875"/>
      <c r="R228" s="718"/>
      <c r="S228" s="875"/>
      <c r="T228" s="718"/>
      <c r="U228" s="875"/>
      <c r="V228" s="718"/>
      <c r="W228" s="875"/>
      <c r="X228" s="718"/>
      <c r="Y228" s="718"/>
      <c r="Z228" s="737"/>
      <c r="AA228" s="718"/>
      <c r="AB228" s="737"/>
      <c r="AC228" s="718"/>
      <c r="AD228" s="737"/>
      <c r="AE228" s="718"/>
      <c r="AF228" s="737"/>
      <c r="AG228" s="718"/>
      <c r="AH228" s="737"/>
      <c r="AI228" s="718"/>
      <c r="AJ228" s="718"/>
      <c r="AK228" s="737"/>
      <c r="AL228" s="718"/>
      <c r="AM228" s="737"/>
      <c r="AN228" s="718"/>
      <c r="AO228" s="737"/>
      <c r="AP228" s="718"/>
      <c r="AQ228" s="737"/>
      <c r="AR228" s="718"/>
      <c r="AS228" s="737"/>
      <c r="AT228" s="718"/>
      <c r="AU228" s="718"/>
      <c r="AV228" s="737"/>
      <c r="AW228" s="718"/>
      <c r="AX228" s="737"/>
      <c r="AY228" s="718"/>
      <c r="AZ228" s="737"/>
      <c r="BA228" s="718"/>
      <c r="BB228" s="737"/>
      <c r="BC228" s="718"/>
      <c r="BD228" s="737"/>
      <c r="BE228" s="718"/>
    </row>
    <row r="229" spans="1:57" s="45" customFormat="1">
      <c r="A229" s="4722"/>
      <c r="B229" s="4722"/>
      <c r="C229" s="4722"/>
      <c r="D229" s="875"/>
      <c r="E229" s="718"/>
      <c r="F229" s="875"/>
      <c r="G229" s="718"/>
      <c r="H229" s="875"/>
      <c r="I229" s="718"/>
      <c r="J229" s="875"/>
      <c r="K229" s="718"/>
      <c r="L229" s="875"/>
      <c r="M229" s="718"/>
      <c r="N229" s="718"/>
      <c r="O229" s="875"/>
      <c r="P229" s="718"/>
      <c r="Q229" s="875"/>
      <c r="R229" s="718"/>
      <c r="S229" s="875"/>
      <c r="T229" s="718"/>
      <c r="U229" s="875"/>
      <c r="V229" s="718"/>
      <c r="W229" s="875"/>
      <c r="X229" s="718"/>
      <c r="Y229" s="718"/>
      <c r="Z229" s="737"/>
      <c r="AA229" s="718"/>
      <c r="AB229" s="737"/>
      <c r="AC229" s="718"/>
      <c r="AD229" s="737"/>
      <c r="AE229" s="718"/>
      <c r="AF229" s="737"/>
      <c r="AG229" s="718"/>
      <c r="AH229" s="737"/>
      <c r="AI229" s="718"/>
      <c r="AJ229" s="718"/>
      <c r="AK229" s="737"/>
      <c r="AL229" s="718"/>
      <c r="AM229" s="737"/>
      <c r="AN229" s="718"/>
      <c r="AO229" s="737"/>
      <c r="AP229" s="718"/>
      <c r="AQ229" s="737"/>
      <c r="AR229" s="718"/>
      <c r="AS229" s="737"/>
      <c r="AT229" s="718"/>
      <c r="AU229" s="718"/>
      <c r="AV229" s="737"/>
      <c r="AW229" s="718"/>
      <c r="AX229" s="737"/>
      <c r="AY229" s="718"/>
      <c r="AZ229" s="737"/>
      <c r="BA229" s="718"/>
      <c r="BB229" s="737"/>
      <c r="BC229" s="718"/>
      <c r="BD229" s="737"/>
      <c r="BE229" s="718"/>
    </row>
    <row r="230" spans="1:57" s="45" customFormat="1">
      <c r="A230" s="4722"/>
      <c r="B230" s="4722"/>
      <c r="C230" s="4722"/>
      <c r="D230" s="875"/>
      <c r="E230" s="718"/>
      <c r="F230" s="875"/>
      <c r="G230" s="718"/>
      <c r="H230" s="875"/>
      <c r="I230" s="718"/>
      <c r="J230" s="875"/>
      <c r="K230" s="718"/>
      <c r="L230" s="875"/>
      <c r="M230" s="718"/>
      <c r="N230" s="718"/>
      <c r="O230" s="875"/>
      <c r="P230" s="718"/>
      <c r="Q230" s="875"/>
      <c r="R230" s="718"/>
      <c r="S230" s="875"/>
      <c r="T230" s="718"/>
      <c r="U230" s="875"/>
      <c r="V230" s="718"/>
      <c r="W230" s="875"/>
      <c r="X230" s="718"/>
      <c r="Y230" s="718"/>
      <c r="Z230" s="737"/>
      <c r="AA230" s="718"/>
      <c r="AB230" s="737"/>
      <c r="AC230" s="718"/>
      <c r="AD230" s="737"/>
      <c r="AE230" s="718"/>
      <c r="AF230" s="737"/>
      <c r="AG230" s="718"/>
      <c r="AH230" s="737"/>
      <c r="AI230" s="718"/>
      <c r="AJ230" s="718"/>
      <c r="AK230" s="737"/>
      <c r="AL230" s="718"/>
      <c r="AM230" s="737"/>
      <c r="AN230" s="718"/>
      <c r="AO230" s="737"/>
      <c r="AP230" s="718"/>
      <c r="AQ230" s="737"/>
      <c r="AR230" s="718"/>
      <c r="AS230" s="737"/>
      <c r="AT230" s="718"/>
      <c r="AU230" s="718"/>
      <c r="AV230" s="737"/>
      <c r="AW230" s="718"/>
      <c r="AX230" s="737"/>
      <c r="AY230" s="718"/>
      <c r="AZ230" s="737"/>
      <c r="BA230" s="718"/>
      <c r="BB230" s="737"/>
      <c r="BC230" s="718"/>
      <c r="BD230" s="737"/>
      <c r="BE230" s="718"/>
    </row>
    <row r="231" spans="1:57" s="45" customFormat="1">
      <c r="A231" s="4722"/>
      <c r="B231" s="4722"/>
      <c r="C231" s="4722"/>
      <c r="D231" s="875"/>
      <c r="E231" s="718"/>
      <c r="F231" s="875"/>
      <c r="G231" s="718"/>
      <c r="H231" s="875"/>
      <c r="I231" s="718"/>
      <c r="J231" s="875"/>
      <c r="K231" s="718"/>
      <c r="L231" s="875"/>
      <c r="M231" s="718"/>
      <c r="N231" s="718"/>
      <c r="O231" s="875"/>
      <c r="P231" s="718"/>
      <c r="Q231" s="875"/>
      <c r="R231" s="718"/>
      <c r="S231" s="875"/>
      <c r="T231" s="718"/>
      <c r="U231" s="875"/>
      <c r="V231" s="718"/>
      <c r="W231" s="875"/>
      <c r="X231" s="718"/>
      <c r="Y231" s="718"/>
      <c r="Z231" s="737"/>
      <c r="AA231" s="718"/>
      <c r="AB231" s="737"/>
      <c r="AC231" s="718"/>
      <c r="AD231" s="737"/>
      <c r="AE231" s="718"/>
      <c r="AF231" s="737"/>
      <c r="AG231" s="718"/>
      <c r="AH231" s="737"/>
      <c r="AI231" s="718"/>
      <c r="AJ231" s="718"/>
      <c r="AK231" s="737"/>
      <c r="AL231" s="718"/>
      <c r="AM231" s="737"/>
      <c r="AN231" s="718"/>
      <c r="AO231" s="737"/>
      <c r="AP231" s="718"/>
      <c r="AQ231" s="737"/>
      <c r="AR231" s="718"/>
      <c r="AS231" s="737"/>
      <c r="AT231" s="718"/>
      <c r="AU231" s="718"/>
      <c r="AV231" s="737"/>
      <c r="AW231" s="718"/>
      <c r="AX231" s="737"/>
      <c r="AY231" s="718"/>
      <c r="AZ231" s="737"/>
      <c r="BA231" s="718"/>
      <c r="BB231" s="737"/>
      <c r="BC231" s="718"/>
      <c r="BD231" s="737"/>
      <c r="BE231" s="718"/>
    </row>
    <row r="232" spans="1:57" s="45" customFormat="1">
      <c r="A232" s="4722"/>
      <c r="B232" s="4722"/>
      <c r="C232" s="4722"/>
      <c r="D232" s="875"/>
      <c r="E232" s="718"/>
      <c r="F232" s="875"/>
      <c r="G232" s="718"/>
      <c r="H232" s="875"/>
      <c r="I232" s="718"/>
      <c r="J232" s="875"/>
      <c r="K232" s="718"/>
      <c r="L232" s="875"/>
      <c r="M232" s="718"/>
      <c r="N232" s="718"/>
      <c r="O232" s="875"/>
      <c r="P232" s="718"/>
      <c r="Q232" s="875"/>
      <c r="R232" s="718"/>
      <c r="S232" s="875"/>
      <c r="T232" s="718"/>
      <c r="U232" s="875"/>
      <c r="V232" s="718"/>
      <c r="W232" s="875"/>
      <c r="X232" s="718"/>
      <c r="Y232" s="718"/>
      <c r="Z232" s="737"/>
      <c r="AA232" s="718"/>
      <c r="AB232" s="737"/>
      <c r="AC232" s="718"/>
      <c r="AD232" s="737"/>
      <c r="AE232" s="718"/>
      <c r="AF232" s="737"/>
      <c r="AG232" s="718"/>
      <c r="AH232" s="737"/>
      <c r="AI232" s="718"/>
      <c r="AJ232" s="718"/>
      <c r="AK232" s="737"/>
      <c r="AL232" s="718"/>
      <c r="AM232" s="737"/>
      <c r="AN232" s="718"/>
      <c r="AO232" s="737"/>
      <c r="AP232" s="718"/>
      <c r="AQ232" s="737"/>
      <c r="AR232" s="718"/>
      <c r="AS232" s="737"/>
      <c r="AT232" s="718"/>
      <c r="AU232" s="718"/>
      <c r="AV232" s="737"/>
      <c r="AW232" s="718"/>
      <c r="AX232" s="737"/>
      <c r="AY232" s="718"/>
      <c r="AZ232" s="737"/>
      <c r="BA232" s="718"/>
      <c r="BB232" s="737"/>
      <c r="BC232" s="718"/>
      <c r="BD232" s="737"/>
      <c r="BE232" s="718"/>
    </row>
    <row r="233" spans="1:57" s="45" customFormat="1">
      <c r="A233" s="4722"/>
      <c r="B233" s="4722"/>
      <c r="C233" s="4722"/>
      <c r="D233" s="875"/>
      <c r="E233" s="718"/>
      <c r="F233" s="875"/>
      <c r="G233" s="718"/>
      <c r="H233" s="875"/>
      <c r="I233" s="718"/>
      <c r="J233" s="875"/>
      <c r="K233" s="718"/>
      <c r="L233" s="875"/>
      <c r="M233" s="718"/>
      <c r="N233" s="718"/>
      <c r="O233" s="875"/>
      <c r="P233" s="718"/>
      <c r="Q233" s="875"/>
      <c r="R233" s="718"/>
      <c r="S233" s="875"/>
      <c r="T233" s="718"/>
      <c r="U233" s="875"/>
      <c r="V233" s="718"/>
      <c r="W233" s="875"/>
      <c r="X233" s="718"/>
      <c r="Y233" s="718"/>
      <c r="Z233" s="737"/>
      <c r="AA233" s="718"/>
      <c r="AB233" s="737"/>
      <c r="AC233" s="718"/>
      <c r="AD233" s="737"/>
      <c r="AE233" s="718"/>
      <c r="AF233" s="737"/>
      <c r="AG233" s="718"/>
      <c r="AH233" s="737"/>
      <c r="AI233" s="718"/>
      <c r="AJ233" s="718"/>
      <c r="AK233" s="737"/>
      <c r="AL233" s="718"/>
      <c r="AM233" s="737"/>
      <c r="AN233" s="718"/>
      <c r="AO233" s="737"/>
      <c r="AP233" s="718"/>
      <c r="AQ233" s="737"/>
      <c r="AR233" s="718"/>
      <c r="AS233" s="737"/>
      <c r="AT233" s="718"/>
      <c r="AU233" s="718"/>
      <c r="AV233" s="737"/>
      <c r="AW233" s="718"/>
      <c r="AX233" s="737"/>
      <c r="AY233" s="718"/>
      <c r="AZ233" s="737"/>
      <c r="BA233" s="718"/>
      <c r="BB233" s="737"/>
      <c r="BC233" s="718"/>
      <c r="BD233" s="737"/>
      <c r="BE233" s="718"/>
    </row>
    <row r="234" spans="1:57" s="45" customFormat="1">
      <c r="A234" s="4722"/>
      <c r="B234" s="4722"/>
      <c r="C234" s="4722"/>
      <c r="D234" s="875"/>
      <c r="E234" s="718"/>
      <c r="F234" s="875"/>
      <c r="G234" s="718"/>
      <c r="H234" s="875"/>
      <c r="I234" s="718"/>
      <c r="J234" s="875"/>
      <c r="K234" s="718"/>
      <c r="L234" s="875"/>
      <c r="M234" s="718"/>
      <c r="N234" s="718"/>
      <c r="O234" s="875"/>
      <c r="P234" s="718"/>
      <c r="Q234" s="875"/>
      <c r="R234" s="718"/>
      <c r="S234" s="875"/>
      <c r="T234" s="718"/>
      <c r="U234" s="875"/>
      <c r="V234" s="718"/>
      <c r="W234" s="875"/>
      <c r="X234" s="718"/>
      <c r="Y234" s="718"/>
      <c r="Z234" s="737"/>
      <c r="AA234" s="718"/>
      <c r="AB234" s="737"/>
      <c r="AC234" s="718"/>
      <c r="AD234" s="737"/>
      <c r="AE234" s="718"/>
      <c r="AF234" s="737"/>
      <c r="AG234" s="718"/>
      <c r="AH234" s="737"/>
      <c r="AI234" s="718"/>
      <c r="AJ234" s="718"/>
      <c r="AK234" s="737"/>
      <c r="AL234" s="718"/>
      <c r="AM234" s="737"/>
      <c r="AN234" s="718"/>
      <c r="AO234" s="737"/>
      <c r="AP234" s="718"/>
      <c r="AQ234" s="737"/>
      <c r="AR234" s="718"/>
      <c r="AS234" s="737"/>
      <c r="AT234" s="718"/>
      <c r="AU234" s="718"/>
      <c r="AV234" s="737"/>
      <c r="AW234" s="718"/>
      <c r="AX234" s="737"/>
      <c r="AY234" s="718"/>
      <c r="AZ234" s="737"/>
      <c r="BA234" s="718"/>
      <c r="BB234" s="737"/>
      <c r="BC234" s="718"/>
      <c r="BD234" s="737"/>
      <c r="BE234" s="718"/>
    </row>
    <row r="235" spans="1:57" s="45" customFormat="1">
      <c r="A235" s="4722"/>
      <c r="B235" s="4722"/>
      <c r="C235" s="4722"/>
      <c r="D235" s="875"/>
      <c r="E235" s="718"/>
      <c r="F235" s="875"/>
      <c r="G235" s="718"/>
      <c r="H235" s="875"/>
      <c r="I235" s="718"/>
      <c r="J235" s="875"/>
      <c r="K235" s="718"/>
      <c r="L235" s="875"/>
      <c r="M235" s="718"/>
      <c r="N235" s="718"/>
      <c r="O235" s="875"/>
      <c r="P235" s="718"/>
      <c r="Q235" s="875"/>
      <c r="R235" s="718"/>
      <c r="S235" s="875"/>
      <c r="T235" s="718"/>
      <c r="U235" s="875"/>
      <c r="V235" s="718"/>
      <c r="W235" s="875"/>
      <c r="X235" s="718"/>
      <c r="Y235" s="718"/>
      <c r="Z235" s="737"/>
      <c r="AA235" s="718"/>
      <c r="AB235" s="737"/>
      <c r="AC235" s="718"/>
      <c r="AD235" s="737"/>
      <c r="AE235" s="718"/>
      <c r="AF235" s="737"/>
      <c r="AG235" s="718"/>
      <c r="AH235" s="737"/>
      <c r="AI235" s="718"/>
      <c r="AJ235" s="718"/>
      <c r="AK235" s="737"/>
      <c r="AL235" s="718"/>
      <c r="AM235" s="737"/>
      <c r="AN235" s="718"/>
      <c r="AO235" s="737"/>
      <c r="AP235" s="718"/>
      <c r="AQ235" s="737"/>
      <c r="AR235" s="718"/>
      <c r="AS235" s="737"/>
      <c r="AT235" s="718"/>
      <c r="AU235" s="718"/>
      <c r="AV235" s="737"/>
      <c r="AW235" s="718"/>
      <c r="AX235" s="737"/>
      <c r="AY235" s="718"/>
      <c r="AZ235" s="737"/>
      <c r="BA235" s="718"/>
      <c r="BB235" s="737"/>
      <c r="BC235" s="718"/>
      <c r="BD235" s="737"/>
      <c r="BE235" s="718"/>
    </row>
    <row r="236" spans="1:57" s="45" customFormat="1">
      <c r="A236" s="4722"/>
      <c r="B236" s="4722"/>
      <c r="C236" s="4722"/>
      <c r="D236" s="875"/>
      <c r="E236" s="718"/>
      <c r="F236" s="875"/>
      <c r="G236" s="718"/>
      <c r="H236" s="875"/>
      <c r="I236" s="718"/>
      <c r="J236" s="875"/>
      <c r="K236" s="718"/>
      <c r="L236" s="875"/>
      <c r="M236" s="718"/>
      <c r="N236" s="718"/>
      <c r="O236" s="875"/>
      <c r="P236" s="718"/>
      <c r="Q236" s="875"/>
      <c r="R236" s="718"/>
      <c r="S236" s="875"/>
      <c r="T236" s="718"/>
      <c r="U236" s="875"/>
      <c r="V236" s="718"/>
      <c r="W236" s="875"/>
      <c r="X236" s="718"/>
      <c r="Y236" s="718"/>
      <c r="Z236" s="737"/>
      <c r="AA236" s="718"/>
      <c r="AB236" s="737"/>
      <c r="AC236" s="718"/>
      <c r="AD236" s="737"/>
      <c r="AE236" s="718"/>
      <c r="AF236" s="737"/>
      <c r="AG236" s="718"/>
      <c r="AH236" s="737"/>
      <c r="AI236" s="718"/>
      <c r="AJ236" s="718"/>
      <c r="AK236" s="737"/>
      <c r="AL236" s="718"/>
      <c r="AM236" s="737"/>
      <c r="AN236" s="718"/>
      <c r="AO236" s="737"/>
      <c r="AP236" s="718"/>
      <c r="AQ236" s="737"/>
      <c r="AR236" s="718"/>
      <c r="AS236" s="737"/>
      <c r="AT236" s="718"/>
      <c r="AU236" s="718"/>
      <c r="AV236" s="737"/>
      <c r="AW236" s="718"/>
      <c r="AX236" s="737"/>
      <c r="AY236" s="718"/>
      <c r="AZ236" s="737"/>
      <c r="BA236" s="718"/>
      <c r="BB236" s="737"/>
      <c r="BC236" s="718"/>
      <c r="BD236" s="737"/>
      <c r="BE236" s="718"/>
    </row>
    <row r="237" spans="1:57" s="45" customFormat="1">
      <c r="A237" s="4722"/>
      <c r="B237" s="4722"/>
      <c r="C237" s="4722"/>
      <c r="D237" s="875"/>
      <c r="E237" s="718"/>
      <c r="F237" s="875"/>
      <c r="G237" s="718"/>
      <c r="H237" s="875"/>
      <c r="I237" s="718"/>
      <c r="J237" s="875"/>
      <c r="K237" s="718"/>
      <c r="L237" s="875"/>
      <c r="M237" s="718"/>
      <c r="N237" s="718"/>
      <c r="O237" s="875"/>
      <c r="P237" s="718"/>
      <c r="Q237" s="875"/>
      <c r="R237" s="718"/>
      <c r="S237" s="875"/>
      <c r="T237" s="718"/>
      <c r="U237" s="875"/>
      <c r="V237" s="718"/>
      <c r="W237" s="875"/>
      <c r="X237" s="718"/>
      <c r="Y237" s="718"/>
      <c r="Z237" s="737"/>
      <c r="AA237" s="718"/>
      <c r="AB237" s="737"/>
      <c r="AC237" s="718"/>
      <c r="AD237" s="737"/>
      <c r="AE237" s="718"/>
      <c r="AF237" s="737"/>
      <c r="AG237" s="718"/>
      <c r="AH237" s="737"/>
      <c r="AI237" s="718"/>
      <c r="AJ237" s="718"/>
      <c r="AK237" s="737"/>
      <c r="AL237" s="718"/>
      <c r="AM237" s="737"/>
      <c r="AN237" s="718"/>
      <c r="AO237" s="737"/>
      <c r="AP237" s="718"/>
      <c r="AQ237" s="737"/>
      <c r="AR237" s="718"/>
      <c r="AS237" s="737"/>
      <c r="AT237" s="718"/>
      <c r="AU237" s="718"/>
      <c r="AV237" s="737"/>
      <c r="AW237" s="718"/>
      <c r="AX237" s="737"/>
      <c r="AY237" s="718"/>
      <c r="AZ237" s="737"/>
      <c r="BA237" s="718"/>
      <c r="BB237" s="737"/>
      <c r="BC237" s="718"/>
      <c r="BD237" s="737"/>
      <c r="BE237" s="718"/>
    </row>
    <row r="238" spans="1:57" s="45" customFormat="1">
      <c r="A238" s="4722"/>
      <c r="B238" s="4722"/>
      <c r="C238" s="4722"/>
      <c r="D238" s="875"/>
      <c r="E238" s="718"/>
      <c r="F238" s="875"/>
      <c r="G238" s="718"/>
      <c r="H238" s="875"/>
      <c r="I238" s="718"/>
      <c r="J238" s="875"/>
      <c r="K238" s="718"/>
      <c r="L238" s="875"/>
      <c r="M238" s="718"/>
      <c r="N238" s="718"/>
      <c r="O238" s="875"/>
      <c r="P238" s="718"/>
      <c r="Q238" s="875"/>
      <c r="R238" s="718"/>
      <c r="S238" s="875"/>
      <c r="T238" s="718"/>
      <c r="U238" s="875"/>
      <c r="V238" s="718"/>
      <c r="W238" s="875"/>
      <c r="X238" s="718"/>
      <c r="Y238" s="718"/>
      <c r="Z238" s="737"/>
      <c r="AA238" s="718"/>
      <c r="AB238" s="737"/>
      <c r="AC238" s="718"/>
      <c r="AD238" s="737"/>
      <c r="AE238" s="718"/>
      <c r="AF238" s="737"/>
      <c r="AG238" s="718"/>
      <c r="AH238" s="737"/>
      <c r="AI238" s="718"/>
      <c r="AJ238" s="718"/>
      <c r="AK238" s="737"/>
      <c r="AL238" s="718"/>
      <c r="AM238" s="737"/>
      <c r="AN238" s="718"/>
      <c r="AO238" s="737"/>
      <c r="AP238" s="718"/>
      <c r="AQ238" s="737"/>
      <c r="AR238" s="718"/>
      <c r="AS238" s="737"/>
      <c r="AT238" s="718"/>
      <c r="AU238" s="718"/>
      <c r="AV238" s="737"/>
      <c r="AW238" s="718"/>
      <c r="AX238" s="737"/>
      <c r="AY238" s="718"/>
      <c r="AZ238" s="737"/>
      <c r="BA238" s="718"/>
      <c r="BB238" s="737"/>
      <c r="BC238" s="718"/>
      <c r="BD238" s="737"/>
      <c r="BE238" s="718"/>
    </row>
    <row r="239" spans="1:57" s="45" customFormat="1">
      <c r="A239" s="4722"/>
      <c r="B239" s="4722"/>
      <c r="C239" s="4722"/>
      <c r="D239" s="875"/>
      <c r="E239" s="718"/>
      <c r="F239" s="875"/>
      <c r="G239" s="718"/>
      <c r="H239" s="875"/>
      <c r="I239" s="718"/>
      <c r="J239" s="875"/>
      <c r="K239" s="718"/>
      <c r="L239" s="875"/>
      <c r="M239" s="718"/>
      <c r="N239" s="718"/>
      <c r="O239" s="875"/>
      <c r="P239" s="718"/>
      <c r="Q239" s="875"/>
      <c r="R239" s="718"/>
      <c r="S239" s="875"/>
      <c r="T239" s="718"/>
      <c r="U239" s="875"/>
      <c r="V239" s="718"/>
      <c r="W239" s="875"/>
      <c r="X239" s="718"/>
      <c r="Y239" s="718"/>
      <c r="Z239" s="737"/>
      <c r="AA239" s="718"/>
      <c r="AB239" s="737"/>
      <c r="AC239" s="718"/>
      <c r="AD239" s="737"/>
      <c r="AE239" s="718"/>
      <c r="AF239" s="737"/>
      <c r="AG239" s="718"/>
      <c r="AH239" s="737"/>
      <c r="AI239" s="718"/>
      <c r="AJ239" s="718"/>
      <c r="AK239" s="737"/>
      <c r="AL239" s="718"/>
      <c r="AM239" s="737"/>
      <c r="AN239" s="718"/>
      <c r="AO239" s="737"/>
      <c r="AP239" s="718"/>
      <c r="AQ239" s="737"/>
      <c r="AR239" s="718"/>
      <c r="AS239" s="737"/>
      <c r="AT239" s="718"/>
      <c r="AU239" s="718"/>
      <c r="AV239" s="737"/>
      <c r="AW239" s="718"/>
      <c r="AX239" s="737"/>
      <c r="AY239" s="718"/>
      <c r="AZ239" s="737"/>
      <c r="BA239" s="718"/>
      <c r="BB239" s="737"/>
      <c r="BC239" s="718"/>
      <c r="BD239" s="737"/>
      <c r="BE239" s="718"/>
    </row>
    <row r="240" spans="1:57" s="45" customFormat="1">
      <c r="A240" s="4722"/>
      <c r="B240" s="4722"/>
      <c r="C240" s="4722"/>
      <c r="D240" s="875"/>
      <c r="E240" s="718"/>
      <c r="F240" s="875"/>
      <c r="G240" s="718"/>
      <c r="H240" s="875"/>
      <c r="I240" s="718"/>
      <c r="J240" s="875"/>
      <c r="K240" s="718"/>
      <c r="L240" s="875"/>
      <c r="M240" s="718"/>
      <c r="N240" s="718"/>
      <c r="O240" s="875"/>
      <c r="P240" s="718"/>
      <c r="Q240" s="875"/>
      <c r="R240" s="718"/>
      <c r="S240" s="875"/>
      <c r="T240" s="718"/>
      <c r="U240" s="875"/>
      <c r="V240" s="718"/>
      <c r="W240" s="875"/>
      <c r="X240" s="718"/>
      <c r="Y240" s="718"/>
      <c r="Z240" s="737"/>
      <c r="AA240" s="718"/>
      <c r="AB240" s="737"/>
      <c r="AC240" s="718"/>
      <c r="AD240" s="737"/>
      <c r="AE240" s="718"/>
      <c r="AF240" s="737"/>
      <c r="AG240" s="718"/>
      <c r="AH240" s="737"/>
      <c r="AI240" s="718"/>
      <c r="AJ240" s="718"/>
      <c r="AK240" s="737"/>
      <c r="AL240" s="718"/>
      <c r="AM240" s="737"/>
      <c r="AN240" s="718"/>
      <c r="AO240" s="737"/>
      <c r="AP240" s="718"/>
      <c r="AQ240" s="737"/>
      <c r="AR240" s="718"/>
      <c r="AS240" s="737"/>
      <c r="AT240" s="718"/>
      <c r="AU240" s="718"/>
      <c r="AV240" s="737"/>
      <c r="AW240" s="718"/>
      <c r="AX240" s="737"/>
      <c r="AY240" s="718"/>
      <c r="AZ240" s="737"/>
      <c r="BA240" s="718"/>
      <c r="BB240" s="737"/>
      <c r="BC240" s="718"/>
      <c r="BD240" s="737"/>
      <c r="BE240" s="718"/>
    </row>
    <row r="241" spans="1:57" s="45" customFormat="1">
      <c r="A241" s="4722"/>
      <c r="B241" s="4722"/>
      <c r="C241" s="4722"/>
      <c r="D241" s="875"/>
      <c r="E241" s="718"/>
      <c r="F241" s="875"/>
      <c r="G241" s="718"/>
      <c r="H241" s="875"/>
      <c r="I241" s="718"/>
      <c r="J241" s="875"/>
      <c r="K241" s="718"/>
      <c r="L241" s="875"/>
      <c r="M241" s="718"/>
      <c r="N241" s="718"/>
      <c r="O241" s="875"/>
      <c r="P241" s="718"/>
      <c r="Q241" s="875"/>
      <c r="R241" s="718"/>
      <c r="S241" s="875"/>
      <c r="T241" s="718"/>
      <c r="U241" s="875"/>
      <c r="V241" s="718"/>
      <c r="W241" s="875"/>
      <c r="X241" s="718"/>
      <c r="Y241" s="718"/>
      <c r="Z241" s="737"/>
      <c r="AA241" s="718"/>
      <c r="AB241" s="737"/>
      <c r="AC241" s="718"/>
      <c r="AD241" s="737"/>
      <c r="AE241" s="718"/>
      <c r="AF241" s="737"/>
      <c r="AG241" s="718"/>
      <c r="AH241" s="737"/>
      <c r="AI241" s="718"/>
      <c r="AJ241" s="718"/>
      <c r="AK241" s="737"/>
      <c r="AL241" s="718"/>
      <c r="AM241" s="737"/>
      <c r="AN241" s="718"/>
      <c r="AO241" s="737"/>
      <c r="AP241" s="718"/>
      <c r="AQ241" s="737"/>
      <c r="AR241" s="718"/>
      <c r="AS241" s="737"/>
      <c r="AT241" s="718"/>
      <c r="AU241" s="718"/>
      <c r="AV241" s="737"/>
      <c r="AW241" s="718"/>
      <c r="AX241" s="737"/>
      <c r="AY241" s="718"/>
      <c r="AZ241" s="737"/>
      <c r="BA241" s="718"/>
      <c r="BB241" s="737"/>
      <c r="BC241" s="718"/>
      <c r="BD241" s="737"/>
      <c r="BE241" s="718"/>
    </row>
    <row r="242" spans="1:57" s="45" customFormat="1">
      <c r="A242" s="4722"/>
      <c r="B242" s="4722"/>
      <c r="C242" s="4722"/>
      <c r="D242" s="875"/>
      <c r="E242" s="718"/>
      <c r="F242" s="875"/>
      <c r="G242" s="718"/>
      <c r="H242" s="875"/>
      <c r="I242" s="718"/>
      <c r="J242" s="875"/>
      <c r="K242" s="718"/>
      <c r="L242" s="875"/>
      <c r="M242" s="718"/>
      <c r="N242" s="718"/>
      <c r="O242" s="875"/>
      <c r="P242" s="718"/>
      <c r="Q242" s="875"/>
      <c r="R242" s="718"/>
      <c r="S242" s="875"/>
      <c r="T242" s="718"/>
      <c r="U242" s="875"/>
      <c r="V242" s="718"/>
      <c r="W242" s="875"/>
      <c r="X242" s="718"/>
      <c r="Y242" s="718"/>
      <c r="Z242" s="737"/>
      <c r="AA242" s="718"/>
      <c r="AB242" s="737"/>
      <c r="AC242" s="718"/>
      <c r="AD242" s="737"/>
      <c r="AE242" s="718"/>
      <c r="AF242" s="737"/>
      <c r="AG242" s="718"/>
      <c r="AH242" s="737"/>
      <c r="AI242" s="718"/>
      <c r="AJ242" s="718"/>
      <c r="AK242" s="737"/>
      <c r="AL242" s="718"/>
      <c r="AM242" s="737"/>
      <c r="AN242" s="718"/>
      <c r="AO242" s="737"/>
      <c r="AP242" s="718"/>
      <c r="AQ242" s="737"/>
      <c r="AR242" s="718"/>
      <c r="AS242" s="737"/>
      <c r="AT242" s="718"/>
      <c r="AU242" s="718"/>
      <c r="AV242" s="737"/>
      <c r="AW242" s="718"/>
      <c r="AX242" s="737"/>
      <c r="AY242" s="718"/>
      <c r="AZ242" s="737"/>
      <c r="BA242" s="718"/>
      <c r="BB242" s="737"/>
      <c r="BC242" s="718"/>
      <c r="BD242" s="737"/>
      <c r="BE242" s="718"/>
    </row>
    <row r="243" spans="1:57" s="45" customFormat="1">
      <c r="A243" s="4722"/>
      <c r="B243" s="4722"/>
      <c r="C243" s="4722"/>
      <c r="D243" s="875"/>
      <c r="E243" s="718"/>
      <c r="F243" s="875"/>
      <c r="G243" s="718"/>
      <c r="H243" s="875"/>
      <c r="I243" s="718"/>
      <c r="J243" s="875"/>
      <c r="K243" s="718"/>
      <c r="L243" s="875"/>
      <c r="M243" s="718"/>
      <c r="N243" s="718"/>
      <c r="O243" s="875"/>
      <c r="P243" s="718"/>
      <c r="Q243" s="875"/>
      <c r="R243" s="718"/>
      <c r="S243" s="875"/>
      <c r="T243" s="718"/>
      <c r="U243" s="875"/>
      <c r="V243" s="718"/>
      <c r="W243" s="875"/>
      <c r="X243" s="718"/>
      <c r="Y243" s="718"/>
      <c r="Z243" s="737"/>
      <c r="AA243" s="718"/>
      <c r="AB243" s="737"/>
      <c r="AC243" s="718"/>
      <c r="AD243" s="737"/>
      <c r="AE243" s="718"/>
      <c r="AF243" s="737"/>
      <c r="AG243" s="718"/>
      <c r="AH243" s="737"/>
      <c r="AI243" s="718"/>
      <c r="AJ243" s="718"/>
      <c r="AK243" s="737"/>
      <c r="AL243" s="718"/>
      <c r="AM243" s="737"/>
      <c r="AN243" s="718"/>
      <c r="AO243" s="737"/>
      <c r="AP243" s="718"/>
      <c r="AQ243" s="737"/>
      <c r="AR243" s="718"/>
      <c r="AS243" s="737"/>
      <c r="AT243" s="718"/>
      <c r="AU243" s="718"/>
      <c r="AV243" s="737"/>
      <c r="AW243" s="718"/>
      <c r="AX243" s="737"/>
      <c r="AY243" s="718"/>
      <c r="AZ243" s="737"/>
      <c r="BA243" s="718"/>
      <c r="BB243" s="737"/>
      <c r="BC243" s="718"/>
      <c r="BD243" s="737"/>
      <c r="BE243" s="718"/>
    </row>
    <row r="244" spans="1:57" s="45" customFormat="1">
      <c r="A244" s="4722"/>
      <c r="B244" s="4722"/>
      <c r="C244" s="4722"/>
      <c r="D244" s="875"/>
      <c r="E244" s="718"/>
      <c r="F244" s="875"/>
      <c r="G244" s="718"/>
      <c r="H244" s="875"/>
      <c r="I244" s="718"/>
      <c r="J244" s="875"/>
      <c r="K244" s="718"/>
      <c r="L244" s="875"/>
      <c r="M244" s="718"/>
      <c r="N244" s="718"/>
      <c r="O244" s="875"/>
      <c r="P244" s="718"/>
      <c r="Q244" s="875"/>
      <c r="R244" s="718"/>
      <c r="S244" s="875"/>
      <c r="T244" s="718"/>
      <c r="U244" s="875"/>
      <c r="V244" s="718"/>
      <c r="W244" s="875"/>
      <c r="X244" s="718"/>
      <c r="Y244" s="718"/>
      <c r="Z244" s="737"/>
      <c r="AA244" s="718"/>
      <c r="AB244" s="737"/>
      <c r="AC244" s="718"/>
      <c r="AD244" s="737"/>
      <c r="AE244" s="718"/>
      <c r="AF244" s="737"/>
      <c r="AG244" s="718"/>
      <c r="AH244" s="737"/>
      <c r="AI244" s="718"/>
      <c r="AJ244" s="718"/>
      <c r="AK244" s="737"/>
      <c r="AL244" s="718"/>
      <c r="AM244" s="737"/>
      <c r="AN244" s="718"/>
      <c r="AO244" s="737"/>
      <c r="AP244" s="718"/>
      <c r="AQ244" s="737"/>
      <c r="AR244" s="718"/>
      <c r="AS244" s="737"/>
      <c r="AT244" s="718"/>
      <c r="AU244" s="718"/>
      <c r="AV244" s="737"/>
      <c r="AW244" s="718"/>
      <c r="AX244" s="737"/>
      <c r="AY244" s="718"/>
      <c r="AZ244" s="737"/>
      <c r="BA244" s="718"/>
      <c r="BB244" s="737"/>
      <c r="BC244" s="718"/>
      <c r="BD244" s="737"/>
      <c r="BE244" s="718"/>
    </row>
    <row r="245" spans="1:57" s="45" customFormat="1">
      <c r="A245" s="4722"/>
      <c r="B245" s="4722"/>
      <c r="C245" s="4722"/>
      <c r="D245" s="875"/>
      <c r="E245" s="718"/>
      <c r="F245" s="875"/>
      <c r="G245" s="718"/>
      <c r="H245" s="875"/>
      <c r="I245" s="718"/>
      <c r="J245" s="875"/>
      <c r="K245" s="718"/>
      <c r="L245" s="875"/>
      <c r="M245" s="718"/>
      <c r="N245" s="718"/>
      <c r="O245" s="875"/>
      <c r="P245" s="718"/>
      <c r="Q245" s="875"/>
      <c r="R245" s="718"/>
      <c r="S245" s="875"/>
      <c r="T245" s="718"/>
      <c r="U245" s="875"/>
      <c r="V245" s="718"/>
      <c r="W245" s="875"/>
      <c r="X245" s="718"/>
      <c r="Y245" s="718"/>
      <c r="Z245" s="737"/>
      <c r="AA245" s="718"/>
      <c r="AB245" s="737"/>
      <c r="AC245" s="718"/>
      <c r="AD245" s="737"/>
      <c r="AE245" s="718"/>
      <c r="AF245" s="737"/>
      <c r="AG245" s="718"/>
      <c r="AH245" s="737"/>
      <c r="AI245" s="718"/>
      <c r="AJ245" s="718"/>
      <c r="AK245" s="737"/>
      <c r="AL245" s="718"/>
      <c r="AM245" s="737"/>
      <c r="AN245" s="718"/>
      <c r="AO245" s="737"/>
      <c r="AP245" s="718"/>
      <c r="AQ245" s="737"/>
      <c r="AR245" s="718"/>
      <c r="AS245" s="737"/>
      <c r="AT245" s="718"/>
      <c r="AU245" s="718"/>
      <c r="AV245" s="737"/>
      <c r="AW245" s="718"/>
      <c r="AX245" s="737"/>
      <c r="AY245" s="718"/>
      <c r="AZ245" s="737"/>
      <c r="BA245" s="718"/>
      <c r="BB245" s="737"/>
      <c r="BC245" s="718"/>
      <c r="BD245" s="737"/>
      <c r="BE245" s="718"/>
    </row>
    <row r="246" spans="1:57" s="45" customFormat="1">
      <c r="A246" s="4722"/>
      <c r="B246" s="4722"/>
      <c r="C246" s="4722"/>
      <c r="D246" s="875"/>
      <c r="E246" s="718"/>
      <c r="F246" s="875"/>
      <c r="G246" s="718"/>
      <c r="H246" s="875"/>
      <c r="I246" s="718"/>
      <c r="J246" s="875"/>
      <c r="K246" s="718"/>
      <c r="L246" s="875"/>
      <c r="M246" s="718"/>
      <c r="N246" s="718"/>
      <c r="O246" s="875"/>
      <c r="P246" s="718"/>
      <c r="Q246" s="875"/>
      <c r="R246" s="718"/>
      <c r="S246" s="875"/>
      <c r="T246" s="718"/>
      <c r="U246" s="875"/>
      <c r="V246" s="718"/>
      <c r="W246" s="875"/>
      <c r="X246" s="718"/>
      <c r="Y246" s="718"/>
      <c r="Z246" s="737"/>
      <c r="AA246" s="718"/>
      <c r="AB246" s="737"/>
      <c r="AC246" s="718"/>
      <c r="AD246" s="737"/>
      <c r="AE246" s="718"/>
      <c r="AF246" s="737"/>
      <c r="AG246" s="718"/>
      <c r="AH246" s="737"/>
      <c r="AI246" s="718"/>
      <c r="AJ246" s="718"/>
      <c r="AK246" s="737"/>
      <c r="AL246" s="718"/>
      <c r="AM246" s="737"/>
      <c r="AN246" s="718"/>
      <c r="AO246" s="737"/>
      <c r="AP246" s="718"/>
      <c r="AQ246" s="737"/>
      <c r="AR246" s="718"/>
      <c r="AS246" s="737"/>
      <c r="AT246" s="718"/>
      <c r="AU246" s="718"/>
      <c r="AV246" s="737"/>
      <c r="AW246" s="718"/>
      <c r="AX246" s="737"/>
      <c r="AY246" s="718"/>
      <c r="AZ246" s="737"/>
      <c r="BA246" s="718"/>
      <c r="BB246" s="737"/>
      <c r="BC246" s="718"/>
      <c r="BD246" s="737"/>
      <c r="BE246" s="718"/>
    </row>
    <row r="247" spans="1:57" s="45" customFormat="1">
      <c r="A247" s="4722"/>
      <c r="B247" s="4722"/>
      <c r="C247" s="4722"/>
      <c r="D247" s="875"/>
      <c r="E247" s="718"/>
      <c r="F247" s="875"/>
      <c r="G247" s="718"/>
      <c r="H247" s="875"/>
      <c r="I247" s="718"/>
      <c r="J247" s="875"/>
      <c r="K247" s="718"/>
      <c r="L247" s="875"/>
      <c r="M247" s="718"/>
      <c r="N247" s="718"/>
      <c r="O247" s="875"/>
      <c r="P247" s="718"/>
      <c r="Q247" s="875"/>
      <c r="R247" s="718"/>
      <c r="S247" s="875"/>
      <c r="T247" s="718"/>
      <c r="U247" s="875"/>
      <c r="V247" s="718"/>
      <c r="W247" s="875"/>
      <c r="X247" s="718"/>
      <c r="Y247" s="718"/>
      <c r="Z247" s="737"/>
      <c r="AA247" s="718"/>
      <c r="AB247" s="737"/>
      <c r="AC247" s="718"/>
      <c r="AD247" s="737"/>
      <c r="AE247" s="718"/>
      <c r="AF247" s="737"/>
      <c r="AG247" s="718"/>
      <c r="AH247" s="737"/>
      <c r="AI247" s="718"/>
      <c r="AJ247" s="718"/>
      <c r="AK247" s="737"/>
      <c r="AL247" s="718"/>
      <c r="AM247" s="737"/>
      <c r="AN247" s="718"/>
      <c r="AO247" s="737"/>
      <c r="AP247" s="718"/>
      <c r="AQ247" s="737"/>
      <c r="AR247" s="718"/>
      <c r="AS247" s="737"/>
      <c r="AT247" s="718"/>
      <c r="AU247" s="718"/>
      <c r="AV247" s="737"/>
      <c r="AW247" s="718"/>
      <c r="AX247" s="737"/>
      <c r="AY247" s="718"/>
      <c r="AZ247" s="737"/>
      <c r="BA247" s="718"/>
      <c r="BB247" s="737"/>
      <c r="BC247" s="718"/>
      <c r="BD247" s="737"/>
      <c r="BE247" s="718"/>
    </row>
    <row r="248" spans="1:57" s="45" customFormat="1">
      <c r="A248" s="4722"/>
      <c r="B248" s="4722"/>
      <c r="C248" s="4722"/>
      <c r="D248" s="875"/>
      <c r="E248" s="718"/>
      <c r="F248" s="875"/>
      <c r="G248" s="718"/>
      <c r="H248" s="875"/>
      <c r="I248" s="718"/>
      <c r="J248" s="875"/>
      <c r="K248" s="718"/>
      <c r="L248" s="875"/>
      <c r="M248" s="718"/>
      <c r="N248" s="718"/>
      <c r="O248" s="875"/>
      <c r="P248" s="718"/>
      <c r="Q248" s="875"/>
      <c r="R248" s="718"/>
      <c r="S248" s="875"/>
      <c r="T248" s="718"/>
      <c r="U248" s="875"/>
      <c r="V248" s="718"/>
      <c r="W248" s="875"/>
      <c r="X248" s="718"/>
      <c r="Y248" s="718"/>
      <c r="Z248" s="737"/>
      <c r="AA248" s="718"/>
      <c r="AB248" s="737"/>
      <c r="AC248" s="718"/>
      <c r="AD248" s="737"/>
      <c r="AE248" s="718"/>
      <c r="AF248" s="737"/>
      <c r="AG248" s="718"/>
      <c r="AH248" s="737"/>
      <c r="AI248" s="718"/>
      <c r="AJ248" s="718"/>
      <c r="AK248" s="737"/>
      <c r="AL248" s="718"/>
      <c r="AM248" s="737"/>
      <c r="AN248" s="718"/>
      <c r="AO248" s="737"/>
      <c r="AP248" s="718"/>
      <c r="AQ248" s="737"/>
      <c r="AR248" s="718"/>
      <c r="AS248" s="737"/>
      <c r="AT248" s="718"/>
      <c r="AU248" s="718"/>
      <c r="AV248" s="737"/>
      <c r="AW248" s="718"/>
      <c r="AX248" s="737"/>
      <c r="AY248" s="718"/>
      <c r="AZ248" s="737"/>
      <c r="BA248" s="718"/>
      <c r="BB248" s="737"/>
      <c r="BC248" s="718"/>
      <c r="BD248" s="737"/>
      <c r="BE248" s="718"/>
    </row>
    <row r="249" spans="1:57" s="45" customFormat="1">
      <c r="A249" s="4722"/>
      <c r="B249" s="4722"/>
      <c r="C249" s="4722"/>
      <c r="D249" s="875"/>
      <c r="E249" s="718"/>
      <c r="F249" s="875"/>
      <c r="G249" s="718"/>
      <c r="H249" s="875"/>
      <c r="I249" s="718"/>
      <c r="J249" s="875"/>
      <c r="K249" s="718"/>
      <c r="L249" s="875"/>
      <c r="M249" s="718"/>
      <c r="N249" s="718"/>
      <c r="O249" s="875"/>
      <c r="P249" s="718"/>
      <c r="Q249" s="875"/>
      <c r="R249" s="718"/>
      <c r="S249" s="875"/>
      <c r="T249" s="718"/>
      <c r="U249" s="875"/>
      <c r="V249" s="718"/>
      <c r="W249" s="875"/>
      <c r="X249" s="718"/>
      <c r="Y249" s="718"/>
      <c r="Z249" s="737"/>
      <c r="AA249" s="718"/>
      <c r="AB249" s="737"/>
      <c r="AC249" s="718"/>
      <c r="AD249" s="737"/>
      <c r="AE249" s="718"/>
      <c r="AF249" s="737"/>
      <c r="AG249" s="718"/>
      <c r="AH249" s="737"/>
      <c r="AI249" s="718"/>
      <c r="AJ249" s="718"/>
      <c r="AK249" s="737"/>
      <c r="AL249" s="718"/>
      <c r="AM249" s="737"/>
      <c r="AN249" s="718"/>
      <c r="AO249" s="737"/>
      <c r="AP249" s="718"/>
      <c r="AQ249" s="737"/>
      <c r="AR249" s="718"/>
      <c r="AS249" s="737"/>
      <c r="AT249" s="718"/>
      <c r="AU249" s="718"/>
      <c r="AV249" s="737"/>
      <c r="AW249" s="718"/>
      <c r="AX249" s="737"/>
      <c r="AY249" s="718"/>
      <c r="AZ249" s="737"/>
      <c r="BA249" s="718"/>
      <c r="BB249" s="737"/>
      <c r="BC249" s="718"/>
      <c r="BD249" s="737"/>
      <c r="BE249" s="718"/>
    </row>
    <row r="250" spans="1:57" s="45" customFormat="1">
      <c r="A250" s="4722"/>
      <c r="B250" s="4722"/>
      <c r="C250" s="4722"/>
      <c r="D250" s="875"/>
      <c r="E250" s="718"/>
      <c r="F250" s="875"/>
      <c r="G250" s="718"/>
      <c r="H250" s="875"/>
      <c r="I250" s="718"/>
      <c r="J250" s="875"/>
      <c r="K250" s="718"/>
      <c r="L250" s="875"/>
      <c r="M250" s="718"/>
      <c r="N250" s="718"/>
      <c r="O250" s="875"/>
      <c r="P250" s="718"/>
      <c r="Q250" s="875"/>
      <c r="R250" s="718"/>
      <c r="S250" s="875"/>
      <c r="T250" s="718"/>
      <c r="U250" s="875"/>
      <c r="V250" s="718"/>
      <c r="W250" s="875"/>
      <c r="X250" s="718"/>
      <c r="Y250" s="718"/>
      <c r="Z250" s="737"/>
      <c r="AA250" s="718"/>
      <c r="AB250" s="737"/>
      <c r="AC250" s="718"/>
      <c r="AD250" s="737"/>
      <c r="AE250" s="718"/>
      <c r="AF250" s="737"/>
      <c r="AG250" s="718"/>
      <c r="AH250" s="737"/>
      <c r="AI250" s="718"/>
      <c r="AJ250" s="718"/>
      <c r="AK250" s="737"/>
      <c r="AL250" s="718"/>
      <c r="AM250" s="737"/>
      <c r="AN250" s="718"/>
      <c r="AO250" s="737"/>
      <c r="AP250" s="718"/>
      <c r="AQ250" s="737"/>
      <c r="AR250" s="718"/>
      <c r="AS250" s="737"/>
      <c r="AT250" s="718"/>
      <c r="AU250" s="718"/>
      <c r="AV250" s="737"/>
      <c r="AW250" s="718"/>
      <c r="AX250" s="737"/>
      <c r="AY250" s="718"/>
      <c r="AZ250" s="737"/>
      <c r="BA250" s="718"/>
      <c r="BB250" s="737"/>
      <c r="BC250" s="718"/>
      <c r="BD250" s="737"/>
      <c r="BE250" s="718"/>
    </row>
    <row r="251" spans="1:57" s="45" customFormat="1">
      <c r="A251" s="4722"/>
      <c r="B251" s="4722"/>
      <c r="C251" s="4722"/>
      <c r="D251" s="875"/>
      <c r="E251" s="718"/>
      <c r="F251" s="875"/>
      <c r="G251" s="718"/>
      <c r="H251" s="875"/>
      <c r="I251" s="718"/>
      <c r="J251" s="875"/>
      <c r="K251" s="718"/>
      <c r="L251" s="875"/>
      <c r="M251" s="718"/>
      <c r="N251" s="718"/>
      <c r="O251" s="875"/>
      <c r="P251" s="718"/>
      <c r="Q251" s="875"/>
      <c r="R251" s="718"/>
      <c r="S251" s="875"/>
      <c r="T251" s="718"/>
      <c r="U251" s="875"/>
      <c r="V251" s="718"/>
      <c r="W251" s="875"/>
      <c r="X251" s="718"/>
      <c r="Y251" s="718"/>
      <c r="Z251" s="737"/>
      <c r="AA251" s="718"/>
      <c r="AB251" s="737"/>
      <c r="AC251" s="718"/>
      <c r="AD251" s="737"/>
      <c r="AE251" s="718"/>
      <c r="AF251" s="737"/>
      <c r="AG251" s="718"/>
      <c r="AH251" s="737"/>
      <c r="AI251" s="718"/>
      <c r="AJ251" s="718"/>
      <c r="AK251" s="737"/>
      <c r="AL251" s="718"/>
      <c r="AM251" s="737"/>
      <c r="AN251" s="718"/>
      <c r="AO251" s="737"/>
      <c r="AP251" s="718"/>
      <c r="AQ251" s="737"/>
      <c r="AR251" s="718"/>
      <c r="AS251" s="737"/>
      <c r="AT251" s="718"/>
      <c r="AU251" s="718"/>
      <c r="AV251" s="737"/>
      <c r="AW251" s="718"/>
      <c r="AX251" s="737"/>
      <c r="AY251" s="718"/>
      <c r="AZ251" s="737"/>
      <c r="BA251" s="718"/>
      <c r="BB251" s="737"/>
      <c r="BC251" s="718"/>
      <c r="BD251" s="737"/>
      <c r="BE251" s="718"/>
    </row>
    <row r="252" spans="1:57" s="45" customFormat="1">
      <c r="A252" s="4722"/>
      <c r="B252" s="4722"/>
      <c r="C252" s="4722"/>
      <c r="D252" s="875"/>
      <c r="E252" s="718"/>
      <c r="F252" s="875"/>
      <c r="G252" s="718"/>
      <c r="H252" s="875"/>
      <c r="I252" s="718"/>
      <c r="J252" s="875"/>
      <c r="K252" s="718"/>
      <c r="L252" s="875"/>
      <c r="M252" s="718"/>
      <c r="N252" s="718"/>
      <c r="O252" s="875"/>
      <c r="P252" s="718"/>
      <c r="Q252" s="875"/>
      <c r="R252" s="718"/>
      <c r="S252" s="875"/>
      <c r="T252" s="718"/>
      <c r="U252" s="875"/>
      <c r="V252" s="718"/>
      <c r="W252" s="875"/>
      <c r="X252" s="718"/>
      <c r="Y252" s="718"/>
      <c r="Z252" s="737"/>
      <c r="AA252" s="718"/>
      <c r="AB252" s="737"/>
      <c r="AC252" s="718"/>
      <c r="AD252" s="737"/>
      <c r="AE252" s="718"/>
      <c r="AF252" s="737"/>
      <c r="AG252" s="718"/>
      <c r="AH252" s="737"/>
      <c r="AI252" s="718"/>
      <c r="AJ252" s="718"/>
      <c r="AK252" s="737"/>
      <c r="AL252" s="718"/>
      <c r="AM252" s="737"/>
      <c r="AN252" s="718"/>
      <c r="AO252" s="737"/>
      <c r="AP252" s="718"/>
      <c r="AQ252" s="737"/>
      <c r="AR252" s="718"/>
      <c r="AS252" s="737"/>
      <c r="AT252" s="718"/>
      <c r="AU252" s="718"/>
      <c r="AV252" s="737"/>
      <c r="AW252" s="718"/>
      <c r="AX252" s="737"/>
      <c r="AY252" s="718"/>
      <c r="AZ252" s="737"/>
      <c r="BA252" s="718"/>
      <c r="BB252" s="737"/>
      <c r="BC252" s="718"/>
      <c r="BD252" s="737"/>
      <c r="BE252" s="718"/>
    </row>
    <row r="253" spans="1:57" s="45" customFormat="1">
      <c r="A253" s="4722"/>
      <c r="B253" s="4722"/>
      <c r="C253" s="4722"/>
      <c r="D253" s="875"/>
      <c r="E253" s="718"/>
      <c r="F253" s="875"/>
      <c r="G253" s="718"/>
      <c r="H253" s="875"/>
      <c r="I253" s="718"/>
      <c r="J253" s="875"/>
      <c r="K253" s="718"/>
      <c r="L253" s="875"/>
      <c r="M253" s="718"/>
      <c r="N253" s="718"/>
      <c r="O253" s="875"/>
      <c r="P253" s="718"/>
      <c r="Q253" s="875"/>
      <c r="R253" s="718"/>
      <c r="S253" s="875"/>
      <c r="T253" s="718"/>
      <c r="U253" s="875"/>
      <c r="V253" s="718"/>
      <c r="W253" s="875"/>
      <c r="X253" s="718"/>
      <c r="Y253" s="718"/>
      <c r="Z253" s="737"/>
      <c r="AA253" s="718"/>
      <c r="AB253" s="737"/>
      <c r="AC253" s="718"/>
      <c r="AD253" s="737"/>
      <c r="AE253" s="718"/>
      <c r="AF253" s="737"/>
      <c r="AG253" s="718"/>
      <c r="AH253" s="737"/>
      <c r="AI253" s="718"/>
      <c r="AJ253" s="718"/>
      <c r="AK253" s="737"/>
      <c r="AL253" s="718"/>
      <c r="AM253" s="737"/>
      <c r="AN253" s="718"/>
      <c r="AO253" s="737"/>
      <c r="AP253" s="718"/>
      <c r="AQ253" s="737"/>
      <c r="AR253" s="718"/>
      <c r="AS253" s="737"/>
      <c r="AT253" s="718"/>
      <c r="AU253" s="718"/>
      <c r="AV253" s="737"/>
      <c r="AW253" s="718"/>
      <c r="AX253" s="737"/>
      <c r="AY253" s="718"/>
      <c r="AZ253" s="737"/>
      <c r="BA253" s="718"/>
      <c r="BB253" s="737"/>
      <c r="BC253" s="718"/>
      <c r="BD253" s="737"/>
      <c r="BE253" s="718"/>
    </row>
    <row r="254" spans="1:57" s="45" customFormat="1">
      <c r="A254" s="4722"/>
      <c r="B254" s="4722"/>
      <c r="C254" s="4722"/>
      <c r="D254" s="875"/>
      <c r="E254" s="718"/>
      <c r="F254" s="875"/>
      <c r="G254" s="718"/>
      <c r="H254" s="875"/>
      <c r="I254" s="718"/>
      <c r="J254" s="875"/>
      <c r="K254" s="718"/>
      <c r="L254" s="875"/>
      <c r="M254" s="718"/>
      <c r="N254" s="718"/>
      <c r="O254" s="875"/>
      <c r="P254" s="718"/>
      <c r="Q254" s="875"/>
      <c r="R254" s="718"/>
      <c r="S254" s="875"/>
      <c r="T254" s="718"/>
      <c r="U254" s="875"/>
      <c r="V254" s="718"/>
      <c r="W254" s="875"/>
      <c r="X254" s="718"/>
      <c r="Y254" s="718"/>
      <c r="Z254" s="737"/>
      <c r="AA254" s="718"/>
      <c r="AB254" s="737"/>
      <c r="AC254" s="718"/>
      <c r="AD254" s="737"/>
      <c r="AE254" s="718"/>
      <c r="AF254" s="737"/>
      <c r="AG254" s="718"/>
      <c r="AH254" s="737"/>
      <c r="AI254" s="718"/>
      <c r="AJ254" s="718"/>
      <c r="AK254" s="737"/>
      <c r="AL254" s="718"/>
      <c r="AM254" s="737"/>
      <c r="AN254" s="718"/>
      <c r="AO254" s="737"/>
      <c r="AP254" s="718"/>
      <c r="AQ254" s="737"/>
      <c r="AR254" s="718"/>
      <c r="AS254" s="737"/>
      <c r="AT254" s="718"/>
      <c r="AU254" s="718"/>
      <c r="AV254" s="737"/>
      <c r="AW254" s="718"/>
      <c r="AX254" s="737"/>
      <c r="AY254" s="718"/>
      <c r="AZ254" s="737"/>
      <c r="BA254" s="718"/>
      <c r="BB254" s="737"/>
      <c r="BC254" s="718"/>
      <c r="BD254" s="737"/>
      <c r="BE254" s="718"/>
    </row>
    <row r="255" spans="1:57" s="45" customFormat="1">
      <c r="A255" s="4722"/>
      <c r="B255" s="4722"/>
      <c r="C255" s="4722"/>
      <c r="D255" s="875"/>
      <c r="E255" s="718"/>
      <c r="F255" s="875"/>
      <c r="G255" s="718"/>
      <c r="H255" s="875"/>
      <c r="I255" s="718"/>
      <c r="J255" s="875"/>
      <c r="K255" s="718"/>
      <c r="L255" s="875"/>
      <c r="M255" s="718"/>
      <c r="N255" s="718"/>
      <c r="O255" s="875"/>
      <c r="P255" s="718"/>
      <c r="Q255" s="875"/>
      <c r="R255" s="718"/>
      <c r="S255" s="875"/>
      <c r="T255" s="718"/>
      <c r="U255" s="875"/>
      <c r="V255" s="718"/>
      <c r="W255" s="875"/>
      <c r="X255" s="718"/>
      <c r="Y255" s="718"/>
      <c r="Z255" s="737"/>
      <c r="AA255" s="718"/>
      <c r="AB255" s="737"/>
      <c r="AC255" s="718"/>
      <c r="AD255" s="737"/>
      <c r="AE255" s="718"/>
      <c r="AF255" s="737"/>
      <c r="AG255" s="718"/>
      <c r="AH255" s="737"/>
      <c r="AI255" s="718"/>
      <c r="AJ255" s="718"/>
      <c r="AK255" s="737"/>
      <c r="AL255" s="718"/>
      <c r="AM255" s="737"/>
      <c r="AN255" s="718"/>
      <c r="AO255" s="737"/>
      <c r="AP255" s="718"/>
      <c r="AQ255" s="737"/>
      <c r="AR255" s="718"/>
      <c r="AS255" s="737"/>
      <c r="AT255" s="718"/>
      <c r="AU255" s="718"/>
      <c r="AV255" s="737"/>
      <c r="AW255" s="718"/>
      <c r="AX255" s="737"/>
      <c r="AY255" s="718"/>
      <c r="AZ255" s="737"/>
      <c r="BA255" s="718"/>
      <c r="BB255" s="737"/>
      <c r="BC255" s="718"/>
      <c r="BD255" s="737"/>
      <c r="BE255" s="718"/>
    </row>
    <row r="256" spans="1:57" s="45" customFormat="1">
      <c r="A256" s="4722"/>
      <c r="B256" s="4722"/>
      <c r="C256" s="4722"/>
      <c r="D256" s="875"/>
      <c r="E256" s="718"/>
      <c r="F256" s="875"/>
      <c r="G256" s="718"/>
      <c r="H256" s="875"/>
      <c r="I256" s="718"/>
      <c r="J256" s="875"/>
      <c r="K256" s="718"/>
      <c r="L256" s="875"/>
      <c r="M256" s="718"/>
      <c r="N256" s="718"/>
      <c r="O256" s="875"/>
      <c r="P256" s="718"/>
      <c r="Q256" s="875"/>
      <c r="R256" s="718"/>
      <c r="S256" s="875"/>
      <c r="T256" s="718"/>
      <c r="U256" s="875"/>
      <c r="V256" s="718"/>
      <c r="W256" s="875"/>
      <c r="X256" s="718"/>
      <c r="Y256" s="718"/>
      <c r="Z256" s="737"/>
      <c r="AA256" s="718"/>
      <c r="AB256" s="737"/>
      <c r="AC256" s="718"/>
      <c r="AD256" s="737"/>
      <c r="AE256" s="718"/>
      <c r="AF256" s="737"/>
      <c r="AG256" s="718"/>
      <c r="AH256" s="737"/>
      <c r="AI256" s="718"/>
      <c r="AJ256" s="718"/>
      <c r="AK256" s="737"/>
      <c r="AL256" s="718"/>
      <c r="AM256" s="737"/>
      <c r="AN256" s="718"/>
      <c r="AO256" s="737"/>
      <c r="AP256" s="718"/>
      <c r="AQ256" s="737"/>
      <c r="AR256" s="718"/>
      <c r="AS256" s="737"/>
      <c r="AT256" s="718"/>
      <c r="AU256" s="718"/>
      <c r="AV256" s="737"/>
      <c r="AW256" s="718"/>
      <c r="AX256" s="737"/>
      <c r="AY256" s="718"/>
      <c r="AZ256" s="737"/>
      <c r="BA256" s="718"/>
      <c r="BB256" s="737"/>
      <c r="BC256" s="718"/>
      <c r="BD256" s="737"/>
      <c r="BE256" s="718"/>
    </row>
    <row r="257" spans="1:57" s="45" customFormat="1">
      <c r="A257" s="4722"/>
      <c r="B257" s="4722"/>
      <c r="C257" s="4722"/>
      <c r="D257" s="875"/>
      <c r="E257" s="718"/>
      <c r="F257" s="875"/>
      <c r="G257" s="718"/>
      <c r="H257" s="875"/>
      <c r="I257" s="718"/>
      <c r="J257" s="875"/>
      <c r="K257" s="718"/>
      <c r="L257" s="875"/>
      <c r="M257" s="718"/>
      <c r="N257" s="718"/>
      <c r="O257" s="875"/>
      <c r="P257" s="718"/>
      <c r="Q257" s="875"/>
      <c r="R257" s="718"/>
      <c r="S257" s="875"/>
      <c r="T257" s="718"/>
      <c r="U257" s="875"/>
      <c r="V257" s="718"/>
      <c r="W257" s="875"/>
      <c r="X257" s="718"/>
      <c r="Y257" s="718"/>
      <c r="Z257" s="737"/>
      <c r="AA257" s="718"/>
      <c r="AB257" s="737"/>
      <c r="AC257" s="718"/>
      <c r="AD257" s="737"/>
      <c r="AE257" s="718"/>
      <c r="AF257" s="737"/>
      <c r="AG257" s="718"/>
      <c r="AH257" s="737"/>
      <c r="AI257" s="718"/>
      <c r="AJ257" s="718"/>
      <c r="AK257" s="737"/>
      <c r="AL257" s="718"/>
      <c r="AM257" s="737"/>
      <c r="AN257" s="718"/>
      <c r="AO257" s="737"/>
      <c r="AP257" s="718"/>
      <c r="AQ257" s="737"/>
      <c r="AR257" s="718"/>
      <c r="AS257" s="737"/>
      <c r="AT257" s="718"/>
      <c r="AU257" s="718"/>
      <c r="AV257" s="737"/>
      <c r="AW257" s="718"/>
      <c r="AX257" s="737"/>
      <c r="AY257" s="718"/>
      <c r="AZ257" s="737"/>
      <c r="BA257" s="718"/>
      <c r="BB257" s="737"/>
      <c r="BC257" s="718"/>
      <c r="BD257" s="737"/>
      <c r="BE257" s="718"/>
    </row>
    <row r="258" spans="1:57" s="45" customFormat="1">
      <c r="A258" s="4722"/>
      <c r="B258" s="4722"/>
      <c r="C258" s="4722"/>
      <c r="D258" s="875"/>
      <c r="E258" s="718"/>
      <c r="F258" s="875"/>
      <c r="G258" s="718"/>
      <c r="H258" s="875"/>
      <c r="I258" s="718"/>
      <c r="J258" s="875"/>
      <c r="K258" s="718"/>
      <c r="L258" s="875"/>
      <c r="M258" s="718"/>
      <c r="N258" s="718"/>
      <c r="O258" s="875"/>
      <c r="P258" s="718"/>
      <c r="Q258" s="875"/>
      <c r="R258" s="718"/>
      <c r="S258" s="875"/>
      <c r="T258" s="718"/>
      <c r="U258" s="875"/>
      <c r="V258" s="718"/>
      <c r="W258" s="875"/>
      <c r="X258" s="718"/>
      <c r="Y258" s="718"/>
      <c r="Z258" s="737"/>
      <c r="AA258" s="718"/>
      <c r="AB258" s="737"/>
      <c r="AC258" s="718"/>
      <c r="AD258" s="737"/>
      <c r="AE258" s="718"/>
      <c r="AF258" s="737"/>
      <c r="AG258" s="718"/>
      <c r="AH258" s="737"/>
      <c r="AI258" s="718"/>
      <c r="AJ258" s="718"/>
      <c r="AK258" s="737"/>
      <c r="AL258" s="718"/>
      <c r="AM258" s="737"/>
      <c r="AN258" s="718"/>
      <c r="AO258" s="737"/>
      <c r="AP258" s="718"/>
      <c r="AQ258" s="737"/>
      <c r="AR258" s="718"/>
      <c r="AS258" s="737"/>
      <c r="AT258" s="718"/>
      <c r="AU258" s="718"/>
      <c r="AV258" s="737"/>
      <c r="AW258" s="718"/>
      <c r="AX258" s="737"/>
      <c r="AY258" s="718"/>
      <c r="AZ258" s="737"/>
      <c r="BA258" s="718"/>
      <c r="BB258" s="737"/>
      <c r="BC258" s="718"/>
      <c r="BD258" s="737"/>
      <c r="BE258" s="718"/>
    </row>
    <row r="259" spans="1:57" s="45" customFormat="1">
      <c r="A259" s="4722"/>
      <c r="B259" s="4722"/>
      <c r="C259" s="4722"/>
      <c r="D259" s="875"/>
      <c r="E259" s="718"/>
      <c r="F259" s="875"/>
      <c r="G259" s="718"/>
      <c r="H259" s="875"/>
      <c r="I259" s="718"/>
      <c r="J259" s="875"/>
      <c r="K259" s="718"/>
      <c r="L259" s="875"/>
      <c r="M259" s="718"/>
      <c r="N259" s="718"/>
      <c r="O259" s="875"/>
      <c r="P259" s="718"/>
      <c r="Q259" s="875"/>
      <c r="R259" s="718"/>
      <c r="S259" s="875"/>
      <c r="T259" s="718"/>
      <c r="U259" s="875"/>
      <c r="V259" s="718"/>
      <c r="W259" s="875"/>
      <c r="X259" s="718"/>
      <c r="Y259" s="718"/>
      <c r="Z259" s="737"/>
      <c r="AA259" s="718"/>
      <c r="AB259" s="737"/>
      <c r="AC259" s="718"/>
      <c r="AD259" s="737"/>
      <c r="AE259" s="718"/>
      <c r="AF259" s="737"/>
      <c r="AG259" s="718"/>
      <c r="AH259" s="737"/>
      <c r="AI259" s="718"/>
      <c r="AJ259" s="718"/>
      <c r="AK259" s="737"/>
      <c r="AL259" s="718"/>
      <c r="AM259" s="737"/>
      <c r="AN259" s="718"/>
      <c r="AO259" s="737"/>
      <c r="AP259" s="718"/>
      <c r="AQ259" s="737"/>
      <c r="AR259" s="718"/>
      <c r="AS259" s="737"/>
      <c r="AT259" s="718"/>
      <c r="AU259" s="718"/>
      <c r="AV259" s="737"/>
      <c r="AW259" s="718"/>
      <c r="AX259" s="737"/>
      <c r="AY259" s="718"/>
      <c r="AZ259" s="737"/>
      <c r="BA259" s="718"/>
      <c r="BB259" s="737"/>
      <c r="BC259" s="718"/>
      <c r="BD259" s="737"/>
      <c r="BE259" s="718"/>
    </row>
    <row r="260" spans="1:57" s="45" customFormat="1">
      <c r="A260" s="4722"/>
      <c r="B260" s="4722"/>
      <c r="C260" s="4722"/>
      <c r="D260" s="875"/>
      <c r="E260" s="718"/>
      <c r="F260" s="875"/>
      <c r="G260" s="718"/>
      <c r="H260" s="875"/>
      <c r="I260" s="718"/>
      <c r="J260" s="875"/>
      <c r="K260" s="718"/>
      <c r="L260" s="875"/>
      <c r="M260" s="718"/>
      <c r="N260" s="718"/>
      <c r="O260" s="875"/>
      <c r="P260" s="718"/>
      <c r="Q260" s="875"/>
      <c r="R260" s="718"/>
      <c r="S260" s="875"/>
      <c r="T260" s="718"/>
      <c r="U260" s="875"/>
      <c r="V260" s="718"/>
      <c r="W260" s="875"/>
      <c r="X260" s="718"/>
      <c r="Y260" s="718"/>
      <c r="Z260" s="737"/>
      <c r="AA260" s="718"/>
      <c r="AB260" s="737"/>
      <c r="AC260" s="718"/>
      <c r="AD260" s="737"/>
      <c r="AE260" s="718"/>
      <c r="AF260" s="737"/>
      <c r="AG260" s="718"/>
      <c r="AH260" s="737"/>
      <c r="AI260" s="718"/>
      <c r="AJ260" s="718"/>
      <c r="AK260" s="737"/>
      <c r="AL260" s="718"/>
      <c r="AM260" s="737"/>
      <c r="AN260" s="718"/>
      <c r="AO260" s="737"/>
      <c r="AP260" s="718"/>
      <c r="AQ260" s="737"/>
      <c r="AR260" s="718"/>
      <c r="AS260" s="737"/>
      <c r="AT260" s="718"/>
      <c r="AU260" s="718"/>
      <c r="AV260" s="737"/>
      <c r="AW260" s="718"/>
      <c r="AX260" s="737"/>
      <c r="AY260" s="718"/>
      <c r="AZ260" s="737"/>
      <c r="BA260" s="718"/>
      <c r="BB260" s="737"/>
      <c r="BC260" s="718"/>
      <c r="BD260" s="737"/>
      <c r="BE260" s="718"/>
    </row>
    <row r="261" spans="1:57" s="45" customFormat="1">
      <c r="A261" s="4722"/>
      <c r="B261" s="4722"/>
      <c r="C261" s="4722"/>
      <c r="D261" s="875"/>
      <c r="E261" s="718"/>
      <c r="F261" s="875"/>
      <c r="G261" s="718"/>
      <c r="H261" s="875"/>
      <c r="I261" s="718"/>
      <c r="J261" s="875"/>
      <c r="K261" s="718"/>
      <c r="L261" s="875"/>
      <c r="M261" s="718"/>
      <c r="N261" s="718"/>
      <c r="O261" s="875"/>
      <c r="P261" s="718"/>
      <c r="Q261" s="875"/>
      <c r="R261" s="718"/>
      <c r="S261" s="875"/>
      <c r="T261" s="718"/>
      <c r="U261" s="875"/>
      <c r="V261" s="718"/>
      <c r="W261" s="875"/>
      <c r="X261" s="718"/>
      <c r="Y261" s="718"/>
      <c r="Z261" s="737"/>
      <c r="AA261" s="718"/>
      <c r="AB261" s="737"/>
      <c r="AC261" s="718"/>
      <c r="AD261" s="737"/>
      <c r="AE261" s="718"/>
      <c r="AF261" s="737"/>
      <c r="AG261" s="718"/>
      <c r="AH261" s="737"/>
      <c r="AI261" s="718"/>
      <c r="AJ261" s="718"/>
      <c r="AK261" s="737"/>
      <c r="AL261" s="718"/>
      <c r="AM261" s="737"/>
      <c r="AN261" s="718"/>
      <c r="AO261" s="737"/>
      <c r="AP261" s="718"/>
      <c r="AQ261" s="737"/>
      <c r="AR261" s="718"/>
      <c r="AS261" s="737"/>
      <c r="AT261" s="718"/>
      <c r="AU261" s="718"/>
      <c r="AV261" s="737"/>
      <c r="AW261" s="718"/>
      <c r="AX261" s="737"/>
      <c r="AY261" s="718"/>
      <c r="AZ261" s="737"/>
      <c r="BA261" s="718"/>
      <c r="BB261" s="737"/>
      <c r="BC261" s="718"/>
      <c r="BD261" s="737"/>
      <c r="BE261" s="718"/>
    </row>
    <row r="262" spans="1:57" s="45" customFormat="1">
      <c r="A262" s="4722"/>
      <c r="B262" s="4722"/>
      <c r="C262" s="4722"/>
      <c r="D262" s="875"/>
      <c r="E262" s="718"/>
      <c r="F262" s="875"/>
      <c r="G262" s="718"/>
      <c r="H262" s="875"/>
      <c r="I262" s="718"/>
      <c r="J262" s="875"/>
      <c r="K262" s="718"/>
      <c r="L262" s="875"/>
      <c r="M262" s="718"/>
      <c r="N262" s="718"/>
      <c r="O262" s="875"/>
      <c r="P262" s="718"/>
      <c r="Q262" s="875"/>
      <c r="R262" s="718"/>
      <c r="S262" s="875"/>
      <c r="T262" s="718"/>
      <c r="U262" s="875"/>
      <c r="V262" s="718"/>
      <c r="W262" s="875"/>
      <c r="X262" s="718"/>
      <c r="Y262" s="718"/>
      <c r="Z262" s="737"/>
      <c r="AA262" s="718"/>
      <c r="AB262" s="737"/>
      <c r="AC262" s="718"/>
      <c r="AD262" s="737"/>
      <c r="AE262" s="718"/>
      <c r="AF262" s="737"/>
      <c r="AG262" s="718"/>
      <c r="AH262" s="737"/>
      <c r="AI262" s="718"/>
      <c r="AJ262" s="718"/>
      <c r="AK262" s="737"/>
      <c r="AL262" s="718"/>
      <c r="AM262" s="737"/>
      <c r="AN262" s="718"/>
      <c r="AO262" s="737"/>
      <c r="AP262" s="718"/>
      <c r="AQ262" s="737"/>
      <c r="AR262" s="718"/>
      <c r="AS262" s="737"/>
      <c r="AT262" s="718"/>
      <c r="AU262" s="718"/>
      <c r="AV262" s="737"/>
      <c r="AW262" s="718"/>
      <c r="AX262" s="737"/>
      <c r="AY262" s="718"/>
      <c r="AZ262" s="737"/>
      <c r="BA262" s="718"/>
      <c r="BB262" s="737"/>
      <c r="BC262" s="718"/>
      <c r="BD262" s="737"/>
      <c r="BE262" s="718"/>
    </row>
    <row r="263" spans="1:57" s="45" customFormat="1">
      <c r="A263" s="4722"/>
      <c r="B263" s="4722"/>
      <c r="C263" s="4722"/>
      <c r="D263" s="875"/>
      <c r="E263" s="718"/>
      <c r="F263" s="875"/>
      <c r="G263" s="718"/>
      <c r="H263" s="875"/>
      <c r="I263" s="718"/>
      <c r="J263" s="875"/>
      <c r="K263" s="718"/>
      <c r="L263" s="875"/>
      <c r="M263" s="718"/>
      <c r="N263" s="718"/>
      <c r="O263" s="875"/>
      <c r="P263" s="718"/>
      <c r="Q263" s="875"/>
      <c r="R263" s="718"/>
      <c r="S263" s="875"/>
      <c r="T263" s="718"/>
      <c r="U263" s="875"/>
      <c r="V263" s="718"/>
      <c r="W263" s="875"/>
      <c r="X263" s="718"/>
      <c r="Y263" s="718"/>
      <c r="Z263" s="737"/>
      <c r="AA263" s="718"/>
      <c r="AB263" s="737"/>
      <c r="AC263" s="718"/>
      <c r="AD263" s="737"/>
      <c r="AE263" s="718"/>
      <c r="AF263" s="737"/>
      <c r="AG263" s="718"/>
      <c r="AH263" s="737"/>
      <c r="AI263" s="718"/>
      <c r="AJ263" s="718"/>
      <c r="AK263" s="737"/>
      <c r="AL263" s="718"/>
      <c r="AM263" s="737"/>
      <c r="AN263" s="718"/>
      <c r="AO263" s="737"/>
      <c r="AP263" s="718"/>
      <c r="AQ263" s="737"/>
      <c r="AR263" s="718"/>
      <c r="AS263" s="737"/>
      <c r="AT263" s="718"/>
      <c r="AU263" s="718"/>
      <c r="AV263" s="737"/>
      <c r="AW263" s="718"/>
      <c r="AX263" s="737"/>
      <c r="AY263" s="718"/>
      <c r="AZ263" s="737"/>
      <c r="BA263" s="718"/>
      <c r="BB263" s="737"/>
      <c r="BC263" s="718"/>
      <c r="BD263" s="737"/>
      <c r="BE263" s="718"/>
    </row>
    <row r="264" spans="1:57" s="45" customFormat="1">
      <c r="A264" s="4722"/>
      <c r="B264" s="4722"/>
      <c r="C264" s="4722"/>
      <c r="D264" s="875"/>
      <c r="E264" s="718"/>
      <c r="F264" s="875"/>
      <c r="G264" s="718"/>
      <c r="H264" s="875"/>
      <c r="I264" s="718"/>
      <c r="J264" s="875"/>
      <c r="K264" s="718"/>
      <c r="L264" s="875"/>
      <c r="M264" s="718"/>
      <c r="N264" s="718"/>
      <c r="O264" s="875"/>
      <c r="P264" s="718"/>
      <c r="Q264" s="875"/>
      <c r="R264" s="718"/>
      <c r="S264" s="875"/>
      <c r="T264" s="718"/>
      <c r="U264" s="875"/>
      <c r="V264" s="718"/>
      <c r="W264" s="875"/>
      <c r="X264" s="718"/>
      <c r="Y264" s="718"/>
      <c r="Z264" s="737"/>
      <c r="AA264" s="718"/>
      <c r="AB264" s="737"/>
      <c r="AC264" s="718"/>
      <c r="AD264" s="737"/>
      <c r="AE264" s="718"/>
      <c r="AF264" s="737"/>
      <c r="AG264" s="718"/>
      <c r="AH264" s="737"/>
      <c r="AI264" s="718"/>
      <c r="AJ264" s="718"/>
      <c r="AK264" s="737"/>
      <c r="AL264" s="718"/>
      <c r="AM264" s="737"/>
      <c r="AN264" s="718"/>
      <c r="AO264" s="737"/>
      <c r="AP264" s="718"/>
      <c r="AQ264" s="737"/>
      <c r="AR264" s="718"/>
      <c r="AS264" s="737"/>
      <c r="AT264" s="718"/>
      <c r="AU264" s="718"/>
      <c r="AV264" s="737"/>
      <c r="AW264" s="718"/>
      <c r="AX264" s="737"/>
      <c r="AY264" s="718"/>
      <c r="AZ264" s="737"/>
      <c r="BA264" s="718"/>
      <c r="BB264" s="737"/>
      <c r="BC264" s="718"/>
      <c r="BD264" s="737"/>
      <c r="BE264" s="718"/>
    </row>
    <row r="265" spans="1:57" s="45" customFormat="1">
      <c r="A265" s="4722"/>
      <c r="B265" s="4722"/>
      <c r="C265" s="4722"/>
      <c r="D265" s="875"/>
      <c r="E265" s="718"/>
      <c r="F265" s="875"/>
      <c r="G265" s="718"/>
      <c r="H265" s="875"/>
      <c r="I265" s="718"/>
      <c r="J265" s="875"/>
      <c r="K265" s="718"/>
      <c r="L265" s="875"/>
      <c r="M265" s="718"/>
      <c r="N265" s="718"/>
      <c r="O265" s="875"/>
      <c r="P265" s="718"/>
      <c r="Q265" s="875"/>
      <c r="R265" s="718"/>
      <c r="S265" s="875"/>
      <c r="T265" s="718"/>
      <c r="U265" s="875"/>
      <c r="V265" s="718"/>
      <c r="W265" s="875"/>
      <c r="X265" s="718"/>
      <c r="Y265" s="718"/>
      <c r="Z265" s="737"/>
      <c r="AA265" s="718"/>
      <c r="AB265" s="737"/>
      <c r="AC265" s="718"/>
      <c r="AD265" s="737"/>
      <c r="AE265" s="718"/>
      <c r="AF265" s="737"/>
      <c r="AG265" s="718"/>
      <c r="AH265" s="737"/>
      <c r="AI265" s="718"/>
      <c r="AJ265" s="718"/>
      <c r="AK265" s="737"/>
      <c r="AL265" s="718"/>
      <c r="AM265" s="737"/>
      <c r="AN265" s="718"/>
      <c r="AO265" s="737"/>
      <c r="AP265" s="718"/>
      <c r="AQ265" s="737"/>
      <c r="AR265" s="718"/>
      <c r="AS265" s="737"/>
      <c r="AT265" s="718"/>
      <c r="AU265" s="718"/>
      <c r="AV265" s="737"/>
      <c r="AW265" s="718"/>
      <c r="AX265" s="737"/>
      <c r="AY265" s="718"/>
      <c r="AZ265" s="737"/>
      <c r="BA265" s="718"/>
      <c r="BB265" s="737"/>
      <c r="BC265" s="718"/>
      <c r="BD265" s="737"/>
      <c r="BE265" s="718"/>
    </row>
    <row r="266" spans="1:57" s="45" customFormat="1">
      <c r="A266" s="4722"/>
      <c r="B266" s="4722"/>
      <c r="C266" s="4722"/>
      <c r="D266" s="875"/>
      <c r="E266" s="718"/>
      <c r="F266" s="875"/>
      <c r="G266" s="718"/>
      <c r="H266" s="875"/>
      <c r="I266" s="718"/>
      <c r="J266" s="875"/>
      <c r="K266" s="718"/>
      <c r="L266" s="875"/>
      <c r="M266" s="718"/>
      <c r="N266" s="718"/>
      <c r="O266" s="875"/>
      <c r="P266" s="718"/>
      <c r="Q266" s="875"/>
      <c r="R266" s="718"/>
      <c r="S266" s="875"/>
      <c r="T266" s="718"/>
      <c r="U266" s="875"/>
      <c r="V266" s="718"/>
      <c r="W266" s="875"/>
      <c r="X266" s="718"/>
      <c r="Y266" s="718"/>
      <c r="Z266" s="737"/>
      <c r="AA266" s="718"/>
      <c r="AB266" s="737"/>
      <c r="AC266" s="718"/>
      <c r="AD266" s="737"/>
      <c r="AE266" s="718"/>
      <c r="AF266" s="737"/>
      <c r="AG266" s="718"/>
      <c r="AH266" s="737"/>
      <c r="AI266" s="718"/>
      <c r="AJ266" s="718"/>
      <c r="AK266" s="737"/>
      <c r="AL266" s="718"/>
      <c r="AM266" s="737"/>
      <c r="AN266" s="718"/>
      <c r="AO266" s="737"/>
      <c r="AP266" s="718"/>
      <c r="AQ266" s="737"/>
      <c r="AR266" s="718"/>
      <c r="AS266" s="737"/>
      <c r="AT266" s="718"/>
      <c r="AU266" s="718"/>
      <c r="AV266" s="737"/>
      <c r="AW266" s="718"/>
      <c r="AX266" s="737"/>
      <c r="AY266" s="718"/>
      <c r="AZ266" s="737"/>
      <c r="BA266" s="718"/>
      <c r="BB266" s="737"/>
      <c r="BC266" s="718"/>
      <c r="BD266" s="737"/>
      <c r="BE266" s="718"/>
    </row>
    <row r="267" spans="1:57" s="45" customFormat="1">
      <c r="A267" s="4722"/>
      <c r="B267" s="4722"/>
      <c r="C267" s="4722"/>
      <c r="D267" s="875"/>
      <c r="E267" s="718"/>
      <c r="F267" s="875"/>
      <c r="G267" s="718"/>
      <c r="H267" s="875"/>
      <c r="I267" s="718"/>
      <c r="J267" s="875"/>
      <c r="K267" s="718"/>
      <c r="L267" s="875"/>
      <c r="M267" s="718"/>
      <c r="N267" s="718"/>
      <c r="O267" s="875"/>
      <c r="P267" s="718"/>
      <c r="Q267" s="875"/>
      <c r="R267" s="718"/>
      <c r="S267" s="875"/>
      <c r="T267" s="718"/>
      <c r="U267" s="875"/>
      <c r="V267" s="718"/>
      <c r="W267" s="875"/>
      <c r="X267" s="718"/>
      <c r="Y267" s="718"/>
      <c r="Z267" s="737"/>
      <c r="AA267" s="718"/>
      <c r="AB267" s="737"/>
      <c r="AC267" s="718"/>
      <c r="AD267" s="737"/>
      <c r="AE267" s="718"/>
      <c r="AF267" s="737"/>
      <c r="AG267" s="718"/>
      <c r="AH267" s="737"/>
      <c r="AI267" s="718"/>
      <c r="AJ267" s="718"/>
      <c r="AK267" s="737"/>
      <c r="AL267" s="718"/>
      <c r="AM267" s="737"/>
      <c r="AN267" s="718"/>
      <c r="AO267" s="737"/>
      <c r="AP267" s="718"/>
      <c r="AQ267" s="737"/>
      <c r="AR267" s="718"/>
      <c r="AS267" s="737"/>
      <c r="AT267" s="718"/>
      <c r="AU267" s="718"/>
      <c r="AV267" s="737"/>
      <c r="AW267" s="718"/>
      <c r="AX267" s="737"/>
      <c r="AY267" s="718"/>
      <c r="AZ267" s="737"/>
      <c r="BA267" s="718"/>
      <c r="BB267" s="737"/>
      <c r="BC267" s="718"/>
      <c r="BD267" s="737"/>
      <c r="BE267" s="718"/>
    </row>
    <row r="268" spans="1:57" s="45" customFormat="1">
      <c r="A268" s="4722"/>
      <c r="B268" s="4722"/>
      <c r="C268" s="4722"/>
      <c r="D268" s="875"/>
      <c r="E268" s="718"/>
      <c r="F268" s="875"/>
      <c r="G268" s="718"/>
      <c r="H268" s="875"/>
      <c r="I268" s="718"/>
      <c r="J268" s="875"/>
      <c r="K268" s="718"/>
      <c r="L268" s="875"/>
      <c r="M268" s="718"/>
      <c r="N268" s="718"/>
      <c r="O268" s="875"/>
      <c r="P268" s="718"/>
      <c r="Q268" s="875"/>
      <c r="R268" s="718"/>
      <c r="S268" s="875"/>
      <c r="T268" s="718"/>
      <c r="U268" s="875"/>
      <c r="V268" s="718"/>
      <c r="W268" s="875"/>
      <c r="X268" s="718"/>
      <c r="Y268" s="718"/>
      <c r="Z268" s="737"/>
      <c r="AA268" s="718"/>
      <c r="AB268" s="737"/>
      <c r="AC268" s="718"/>
      <c r="AD268" s="737"/>
      <c r="AE268" s="718"/>
      <c r="AF268" s="737"/>
      <c r="AG268" s="718"/>
      <c r="AH268" s="737"/>
      <c r="AI268" s="718"/>
      <c r="AJ268" s="718"/>
      <c r="AK268" s="737"/>
      <c r="AL268" s="718"/>
      <c r="AM268" s="737"/>
      <c r="AN268" s="718"/>
      <c r="AO268" s="737"/>
      <c r="AP268" s="718"/>
      <c r="AQ268" s="737"/>
      <c r="AR268" s="718"/>
      <c r="AS268" s="737"/>
      <c r="AT268" s="718"/>
      <c r="AU268" s="718"/>
      <c r="AV268" s="737"/>
      <c r="AW268" s="718"/>
      <c r="AX268" s="737"/>
      <c r="AY268" s="718"/>
      <c r="AZ268" s="737"/>
      <c r="BA268" s="718"/>
      <c r="BB268" s="737"/>
      <c r="BC268" s="718"/>
      <c r="BD268" s="737"/>
      <c r="BE268" s="718"/>
    </row>
    <row r="269" spans="1:57" s="45" customFormat="1">
      <c r="A269" s="4722"/>
      <c r="B269" s="4722"/>
      <c r="C269" s="4722"/>
      <c r="D269" s="875"/>
      <c r="E269" s="718"/>
      <c r="F269" s="875"/>
      <c r="G269" s="718"/>
      <c r="H269" s="875"/>
      <c r="I269" s="718"/>
      <c r="J269" s="875"/>
      <c r="K269" s="718"/>
      <c r="L269" s="875"/>
      <c r="M269" s="718"/>
      <c r="N269" s="718"/>
      <c r="O269" s="875"/>
      <c r="P269" s="718"/>
      <c r="Q269" s="875"/>
      <c r="R269" s="718"/>
      <c r="S269" s="875"/>
      <c r="T269" s="718"/>
      <c r="U269" s="875"/>
      <c r="V269" s="718"/>
      <c r="W269" s="875"/>
      <c r="X269" s="718"/>
      <c r="Y269" s="718"/>
      <c r="Z269" s="737"/>
      <c r="AA269" s="718"/>
      <c r="AB269" s="737"/>
      <c r="AC269" s="718"/>
      <c r="AD269" s="737"/>
      <c r="AE269" s="718"/>
      <c r="AF269" s="737"/>
      <c r="AG269" s="718"/>
      <c r="AH269" s="737"/>
      <c r="AI269" s="718"/>
      <c r="AJ269" s="718"/>
      <c r="AK269" s="737"/>
      <c r="AL269" s="718"/>
      <c r="AM269" s="737"/>
      <c r="AN269" s="718"/>
      <c r="AO269" s="737"/>
      <c r="AP269" s="718"/>
      <c r="AQ269" s="737"/>
      <c r="AR269" s="718"/>
      <c r="AS269" s="737"/>
      <c r="AT269" s="718"/>
      <c r="AU269" s="718"/>
      <c r="AV269" s="737"/>
      <c r="AW269" s="718"/>
      <c r="AX269" s="737"/>
      <c r="AY269" s="718"/>
      <c r="AZ269" s="737"/>
      <c r="BA269" s="718"/>
      <c r="BB269" s="737"/>
      <c r="BC269" s="718"/>
      <c r="BD269" s="737"/>
      <c r="BE269" s="718"/>
    </row>
    <row r="270" spans="1:57" s="45" customFormat="1">
      <c r="A270" s="4722"/>
      <c r="B270" s="4722"/>
      <c r="C270" s="4722"/>
      <c r="D270" s="875"/>
      <c r="E270" s="718"/>
      <c r="F270" s="875"/>
      <c r="G270" s="718"/>
      <c r="H270" s="875"/>
      <c r="I270" s="718"/>
      <c r="J270" s="875"/>
      <c r="K270" s="718"/>
      <c r="L270" s="875"/>
      <c r="M270" s="718"/>
      <c r="N270" s="718"/>
      <c r="O270" s="875"/>
      <c r="P270" s="718"/>
      <c r="Q270" s="875"/>
      <c r="R270" s="718"/>
      <c r="S270" s="875"/>
      <c r="T270" s="718"/>
      <c r="U270" s="875"/>
      <c r="V270" s="718"/>
      <c r="W270" s="875"/>
      <c r="X270" s="718"/>
      <c r="Y270" s="718"/>
      <c r="Z270" s="737"/>
      <c r="AA270" s="718"/>
      <c r="AB270" s="737"/>
      <c r="AC270" s="718"/>
      <c r="AD270" s="737"/>
      <c r="AE270" s="718"/>
      <c r="AF270" s="737"/>
      <c r="AG270" s="718"/>
      <c r="AH270" s="737"/>
      <c r="AI270" s="718"/>
      <c r="AJ270" s="718"/>
      <c r="AK270" s="737"/>
      <c r="AL270" s="718"/>
      <c r="AM270" s="737"/>
      <c r="AN270" s="718"/>
      <c r="AO270" s="737"/>
      <c r="AP270" s="718"/>
      <c r="AQ270" s="737"/>
      <c r="AR270" s="718"/>
      <c r="AS270" s="737"/>
      <c r="AT270" s="718"/>
      <c r="AU270" s="718"/>
      <c r="AV270" s="737"/>
      <c r="AW270" s="718"/>
      <c r="AX270" s="737"/>
      <c r="AY270" s="718"/>
      <c r="AZ270" s="737"/>
      <c r="BA270" s="718"/>
      <c r="BB270" s="737"/>
      <c r="BC270" s="718"/>
      <c r="BD270" s="737"/>
      <c r="BE270" s="718"/>
    </row>
    <row r="271" spans="1:57" s="45" customFormat="1">
      <c r="A271" s="4722"/>
      <c r="B271" s="4722"/>
      <c r="C271" s="4722"/>
      <c r="D271" s="875"/>
      <c r="E271" s="718"/>
      <c r="F271" s="875"/>
      <c r="G271" s="718"/>
      <c r="H271" s="875"/>
      <c r="I271" s="718"/>
      <c r="J271" s="875"/>
      <c r="K271" s="718"/>
      <c r="L271" s="875"/>
      <c r="M271" s="718"/>
      <c r="N271" s="718"/>
      <c r="O271" s="875"/>
      <c r="P271" s="718"/>
      <c r="Q271" s="875"/>
      <c r="R271" s="718"/>
      <c r="S271" s="875"/>
      <c r="T271" s="718"/>
      <c r="U271" s="875"/>
      <c r="V271" s="718"/>
      <c r="W271" s="875"/>
      <c r="X271" s="718"/>
      <c r="Y271" s="718"/>
      <c r="Z271" s="737"/>
      <c r="AA271" s="718"/>
      <c r="AB271" s="737"/>
      <c r="AC271" s="718"/>
      <c r="AD271" s="737"/>
      <c r="AE271" s="718"/>
      <c r="AF271" s="737"/>
      <c r="AG271" s="718"/>
      <c r="AH271" s="737"/>
      <c r="AI271" s="718"/>
      <c r="AJ271" s="718"/>
      <c r="AK271" s="737"/>
      <c r="AL271" s="718"/>
      <c r="AM271" s="737"/>
      <c r="AN271" s="718"/>
      <c r="AO271" s="737"/>
      <c r="AP271" s="718"/>
      <c r="AQ271" s="737"/>
      <c r="AR271" s="718"/>
      <c r="AS271" s="737"/>
      <c r="AT271" s="718"/>
      <c r="AU271" s="718"/>
      <c r="AV271" s="737"/>
      <c r="AW271" s="718"/>
      <c r="AX271" s="737"/>
      <c r="AY271" s="718"/>
      <c r="AZ271" s="737"/>
      <c r="BA271" s="718"/>
      <c r="BB271" s="737"/>
      <c r="BC271" s="718"/>
      <c r="BD271" s="737"/>
      <c r="BE271" s="718"/>
    </row>
    <row r="272" spans="1:57" s="45" customFormat="1">
      <c r="A272" s="4722"/>
      <c r="B272" s="4722"/>
      <c r="C272" s="4722"/>
      <c r="D272" s="875"/>
      <c r="E272" s="718"/>
      <c r="F272" s="875"/>
      <c r="G272" s="718"/>
      <c r="H272" s="875"/>
      <c r="I272" s="718"/>
      <c r="J272" s="875"/>
      <c r="K272" s="718"/>
      <c r="L272" s="875"/>
      <c r="M272" s="718"/>
      <c r="N272" s="718"/>
      <c r="O272" s="875"/>
      <c r="P272" s="718"/>
      <c r="Q272" s="875"/>
      <c r="R272" s="718"/>
      <c r="S272" s="875"/>
      <c r="T272" s="718"/>
      <c r="U272" s="875"/>
      <c r="V272" s="718"/>
      <c r="W272" s="875"/>
      <c r="X272" s="718"/>
      <c r="Y272" s="718"/>
      <c r="Z272" s="737"/>
      <c r="AA272" s="718"/>
      <c r="AB272" s="737"/>
      <c r="AC272" s="718"/>
      <c r="AD272" s="737"/>
      <c r="AE272" s="718"/>
      <c r="AF272" s="737"/>
      <c r="AG272" s="718"/>
      <c r="AH272" s="737"/>
      <c r="AI272" s="718"/>
      <c r="AJ272" s="718"/>
      <c r="AK272" s="737"/>
      <c r="AL272" s="718"/>
      <c r="AM272" s="737"/>
      <c r="AN272" s="718"/>
      <c r="AO272" s="737"/>
      <c r="AP272" s="718"/>
      <c r="AQ272" s="737"/>
      <c r="AR272" s="718"/>
      <c r="AS272" s="737"/>
      <c r="AT272" s="718"/>
      <c r="AU272" s="718"/>
      <c r="AV272" s="737"/>
      <c r="AW272" s="718"/>
      <c r="AX272" s="737"/>
      <c r="AY272" s="718"/>
      <c r="AZ272" s="737"/>
      <c r="BA272" s="718"/>
      <c r="BB272" s="737"/>
      <c r="BC272" s="718"/>
      <c r="BD272" s="737"/>
      <c r="BE272" s="718"/>
    </row>
    <row r="273" spans="1:57" s="45" customFormat="1">
      <c r="A273" s="4722"/>
      <c r="B273" s="4722"/>
      <c r="C273" s="4722"/>
      <c r="D273" s="875"/>
      <c r="E273" s="718"/>
      <c r="F273" s="875"/>
      <c r="G273" s="718"/>
      <c r="H273" s="875"/>
      <c r="I273" s="718"/>
      <c r="J273" s="875"/>
      <c r="K273" s="718"/>
      <c r="L273" s="875"/>
      <c r="M273" s="718"/>
      <c r="N273" s="718"/>
      <c r="O273" s="875"/>
      <c r="P273" s="718"/>
      <c r="Q273" s="875"/>
      <c r="R273" s="718"/>
      <c r="S273" s="875"/>
      <c r="T273" s="718"/>
      <c r="U273" s="875"/>
      <c r="V273" s="718"/>
      <c r="W273" s="875"/>
      <c r="X273" s="718"/>
      <c r="Y273" s="718"/>
      <c r="Z273" s="737"/>
      <c r="AA273" s="718"/>
      <c r="AB273" s="737"/>
      <c r="AC273" s="718"/>
      <c r="AD273" s="737"/>
      <c r="AE273" s="718"/>
      <c r="AF273" s="737"/>
      <c r="AG273" s="718"/>
      <c r="AH273" s="737"/>
      <c r="AI273" s="718"/>
      <c r="AJ273" s="718"/>
      <c r="AK273" s="737"/>
      <c r="AL273" s="718"/>
      <c r="AM273" s="737"/>
      <c r="AN273" s="718"/>
      <c r="AO273" s="737"/>
      <c r="AP273" s="718"/>
      <c r="AQ273" s="737"/>
      <c r="AR273" s="718"/>
      <c r="AS273" s="737"/>
      <c r="AT273" s="718"/>
      <c r="AU273" s="718"/>
      <c r="AV273" s="737"/>
      <c r="AW273" s="718"/>
      <c r="AX273" s="737"/>
      <c r="AY273" s="718"/>
      <c r="AZ273" s="737"/>
      <c r="BA273" s="718"/>
      <c r="BB273" s="737"/>
      <c r="BC273" s="718"/>
      <c r="BD273" s="737"/>
      <c r="BE273" s="718"/>
    </row>
    <row r="274" spans="1:57" s="45" customFormat="1">
      <c r="A274" s="4722"/>
      <c r="B274" s="4722"/>
      <c r="C274" s="4722"/>
      <c r="D274" s="875"/>
      <c r="E274" s="718"/>
      <c r="F274" s="875"/>
      <c r="G274" s="718"/>
      <c r="H274" s="875"/>
      <c r="I274" s="718"/>
      <c r="J274" s="875"/>
      <c r="K274" s="718"/>
      <c r="L274" s="875"/>
      <c r="M274" s="718"/>
      <c r="N274" s="718"/>
      <c r="O274" s="875"/>
      <c r="P274" s="718"/>
      <c r="Q274" s="875"/>
      <c r="R274" s="718"/>
      <c r="S274" s="875"/>
      <c r="T274" s="718"/>
      <c r="U274" s="875"/>
      <c r="V274" s="718"/>
      <c r="W274" s="875"/>
      <c r="X274" s="718"/>
      <c r="Y274" s="718"/>
      <c r="Z274" s="737"/>
      <c r="AA274" s="718"/>
      <c r="AB274" s="737"/>
      <c r="AC274" s="718"/>
      <c r="AD274" s="737"/>
      <c r="AE274" s="718"/>
      <c r="AF274" s="737"/>
      <c r="AG274" s="718"/>
      <c r="AH274" s="737"/>
      <c r="AI274" s="718"/>
      <c r="AJ274" s="718"/>
      <c r="AK274" s="737"/>
      <c r="AL274" s="718"/>
      <c r="AM274" s="737"/>
      <c r="AN274" s="718"/>
      <c r="AO274" s="737"/>
      <c r="AP274" s="718"/>
      <c r="AQ274" s="737"/>
      <c r="AR274" s="718"/>
      <c r="AS274" s="737"/>
      <c r="AT274" s="718"/>
      <c r="AU274" s="718"/>
      <c r="AV274" s="737"/>
      <c r="AW274" s="718"/>
      <c r="AX274" s="737"/>
      <c r="AY274" s="718"/>
      <c r="AZ274" s="737"/>
      <c r="BA274" s="718"/>
      <c r="BB274" s="737"/>
      <c r="BC274" s="718"/>
      <c r="BD274" s="737"/>
      <c r="BE274" s="718"/>
    </row>
    <row r="275" spans="1:57" s="45" customFormat="1">
      <c r="A275" s="4722"/>
      <c r="B275" s="4722"/>
      <c r="C275" s="4722"/>
      <c r="D275" s="875"/>
      <c r="E275" s="718"/>
      <c r="F275" s="875"/>
      <c r="G275" s="718"/>
      <c r="H275" s="875"/>
      <c r="I275" s="718"/>
      <c r="J275" s="875"/>
      <c r="K275" s="718"/>
      <c r="L275" s="875"/>
      <c r="M275" s="718"/>
      <c r="N275" s="718"/>
      <c r="O275" s="875"/>
      <c r="P275" s="718"/>
      <c r="Q275" s="875"/>
      <c r="R275" s="718"/>
      <c r="S275" s="875"/>
      <c r="T275" s="718"/>
      <c r="U275" s="875"/>
      <c r="V275" s="718"/>
      <c r="W275" s="875"/>
      <c r="X275" s="718"/>
      <c r="Y275" s="718"/>
      <c r="Z275" s="737"/>
      <c r="AA275" s="718"/>
      <c r="AB275" s="737"/>
      <c r="AC275" s="718"/>
      <c r="AD275" s="737"/>
      <c r="AE275" s="718"/>
      <c r="AF275" s="737"/>
      <c r="AG275" s="718"/>
      <c r="AH275" s="737"/>
      <c r="AI275" s="718"/>
      <c r="AJ275" s="718"/>
      <c r="AK275" s="737"/>
      <c r="AL275" s="718"/>
      <c r="AM275" s="737"/>
      <c r="AN275" s="718"/>
      <c r="AO275" s="737"/>
      <c r="AP275" s="718"/>
      <c r="AQ275" s="737"/>
      <c r="AR275" s="718"/>
      <c r="AS275" s="737"/>
      <c r="AT275" s="718"/>
      <c r="AU275" s="718"/>
      <c r="AV275" s="737"/>
      <c r="AW275" s="718"/>
      <c r="AX275" s="737"/>
      <c r="AY275" s="718"/>
      <c r="AZ275" s="737"/>
      <c r="BA275" s="718"/>
      <c r="BB275" s="737"/>
      <c r="BC275" s="718"/>
      <c r="BD275" s="737"/>
      <c r="BE275" s="718"/>
    </row>
    <row r="276" spans="1:57" s="45" customFormat="1">
      <c r="A276" s="4722"/>
      <c r="B276" s="4722"/>
      <c r="C276" s="4722"/>
      <c r="D276" s="875"/>
      <c r="E276" s="718"/>
      <c r="F276" s="875"/>
      <c r="G276" s="718"/>
      <c r="H276" s="875"/>
      <c r="I276" s="718"/>
      <c r="J276" s="875"/>
      <c r="K276" s="718"/>
      <c r="L276" s="875"/>
      <c r="M276" s="718"/>
      <c r="N276" s="718"/>
      <c r="O276" s="875"/>
      <c r="P276" s="718"/>
      <c r="Q276" s="875"/>
      <c r="R276" s="718"/>
      <c r="S276" s="875"/>
      <c r="T276" s="718"/>
      <c r="U276" s="875"/>
      <c r="V276" s="718"/>
      <c r="W276" s="875"/>
      <c r="X276" s="718"/>
      <c r="Y276" s="718"/>
      <c r="Z276" s="737"/>
      <c r="AA276" s="718"/>
      <c r="AB276" s="737"/>
      <c r="AC276" s="718"/>
      <c r="AD276" s="737"/>
      <c r="AE276" s="718"/>
      <c r="AF276" s="737"/>
      <c r="AG276" s="718"/>
      <c r="AH276" s="737"/>
      <c r="AI276" s="718"/>
      <c r="AJ276" s="718"/>
      <c r="AK276" s="737"/>
      <c r="AL276" s="718"/>
      <c r="AM276" s="737"/>
      <c r="AN276" s="718"/>
      <c r="AO276" s="737"/>
      <c r="AP276" s="718"/>
      <c r="AQ276" s="737"/>
      <c r="AR276" s="718"/>
      <c r="AS276" s="737"/>
      <c r="AT276" s="718"/>
      <c r="AU276" s="718"/>
      <c r="AV276" s="737"/>
      <c r="AW276" s="718"/>
      <c r="AX276" s="737"/>
      <c r="AY276" s="718"/>
      <c r="AZ276" s="737"/>
      <c r="BA276" s="718"/>
      <c r="BB276" s="737"/>
      <c r="BC276" s="718"/>
      <c r="BD276" s="737"/>
      <c r="BE276" s="718"/>
    </row>
    <row r="277" spans="1:57" s="45" customFormat="1">
      <c r="A277" s="4722"/>
      <c r="B277" s="4722"/>
      <c r="C277" s="4722"/>
      <c r="D277" s="875"/>
      <c r="E277" s="718"/>
      <c r="F277" s="875"/>
      <c r="G277" s="718"/>
      <c r="H277" s="875"/>
      <c r="I277" s="718"/>
      <c r="J277" s="875"/>
      <c r="K277" s="718"/>
      <c r="L277" s="875"/>
      <c r="M277" s="718"/>
      <c r="N277" s="718"/>
      <c r="O277" s="875"/>
      <c r="P277" s="718"/>
      <c r="Q277" s="875"/>
      <c r="R277" s="718"/>
      <c r="S277" s="875"/>
      <c r="T277" s="718"/>
      <c r="U277" s="875"/>
      <c r="V277" s="718"/>
      <c r="W277" s="875"/>
      <c r="X277" s="718"/>
      <c r="Y277" s="718"/>
      <c r="Z277" s="737"/>
      <c r="AA277" s="718"/>
      <c r="AB277" s="737"/>
      <c r="AC277" s="718"/>
      <c r="AD277" s="737"/>
      <c r="AE277" s="718"/>
      <c r="AF277" s="737"/>
      <c r="AG277" s="718"/>
      <c r="AH277" s="737"/>
      <c r="AI277" s="718"/>
      <c r="AJ277" s="718"/>
      <c r="AK277" s="737"/>
      <c r="AL277" s="718"/>
      <c r="AM277" s="737"/>
      <c r="AN277" s="718"/>
      <c r="AO277" s="737"/>
      <c r="AP277" s="718"/>
      <c r="AQ277" s="737"/>
      <c r="AR277" s="718"/>
      <c r="AS277" s="737"/>
      <c r="AT277" s="718"/>
      <c r="AU277" s="718"/>
      <c r="AV277" s="737"/>
      <c r="AW277" s="718"/>
      <c r="AX277" s="737"/>
      <c r="AY277" s="718"/>
      <c r="AZ277" s="737"/>
      <c r="BA277" s="718"/>
      <c r="BB277" s="737"/>
      <c r="BC277" s="718"/>
      <c r="BD277" s="737"/>
      <c r="BE277" s="718"/>
    </row>
    <row r="278" spans="1:57" s="45" customFormat="1">
      <c r="A278" s="4722"/>
      <c r="B278" s="4722"/>
      <c r="C278" s="4722"/>
      <c r="D278" s="875"/>
      <c r="E278" s="718"/>
      <c r="F278" s="875"/>
      <c r="G278" s="718"/>
      <c r="H278" s="875"/>
      <c r="I278" s="718"/>
      <c r="J278" s="875"/>
      <c r="K278" s="718"/>
      <c r="L278" s="875"/>
      <c r="M278" s="718"/>
      <c r="N278" s="718"/>
      <c r="O278" s="875"/>
      <c r="P278" s="718"/>
      <c r="Q278" s="875"/>
      <c r="R278" s="718"/>
      <c r="S278" s="875"/>
      <c r="T278" s="718"/>
      <c r="U278" s="875"/>
      <c r="V278" s="718"/>
      <c r="W278" s="875"/>
      <c r="X278" s="718"/>
      <c r="Y278" s="718"/>
      <c r="Z278" s="737"/>
      <c r="AA278" s="718"/>
      <c r="AB278" s="737"/>
      <c r="AC278" s="718"/>
      <c r="AD278" s="737"/>
      <c r="AE278" s="718"/>
      <c r="AF278" s="737"/>
      <c r="AG278" s="718"/>
      <c r="AH278" s="737"/>
      <c r="AI278" s="718"/>
      <c r="AJ278" s="718"/>
      <c r="AK278" s="737"/>
      <c r="AL278" s="718"/>
      <c r="AM278" s="737"/>
      <c r="AN278" s="718"/>
      <c r="AO278" s="737"/>
      <c r="AP278" s="718"/>
      <c r="AQ278" s="737"/>
      <c r="AR278" s="718"/>
      <c r="AS278" s="737"/>
      <c r="AT278" s="718"/>
      <c r="AU278" s="718"/>
      <c r="AV278" s="737"/>
      <c r="AW278" s="718"/>
      <c r="AX278" s="737"/>
      <c r="AY278" s="718"/>
      <c r="AZ278" s="737"/>
      <c r="BA278" s="718"/>
      <c r="BB278" s="737"/>
      <c r="BC278" s="718"/>
      <c r="BD278" s="737"/>
      <c r="BE278" s="718"/>
    </row>
    <row r="279" spans="1:57" s="45" customFormat="1">
      <c r="A279" s="4722"/>
      <c r="B279" s="4722"/>
      <c r="C279" s="4722"/>
      <c r="D279" s="875"/>
      <c r="E279" s="718"/>
      <c r="F279" s="875"/>
      <c r="G279" s="718"/>
      <c r="H279" s="875"/>
      <c r="I279" s="718"/>
      <c r="J279" s="875"/>
      <c r="K279" s="718"/>
      <c r="L279" s="875"/>
      <c r="M279" s="718"/>
      <c r="N279" s="718"/>
      <c r="O279" s="875"/>
      <c r="P279" s="718"/>
      <c r="Q279" s="875"/>
      <c r="R279" s="718"/>
      <c r="S279" s="875"/>
      <c r="T279" s="718"/>
      <c r="U279" s="875"/>
      <c r="V279" s="718"/>
      <c r="W279" s="875"/>
      <c r="X279" s="718"/>
      <c r="Y279" s="718"/>
      <c r="Z279" s="737"/>
      <c r="AA279" s="718"/>
      <c r="AB279" s="737"/>
      <c r="AC279" s="718"/>
      <c r="AD279" s="737"/>
      <c r="AE279" s="718"/>
      <c r="AF279" s="737"/>
      <c r="AG279" s="718"/>
      <c r="AH279" s="737"/>
      <c r="AI279" s="718"/>
      <c r="AJ279" s="718"/>
      <c r="AK279" s="737"/>
      <c r="AL279" s="718"/>
      <c r="AM279" s="737"/>
      <c r="AN279" s="718"/>
      <c r="AO279" s="737"/>
      <c r="AP279" s="718"/>
      <c r="AQ279" s="737"/>
      <c r="AR279" s="718"/>
      <c r="AS279" s="737"/>
      <c r="AT279" s="718"/>
      <c r="AU279" s="718"/>
      <c r="AV279" s="737"/>
      <c r="AW279" s="718"/>
      <c r="AX279" s="737"/>
      <c r="AY279" s="718"/>
      <c r="AZ279" s="737"/>
      <c r="BA279" s="718"/>
      <c r="BB279" s="737"/>
      <c r="BC279" s="718"/>
      <c r="BD279" s="737"/>
      <c r="BE279" s="718"/>
    </row>
    <row r="280" spans="1:57" s="45" customFormat="1">
      <c r="A280" s="4722"/>
      <c r="B280" s="4722"/>
      <c r="C280" s="4722"/>
      <c r="D280" s="875"/>
      <c r="E280" s="718"/>
      <c r="F280" s="875"/>
      <c r="G280" s="718"/>
      <c r="H280" s="875"/>
      <c r="I280" s="718"/>
      <c r="J280" s="875"/>
      <c r="K280" s="718"/>
      <c r="L280" s="875"/>
      <c r="M280" s="718"/>
      <c r="N280" s="718"/>
      <c r="O280" s="875"/>
      <c r="P280" s="718"/>
      <c r="Q280" s="875"/>
      <c r="R280" s="718"/>
      <c r="S280" s="875"/>
      <c r="T280" s="718"/>
      <c r="U280" s="875"/>
      <c r="V280" s="718"/>
      <c r="W280" s="875"/>
      <c r="X280" s="718"/>
      <c r="Y280" s="718"/>
      <c r="Z280" s="737"/>
      <c r="AA280" s="718"/>
      <c r="AB280" s="737"/>
      <c r="AC280" s="718"/>
      <c r="AD280" s="737"/>
      <c r="AE280" s="718"/>
      <c r="AF280" s="737"/>
      <c r="AG280" s="718"/>
      <c r="AH280" s="737"/>
      <c r="AI280" s="718"/>
      <c r="AJ280" s="718"/>
      <c r="AK280" s="737"/>
      <c r="AL280" s="718"/>
      <c r="AM280" s="737"/>
      <c r="AN280" s="718"/>
      <c r="AO280" s="737"/>
      <c r="AP280" s="718"/>
      <c r="AQ280" s="737"/>
      <c r="AR280" s="718"/>
      <c r="AS280" s="737"/>
      <c r="AT280" s="718"/>
      <c r="AU280" s="718"/>
      <c r="AV280" s="737"/>
      <c r="AW280" s="718"/>
      <c r="AX280" s="737"/>
      <c r="AY280" s="718"/>
      <c r="AZ280" s="737"/>
      <c r="BA280" s="718"/>
      <c r="BB280" s="737"/>
      <c r="BC280" s="718"/>
      <c r="BD280" s="737"/>
      <c r="BE280" s="718"/>
    </row>
    <row r="281" spans="1:57" s="45" customFormat="1">
      <c r="A281" s="4722"/>
      <c r="B281" s="4722"/>
      <c r="C281" s="4722"/>
      <c r="D281" s="875"/>
      <c r="E281" s="718"/>
      <c r="F281" s="875"/>
      <c r="G281" s="718"/>
      <c r="H281" s="875"/>
      <c r="I281" s="718"/>
      <c r="J281" s="875"/>
      <c r="K281" s="718"/>
      <c r="L281" s="875"/>
      <c r="M281" s="718"/>
      <c r="N281" s="718"/>
      <c r="O281" s="875"/>
      <c r="P281" s="718"/>
      <c r="Q281" s="875"/>
      <c r="R281" s="718"/>
      <c r="S281" s="875"/>
      <c r="T281" s="718"/>
      <c r="U281" s="875"/>
      <c r="V281" s="718"/>
      <c r="W281" s="875"/>
      <c r="X281" s="718"/>
      <c r="Y281" s="718"/>
      <c r="Z281" s="737"/>
      <c r="AA281" s="718"/>
      <c r="AB281" s="737"/>
      <c r="AC281" s="718"/>
      <c r="AD281" s="737"/>
      <c r="AE281" s="718"/>
      <c r="AF281" s="737"/>
      <c r="AG281" s="718"/>
      <c r="AH281" s="737"/>
      <c r="AI281" s="718"/>
      <c r="AJ281" s="718"/>
      <c r="AK281" s="737"/>
      <c r="AL281" s="718"/>
      <c r="AM281" s="737"/>
      <c r="AN281" s="718"/>
      <c r="AO281" s="737"/>
      <c r="AP281" s="718"/>
      <c r="AQ281" s="737"/>
      <c r="AR281" s="718"/>
      <c r="AS281" s="737"/>
      <c r="AT281" s="718"/>
      <c r="AU281" s="718"/>
      <c r="AV281" s="737"/>
      <c r="AW281" s="718"/>
      <c r="AX281" s="737"/>
      <c r="AY281" s="718"/>
      <c r="AZ281" s="737"/>
      <c r="BA281" s="718"/>
      <c r="BB281" s="737"/>
      <c r="BC281" s="718"/>
      <c r="BD281" s="737"/>
      <c r="BE281" s="718"/>
    </row>
    <row r="282" spans="1:57" s="45" customFormat="1">
      <c r="A282" s="4722"/>
      <c r="B282" s="4722"/>
      <c r="C282" s="4722"/>
      <c r="D282" s="875"/>
      <c r="E282" s="718"/>
      <c r="F282" s="875"/>
      <c r="G282" s="718"/>
      <c r="H282" s="875"/>
      <c r="I282" s="718"/>
      <c r="J282" s="875"/>
      <c r="K282" s="718"/>
      <c r="L282" s="875"/>
      <c r="M282" s="718"/>
      <c r="N282" s="718"/>
      <c r="O282" s="875"/>
      <c r="P282" s="718"/>
      <c r="Q282" s="875"/>
      <c r="R282" s="718"/>
      <c r="S282" s="875"/>
      <c r="T282" s="718"/>
      <c r="U282" s="875"/>
      <c r="V282" s="718"/>
      <c r="W282" s="875"/>
      <c r="X282" s="718"/>
      <c r="Y282" s="718"/>
      <c r="Z282" s="737"/>
      <c r="AA282" s="718"/>
      <c r="AB282" s="737"/>
      <c r="AC282" s="718"/>
      <c r="AD282" s="737"/>
      <c r="AE282" s="718"/>
      <c r="AF282" s="737"/>
      <c r="AG282" s="718"/>
      <c r="AH282" s="737"/>
      <c r="AI282" s="718"/>
      <c r="AJ282" s="718"/>
      <c r="AK282" s="737"/>
      <c r="AL282" s="718"/>
      <c r="AM282" s="737"/>
      <c r="AN282" s="718"/>
      <c r="AO282" s="737"/>
      <c r="AP282" s="718"/>
      <c r="AQ282" s="737"/>
      <c r="AR282" s="718"/>
      <c r="AS282" s="737"/>
      <c r="AT282" s="718"/>
      <c r="AU282" s="718"/>
      <c r="AV282" s="737"/>
      <c r="AW282" s="718"/>
      <c r="AX282" s="737"/>
      <c r="AY282" s="718"/>
      <c r="AZ282" s="737"/>
      <c r="BA282" s="718"/>
      <c r="BB282" s="737"/>
      <c r="BC282" s="718"/>
      <c r="BD282" s="737"/>
      <c r="BE282" s="718"/>
    </row>
    <row r="283" spans="1:57" s="45" customFormat="1">
      <c r="A283" s="4722"/>
      <c r="B283" s="4722"/>
      <c r="C283" s="4722"/>
      <c r="D283" s="875"/>
      <c r="E283" s="718"/>
      <c r="F283" s="875"/>
      <c r="G283" s="718"/>
      <c r="H283" s="875"/>
      <c r="I283" s="718"/>
      <c r="J283" s="875"/>
      <c r="K283" s="718"/>
      <c r="L283" s="875"/>
      <c r="M283" s="718"/>
      <c r="N283" s="718"/>
      <c r="O283" s="875"/>
      <c r="P283" s="718"/>
      <c r="Q283" s="875"/>
      <c r="R283" s="718"/>
      <c r="S283" s="875"/>
      <c r="T283" s="718"/>
      <c r="U283" s="875"/>
      <c r="V283" s="718"/>
      <c r="W283" s="875"/>
      <c r="X283" s="718"/>
      <c r="Y283" s="718"/>
      <c r="Z283" s="737"/>
      <c r="AA283" s="718"/>
      <c r="AB283" s="737"/>
      <c r="AC283" s="718"/>
      <c r="AD283" s="737"/>
      <c r="AE283" s="718"/>
      <c r="AF283" s="737"/>
      <c r="AG283" s="718"/>
      <c r="AH283" s="737"/>
      <c r="AI283" s="718"/>
      <c r="AJ283" s="718"/>
      <c r="AK283" s="737"/>
      <c r="AL283" s="718"/>
      <c r="AM283" s="737"/>
      <c r="AN283" s="718"/>
      <c r="AO283" s="737"/>
      <c r="AP283" s="718"/>
      <c r="AQ283" s="737"/>
      <c r="AR283" s="718"/>
      <c r="AS283" s="737"/>
      <c r="AT283" s="718"/>
      <c r="AU283" s="718"/>
      <c r="AV283" s="737"/>
      <c r="AW283" s="718"/>
      <c r="AX283" s="737"/>
      <c r="AY283" s="718"/>
      <c r="AZ283" s="737"/>
      <c r="BA283" s="718"/>
      <c r="BB283" s="737"/>
      <c r="BC283" s="718"/>
      <c r="BD283" s="737"/>
      <c r="BE283" s="718"/>
    </row>
    <row r="284" spans="1:57" s="45" customFormat="1">
      <c r="A284" s="4722"/>
      <c r="B284" s="4722"/>
      <c r="C284" s="4722"/>
      <c r="D284" s="875"/>
      <c r="E284" s="718"/>
      <c r="F284" s="875"/>
      <c r="G284" s="718"/>
      <c r="H284" s="875"/>
      <c r="I284" s="718"/>
      <c r="J284" s="875"/>
      <c r="K284" s="718"/>
      <c r="L284" s="875"/>
      <c r="M284" s="718"/>
      <c r="N284" s="718"/>
      <c r="O284" s="875"/>
      <c r="P284" s="718"/>
      <c r="Q284" s="875"/>
      <c r="R284" s="718"/>
      <c r="S284" s="875"/>
      <c r="T284" s="718"/>
      <c r="U284" s="875"/>
      <c r="V284" s="718"/>
      <c r="W284" s="875"/>
      <c r="X284" s="718"/>
      <c r="Y284" s="718"/>
      <c r="Z284" s="737"/>
      <c r="AA284" s="718"/>
      <c r="AB284" s="737"/>
      <c r="AC284" s="718"/>
      <c r="AD284" s="737"/>
      <c r="AE284" s="718"/>
      <c r="AF284" s="737"/>
      <c r="AG284" s="718"/>
      <c r="AH284" s="737"/>
      <c r="AI284" s="718"/>
      <c r="AJ284" s="718"/>
      <c r="AK284" s="737"/>
      <c r="AL284" s="718"/>
      <c r="AM284" s="737"/>
      <c r="AN284" s="718"/>
      <c r="AO284" s="737"/>
      <c r="AP284" s="718"/>
      <c r="AQ284" s="737"/>
      <c r="AR284" s="718"/>
      <c r="AS284" s="737"/>
      <c r="AT284" s="718"/>
      <c r="AU284" s="718"/>
      <c r="AV284" s="737"/>
      <c r="AW284" s="718"/>
      <c r="AX284" s="737"/>
      <c r="AY284" s="718"/>
      <c r="AZ284" s="737"/>
      <c r="BA284" s="718"/>
      <c r="BB284" s="737"/>
      <c r="BC284" s="718"/>
      <c r="BD284" s="737"/>
      <c r="BE284" s="718"/>
    </row>
    <row r="285" spans="1:57" s="45" customFormat="1">
      <c r="A285" s="4722"/>
      <c r="B285" s="4722"/>
      <c r="C285" s="4722"/>
      <c r="D285" s="875"/>
      <c r="E285" s="718"/>
      <c r="F285" s="875"/>
      <c r="G285" s="718"/>
      <c r="H285" s="875"/>
      <c r="I285" s="718"/>
      <c r="J285" s="875"/>
      <c r="K285" s="718"/>
      <c r="L285" s="875"/>
      <c r="M285" s="718"/>
      <c r="N285" s="718"/>
      <c r="O285" s="875"/>
      <c r="P285" s="718"/>
      <c r="Q285" s="875"/>
      <c r="R285" s="718"/>
      <c r="S285" s="875"/>
      <c r="T285" s="718"/>
      <c r="U285" s="875"/>
      <c r="V285" s="718"/>
      <c r="W285" s="875"/>
      <c r="X285" s="718"/>
      <c r="Y285" s="718"/>
      <c r="Z285" s="737"/>
      <c r="AA285" s="718"/>
      <c r="AB285" s="737"/>
      <c r="AC285" s="718"/>
      <c r="AD285" s="737"/>
      <c r="AE285" s="718"/>
      <c r="AF285" s="737"/>
      <c r="AG285" s="718"/>
      <c r="AH285" s="737"/>
      <c r="AI285" s="718"/>
      <c r="AJ285" s="718"/>
      <c r="AK285" s="737"/>
      <c r="AL285" s="718"/>
      <c r="AM285" s="737"/>
      <c r="AN285" s="718"/>
      <c r="AO285" s="737"/>
      <c r="AP285" s="718"/>
      <c r="AQ285" s="737"/>
      <c r="AR285" s="718"/>
      <c r="AS285" s="737"/>
      <c r="AT285" s="718"/>
      <c r="AU285" s="718"/>
      <c r="AV285" s="737"/>
      <c r="AW285" s="718"/>
      <c r="AX285" s="737"/>
      <c r="AY285" s="718"/>
      <c r="AZ285" s="737"/>
      <c r="BA285" s="718"/>
      <c r="BB285" s="737"/>
      <c r="BC285" s="718"/>
      <c r="BD285" s="737"/>
      <c r="BE285" s="718"/>
    </row>
    <row r="286" spans="1:57" s="45" customFormat="1">
      <c r="A286" s="4722"/>
      <c r="B286" s="4722"/>
      <c r="C286" s="4722"/>
      <c r="D286" s="875"/>
      <c r="E286" s="718"/>
      <c r="F286" s="875"/>
      <c r="G286" s="718"/>
      <c r="H286" s="875"/>
      <c r="I286" s="718"/>
      <c r="J286" s="875"/>
      <c r="K286" s="718"/>
      <c r="L286" s="875"/>
      <c r="M286" s="718"/>
      <c r="N286" s="718"/>
      <c r="O286" s="875"/>
      <c r="P286" s="718"/>
      <c r="Q286" s="875"/>
      <c r="R286" s="718"/>
      <c r="S286" s="875"/>
      <c r="T286" s="718"/>
      <c r="U286" s="875"/>
      <c r="V286" s="718"/>
      <c r="W286" s="875"/>
      <c r="X286" s="718"/>
      <c r="Y286" s="718"/>
      <c r="Z286" s="737"/>
      <c r="AA286" s="718"/>
      <c r="AB286" s="737"/>
      <c r="AC286" s="718"/>
      <c r="AD286" s="737"/>
      <c r="AE286" s="718"/>
      <c r="AF286" s="737"/>
      <c r="AG286" s="718"/>
      <c r="AH286" s="737"/>
      <c r="AI286" s="718"/>
      <c r="AJ286" s="718"/>
      <c r="AK286" s="737"/>
      <c r="AL286" s="718"/>
      <c r="AM286" s="737"/>
      <c r="AN286" s="718"/>
      <c r="AO286" s="737"/>
      <c r="AP286" s="718"/>
      <c r="AQ286" s="737"/>
      <c r="AR286" s="718"/>
      <c r="AS286" s="737"/>
      <c r="AT286" s="718"/>
      <c r="AU286" s="718"/>
      <c r="AV286" s="737"/>
      <c r="AW286" s="718"/>
      <c r="AX286" s="737"/>
      <c r="AY286" s="718"/>
      <c r="AZ286" s="737"/>
      <c r="BA286" s="718"/>
      <c r="BB286" s="737"/>
      <c r="BC286" s="718"/>
      <c r="BD286" s="737"/>
      <c r="BE286" s="718"/>
    </row>
    <row r="287" spans="1:57" s="45" customFormat="1">
      <c r="A287" s="4722"/>
      <c r="B287" s="4722"/>
      <c r="C287" s="4722"/>
      <c r="D287" s="875"/>
      <c r="E287" s="718"/>
      <c r="F287" s="875"/>
      <c r="G287" s="718"/>
      <c r="H287" s="875"/>
      <c r="I287" s="718"/>
      <c r="J287" s="875"/>
      <c r="K287" s="718"/>
      <c r="L287" s="875"/>
      <c r="M287" s="718"/>
      <c r="N287" s="718"/>
      <c r="O287" s="875"/>
      <c r="P287" s="718"/>
      <c r="Q287" s="875"/>
      <c r="R287" s="718"/>
      <c r="S287" s="875"/>
      <c r="T287" s="718"/>
      <c r="U287" s="875"/>
      <c r="V287" s="718"/>
      <c r="W287" s="875"/>
      <c r="X287" s="718"/>
      <c r="Y287" s="718"/>
      <c r="Z287" s="737"/>
      <c r="AA287" s="718"/>
      <c r="AB287" s="737"/>
      <c r="AC287" s="718"/>
      <c r="AD287" s="737"/>
      <c r="AE287" s="718"/>
      <c r="AF287" s="737"/>
      <c r="AG287" s="718"/>
      <c r="AH287" s="737"/>
      <c r="AI287" s="718"/>
      <c r="AJ287" s="718"/>
      <c r="AK287" s="737"/>
      <c r="AL287" s="718"/>
      <c r="AM287" s="737"/>
      <c r="AN287" s="718"/>
      <c r="AO287" s="737"/>
      <c r="AP287" s="718"/>
      <c r="AQ287" s="737"/>
      <c r="AR287" s="718"/>
      <c r="AS287" s="737"/>
      <c r="AT287" s="718"/>
      <c r="AU287" s="718"/>
      <c r="AV287" s="737"/>
      <c r="AW287" s="718"/>
      <c r="AX287" s="737"/>
      <c r="AY287" s="718"/>
      <c r="AZ287" s="737"/>
      <c r="BA287" s="718"/>
      <c r="BB287" s="737"/>
      <c r="BC287" s="718"/>
      <c r="BD287" s="737"/>
      <c r="BE287" s="718"/>
    </row>
    <row r="288" spans="1:57" s="45" customFormat="1">
      <c r="A288" s="4722"/>
      <c r="B288" s="4722"/>
      <c r="C288" s="4722"/>
      <c r="D288" s="875"/>
      <c r="E288" s="718"/>
      <c r="F288" s="875"/>
      <c r="G288" s="718"/>
      <c r="H288" s="875"/>
      <c r="I288" s="718"/>
      <c r="J288" s="875"/>
      <c r="K288" s="718"/>
      <c r="L288" s="875"/>
      <c r="M288" s="718"/>
      <c r="N288" s="718"/>
      <c r="O288" s="875"/>
      <c r="P288" s="718"/>
      <c r="Q288" s="875"/>
      <c r="R288" s="718"/>
      <c r="S288" s="875"/>
      <c r="T288" s="718"/>
      <c r="U288" s="875"/>
      <c r="V288" s="718"/>
      <c r="W288" s="875"/>
      <c r="X288" s="718"/>
      <c r="Y288" s="718"/>
      <c r="Z288" s="737"/>
      <c r="AA288" s="718"/>
      <c r="AB288" s="737"/>
      <c r="AC288" s="718"/>
      <c r="AD288" s="737"/>
      <c r="AE288" s="718"/>
      <c r="AF288" s="737"/>
      <c r="AG288" s="718"/>
      <c r="AH288" s="737"/>
      <c r="AI288" s="718"/>
      <c r="AJ288" s="718"/>
      <c r="AK288" s="737"/>
      <c r="AL288" s="718"/>
      <c r="AM288" s="737"/>
      <c r="AN288" s="718"/>
      <c r="AO288" s="737"/>
      <c r="AP288" s="718"/>
      <c r="AQ288" s="737"/>
      <c r="AR288" s="718"/>
      <c r="AS288" s="737"/>
      <c r="AT288" s="718"/>
      <c r="AU288" s="718"/>
      <c r="AV288" s="737"/>
      <c r="AW288" s="718"/>
      <c r="AX288" s="737"/>
      <c r="AY288" s="718"/>
      <c r="AZ288" s="737"/>
      <c r="BA288" s="718"/>
      <c r="BB288" s="737"/>
      <c r="BC288" s="718"/>
      <c r="BD288" s="737"/>
      <c r="BE288" s="718"/>
    </row>
    <row r="289" spans="1:57" s="45" customFormat="1">
      <c r="A289" s="4722"/>
      <c r="B289" s="4722"/>
      <c r="C289" s="4722"/>
      <c r="D289" s="875"/>
      <c r="E289" s="718"/>
      <c r="F289" s="875"/>
      <c r="G289" s="718"/>
      <c r="H289" s="875"/>
      <c r="I289" s="718"/>
      <c r="J289" s="875"/>
      <c r="K289" s="718"/>
      <c r="L289" s="875"/>
      <c r="M289" s="718"/>
      <c r="N289" s="718"/>
      <c r="O289" s="875"/>
      <c r="P289" s="718"/>
      <c r="Q289" s="875"/>
      <c r="R289" s="718"/>
      <c r="S289" s="875"/>
      <c r="T289" s="718"/>
      <c r="U289" s="875"/>
      <c r="V289" s="718"/>
      <c r="W289" s="875"/>
      <c r="X289" s="718"/>
      <c r="Y289" s="718"/>
      <c r="Z289" s="737"/>
      <c r="AA289" s="718"/>
      <c r="AB289" s="737"/>
      <c r="AC289" s="718"/>
      <c r="AD289" s="737"/>
      <c r="AE289" s="718"/>
      <c r="AF289" s="737"/>
      <c r="AG289" s="718"/>
      <c r="AH289" s="737"/>
      <c r="AI289" s="718"/>
      <c r="AJ289" s="718"/>
      <c r="AK289" s="737"/>
      <c r="AL289" s="718"/>
      <c r="AM289" s="737"/>
      <c r="AN289" s="718"/>
      <c r="AO289" s="737"/>
      <c r="AP289" s="718"/>
      <c r="AQ289" s="737"/>
      <c r="AR289" s="718"/>
      <c r="AS289" s="737"/>
      <c r="AT289" s="718"/>
      <c r="AU289" s="718"/>
      <c r="AV289" s="737"/>
      <c r="AW289" s="718"/>
      <c r="AX289" s="737"/>
      <c r="AY289" s="718"/>
      <c r="AZ289" s="737"/>
      <c r="BA289" s="718"/>
      <c r="BB289" s="737"/>
      <c r="BC289" s="718"/>
      <c r="BD289" s="737"/>
      <c r="BE289" s="718"/>
    </row>
    <row r="290" spans="1:57" s="45" customFormat="1">
      <c r="A290" s="4722"/>
      <c r="B290" s="4722"/>
      <c r="C290" s="4722"/>
      <c r="D290" s="875"/>
      <c r="E290" s="718"/>
      <c r="F290" s="875"/>
      <c r="G290" s="718"/>
      <c r="H290" s="875"/>
      <c r="I290" s="718"/>
      <c r="J290" s="875"/>
      <c r="K290" s="718"/>
      <c r="L290" s="875"/>
      <c r="M290" s="718"/>
      <c r="N290" s="718"/>
      <c r="O290" s="875"/>
      <c r="P290" s="718"/>
      <c r="Q290" s="875"/>
      <c r="R290" s="718"/>
      <c r="S290" s="875"/>
      <c r="T290" s="718"/>
      <c r="U290" s="875"/>
      <c r="V290" s="718"/>
      <c r="W290" s="875"/>
      <c r="X290" s="718"/>
      <c r="Y290" s="718"/>
      <c r="Z290" s="737"/>
      <c r="AA290" s="718"/>
      <c r="AB290" s="737"/>
      <c r="AC290" s="718"/>
      <c r="AD290" s="737"/>
      <c r="AE290" s="718"/>
      <c r="AF290" s="737"/>
      <c r="AG290" s="718"/>
      <c r="AH290" s="737"/>
      <c r="AI290" s="718"/>
      <c r="AJ290" s="718"/>
      <c r="AK290" s="737"/>
      <c r="AL290" s="718"/>
      <c r="AM290" s="737"/>
      <c r="AN290" s="718"/>
      <c r="AO290" s="737"/>
      <c r="AP290" s="718"/>
      <c r="AQ290" s="737"/>
      <c r="AR290" s="718"/>
      <c r="AS290" s="737"/>
      <c r="AT290" s="718"/>
      <c r="AU290" s="718"/>
      <c r="AV290" s="737"/>
      <c r="AW290" s="718"/>
      <c r="AX290" s="737"/>
      <c r="AY290" s="718"/>
      <c r="AZ290" s="737"/>
      <c r="BA290" s="718"/>
      <c r="BB290" s="737"/>
      <c r="BC290" s="718"/>
      <c r="BD290" s="737"/>
      <c r="BE290" s="718"/>
    </row>
    <row r="291" spans="1:57" s="45" customFormat="1">
      <c r="A291" s="4722"/>
      <c r="B291" s="4722"/>
      <c r="C291" s="4722"/>
      <c r="D291" s="875"/>
      <c r="E291" s="718"/>
      <c r="F291" s="875"/>
      <c r="G291" s="718"/>
      <c r="H291" s="875"/>
      <c r="I291" s="718"/>
      <c r="J291" s="875"/>
      <c r="K291" s="718"/>
      <c r="L291" s="875"/>
      <c r="M291" s="718"/>
      <c r="N291" s="718"/>
      <c r="O291" s="875"/>
      <c r="P291" s="718"/>
      <c r="Q291" s="875"/>
      <c r="R291" s="718"/>
      <c r="S291" s="875"/>
      <c r="T291" s="718"/>
      <c r="U291" s="875"/>
      <c r="V291" s="718"/>
      <c r="W291" s="875"/>
      <c r="X291" s="718"/>
      <c r="Y291" s="718"/>
      <c r="Z291" s="737"/>
      <c r="AA291" s="718"/>
      <c r="AB291" s="737"/>
      <c r="AC291" s="718"/>
      <c r="AD291" s="737"/>
      <c r="AE291" s="718"/>
      <c r="AF291" s="737"/>
      <c r="AG291" s="718"/>
      <c r="AH291" s="737"/>
      <c r="AI291" s="718"/>
      <c r="AJ291" s="718"/>
      <c r="AK291" s="737"/>
      <c r="AL291" s="718"/>
      <c r="AM291" s="737"/>
      <c r="AN291" s="718"/>
      <c r="AO291" s="737"/>
      <c r="AP291" s="718"/>
      <c r="AQ291" s="737"/>
      <c r="AR291" s="718"/>
      <c r="AS291" s="737"/>
      <c r="AT291" s="718"/>
      <c r="AU291" s="718"/>
      <c r="AV291" s="737"/>
      <c r="AW291" s="718"/>
      <c r="AX291" s="737"/>
      <c r="AY291" s="718"/>
      <c r="AZ291" s="737"/>
      <c r="BA291" s="718"/>
      <c r="BB291" s="737"/>
      <c r="BC291" s="718"/>
      <c r="BD291" s="737"/>
      <c r="BE291" s="718"/>
    </row>
    <row r="292" spans="1:57" s="45" customFormat="1">
      <c r="A292" s="4722"/>
      <c r="B292" s="4722"/>
      <c r="C292" s="4722"/>
      <c r="D292" s="875"/>
      <c r="E292" s="718"/>
      <c r="F292" s="875"/>
      <c r="G292" s="718"/>
      <c r="H292" s="875"/>
      <c r="I292" s="718"/>
      <c r="J292" s="875"/>
      <c r="K292" s="718"/>
      <c r="L292" s="875"/>
      <c r="M292" s="718"/>
      <c r="N292" s="718"/>
      <c r="O292" s="875"/>
      <c r="P292" s="718"/>
      <c r="Q292" s="875"/>
      <c r="R292" s="718"/>
      <c r="S292" s="875"/>
      <c r="T292" s="718"/>
      <c r="U292" s="875"/>
      <c r="V292" s="718"/>
      <c r="W292" s="875"/>
      <c r="X292" s="718"/>
      <c r="Y292" s="718"/>
      <c r="Z292" s="737"/>
      <c r="AA292" s="718"/>
      <c r="AB292" s="737"/>
      <c r="AC292" s="718"/>
      <c r="AD292" s="737"/>
      <c r="AE292" s="718"/>
      <c r="AF292" s="737"/>
      <c r="AG292" s="718"/>
      <c r="AH292" s="737"/>
      <c r="AI292" s="718"/>
      <c r="AJ292" s="718"/>
      <c r="AK292" s="737"/>
      <c r="AL292" s="718"/>
      <c r="AM292" s="737"/>
      <c r="AN292" s="718"/>
      <c r="AO292" s="737"/>
      <c r="AP292" s="718"/>
      <c r="AQ292" s="737"/>
      <c r="AR292" s="718"/>
      <c r="AS292" s="737"/>
      <c r="AT292" s="718"/>
      <c r="AU292" s="718"/>
      <c r="AV292" s="737"/>
      <c r="AW292" s="718"/>
      <c r="AX292" s="737"/>
      <c r="AY292" s="718"/>
      <c r="AZ292" s="737"/>
      <c r="BA292" s="718"/>
      <c r="BB292" s="737"/>
      <c r="BC292" s="718"/>
      <c r="BD292" s="737"/>
      <c r="BE292" s="718"/>
    </row>
    <row r="293" spans="1:57" s="45" customFormat="1">
      <c r="A293" s="4722"/>
      <c r="B293" s="4722"/>
      <c r="C293" s="4722"/>
      <c r="D293" s="875"/>
      <c r="E293" s="718"/>
      <c r="F293" s="875"/>
      <c r="G293" s="718"/>
      <c r="H293" s="875"/>
      <c r="I293" s="718"/>
      <c r="J293" s="875"/>
      <c r="K293" s="718"/>
      <c r="L293" s="875"/>
      <c r="M293" s="718"/>
      <c r="N293" s="718"/>
      <c r="O293" s="875"/>
      <c r="P293" s="718"/>
      <c r="Q293" s="875"/>
      <c r="R293" s="718"/>
      <c r="S293" s="875"/>
      <c r="T293" s="718"/>
      <c r="U293" s="875"/>
      <c r="V293" s="718"/>
      <c r="W293" s="875"/>
      <c r="X293" s="718"/>
      <c r="Y293" s="718"/>
      <c r="Z293" s="737"/>
      <c r="AA293" s="718"/>
      <c r="AB293" s="737"/>
      <c r="AC293" s="718"/>
      <c r="AD293" s="737"/>
      <c r="AE293" s="718"/>
      <c r="AF293" s="737"/>
      <c r="AG293" s="718"/>
      <c r="AH293" s="737"/>
      <c r="AI293" s="718"/>
      <c r="AJ293" s="718"/>
      <c r="AK293" s="737"/>
      <c r="AL293" s="718"/>
      <c r="AM293" s="737"/>
      <c r="AN293" s="718"/>
      <c r="AO293" s="737"/>
      <c r="AP293" s="718"/>
      <c r="AQ293" s="737"/>
      <c r="AR293" s="718"/>
      <c r="AS293" s="737"/>
      <c r="AT293" s="718"/>
      <c r="AU293" s="718"/>
      <c r="AV293" s="737"/>
      <c r="AW293" s="718"/>
      <c r="AX293" s="737"/>
      <c r="AY293" s="718"/>
      <c r="AZ293" s="737"/>
      <c r="BA293" s="718"/>
      <c r="BB293" s="737"/>
      <c r="BC293" s="718"/>
      <c r="BD293" s="737"/>
      <c r="BE293" s="718"/>
    </row>
    <row r="294" spans="1:57" s="45" customFormat="1">
      <c r="A294" s="4722"/>
      <c r="B294" s="4722"/>
      <c r="C294" s="4722"/>
      <c r="D294" s="875"/>
      <c r="E294" s="718"/>
      <c r="F294" s="875"/>
      <c r="G294" s="718"/>
      <c r="H294" s="875"/>
      <c r="I294" s="718"/>
      <c r="J294" s="875"/>
      <c r="K294" s="718"/>
      <c r="L294" s="875"/>
      <c r="M294" s="718"/>
      <c r="N294" s="718"/>
      <c r="O294" s="875"/>
      <c r="P294" s="718"/>
      <c r="Q294" s="875"/>
      <c r="R294" s="718"/>
      <c r="S294" s="875"/>
      <c r="T294" s="718"/>
      <c r="U294" s="875"/>
      <c r="V294" s="718"/>
      <c r="W294" s="875"/>
      <c r="X294" s="718"/>
      <c r="Y294" s="718"/>
      <c r="Z294" s="737"/>
      <c r="AA294" s="718"/>
      <c r="AB294" s="737"/>
      <c r="AC294" s="718"/>
      <c r="AD294" s="737"/>
      <c r="AE294" s="718"/>
      <c r="AF294" s="737"/>
      <c r="AG294" s="718"/>
      <c r="AH294" s="737"/>
      <c r="AI294" s="718"/>
      <c r="AJ294" s="718"/>
      <c r="AK294" s="737"/>
      <c r="AL294" s="718"/>
      <c r="AM294" s="737"/>
      <c r="AN294" s="718"/>
      <c r="AO294" s="737"/>
      <c r="AP294" s="718"/>
      <c r="AQ294" s="737"/>
      <c r="AR294" s="718"/>
      <c r="AS294" s="737"/>
      <c r="AT294" s="718"/>
      <c r="AU294" s="718"/>
      <c r="AV294" s="737"/>
      <c r="AW294" s="718"/>
      <c r="AX294" s="737"/>
      <c r="AY294" s="718"/>
      <c r="AZ294" s="737"/>
      <c r="BA294" s="718"/>
      <c r="BB294" s="737"/>
      <c r="BC294" s="718"/>
      <c r="BD294" s="737"/>
      <c r="BE294" s="718"/>
    </row>
    <row r="295" spans="1:57" s="45" customFormat="1">
      <c r="A295" s="4722"/>
      <c r="B295" s="4722"/>
      <c r="C295" s="4722"/>
      <c r="D295" s="875"/>
      <c r="E295" s="718"/>
      <c r="F295" s="875"/>
      <c r="G295" s="718"/>
      <c r="H295" s="875"/>
      <c r="I295" s="718"/>
      <c r="J295" s="875"/>
      <c r="K295" s="718"/>
      <c r="L295" s="875"/>
      <c r="M295" s="718"/>
      <c r="N295" s="718"/>
      <c r="O295" s="875"/>
      <c r="P295" s="718"/>
      <c r="Q295" s="875"/>
      <c r="R295" s="718"/>
      <c r="S295" s="875"/>
      <c r="T295" s="718"/>
      <c r="U295" s="875"/>
      <c r="V295" s="718"/>
      <c r="W295" s="875"/>
      <c r="X295" s="718"/>
      <c r="Y295" s="718"/>
      <c r="Z295" s="737"/>
      <c r="AA295" s="718"/>
      <c r="AB295" s="737"/>
      <c r="AC295" s="718"/>
      <c r="AD295" s="737"/>
      <c r="AE295" s="718"/>
      <c r="AF295" s="737"/>
      <c r="AG295" s="718"/>
      <c r="AH295" s="737"/>
      <c r="AI295" s="718"/>
      <c r="AJ295" s="718"/>
      <c r="AK295" s="737"/>
      <c r="AL295" s="718"/>
      <c r="AM295" s="737"/>
      <c r="AN295" s="718"/>
      <c r="AO295" s="737"/>
      <c r="AP295" s="718"/>
      <c r="AQ295" s="737"/>
      <c r="AR295" s="718"/>
      <c r="AS295" s="737"/>
      <c r="AT295" s="718"/>
      <c r="AU295" s="718"/>
      <c r="AV295" s="737"/>
      <c r="AW295" s="718"/>
      <c r="AX295" s="737"/>
      <c r="AY295" s="718"/>
      <c r="AZ295" s="737"/>
      <c r="BA295" s="718"/>
      <c r="BB295" s="737"/>
      <c r="BC295" s="718"/>
      <c r="BD295" s="737"/>
      <c r="BE295" s="718"/>
    </row>
    <row r="296" spans="1:57" s="45" customFormat="1">
      <c r="A296" s="4722"/>
      <c r="B296" s="4722"/>
      <c r="C296" s="4722"/>
      <c r="D296" s="875"/>
      <c r="E296" s="718"/>
      <c r="F296" s="875"/>
      <c r="G296" s="718"/>
      <c r="H296" s="875"/>
      <c r="I296" s="718"/>
      <c r="J296" s="875"/>
      <c r="K296" s="718"/>
      <c r="L296" s="875"/>
      <c r="M296" s="718"/>
      <c r="N296" s="718"/>
      <c r="O296" s="875"/>
      <c r="P296" s="718"/>
      <c r="Q296" s="875"/>
      <c r="R296" s="718"/>
      <c r="S296" s="875"/>
      <c r="T296" s="718"/>
      <c r="U296" s="875"/>
      <c r="V296" s="718"/>
      <c r="W296" s="875"/>
      <c r="X296" s="718"/>
      <c r="Y296" s="718"/>
      <c r="Z296" s="737"/>
      <c r="AA296" s="718"/>
      <c r="AB296" s="737"/>
      <c r="AC296" s="718"/>
      <c r="AD296" s="737"/>
      <c r="AE296" s="718"/>
      <c r="AF296" s="737"/>
      <c r="AG296" s="718"/>
      <c r="AH296" s="737"/>
      <c r="AI296" s="718"/>
      <c r="AJ296" s="718"/>
      <c r="AK296" s="737"/>
      <c r="AL296" s="718"/>
      <c r="AM296" s="737"/>
      <c r="AN296" s="718"/>
      <c r="AO296" s="737"/>
      <c r="AP296" s="718"/>
      <c r="AQ296" s="737"/>
      <c r="AR296" s="718"/>
      <c r="AS296" s="737"/>
      <c r="AT296" s="718"/>
      <c r="AU296" s="718"/>
      <c r="AV296" s="737"/>
      <c r="AW296" s="718"/>
      <c r="AX296" s="737"/>
      <c r="AY296" s="718"/>
      <c r="AZ296" s="737"/>
      <c r="BA296" s="718"/>
      <c r="BB296" s="737"/>
      <c r="BC296" s="718"/>
      <c r="BD296" s="737"/>
      <c r="BE296" s="718"/>
    </row>
    <row r="297" spans="1:57" s="45" customFormat="1">
      <c r="A297" s="4722"/>
      <c r="B297" s="4722"/>
      <c r="C297" s="4722"/>
      <c r="D297" s="875"/>
      <c r="E297" s="718"/>
      <c r="F297" s="875"/>
      <c r="G297" s="718"/>
      <c r="H297" s="875"/>
      <c r="I297" s="718"/>
      <c r="J297" s="875"/>
      <c r="K297" s="718"/>
      <c r="L297" s="875"/>
      <c r="M297" s="718"/>
      <c r="N297" s="718"/>
      <c r="O297" s="875"/>
      <c r="P297" s="718"/>
      <c r="Q297" s="875"/>
      <c r="R297" s="718"/>
      <c r="S297" s="875"/>
      <c r="T297" s="718"/>
      <c r="U297" s="875"/>
      <c r="V297" s="718"/>
      <c r="W297" s="875"/>
      <c r="X297" s="718"/>
      <c r="Y297" s="718"/>
      <c r="Z297" s="737"/>
      <c r="AA297" s="718"/>
      <c r="AB297" s="737"/>
      <c r="AC297" s="718"/>
      <c r="AD297" s="737"/>
      <c r="AE297" s="718"/>
      <c r="AF297" s="737"/>
      <c r="AG297" s="718"/>
      <c r="AH297" s="737"/>
      <c r="AI297" s="718"/>
      <c r="AJ297" s="718"/>
      <c r="AK297" s="737"/>
      <c r="AL297" s="718"/>
      <c r="AM297" s="737"/>
      <c r="AN297" s="718"/>
      <c r="AO297" s="737"/>
      <c r="AP297" s="718"/>
      <c r="AQ297" s="737"/>
      <c r="AR297" s="718"/>
      <c r="AS297" s="737"/>
      <c r="AT297" s="718"/>
      <c r="AU297" s="718"/>
      <c r="AV297" s="737"/>
      <c r="AW297" s="718"/>
      <c r="AX297" s="737"/>
      <c r="AY297" s="718"/>
      <c r="AZ297" s="737"/>
      <c r="BA297" s="718"/>
      <c r="BB297" s="737"/>
      <c r="BC297" s="718"/>
      <c r="BD297" s="737"/>
      <c r="BE297" s="718"/>
    </row>
    <row r="298" spans="1:57" s="45" customFormat="1">
      <c r="A298" s="4722"/>
      <c r="B298" s="4722"/>
      <c r="C298" s="4722"/>
      <c r="D298" s="875"/>
      <c r="E298" s="718"/>
      <c r="F298" s="875"/>
      <c r="G298" s="718"/>
      <c r="H298" s="875"/>
      <c r="I298" s="718"/>
      <c r="J298" s="875"/>
      <c r="K298" s="718"/>
      <c r="L298" s="875"/>
      <c r="M298" s="718"/>
      <c r="N298" s="718"/>
      <c r="O298" s="875"/>
      <c r="P298" s="718"/>
      <c r="Q298" s="875"/>
      <c r="R298" s="718"/>
      <c r="S298" s="875"/>
      <c r="T298" s="718"/>
      <c r="U298" s="875"/>
      <c r="V298" s="718"/>
      <c r="W298" s="875"/>
      <c r="X298" s="718"/>
      <c r="Y298" s="718"/>
      <c r="Z298" s="737"/>
      <c r="AA298" s="718"/>
      <c r="AB298" s="737"/>
      <c r="AC298" s="718"/>
      <c r="AD298" s="737"/>
      <c r="AE298" s="718"/>
      <c r="AF298" s="737"/>
      <c r="AG298" s="718"/>
      <c r="AH298" s="737"/>
      <c r="AI298" s="718"/>
      <c r="AJ298" s="718"/>
      <c r="AK298" s="737"/>
      <c r="AL298" s="718"/>
      <c r="AM298" s="737"/>
      <c r="AN298" s="718"/>
      <c r="AO298" s="737"/>
      <c r="AP298" s="718"/>
      <c r="AQ298" s="737"/>
      <c r="AR298" s="718"/>
      <c r="AS298" s="737"/>
      <c r="AT298" s="718"/>
      <c r="AU298" s="718"/>
      <c r="AV298" s="737"/>
      <c r="AW298" s="718"/>
      <c r="AX298" s="737"/>
      <c r="AY298" s="718"/>
      <c r="AZ298" s="737"/>
      <c r="BA298" s="718"/>
      <c r="BB298" s="737"/>
      <c r="BC298" s="718"/>
      <c r="BD298" s="737"/>
      <c r="BE298" s="718"/>
    </row>
    <row r="299" spans="1:57" s="45" customFormat="1">
      <c r="A299" s="4722"/>
      <c r="B299" s="4722"/>
      <c r="C299" s="4722"/>
      <c r="D299" s="875"/>
      <c r="E299" s="718"/>
      <c r="F299" s="875"/>
      <c r="G299" s="718"/>
      <c r="H299" s="875"/>
      <c r="I299" s="718"/>
      <c r="J299" s="875"/>
      <c r="K299" s="718"/>
      <c r="L299" s="875"/>
      <c r="M299" s="718"/>
      <c r="N299" s="718"/>
      <c r="O299" s="875"/>
      <c r="P299" s="718"/>
      <c r="Q299" s="875"/>
      <c r="R299" s="718"/>
      <c r="S299" s="875"/>
      <c r="T299" s="718"/>
      <c r="U299" s="875"/>
      <c r="V299" s="718"/>
      <c r="W299" s="875"/>
      <c r="X299" s="718"/>
      <c r="Y299" s="718"/>
      <c r="Z299" s="737"/>
      <c r="AA299" s="718"/>
      <c r="AB299" s="737"/>
      <c r="AC299" s="718"/>
      <c r="AD299" s="737"/>
      <c r="AE299" s="718"/>
      <c r="AF299" s="737"/>
      <c r="AG299" s="718"/>
      <c r="AH299" s="737"/>
      <c r="AI299" s="718"/>
      <c r="AJ299" s="718"/>
      <c r="AK299" s="737"/>
      <c r="AL299" s="718"/>
      <c r="AM299" s="737"/>
      <c r="AN299" s="718"/>
      <c r="AO299" s="737"/>
      <c r="AP299" s="718"/>
      <c r="AQ299" s="737"/>
      <c r="AR299" s="718"/>
      <c r="AS299" s="737"/>
      <c r="AT299" s="718"/>
      <c r="AU299" s="718"/>
      <c r="AV299" s="737"/>
      <c r="AW299" s="718"/>
      <c r="AX299" s="737"/>
      <c r="AY299" s="718"/>
      <c r="AZ299" s="737"/>
      <c r="BA299" s="718"/>
      <c r="BB299" s="737"/>
      <c r="BC299" s="718"/>
      <c r="BD299" s="737"/>
      <c r="BE299" s="718"/>
    </row>
    <row r="300" spans="1:57" s="45" customFormat="1">
      <c r="A300" s="4722"/>
      <c r="B300" s="4722"/>
      <c r="C300" s="4722"/>
      <c r="D300" s="875"/>
      <c r="E300" s="718"/>
      <c r="F300" s="875"/>
      <c r="G300" s="718"/>
      <c r="H300" s="875"/>
      <c r="I300" s="718"/>
      <c r="J300" s="875"/>
      <c r="K300" s="718"/>
      <c r="L300" s="875"/>
      <c r="M300" s="718"/>
      <c r="N300" s="718"/>
      <c r="O300" s="875"/>
      <c r="P300" s="718"/>
      <c r="Q300" s="875"/>
      <c r="R300" s="718"/>
      <c r="S300" s="875"/>
      <c r="T300" s="718"/>
      <c r="U300" s="875"/>
      <c r="V300" s="718"/>
      <c r="W300" s="875"/>
      <c r="X300" s="718"/>
      <c r="Y300" s="718"/>
      <c r="Z300" s="737"/>
      <c r="AA300" s="718"/>
      <c r="AB300" s="737"/>
      <c r="AC300" s="718"/>
      <c r="AD300" s="737"/>
      <c r="AE300" s="718"/>
      <c r="AF300" s="737"/>
      <c r="AG300" s="718"/>
      <c r="AH300" s="737"/>
      <c r="AI300" s="718"/>
      <c r="AJ300" s="718"/>
      <c r="AK300" s="737"/>
      <c r="AL300" s="718"/>
      <c r="AM300" s="737"/>
      <c r="AN300" s="718"/>
      <c r="AO300" s="737"/>
      <c r="AP300" s="718"/>
      <c r="AQ300" s="737"/>
      <c r="AR300" s="718"/>
      <c r="AS300" s="737"/>
      <c r="AT300" s="718"/>
      <c r="AU300" s="718"/>
      <c r="AV300" s="737"/>
      <c r="AW300" s="718"/>
      <c r="AX300" s="737"/>
      <c r="AY300" s="718"/>
      <c r="AZ300" s="737"/>
      <c r="BA300" s="718"/>
      <c r="BB300" s="737"/>
      <c r="BC300" s="718"/>
      <c r="BD300" s="737"/>
      <c r="BE300" s="718"/>
    </row>
    <row r="301" spans="1:57" s="45" customFormat="1">
      <c r="A301" s="4722"/>
      <c r="B301" s="4722"/>
      <c r="C301" s="4722"/>
      <c r="D301" s="875"/>
      <c r="E301" s="718"/>
      <c r="F301" s="875"/>
      <c r="G301" s="718"/>
      <c r="H301" s="875"/>
      <c r="I301" s="718"/>
      <c r="J301" s="875"/>
      <c r="K301" s="718"/>
      <c r="L301" s="875"/>
      <c r="M301" s="718"/>
      <c r="N301" s="718"/>
      <c r="O301" s="875"/>
      <c r="P301" s="718"/>
      <c r="Q301" s="875"/>
      <c r="R301" s="718"/>
      <c r="S301" s="875"/>
      <c r="T301" s="718"/>
      <c r="U301" s="875"/>
      <c r="V301" s="718"/>
      <c r="W301" s="875"/>
      <c r="X301" s="718"/>
      <c r="Y301" s="718"/>
      <c r="Z301" s="737"/>
      <c r="AA301" s="718"/>
      <c r="AB301" s="737"/>
      <c r="AC301" s="718"/>
      <c r="AD301" s="737"/>
      <c r="AE301" s="718"/>
      <c r="AF301" s="737"/>
      <c r="AG301" s="718"/>
      <c r="AH301" s="737"/>
      <c r="AI301" s="718"/>
      <c r="AJ301" s="718"/>
      <c r="AK301" s="737"/>
      <c r="AL301" s="718"/>
      <c r="AM301" s="737"/>
      <c r="AN301" s="718"/>
      <c r="AO301" s="737"/>
      <c r="AP301" s="718"/>
      <c r="AQ301" s="737"/>
      <c r="AR301" s="718"/>
      <c r="AS301" s="737"/>
      <c r="AT301" s="718"/>
      <c r="AU301" s="718"/>
      <c r="AV301" s="737"/>
      <c r="AW301" s="718"/>
      <c r="AX301" s="737"/>
      <c r="AY301" s="718"/>
      <c r="AZ301" s="737"/>
      <c r="BA301" s="718"/>
      <c r="BB301" s="737"/>
      <c r="BC301" s="718"/>
      <c r="BD301" s="737"/>
      <c r="BE301" s="718"/>
    </row>
    <row r="302" spans="1:57" s="45" customFormat="1">
      <c r="A302" s="4722"/>
      <c r="B302" s="4722"/>
      <c r="C302" s="4722"/>
      <c r="D302" s="875"/>
      <c r="E302" s="718"/>
      <c r="F302" s="875"/>
      <c r="G302" s="718"/>
      <c r="H302" s="875"/>
      <c r="I302" s="718"/>
      <c r="J302" s="875"/>
      <c r="K302" s="718"/>
      <c r="L302" s="875"/>
      <c r="M302" s="718"/>
      <c r="N302" s="718"/>
      <c r="O302" s="875"/>
      <c r="P302" s="718"/>
      <c r="Q302" s="875"/>
      <c r="R302" s="718"/>
      <c r="S302" s="875"/>
      <c r="T302" s="718"/>
      <c r="U302" s="875"/>
      <c r="V302" s="718"/>
      <c r="W302" s="875"/>
      <c r="X302" s="718"/>
      <c r="Y302" s="718"/>
      <c r="Z302" s="737"/>
      <c r="AA302" s="718"/>
      <c r="AB302" s="737"/>
      <c r="AC302" s="718"/>
      <c r="AD302" s="737"/>
      <c r="AE302" s="718"/>
      <c r="AF302" s="737"/>
      <c r="AG302" s="718"/>
      <c r="AH302" s="737"/>
      <c r="AI302" s="718"/>
      <c r="AJ302" s="718"/>
      <c r="AK302" s="737"/>
      <c r="AL302" s="718"/>
      <c r="AM302" s="737"/>
      <c r="AN302" s="718"/>
      <c r="AO302" s="737"/>
      <c r="AP302" s="718"/>
      <c r="AQ302" s="737"/>
      <c r="AR302" s="718"/>
      <c r="AS302" s="737"/>
      <c r="AT302" s="718"/>
      <c r="AU302" s="718"/>
      <c r="AV302" s="737"/>
      <c r="AW302" s="718"/>
      <c r="AX302" s="737"/>
      <c r="AY302" s="718"/>
      <c r="AZ302" s="737"/>
      <c r="BA302" s="718"/>
      <c r="BB302" s="737"/>
      <c r="BC302" s="718"/>
      <c r="BD302" s="737"/>
      <c r="BE302" s="718"/>
    </row>
    <row r="303" spans="1:57" s="45" customFormat="1">
      <c r="A303" s="4722"/>
      <c r="B303" s="4722"/>
      <c r="C303" s="4722"/>
      <c r="D303" s="875"/>
      <c r="E303" s="718"/>
      <c r="F303" s="875"/>
      <c r="G303" s="718"/>
      <c r="H303" s="875"/>
      <c r="I303" s="718"/>
      <c r="J303" s="875"/>
      <c r="K303" s="718"/>
      <c r="L303" s="875"/>
      <c r="M303" s="718"/>
      <c r="N303" s="718"/>
      <c r="O303" s="875"/>
      <c r="P303" s="718"/>
      <c r="Q303" s="875"/>
      <c r="R303" s="718"/>
      <c r="S303" s="875"/>
      <c r="T303" s="718"/>
      <c r="U303" s="875"/>
      <c r="V303" s="718"/>
      <c r="W303" s="875"/>
      <c r="X303" s="718"/>
      <c r="Y303" s="718"/>
      <c r="Z303" s="737"/>
      <c r="AA303" s="718"/>
      <c r="AB303" s="737"/>
      <c r="AC303" s="718"/>
      <c r="AD303" s="737"/>
      <c r="AE303" s="718"/>
      <c r="AF303" s="737"/>
      <c r="AG303" s="718"/>
      <c r="AH303" s="737"/>
      <c r="AI303" s="718"/>
      <c r="AJ303" s="718"/>
      <c r="AK303" s="737"/>
      <c r="AL303" s="718"/>
      <c r="AM303" s="737"/>
      <c r="AN303" s="718"/>
      <c r="AO303" s="737"/>
      <c r="AP303" s="718"/>
      <c r="AQ303" s="737"/>
      <c r="AR303" s="718"/>
      <c r="AS303" s="737"/>
      <c r="AT303" s="718"/>
      <c r="AU303" s="718"/>
      <c r="AV303" s="737"/>
      <c r="AW303" s="718"/>
      <c r="AX303" s="737"/>
      <c r="AY303" s="718"/>
      <c r="AZ303" s="737"/>
      <c r="BA303" s="718"/>
      <c r="BB303" s="737"/>
      <c r="BC303" s="718"/>
      <c r="BD303" s="737"/>
      <c r="BE303" s="718"/>
    </row>
    <row r="304" spans="1:57" s="45" customFormat="1">
      <c r="A304" s="4722"/>
      <c r="B304" s="4722"/>
      <c r="C304" s="4722"/>
      <c r="D304" s="875"/>
      <c r="E304" s="718"/>
      <c r="F304" s="875"/>
      <c r="G304" s="718"/>
      <c r="H304" s="875"/>
      <c r="I304" s="718"/>
      <c r="J304" s="875"/>
      <c r="K304" s="718"/>
      <c r="L304" s="875"/>
      <c r="M304" s="718"/>
      <c r="N304" s="718"/>
      <c r="O304" s="875"/>
      <c r="P304" s="718"/>
      <c r="Q304" s="875"/>
      <c r="R304" s="718"/>
      <c r="S304" s="875"/>
      <c r="T304" s="718"/>
      <c r="U304" s="875"/>
      <c r="V304" s="718"/>
      <c r="W304" s="875"/>
      <c r="X304" s="718"/>
      <c r="Y304" s="718"/>
      <c r="Z304" s="737"/>
      <c r="AA304" s="718"/>
      <c r="AB304" s="737"/>
      <c r="AC304" s="718"/>
      <c r="AD304" s="737"/>
      <c r="AE304" s="718"/>
      <c r="AF304" s="737"/>
      <c r="AG304" s="718"/>
      <c r="AH304" s="737"/>
      <c r="AI304" s="718"/>
      <c r="AJ304" s="718"/>
      <c r="AK304" s="737"/>
      <c r="AL304" s="718"/>
      <c r="AM304" s="737"/>
      <c r="AN304" s="718"/>
      <c r="AO304" s="737"/>
      <c r="AP304" s="718"/>
      <c r="AQ304" s="737"/>
      <c r="AR304" s="718"/>
      <c r="AS304" s="737"/>
      <c r="AT304" s="718"/>
      <c r="AU304" s="718"/>
      <c r="AV304" s="737"/>
      <c r="AW304" s="718"/>
      <c r="AX304" s="737"/>
      <c r="AY304" s="718"/>
      <c r="AZ304" s="737"/>
      <c r="BA304" s="718"/>
      <c r="BB304" s="737"/>
      <c r="BC304" s="718"/>
      <c r="BD304" s="737"/>
      <c r="BE304" s="718"/>
    </row>
    <row r="305" spans="1:57" s="45" customFormat="1">
      <c r="A305" s="4722"/>
      <c r="B305" s="4722"/>
      <c r="C305" s="4722"/>
      <c r="D305" s="875"/>
      <c r="E305" s="718"/>
      <c r="F305" s="875"/>
      <c r="G305" s="718"/>
      <c r="H305" s="875"/>
      <c r="I305" s="718"/>
      <c r="J305" s="875"/>
      <c r="K305" s="718"/>
      <c r="L305" s="875"/>
      <c r="M305" s="718"/>
      <c r="N305" s="718"/>
      <c r="O305" s="875"/>
      <c r="P305" s="718"/>
      <c r="Q305" s="875"/>
      <c r="R305" s="718"/>
      <c r="S305" s="875"/>
      <c r="T305" s="718"/>
      <c r="U305" s="875"/>
      <c r="V305" s="718"/>
      <c r="W305" s="875"/>
      <c r="X305" s="718"/>
      <c r="Y305" s="718"/>
      <c r="Z305" s="737"/>
      <c r="AA305" s="718"/>
      <c r="AB305" s="737"/>
      <c r="AC305" s="718"/>
      <c r="AD305" s="737"/>
      <c r="AE305" s="718"/>
      <c r="AF305" s="737"/>
      <c r="AG305" s="718"/>
      <c r="AH305" s="737"/>
      <c r="AI305" s="718"/>
      <c r="AJ305" s="718"/>
      <c r="AK305" s="737"/>
      <c r="AL305" s="718"/>
      <c r="AM305" s="737"/>
      <c r="AN305" s="718"/>
      <c r="AO305" s="737"/>
      <c r="AP305" s="718"/>
      <c r="AQ305" s="737"/>
      <c r="AR305" s="718"/>
      <c r="AS305" s="737"/>
      <c r="AT305" s="718"/>
      <c r="AU305" s="718"/>
      <c r="AV305" s="737"/>
      <c r="AW305" s="718"/>
      <c r="AX305" s="737"/>
      <c r="AY305" s="718"/>
      <c r="AZ305" s="737"/>
      <c r="BA305" s="718"/>
      <c r="BB305" s="737"/>
      <c r="BC305" s="718"/>
      <c r="BD305" s="737"/>
      <c r="BE305" s="718"/>
    </row>
    <row r="306" spans="1:57" s="45" customFormat="1">
      <c r="A306" s="4722"/>
      <c r="B306" s="4722"/>
      <c r="C306" s="4722"/>
      <c r="D306" s="875"/>
      <c r="E306" s="718"/>
      <c r="F306" s="875"/>
      <c r="G306" s="718"/>
      <c r="H306" s="875"/>
      <c r="I306" s="718"/>
      <c r="J306" s="875"/>
      <c r="K306" s="718"/>
      <c r="L306" s="875"/>
      <c r="M306" s="718"/>
      <c r="N306" s="718"/>
      <c r="O306" s="875"/>
      <c r="P306" s="718"/>
      <c r="Q306" s="875"/>
      <c r="R306" s="718"/>
      <c r="S306" s="875"/>
      <c r="T306" s="718"/>
      <c r="U306" s="875"/>
      <c r="V306" s="718"/>
      <c r="W306" s="875"/>
      <c r="X306" s="718"/>
      <c r="Y306" s="718"/>
      <c r="Z306" s="737"/>
      <c r="AA306" s="718"/>
      <c r="AB306" s="737"/>
      <c r="AC306" s="718"/>
      <c r="AD306" s="737"/>
      <c r="AE306" s="718"/>
      <c r="AF306" s="737"/>
      <c r="AG306" s="718"/>
      <c r="AH306" s="737"/>
      <c r="AI306" s="718"/>
      <c r="AJ306" s="718"/>
      <c r="AK306" s="737"/>
      <c r="AL306" s="718"/>
      <c r="AM306" s="737"/>
      <c r="AN306" s="718"/>
      <c r="AO306" s="737"/>
      <c r="AP306" s="718"/>
      <c r="AQ306" s="737"/>
      <c r="AR306" s="718"/>
      <c r="AS306" s="737"/>
      <c r="AT306" s="718"/>
      <c r="AU306" s="718"/>
      <c r="AV306" s="737"/>
      <c r="AW306" s="718"/>
      <c r="AX306" s="737"/>
      <c r="AY306" s="718"/>
      <c r="AZ306" s="737"/>
      <c r="BA306" s="718"/>
      <c r="BB306" s="737"/>
      <c r="BC306" s="718"/>
      <c r="BD306" s="737"/>
      <c r="BE306" s="718"/>
    </row>
    <row r="307" spans="1:57" s="45" customFormat="1">
      <c r="A307" s="4722"/>
      <c r="B307" s="4722"/>
      <c r="C307" s="4722"/>
      <c r="D307" s="875"/>
      <c r="E307" s="718"/>
      <c r="F307" s="875"/>
      <c r="G307" s="718"/>
      <c r="H307" s="875"/>
      <c r="I307" s="718"/>
      <c r="J307" s="875"/>
      <c r="K307" s="718"/>
      <c r="L307" s="875"/>
      <c r="M307" s="718"/>
      <c r="N307" s="718"/>
      <c r="O307" s="875"/>
      <c r="P307" s="718"/>
      <c r="Q307" s="875"/>
      <c r="R307" s="718"/>
      <c r="S307" s="875"/>
      <c r="T307" s="718"/>
      <c r="U307" s="875"/>
      <c r="V307" s="718"/>
      <c r="W307" s="875"/>
      <c r="X307" s="718"/>
      <c r="Y307" s="718"/>
      <c r="Z307" s="737"/>
      <c r="AA307" s="718"/>
      <c r="AB307" s="737"/>
      <c r="AC307" s="718"/>
      <c r="AD307" s="737"/>
      <c r="AE307" s="718"/>
      <c r="AF307" s="737"/>
      <c r="AG307" s="718"/>
      <c r="AH307" s="737"/>
      <c r="AI307" s="718"/>
      <c r="AJ307" s="718"/>
      <c r="AK307" s="737"/>
      <c r="AL307" s="718"/>
      <c r="AM307" s="737"/>
      <c r="AN307" s="718"/>
      <c r="AO307" s="737"/>
      <c r="AP307" s="718"/>
      <c r="AQ307" s="737"/>
      <c r="AR307" s="718"/>
      <c r="AS307" s="737"/>
      <c r="AT307" s="718"/>
      <c r="AU307" s="718"/>
      <c r="AV307" s="737"/>
      <c r="AW307" s="718"/>
      <c r="AX307" s="737"/>
      <c r="AY307" s="718"/>
      <c r="AZ307" s="737"/>
      <c r="BA307" s="718"/>
      <c r="BB307" s="737"/>
      <c r="BC307" s="718"/>
      <c r="BD307" s="737"/>
      <c r="BE307" s="718"/>
    </row>
    <row r="308" spans="1:57" s="45" customFormat="1">
      <c r="A308" s="4722"/>
      <c r="B308" s="4722"/>
      <c r="C308" s="4722"/>
      <c r="D308" s="875"/>
      <c r="E308" s="718"/>
      <c r="F308" s="875"/>
      <c r="G308" s="718"/>
      <c r="H308" s="875"/>
      <c r="I308" s="718"/>
      <c r="J308" s="875"/>
      <c r="K308" s="718"/>
      <c r="L308" s="875"/>
      <c r="M308" s="718"/>
      <c r="N308" s="718"/>
      <c r="O308" s="875"/>
      <c r="P308" s="718"/>
      <c r="Q308" s="875"/>
      <c r="R308" s="718"/>
      <c r="S308" s="875"/>
      <c r="T308" s="718"/>
      <c r="U308" s="875"/>
      <c r="V308" s="718"/>
      <c r="W308" s="875"/>
      <c r="X308" s="718"/>
      <c r="Y308" s="718"/>
      <c r="Z308" s="737"/>
      <c r="AA308" s="718"/>
      <c r="AB308" s="737"/>
      <c r="AC308" s="718"/>
      <c r="AD308" s="737"/>
      <c r="AE308" s="718"/>
      <c r="AF308" s="737"/>
      <c r="AG308" s="718"/>
      <c r="AH308" s="737"/>
      <c r="AI308" s="718"/>
      <c r="AJ308" s="718"/>
      <c r="AK308" s="737"/>
      <c r="AL308" s="718"/>
      <c r="AM308" s="737"/>
      <c r="AN308" s="718"/>
      <c r="AO308" s="737"/>
      <c r="AP308" s="718"/>
      <c r="AQ308" s="737"/>
      <c r="AR308" s="718"/>
      <c r="AS308" s="737"/>
      <c r="AT308" s="718"/>
      <c r="AU308" s="718"/>
      <c r="AV308" s="737"/>
      <c r="AW308" s="718"/>
      <c r="AX308" s="737"/>
      <c r="AY308" s="718"/>
      <c r="AZ308" s="737"/>
      <c r="BA308" s="718"/>
      <c r="BB308" s="737"/>
      <c r="BC308" s="718"/>
      <c r="BD308" s="737"/>
      <c r="BE308" s="718"/>
    </row>
    <row r="309" spans="1:57" s="45" customFormat="1">
      <c r="A309" s="4722"/>
      <c r="B309" s="4722"/>
      <c r="C309" s="4722"/>
      <c r="D309" s="875"/>
      <c r="E309" s="718"/>
      <c r="F309" s="875"/>
      <c r="G309" s="718"/>
      <c r="H309" s="875"/>
      <c r="I309" s="718"/>
      <c r="J309" s="875"/>
      <c r="K309" s="718"/>
      <c r="L309" s="875"/>
      <c r="M309" s="718"/>
      <c r="N309" s="718"/>
      <c r="O309" s="875"/>
      <c r="P309" s="718"/>
      <c r="Q309" s="875"/>
      <c r="R309" s="718"/>
      <c r="S309" s="875"/>
      <c r="T309" s="718"/>
      <c r="U309" s="875"/>
      <c r="V309" s="718"/>
      <c r="W309" s="875"/>
      <c r="X309" s="718"/>
      <c r="Y309" s="718"/>
      <c r="Z309" s="737"/>
      <c r="AA309" s="718"/>
      <c r="AB309" s="737"/>
      <c r="AC309" s="718"/>
      <c r="AD309" s="737"/>
      <c r="AE309" s="718"/>
      <c r="AF309" s="737"/>
      <c r="AG309" s="718"/>
      <c r="AH309" s="737"/>
      <c r="AI309" s="718"/>
      <c r="AJ309" s="718"/>
      <c r="AK309" s="737"/>
      <c r="AL309" s="718"/>
      <c r="AM309" s="737"/>
      <c r="AN309" s="718"/>
      <c r="AO309" s="737"/>
      <c r="AP309" s="718"/>
      <c r="AQ309" s="737"/>
      <c r="AR309" s="718"/>
      <c r="AS309" s="737"/>
      <c r="AT309" s="718"/>
      <c r="AU309" s="718"/>
      <c r="AV309" s="737"/>
      <c r="AW309" s="718"/>
      <c r="AX309" s="737"/>
      <c r="AY309" s="718"/>
      <c r="AZ309" s="737"/>
      <c r="BA309" s="718"/>
      <c r="BB309" s="737"/>
      <c r="BC309" s="718"/>
      <c r="BD309" s="737"/>
      <c r="BE309" s="718"/>
    </row>
    <row r="310" spans="1:57" s="45" customFormat="1">
      <c r="A310" s="4722"/>
      <c r="B310" s="4722"/>
      <c r="C310" s="4722"/>
      <c r="D310" s="875"/>
      <c r="E310" s="718"/>
      <c r="F310" s="875"/>
      <c r="G310" s="718"/>
      <c r="H310" s="875"/>
      <c r="I310" s="718"/>
      <c r="J310" s="875"/>
      <c r="K310" s="718"/>
      <c r="L310" s="875"/>
      <c r="M310" s="718"/>
      <c r="N310" s="718"/>
      <c r="O310" s="875"/>
      <c r="P310" s="718"/>
      <c r="Q310" s="875"/>
      <c r="R310" s="718"/>
      <c r="S310" s="875"/>
      <c r="T310" s="718"/>
      <c r="U310" s="875"/>
      <c r="V310" s="718"/>
      <c r="W310" s="875"/>
      <c r="X310" s="718"/>
      <c r="Y310" s="718"/>
      <c r="Z310" s="737"/>
      <c r="AA310" s="718"/>
      <c r="AB310" s="737"/>
      <c r="AC310" s="718"/>
      <c r="AD310" s="737"/>
      <c r="AE310" s="718"/>
      <c r="AF310" s="737"/>
      <c r="AG310" s="718"/>
      <c r="AH310" s="737"/>
      <c r="AI310" s="718"/>
      <c r="AJ310" s="718"/>
      <c r="AK310" s="737"/>
      <c r="AL310" s="718"/>
      <c r="AM310" s="737"/>
      <c r="AN310" s="718"/>
      <c r="AO310" s="737"/>
      <c r="AP310" s="718"/>
      <c r="AQ310" s="737"/>
      <c r="AR310" s="718"/>
      <c r="AS310" s="737"/>
      <c r="AT310" s="718"/>
      <c r="AU310" s="718"/>
      <c r="AV310" s="737"/>
      <c r="AW310" s="718"/>
      <c r="AX310" s="737"/>
      <c r="AY310" s="718"/>
      <c r="AZ310" s="737"/>
      <c r="BA310" s="718"/>
      <c r="BB310" s="737"/>
      <c r="BC310" s="718"/>
      <c r="BD310" s="737"/>
      <c r="BE310" s="718"/>
    </row>
    <row r="311" spans="1:57" s="45" customFormat="1">
      <c r="A311" s="4722"/>
      <c r="B311" s="4722"/>
      <c r="C311" s="4722"/>
      <c r="D311" s="875"/>
      <c r="E311" s="718"/>
      <c r="F311" s="875"/>
      <c r="G311" s="718"/>
      <c r="H311" s="875"/>
      <c r="I311" s="718"/>
      <c r="J311" s="875"/>
      <c r="K311" s="718"/>
      <c r="L311" s="875"/>
      <c r="M311" s="718"/>
      <c r="N311" s="718"/>
      <c r="O311" s="875"/>
      <c r="P311" s="718"/>
      <c r="Q311" s="875"/>
      <c r="R311" s="718"/>
      <c r="S311" s="875"/>
      <c r="T311" s="718"/>
      <c r="U311" s="875"/>
      <c r="V311" s="718"/>
      <c r="W311" s="875"/>
      <c r="X311" s="718"/>
      <c r="Y311" s="718"/>
      <c r="Z311" s="737"/>
      <c r="AA311" s="718"/>
      <c r="AB311" s="737"/>
      <c r="AC311" s="718"/>
      <c r="AD311" s="737"/>
      <c r="AE311" s="718"/>
      <c r="AF311" s="737"/>
      <c r="AG311" s="718"/>
      <c r="AH311" s="737"/>
      <c r="AI311" s="718"/>
      <c r="AJ311" s="718"/>
      <c r="AK311" s="737"/>
      <c r="AL311" s="718"/>
      <c r="AM311" s="737"/>
      <c r="AN311" s="718"/>
      <c r="AO311" s="737"/>
      <c r="AP311" s="718"/>
      <c r="AQ311" s="737"/>
      <c r="AR311" s="718"/>
      <c r="AS311" s="737"/>
      <c r="AT311" s="718"/>
      <c r="AU311" s="718"/>
      <c r="AV311" s="737"/>
      <c r="AW311" s="718"/>
      <c r="AX311" s="737"/>
      <c r="AY311" s="718"/>
      <c r="AZ311" s="737"/>
      <c r="BA311" s="718"/>
      <c r="BB311" s="737"/>
      <c r="BC311" s="718"/>
      <c r="BD311" s="737"/>
      <c r="BE311" s="718"/>
    </row>
    <row r="312" spans="1:57" s="45" customFormat="1">
      <c r="A312" s="4722"/>
      <c r="B312" s="4722"/>
      <c r="C312" s="4722"/>
      <c r="D312" s="875"/>
      <c r="E312" s="718"/>
      <c r="F312" s="875"/>
      <c r="G312" s="718"/>
      <c r="H312" s="875"/>
      <c r="I312" s="718"/>
      <c r="J312" s="875"/>
      <c r="K312" s="718"/>
      <c r="L312" s="875"/>
      <c r="M312" s="718"/>
      <c r="N312" s="718"/>
      <c r="O312" s="875"/>
      <c r="P312" s="718"/>
      <c r="Q312" s="875"/>
      <c r="R312" s="718"/>
      <c r="S312" s="875"/>
      <c r="T312" s="718"/>
      <c r="U312" s="875"/>
      <c r="V312" s="718"/>
      <c r="W312" s="875"/>
      <c r="X312" s="718"/>
      <c r="Y312" s="718"/>
      <c r="Z312" s="737"/>
      <c r="AA312" s="718"/>
      <c r="AB312" s="737"/>
      <c r="AC312" s="718"/>
      <c r="AD312" s="737"/>
      <c r="AE312" s="718"/>
      <c r="AF312" s="737"/>
      <c r="AG312" s="718"/>
      <c r="AH312" s="737"/>
      <c r="AI312" s="718"/>
      <c r="AJ312" s="718"/>
      <c r="AK312" s="737"/>
      <c r="AL312" s="718"/>
      <c r="AM312" s="737"/>
      <c r="AN312" s="718"/>
      <c r="AO312" s="737"/>
      <c r="AP312" s="718"/>
      <c r="AQ312" s="737"/>
      <c r="AR312" s="718"/>
      <c r="AS312" s="737"/>
      <c r="AT312" s="718"/>
      <c r="AU312" s="718"/>
      <c r="AV312" s="737"/>
      <c r="AW312" s="718"/>
      <c r="AX312" s="737"/>
      <c r="AY312" s="718"/>
      <c r="AZ312" s="737"/>
      <c r="BA312" s="718"/>
      <c r="BB312" s="737"/>
      <c r="BC312" s="718"/>
      <c r="BD312" s="737"/>
      <c r="BE312" s="718"/>
    </row>
    <row r="313" spans="1:57" s="45" customFormat="1">
      <c r="A313" s="4722"/>
      <c r="B313" s="4722"/>
      <c r="C313" s="4722"/>
      <c r="D313" s="875"/>
      <c r="E313" s="718"/>
      <c r="F313" s="875"/>
      <c r="G313" s="718"/>
      <c r="H313" s="875"/>
      <c r="I313" s="718"/>
      <c r="J313" s="875"/>
      <c r="K313" s="718"/>
      <c r="L313" s="875"/>
      <c r="M313" s="718"/>
      <c r="N313" s="718"/>
      <c r="O313" s="875"/>
      <c r="P313" s="718"/>
      <c r="Q313" s="875"/>
      <c r="R313" s="718"/>
      <c r="S313" s="875"/>
      <c r="T313" s="718"/>
      <c r="U313" s="875"/>
      <c r="V313" s="718"/>
      <c r="W313" s="875"/>
      <c r="X313" s="718"/>
      <c r="Y313" s="718"/>
      <c r="Z313" s="737"/>
      <c r="AA313" s="718"/>
      <c r="AB313" s="737"/>
      <c r="AC313" s="718"/>
      <c r="AD313" s="737"/>
      <c r="AE313" s="718"/>
      <c r="AF313" s="737"/>
      <c r="AG313" s="718"/>
      <c r="AH313" s="737"/>
      <c r="AI313" s="718"/>
      <c r="AJ313" s="718"/>
      <c r="AK313" s="737"/>
      <c r="AL313" s="718"/>
      <c r="AM313" s="737"/>
      <c r="AN313" s="718"/>
      <c r="AO313" s="737"/>
      <c r="AP313" s="718"/>
      <c r="AQ313" s="737"/>
      <c r="AR313" s="718"/>
      <c r="AS313" s="737"/>
      <c r="AT313" s="718"/>
      <c r="AU313" s="718"/>
      <c r="AV313" s="737"/>
      <c r="AW313" s="718"/>
      <c r="AX313" s="737"/>
      <c r="AY313" s="718"/>
      <c r="AZ313" s="737"/>
      <c r="BA313" s="718"/>
      <c r="BB313" s="737"/>
      <c r="BC313" s="718"/>
      <c r="BD313" s="737"/>
      <c r="BE313" s="718"/>
    </row>
    <row r="314" spans="1:57" s="45" customFormat="1">
      <c r="A314" s="4722"/>
      <c r="B314" s="4722"/>
      <c r="C314" s="4722"/>
      <c r="D314" s="875"/>
      <c r="E314" s="718"/>
      <c r="F314" s="875"/>
      <c r="G314" s="718"/>
      <c r="H314" s="875"/>
      <c r="I314" s="718"/>
      <c r="J314" s="875"/>
      <c r="K314" s="718"/>
      <c r="L314" s="875"/>
      <c r="M314" s="718"/>
      <c r="N314" s="718"/>
      <c r="O314" s="875"/>
      <c r="P314" s="718"/>
      <c r="Q314" s="875"/>
      <c r="R314" s="718"/>
      <c r="S314" s="875"/>
      <c r="T314" s="718"/>
      <c r="U314" s="875"/>
      <c r="V314" s="718"/>
      <c r="W314" s="875"/>
      <c r="X314" s="718"/>
      <c r="Y314" s="718"/>
      <c r="Z314" s="737"/>
      <c r="AA314" s="718"/>
      <c r="AB314" s="737"/>
      <c r="AC314" s="718"/>
      <c r="AD314" s="737"/>
      <c r="AE314" s="718"/>
      <c r="AF314" s="737"/>
      <c r="AG314" s="718"/>
      <c r="AH314" s="737"/>
      <c r="AI314" s="718"/>
      <c r="AJ314" s="718"/>
      <c r="AK314" s="737"/>
      <c r="AL314" s="718"/>
      <c r="AM314" s="737"/>
      <c r="AN314" s="718"/>
      <c r="AO314" s="737"/>
      <c r="AP314" s="718"/>
      <c r="AQ314" s="737"/>
      <c r="AR314" s="718"/>
      <c r="AS314" s="737"/>
      <c r="AT314" s="718"/>
      <c r="AU314" s="718"/>
      <c r="AV314" s="737"/>
      <c r="AW314" s="718"/>
      <c r="AX314" s="737"/>
      <c r="AY314" s="718"/>
      <c r="AZ314" s="737"/>
      <c r="BA314" s="718"/>
      <c r="BB314" s="737"/>
      <c r="BC314" s="718"/>
      <c r="BD314" s="737"/>
      <c r="BE314" s="718"/>
    </row>
    <row r="315" spans="1:57" s="45" customFormat="1">
      <c r="A315" s="4722"/>
      <c r="B315" s="4722"/>
      <c r="C315" s="4722"/>
      <c r="D315" s="875"/>
      <c r="E315" s="718"/>
      <c r="F315" s="875"/>
      <c r="G315" s="718"/>
      <c r="H315" s="875"/>
      <c r="I315" s="718"/>
      <c r="J315" s="875"/>
      <c r="K315" s="718"/>
      <c r="L315" s="875"/>
      <c r="M315" s="718"/>
      <c r="N315" s="718"/>
      <c r="O315" s="875"/>
      <c r="P315" s="718"/>
      <c r="Q315" s="875"/>
      <c r="R315" s="718"/>
      <c r="S315" s="875"/>
      <c r="T315" s="718"/>
      <c r="U315" s="875"/>
      <c r="V315" s="718"/>
      <c r="W315" s="875"/>
      <c r="X315" s="718"/>
      <c r="Y315" s="718"/>
      <c r="Z315" s="737"/>
      <c r="AA315" s="718"/>
      <c r="AB315" s="737"/>
      <c r="AC315" s="718"/>
      <c r="AD315" s="737"/>
      <c r="AE315" s="718"/>
      <c r="AF315" s="737"/>
      <c r="AG315" s="718"/>
      <c r="AH315" s="737"/>
      <c r="AI315" s="718"/>
      <c r="AJ315" s="718"/>
      <c r="AK315" s="737"/>
      <c r="AL315" s="718"/>
      <c r="AM315" s="737"/>
      <c r="AN315" s="718"/>
      <c r="AO315" s="737"/>
      <c r="AP315" s="718"/>
      <c r="AQ315" s="737"/>
      <c r="AR315" s="718"/>
      <c r="AS315" s="737"/>
      <c r="AT315" s="718"/>
      <c r="AU315" s="718"/>
      <c r="AV315" s="737"/>
      <c r="AW315" s="718"/>
      <c r="AX315" s="737"/>
      <c r="AY315" s="718"/>
      <c r="AZ315" s="737"/>
      <c r="BA315" s="718"/>
      <c r="BB315" s="737"/>
      <c r="BC315" s="718"/>
      <c r="BD315" s="737"/>
      <c r="BE315" s="718"/>
    </row>
    <row r="316" spans="1:57" s="45" customFormat="1">
      <c r="A316" s="4722"/>
      <c r="B316" s="4722"/>
      <c r="C316" s="4722"/>
      <c r="D316" s="875"/>
      <c r="E316" s="718"/>
      <c r="F316" s="875"/>
      <c r="G316" s="718"/>
      <c r="H316" s="875"/>
      <c r="I316" s="718"/>
      <c r="J316" s="875"/>
      <c r="K316" s="718"/>
      <c r="L316" s="875"/>
      <c r="M316" s="718"/>
      <c r="N316" s="718"/>
      <c r="O316" s="875"/>
      <c r="P316" s="718"/>
      <c r="Q316" s="875"/>
      <c r="R316" s="718"/>
      <c r="S316" s="875"/>
      <c r="T316" s="718"/>
      <c r="U316" s="875"/>
      <c r="V316" s="718"/>
      <c r="W316" s="875"/>
      <c r="X316" s="718"/>
      <c r="Y316" s="718"/>
      <c r="Z316" s="737"/>
      <c r="AA316" s="718"/>
      <c r="AB316" s="737"/>
      <c r="AC316" s="718"/>
      <c r="AD316" s="737"/>
      <c r="AE316" s="718"/>
      <c r="AF316" s="737"/>
      <c r="AG316" s="718"/>
      <c r="AH316" s="737"/>
      <c r="AI316" s="718"/>
      <c r="AJ316" s="718"/>
      <c r="AK316" s="737"/>
      <c r="AL316" s="718"/>
      <c r="AM316" s="737"/>
      <c r="AN316" s="718"/>
      <c r="AO316" s="737"/>
      <c r="AP316" s="718"/>
      <c r="AQ316" s="737"/>
      <c r="AR316" s="718"/>
      <c r="AS316" s="737"/>
      <c r="AT316" s="718"/>
      <c r="AU316" s="718"/>
      <c r="AV316" s="737"/>
      <c r="AW316" s="718"/>
      <c r="AX316" s="737"/>
      <c r="AY316" s="718"/>
      <c r="AZ316" s="737"/>
      <c r="BA316" s="718"/>
      <c r="BB316" s="737"/>
      <c r="BC316" s="718"/>
      <c r="BD316" s="737"/>
      <c r="BE316" s="718"/>
    </row>
    <row r="317" spans="1:57" s="45" customFormat="1">
      <c r="A317" s="4722"/>
      <c r="B317" s="4722"/>
      <c r="C317" s="4722"/>
      <c r="D317" s="875"/>
      <c r="E317" s="718"/>
      <c r="F317" s="875"/>
      <c r="G317" s="718"/>
      <c r="H317" s="875"/>
      <c r="I317" s="718"/>
      <c r="J317" s="875"/>
      <c r="K317" s="718"/>
      <c r="L317" s="875"/>
      <c r="M317" s="718"/>
      <c r="N317" s="718"/>
      <c r="O317" s="875"/>
      <c r="P317" s="718"/>
      <c r="Q317" s="875"/>
      <c r="R317" s="718"/>
      <c r="S317" s="875"/>
      <c r="T317" s="718"/>
      <c r="U317" s="875"/>
      <c r="V317" s="718"/>
      <c r="W317" s="875"/>
      <c r="X317" s="718"/>
      <c r="Y317" s="718"/>
      <c r="Z317" s="737"/>
      <c r="AA317" s="718"/>
      <c r="AB317" s="737"/>
      <c r="AC317" s="718"/>
      <c r="AD317" s="737"/>
      <c r="AE317" s="718"/>
      <c r="AF317" s="737"/>
      <c r="AG317" s="718"/>
      <c r="AH317" s="737"/>
      <c r="AI317" s="718"/>
      <c r="AJ317" s="718"/>
      <c r="AK317" s="737"/>
      <c r="AL317" s="718"/>
      <c r="AM317" s="737"/>
      <c r="AN317" s="718"/>
      <c r="AO317" s="737"/>
      <c r="AP317" s="718"/>
      <c r="AQ317" s="737"/>
      <c r="AR317" s="718"/>
      <c r="AS317" s="737"/>
      <c r="AT317" s="718"/>
      <c r="AU317" s="718"/>
      <c r="AV317" s="737"/>
      <c r="AW317" s="718"/>
      <c r="AX317" s="737"/>
      <c r="AY317" s="718"/>
      <c r="AZ317" s="737"/>
      <c r="BA317" s="718"/>
      <c r="BB317" s="737"/>
      <c r="BC317" s="718"/>
      <c r="BD317" s="737"/>
      <c r="BE317" s="718"/>
    </row>
    <row r="318" spans="1:57" s="45" customFormat="1">
      <c r="A318" s="4722"/>
      <c r="B318" s="4722"/>
      <c r="C318" s="4722"/>
      <c r="D318" s="875"/>
      <c r="E318" s="718"/>
      <c r="F318" s="875"/>
      <c r="G318" s="718"/>
      <c r="H318" s="875"/>
      <c r="I318" s="718"/>
      <c r="J318" s="875"/>
      <c r="K318" s="718"/>
      <c r="L318" s="875"/>
      <c r="M318" s="718"/>
      <c r="N318" s="718"/>
      <c r="O318" s="875"/>
      <c r="P318" s="718"/>
      <c r="Q318" s="875"/>
      <c r="R318" s="718"/>
      <c r="S318" s="875"/>
      <c r="T318" s="718"/>
      <c r="U318" s="875"/>
      <c r="V318" s="718"/>
      <c r="W318" s="875"/>
      <c r="X318" s="718"/>
      <c r="Y318" s="718"/>
      <c r="Z318" s="737"/>
      <c r="AA318" s="718"/>
      <c r="AB318" s="737"/>
      <c r="AC318" s="718"/>
      <c r="AD318" s="737"/>
      <c r="AE318" s="718"/>
      <c r="AF318" s="737"/>
      <c r="AG318" s="718"/>
      <c r="AH318" s="737"/>
      <c r="AI318" s="718"/>
      <c r="AJ318" s="718"/>
      <c r="AK318" s="737"/>
      <c r="AL318" s="718"/>
      <c r="AM318" s="737"/>
      <c r="AN318" s="718"/>
      <c r="AO318" s="737"/>
      <c r="AP318" s="718"/>
      <c r="AQ318" s="737"/>
      <c r="AR318" s="718"/>
      <c r="AS318" s="737"/>
      <c r="AT318" s="718"/>
      <c r="AU318" s="718"/>
      <c r="AV318" s="737"/>
      <c r="AW318" s="718"/>
      <c r="AX318" s="737"/>
      <c r="AY318" s="718"/>
      <c r="AZ318" s="737"/>
      <c r="BA318" s="718"/>
      <c r="BB318" s="737"/>
      <c r="BC318" s="718"/>
      <c r="BD318" s="737"/>
      <c r="BE318" s="718"/>
    </row>
    <row r="319" spans="1:57" s="45" customFormat="1">
      <c r="A319" s="4722"/>
      <c r="B319" s="4722"/>
      <c r="C319" s="4722"/>
      <c r="D319" s="875"/>
      <c r="E319" s="718"/>
      <c r="F319" s="875"/>
      <c r="G319" s="718"/>
      <c r="H319" s="875"/>
      <c r="I319" s="718"/>
      <c r="J319" s="875"/>
      <c r="K319" s="718"/>
      <c r="L319" s="875"/>
      <c r="M319" s="718"/>
      <c r="N319" s="718"/>
      <c r="O319" s="875"/>
      <c r="P319" s="718"/>
      <c r="Q319" s="875"/>
      <c r="R319" s="718"/>
      <c r="S319" s="875"/>
      <c r="T319" s="718"/>
      <c r="U319" s="875"/>
      <c r="V319" s="718"/>
      <c r="W319" s="875"/>
      <c r="X319" s="718"/>
      <c r="Y319" s="718"/>
      <c r="Z319" s="737"/>
      <c r="AA319" s="718"/>
      <c r="AB319" s="737"/>
      <c r="AC319" s="718"/>
      <c r="AD319" s="737"/>
      <c r="AE319" s="718"/>
      <c r="AF319" s="737"/>
      <c r="AG319" s="718"/>
      <c r="AH319" s="737"/>
      <c r="AI319" s="718"/>
      <c r="AJ319" s="718"/>
      <c r="AK319" s="737"/>
      <c r="AL319" s="718"/>
      <c r="AM319" s="737"/>
      <c r="AN319" s="718"/>
      <c r="AO319" s="737"/>
      <c r="AP319" s="718"/>
      <c r="AQ319" s="737"/>
      <c r="AR319" s="718"/>
      <c r="AS319" s="737"/>
      <c r="AT319" s="718"/>
      <c r="AU319" s="718"/>
      <c r="AV319" s="737"/>
      <c r="AW319" s="718"/>
      <c r="AX319" s="737"/>
      <c r="AY319" s="718"/>
      <c r="AZ319" s="737"/>
      <c r="BA319" s="718"/>
      <c r="BB319" s="737"/>
      <c r="BC319" s="718"/>
      <c r="BD319" s="737"/>
      <c r="BE319" s="718"/>
    </row>
    <row r="320" spans="1:57" s="45" customFormat="1">
      <c r="A320" s="4722"/>
      <c r="B320" s="4722"/>
      <c r="C320" s="4722"/>
      <c r="D320" s="875"/>
      <c r="E320" s="718"/>
      <c r="F320" s="875"/>
      <c r="G320" s="718"/>
      <c r="H320" s="875"/>
      <c r="I320" s="718"/>
      <c r="J320" s="875"/>
      <c r="K320" s="718"/>
      <c r="L320" s="875"/>
      <c r="M320" s="718"/>
      <c r="N320" s="718"/>
      <c r="O320" s="875"/>
      <c r="P320" s="718"/>
      <c r="Q320" s="875"/>
      <c r="R320" s="718"/>
      <c r="S320" s="875"/>
      <c r="T320" s="718"/>
      <c r="U320" s="875"/>
      <c r="V320" s="718"/>
      <c r="W320" s="875"/>
      <c r="X320" s="718"/>
      <c r="Y320" s="718"/>
      <c r="Z320" s="737"/>
      <c r="AA320" s="718"/>
      <c r="AB320" s="737"/>
      <c r="AC320" s="718"/>
      <c r="AD320" s="737"/>
      <c r="AE320" s="718"/>
      <c r="AF320" s="737"/>
      <c r="AG320" s="718"/>
      <c r="AH320" s="737"/>
      <c r="AI320" s="718"/>
      <c r="AJ320" s="718"/>
      <c r="AK320" s="737"/>
      <c r="AL320" s="718"/>
      <c r="AM320" s="737"/>
      <c r="AN320" s="718"/>
      <c r="AO320" s="737"/>
      <c r="AP320" s="718"/>
      <c r="AQ320" s="737"/>
      <c r="AR320" s="718"/>
      <c r="AS320" s="737"/>
      <c r="AT320" s="718"/>
      <c r="AU320" s="718"/>
      <c r="AV320" s="737"/>
      <c r="AW320" s="718"/>
      <c r="AX320" s="737"/>
      <c r="AY320" s="718"/>
      <c r="AZ320" s="737"/>
      <c r="BA320" s="718"/>
      <c r="BB320" s="737"/>
      <c r="BC320" s="718"/>
      <c r="BD320" s="737"/>
      <c r="BE320" s="718"/>
    </row>
    <row r="321" spans="1:57" s="45" customFormat="1">
      <c r="A321" s="4722"/>
      <c r="B321" s="4722"/>
      <c r="C321" s="4722"/>
      <c r="D321" s="875"/>
      <c r="E321" s="718"/>
      <c r="F321" s="875"/>
      <c r="G321" s="718"/>
      <c r="H321" s="875"/>
      <c r="I321" s="718"/>
      <c r="J321" s="875"/>
      <c r="K321" s="718"/>
      <c r="L321" s="875"/>
      <c r="M321" s="718"/>
      <c r="N321" s="718"/>
      <c r="O321" s="875"/>
      <c r="P321" s="718"/>
      <c r="Q321" s="875"/>
      <c r="R321" s="718"/>
      <c r="S321" s="875"/>
      <c r="T321" s="718"/>
      <c r="U321" s="875"/>
      <c r="V321" s="718"/>
      <c r="W321" s="875"/>
      <c r="X321" s="718"/>
      <c r="Y321" s="718"/>
      <c r="Z321" s="737"/>
      <c r="AA321" s="718"/>
      <c r="AB321" s="737"/>
      <c r="AC321" s="718"/>
      <c r="AD321" s="737"/>
      <c r="AE321" s="718"/>
      <c r="AF321" s="737"/>
      <c r="AG321" s="718"/>
      <c r="AH321" s="737"/>
      <c r="AI321" s="718"/>
      <c r="AJ321" s="718"/>
      <c r="AK321" s="737"/>
      <c r="AL321" s="718"/>
      <c r="AM321" s="737"/>
      <c r="AN321" s="718"/>
      <c r="AO321" s="737"/>
      <c r="AP321" s="718"/>
      <c r="AQ321" s="737"/>
      <c r="AR321" s="718"/>
      <c r="AS321" s="737"/>
      <c r="AT321" s="718"/>
      <c r="AU321" s="718"/>
      <c r="AV321" s="737"/>
      <c r="AW321" s="718"/>
      <c r="AX321" s="737"/>
      <c r="AY321" s="718"/>
      <c r="AZ321" s="737"/>
      <c r="BA321" s="718"/>
      <c r="BB321" s="737"/>
      <c r="BC321" s="718"/>
      <c r="BD321" s="737"/>
      <c r="BE321" s="718"/>
    </row>
    <row r="322" spans="1:57" s="45" customFormat="1">
      <c r="A322" s="4722"/>
      <c r="B322" s="4722"/>
      <c r="C322" s="4722"/>
      <c r="D322" s="875"/>
      <c r="E322" s="718"/>
      <c r="F322" s="875"/>
      <c r="G322" s="718"/>
      <c r="H322" s="875"/>
      <c r="I322" s="718"/>
      <c r="J322" s="875"/>
      <c r="K322" s="718"/>
      <c r="L322" s="875"/>
      <c r="M322" s="718"/>
      <c r="N322" s="718"/>
      <c r="O322" s="875"/>
      <c r="P322" s="718"/>
      <c r="Q322" s="875"/>
      <c r="R322" s="718"/>
      <c r="S322" s="875"/>
      <c r="T322" s="718"/>
      <c r="U322" s="875"/>
      <c r="V322" s="718"/>
      <c r="W322" s="875"/>
      <c r="X322" s="718"/>
      <c r="Y322" s="718"/>
      <c r="Z322" s="737"/>
      <c r="AA322" s="718"/>
      <c r="AB322" s="737"/>
      <c r="AC322" s="718"/>
      <c r="AD322" s="737"/>
      <c r="AE322" s="718"/>
      <c r="AF322" s="737"/>
      <c r="AG322" s="718"/>
      <c r="AH322" s="737"/>
      <c r="AI322" s="718"/>
      <c r="AJ322" s="718"/>
      <c r="AK322" s="737"/>
      <c r="AL322" s="718"/>
      <c r="AM322" s="737"/>
      <c r="AN322" s="718"/>
      <c r="AO322" s="737"/>
      <c r="AP322" s="718"/>
      <c r="AQ322" s="737"/>
      <c r="AR322" s="718"/>
      <c r="AS322" s="737"/>
      <c r="AT322" s="718"/>
      <c r="AU322" s="718"/>
      <c r="AV322" s="737"/>
      <c r="AW322" s="718"/>
      <c r="AX322" s="737"/>
      <c r="AY322" s="718"/>
      <c r="AZ322" s="737"/>
      <c r="BA322" s="718"/>
      <c r="BB322" s="737"/>
      <c r="BC322" s="718"/>
      <c r="BD322" s="737"/>
      <c r="BE322" s="718"/>
    </row>
    <row r="323" spans="1:57" s="45" customFormat="1">
      <c r="A323" s="4722"/>
      <c r="B323" s="4722"/>
      <c r="C323" s="4722"/>
      <c r="D323" s="875"/>
      <c r="E323" s="718"/>
      <c r="F323" s="875"/>
      <c r="G323" s="718"/>
      <c r="H323" s="875"/>
      <c r="I323" s="718"/>
      <c r="J323" s="875"/>
      <c r="K323" s="718"/>
      <c r="L323" s="875"/>
      <c r="M323" s="718"/>
      <c r="N323" s="718"/>
      <c r="O323" s="875"/>
      <c r="P323" s="718"/>
      <c r="Q323" s="875"/>
      <c r="R323" s="718"/>
      <c r="S323" s="875"/>
      <c r="T323" s="718"/>
      <c r="U323" s="875"/>
      <c r="V323" s="718"/>
      <c r="W323" s="875"/>
      <c r="X323" s="718"/>
      <c r="Y323" s="718"/>
      <c r="Z323" s="737"/>
      <c r="AA323" s="718"/>
      <c r="AB323" s="737"/>
      <c r="AC323" s="718"/>
      <c r="AD323" s="737"/>
      <c r="AE323" s="718"/>
      <c r="AF323" s="737"/>
      <c r="AG323" s="718"/>
      <c r="AH323" s="737"/>
      <c r="AI323" s="718"/>
      <c r="AJ323" s="718"/>
      <c r="AK323" s="737"/>
      <c r="AL323" s="718"/>
      <c r="AM323" s="737"/>
      <c r="AN323" s="718"/>
      <c r="AO323" s="737"/>
      <c r="AP323" s="718"/>
      <c r="AQ323" s="737"/>
      <c r="AR323" s="718"/>
      <c r="AS323" s="737"/>
      <c r="AT323" s="718"/>
      <c r="AU323" s="718"/>
      <c r="AV323" s="737"/>
      <c r="AW323" s="718"/>
      <c r="AX323" s="737"/>
      <c r="AY323" s="718"/>
      <c r="AZ323" s="737"/>
      <c r="BA323" s="718"/>
      <c r="BB323" s="737"/>
      <c r="BC323" s="718"/>
      <c r="BD323" s="737"/>
      <c r="BE323" s="718"/>
    </row>
    <row r="324" spans="1:57" s="45" customFormat="1">
      <c r="A324" s="4722"/>
      <c r="B324" s="4722"/>
      <c r="C324" s="4722"/>
      <c r="D324" s="875"/>
      <c r="E324" s="718"/>
      <c r="F324" s="875"/>
      <c r="G324" s="718"/>
      <c r="H324" s="875"/>
      <c r="I324" s="718"/>
      <c r="J324" s="875"/>
      <c r="K324" s="718"/>
      <c r="L324" s="875"/>
      <c r="M324" s="718"/>
      <c r="N324" s="718"/>
      <c r="O324" s="875"/>
      <c r="P324" s="718"/>
      <c r="Q324" s="875"/>
      <c r="R324" s="718"/>
      <c r="S324" s="875"/>
      <c r="T324" s="718"/>
      <c r="U324" s="875"/>
      <c r="V324" s="718"/>
      <c r="W324" s="875"/>
      <c r="X324" s="718"/>
      <c r="Y324" s="718"/>
      <c r="Z324" s="737"/>
      <c r="AA324" s="718"/>
      <c r="AB324" s="737"/>
      <c r="AC324" s="718"/>
      <c r="AD324" s="737"/>
      <c r="AE324" s="718"/>
      <c r="AF324" s="737"/>
      <c r="AG324" s="718"/>
      <c r="AH324" s="737"/>
      <c r="AI324" s="718"/>
      <c r="AJ324" s="718"/>
      <c r="AK324" s="737"/>
      <c r="AL324" s="718"/>
      <c r="AM324" s="737"/>
      <c r="AN324" s="718"/>
      <c r="AO324" s="737"/>
      <c r="AP324" s="718"/>
      <c r="AQ324" s="737"/>
      <c r="AR324" s="718"/>
      <c r="AS324" s="737"/>
      <c r="AT324" s="718"/>
      <c r="AU324" s="718"/>
      <c r="AV324" s="737"/>
      <c r="AW324" s="718"/>
      <c r="AX324" s="737"/>
      <c r="AY324" s="718"/>
      <c r="AZ324" s="737"/>
      <c r="BA324" s="718"/>
      <c r="BB324" s="737"/>
      <c r="BC324" s="718"/>
      <c r="BD324" s="737"/>
      <c r="BE324" s="718"/>
    </row>
    <row r="325" spans="1:57" s="45" customFormat="1">
      <c r="A325" s="4722"/>
      <c r="B325" s="4722"/>
      <c r="C325" s="4722"/>
      <c r="D325" s="875"/>
      <c r="E325" s="718"/>
      <c r="F325" s="875"/>
      <c r="G325" s="718"/>
      <c r="H325" s="875"/>
      <c r="I325" s="718"/>
      <c r="J325" s="875"/>
      <c r="K325" s="718"/>
      <c r="L325" s="875"/>
      <c r="M325" s="718"/>
      <c r="N325" s="718"/>
      <c r="O325" s="875"/>
      <c r="P325" s="718"/>
      <c r="Q325" s="875"/>
      <c r="R325" s="718"/>
      <c r="S325" s="875"/>
      <c r="T325" s="718"/>
      <c r="U325" s="875"/>
      <c r="V325" s="718"/>
      <c r="W325" s="875"/>
      <c r="X325" s="718"/>
      <c r="Y325" s="718"/>
      <c r="Z325" s="737"/>
      <c r="AA325" s="718"/>
      <c r="AB325" s="737"/>
      <c r="AC325" s="718"/>
      <c r="AD325" s="737"/>
      <c r="AE325" s="718"/>
      <c r="AF325" s="737"/>
      <c r="AG325" s="718"/>
      <c r="AH325" s="737"/>
      <c r="AI325" s="718"/>
      <c r="AJ325" s="718"/>
      <c r="AK325" s="737"/>
      <c r="AL325" s="718"/>
      <c r="AM325" s="737"/>
      <c r="AN325" s="718"/>
      <c r="AO325" s="737"/>
      <c r="AP325" s="718"/>
      <c r="AQ325" s="737"/>
      <c r="AR325" s="718"/>
      <c r="AS325" s="737"/>
      <c r="AT325" s="718"/>
      <c r="AU325" s="718"/>
      <c r="AV325" s="737"/>
      <c r="AW325" s="718"/>
      <c r="AX325" s="737"/>
      <c r="AY325" s="718"/>
      <c r="AZ325" s="737"/>
      <c r="BA325" s="718"/>
      <c r="BB325" s="737"/>
      <c r="BC325" s="718"/>
      <c r="BD325" s="737"/>
      <c r="BE325" s="718"/>
    </row>
    <row r="326" spans="1:57" s="45" customFormat="1">
      <c r="A326" s="4722"/>
      <c r="B326" s="4722"/>
      <c r="C326" s="4722"/>
      <c r="D326" s="875"/>
      <c r="E326" s="718"/>
      <c r="F326" s="875"/>
      <c r="G326" s="718"/>
      <c r="H326" s="875"/>
      <c r="I326" s="718"/>
      <c r="J326" s="875"/>
      <c r="K326" s="718"/>
      <c r="L326" s="875"/>
      <c r="M326" s="718"/>
      <c r="N326" s="718"/>
      <c r="O326" s="875"/>
      <c r="P326" s="718"/>
      <c r="Q326" s="875"/>
      <c r="R326" s="718"/>
      <c r="S326" s="875"/>
      <c r="T326" s="718"/>
      <c r="U326" s="875"/>
      <c r="V326" s="718"/>
      <c r="W326" s="875"/>
      <c r="X326" s="718"/>
      <c r="Y326" s="718"/>
      <c r="Z326" s="737"/>
      <c r="AA326" s="718"/>
      <c r="AB326" s="737"/>
      <c r="AC326" s="718"/>
      <c r="AD326" s="737"/>
      <c r="AE326" s="718"/>
      <c r="AF326" s="737"/>
      <c r="AG326" s="718"/>
      <c r="AH326" s="737"/>
      <c r="AI326" s="718"/>
      <c r="AJ326" s="718"/>
      <c r="AK326" s="737"/>
      <c r="AL326" s="718"/>
      <c r="AM326" s="737"/>
      <c r="AN326" s="718"/>
      <c r="AO326" s="737"/>
      <c r="AP326" s="718"/>
      <c r="AQ326" s="737"/>
      <c r="AR326" s="718"/>
      <c r="AS326" s="737"/>
      <c r="AT326" s="718"/>
      <c r="AU326" s="718"/>
      <c r="AV326" s="737"/>
      <c r="AW326" s="718"/>
      <c r="AX326" s="737"/>
      <c r="AY326" s="718"/>
      <c r="AZ326" s="737"/>
      <c r="BA326" s="718"/>
      <c r="BB326" s="737"/>
      <c r="BC326" s="718"/>
      <c r="BD326" s="737"/>
      <c r="BE326" s="718"/>
    </row>
    <row r="327" spans="1:57" s="45" customFormat="1">
      <c r="A327" s="4722"/>
      <c r="B327" s="4722"/>
      <c r="C327" s="4722"/>
      <c r="D327" s="875"/>
      <c r="E327" s="718"/>
      <c r="F327" s="875"/>
      <c r="G327" s="718"/>
      <c r="H327" s="875"/>
      <c r="I327" s="718"/>
      <c r="J327" s="875"/>
      <c r="K327" s="718"/>
      <c r="L327" s="875"/>
      <c r="M327" s="718"/>
      <c r="N327" s="718"/>
      <c r="O327" s="875"/>
      <c r="P327" s="718"/>
      <c r="Q327" s="875"/>
      <c r="R327" s="718"/>
      <c r="S327" s="875"/>
      <c r="T327" s="718"/>
      <c r="U327" s="875"/>
      <c r="V327" s="718"/>
      <c r="W327" s="875"/>
      <c r="X327" s="718"/>
      <c r="Y327" s="718"/>
      <c r="Z327" s="737"/>
      <c r="AA327" s="718"/>
      <c r="AB327" s="737"/>
      <c r="AC327" s="718"/>
      <c r="AD327" s="737"/>
      <c r="AE327" s="718"/>
      <c r="AF327" s="737"/>
      <c r="AG327" s="718"/>
      <c r="AH327" s="737"/>
      <c r="AI327" s="718"/>
      <c r="AJ327" s="718"/>
      <c r="AK327" s="737"/>
      <c r="AL327" s="718"/>
      <c r="AM327" s="737"/>
      <c r="AN327" s="718"/>
      <c r="AO327" s="737"/>
      <c r="AP327" s="718"/>
      <c r="AQ327" s="737"/>
      <c r="AR327" s="718"/>
      <c r="AS327" s="737"/>
      <c r="AT327" s="718"/>
      <c r="AU327" s="718"/>
      <c r="AV327" s="737"/>
      <c r="AW327" s="718"/>
      <c r="AX327" s="737"/>
      <c r="AY327" s="718"/>
      <c r="AZ327" s="737"/>
      <c r="BA327" s="718"/>
      <c r="BB327" s="737"/>
      <c r="BC327" s="718"/>
      <c r="BD327" s="737"/>
      <c r="BE327" s="718"/>
    </row>
    <row r="328" spans="1:57" s="45" customFormat="1">
      <c r="A328" s="4722"/>
      <c r="B328" s="4722"/>
      <c r="C328" s="4722"/>
      <c r="D328" s="875"/>
      <c r="E328" s="718"/>
      <c r="F328" s="875"/>
      <c r="G328" s="718"/>
      <c r="H328" s="875"/>
      <c r="I328" s="718"/>
      <c r="J328" s="875"/>
      <c r="K328" s="718"/>
      <c r="L328" s="875"/>
      <c r="M328" s="718"/>
      <c r="N328" s="718"/>
      <c r="O328" s="875"/>
      <c r="P328" s="718"/>
      <c r="Q328" s="875"/>
      <c r="R328" s="718"/>
      <c r="S328" s="875"/>
      <c r="T328" s="718"/>
      <c r="U328" s="875"/>
      <c r="V328" s="718"/>
      <c r="W328" s="875"/>
      <c r="X328" s="718"/>
      <c r="Y328" s="718"/>
      <c r="Z328" s="737"/>
      <c r="AA328" s="718"/>
      <c r="AB328" s="737"/>
      <c r="AC328" s="718"/>
      <c r="AD328" s="737"/>
      <c r="AE328" s="718"/>
      <c r="AF328" s="737"/>
      <c r="AG328" s="718"/>
      <c r="AH328" s="737"/>
      <c r="AI328" s="718"/>
      <c r="AJ328" s="718"/>
      <c r="AK328" s="737"/>
      <c r="AL328" s="718"/>
      <c r="AM328" s="737"/>
      <c r="AN328" s="718"/>
      <c r="AO328" s="737"/>
      <c r="AP328" s="718"/>
      <c r="AQ328" s="737"/>
      <c r="AR328" s="718"/>
      <c r="AS328" s="737"/>
      <c r="AT328" s="718"/>
      <c r="AU328" s="718"/>
      <c r="AV328" s="737"/>
      <c r="AW328" s="718"/>
      <c r="AX328" s="737"/>
      <c r="AY328" s="718"/>
      <c r="AZ328" s="737"/>
      <c r="BA328" s="718"/>
      <c r="BB328" s="737"/>
      <c r="BC328" s="718"/>
      <c r="BD328" s="737"/>
      <c r="BE328" s="718"/>
    </row>
    <row r="329" spans="1:57" s="45" customFormat="1">
      <c r="A329" s="4722"/>
      <c r="B329" s="4722"/>
      <c r="C329" s="4722"/>
      <c r="D329" s="875"/>
      <c r="E329" s="718"/>
      <c r="F329" s="875"/>
      <c r="G329" s="718"/>
      <c r="H329" s="875"/>
      <c r="I329" s="718"/>
      <c r="J329" s="875"/>
      <c r="K329" s="718"/>
      <c r="L329" s="875"/>
      <c r="M329" s="718"/>
      <c r="N329" s="718"/>
      <c r="O329" s="875"/>
      <c r="P329" s="718"/>
      <c r="Q329" s="875"/>
      <c r="R329" s="718"/>
      <c r="S329" s="875"/>
      <c r="T329" s="718"/>
      <c r="U329" s="875"/>
      <c r="V329" s="718"/>
      <c r="W329" s="875"/>
      <c r="X329" s="718"/>
      <c r="Y329" s="718"/>
      <c r="Z329" s="737"/>
      <c r="AA329" s="718"/>
      <c r="AB329" s="737"/>
      <c r="AC329" s="718"/>
      <c r="AD329" s="737"/>
      <c r="AE329" s="718"/>
      <c r="AF329" s="737"/>
      <c r="AG329" s="718"/>
      <c r="AH329" s="737"/>
      <c r="AI329" s="718"/>
      <c r="AJ329" s="718"/>
      <c r="AK329" s="737"/>
      <c r="AL329" s="718"/>
      <c r="AM329" s="737"/>
      <c r="AN329" s="718"/>
      <c r="AO329" s="737"/>
      <c r="AP329" s="718"/>
      <c r="AQ329" s="737"/>
      <c r="AR329" s="718"/>
      <c r="AS329" s="737"/>
      <c r="AT329" s="718"/>
      <c r="AU329" s="718"/>
      <c r="AV329" s="737"/>
      <c r="AW329" s="718"/>
      <c r="AX329" s="737"/>
      <c r="AY329" s="718"/>
      <c r="AZ329" s="737"/>
      <c r="BA329" s="718"/>
      <c r="BB329" s="737"/>
      <c r="BC329" s="718"/>
      <c r="BD329" s="737"/>
      <c r="BE329" s="718"/>
    </row>
    <row r="330" spans="1:57" s="45" customFormat="1">
      <c r="A330" s="4722"/>
      <c r="B330" s="4722"/>
      <c r="C330" s="4722"/>
      <c r="D330" s="875"/>
      <c r="E330" s="718"/>
      <c r="F330" s="875"/>
      <c r="G330" s="718"/>
      <c r="H330" s="875"/>
      <c r="I330" s="718"/>
      <c r="J330" s="875"/>
      <c r="K330" s="718"/>
      <c r="L330" s="875"/>
      <c r="M330" s="718"/>
      <c r="N330" s="718"/>
      <c r="O330" s="875"/>
      <c r="P330" s="718"/>
      <c r="Q330" s="875"/>
      <c r="R330" s="718"/>
      <c r="S330" s="875"/>
      <c r="T330" s="718"/>
      <c r="U330" s="875"/>
      <c r="V330" s="718"/>
      <c r="W330" s="875"/>
      <c r="X330" s="718"/>
      <c r="Y330" s="718"/>
      <c r="Z330" s="737"/>
      <c r="AA330" s="718"/>
      <c r="AB330" s="737"/>
      <c r="AC330" s="718"/>
      <c r="AD330" s="737"/>
      <c r="AE330" s="718"/>
      <c r="AF330" s="737"/>
      <c r="AG330" s="718"/>
      <c r="AH330" s="737"/>
      <c r="AI330" s="718"/>
      <c r="AJ330" s="718"/>
      <c r="AK330" s="737"/>
      <c r="AL330" s="718"/>
      <c r="AM330" s="737"/>
      <c r="AN330" s="718"/>
      <c r="AO330" s="737"/>
      <c r="AP330" s="718"/>
      <c r="AQ330" s="737"/>
      <c r="AR330" s="718"/>
      <c r="AS330" s="737"/>
      <c r="AT330" s="718"/>
      <c r="AU330" s="718"/>
      <c r="AV330" s="737"/>
      <c r="AW330" s="718"/>
      <c r="AX330" s="737"/>
      <c r="AY330" s="718"/>
      <c r="AZ330" s="737"/>
      <c r="BA330" s="718"/>
      <c r="BB330" s="737"/>
      <c r="BC330" s="718"/>
      <c r="BD330" s="737"/>
      <c r="BE330" s="718"/>
    </row>
    <row r="331" spans="1:57" s="45" customFormat="1">
      <c r="A331" s="4722"/>
      <c r="B331" s="4722"/>
      <c r="C331" s="4722"/>
      <c r="D331" s="875"/>
      <c r="E331" s="718"/>
      <c r="F331" s="875"/>
      <c r="G331" s="718"/>
      <c r="H331" s="875"/>
      <c r="I331" s="718"/>
      <c r="J331" s="875"/>
      <c r="K331" s="718"/>
      <c r="L331" s="875"/>
      <c r="M331" s="718"/>
      <c r="N331" s="718"/>
      <c r="O331" s="875"/>
      <c r="P331" s="718"/>
      <c r="Q331" s="875"/>
      <c r="R331" s="718"/>
      <c r="S331" s="875"/>
      <c r="T331" s="718"/>
      <c r="U331" s="875"/>
      <c r="V331" s="718"/>
      <c r="W331" s="875"/>
      <c r="X331" s="718"/>
      <c r="Y331" s="718"/>
      <c r="Z331" s="737"/>
      <c r="AA331" s="718"/>
      <c r="AB331" s="737"/>
      <c r="AC331" s="718"/>
      <c r="AD331" s="737"/>
      <c r="AE331" s="718"/>
      <c r="AF331" s="737"/>
      <c r="AG331" s="718"/>
      <c r="AH331" s="737"/>
      <c r="AI331" s="718"/>
      <c r="AJ331" s="718"/>
      <c r="AK331" s="737"/>
      <c r="AL331" s="718"/>
      <c r="AM331" s="737"/>
      <c r="AN331" s="718"/>
      <c r="AO331" s="737"/>
      <c r="AP331" s="718"/>
      <c r="AQ331" s="737"/>
      <c r="AR331" s="718"/>
      <c r="AS331" s="737"/>
      <c r="AT331" s="718"/>
      <c r="AU331" s="718"/>
      <c r="AV331" s="737"/>
      <c r="AW331" s="718"/>
      <c r="AX331" s="737"/>
      <c r="AY331" s="718"/>
      <c r="AZ331" s="737"/>
      <c r="BA331" s="718"/>
      <c r="BB331" s="737"/>
      <c r="BC331" s="718"/>
      <c r="BD331" s="737"/>
      <c r="BE331" s="718"/>
    </row>
    <row r="332" spans="1:57" s="45" customFormat="1">
      <c r="A332" s="4722"/>
      <c r="B332" s="4722"/>
      <c r="C332" s="4722"/>
      <c r="D332" s="875"/>
      <c r="E332" s="718"/>
      <c r="F332" s="875"/>
      <c r="G332" s="718"/>
      <c r="H332" s="875"/>
      <c r="I332" s="718"/>
      <c r="J332" s="875"/>
      <c r="K332" s="718"/>
      <c r="L332" s="875"/>
      <c r="M332" s="718"/>
      <c r="N332" s="718"/>
      <c r="O332" s="875"/>
      <c r="P332" s="718"/>
      <c r="Q332" s="875"/>
      <c r="R332" s="718"/>
      <c r="S332" s="875"/>
      <c r="T332" s="718"/>
      <c r="U332" s="875"/>
      <c r="V332" s="718"/>
      <c r="W332" s="875"/>
      <c r="X332" s="718"/>
      <c r="Y332" s="718"/>
      <c r="Z332" s="737"/>
      <c r="AA332" s="718"/>
      <c r="AB332" s="737"/>
      <c r="AC332" s="718"/>
      <c r="AD332" s="737"/>
      <c r="AE332" s="718"/>
      <c r="AF332" s="737"/>
      <c r="AG332" s="718"/>
      <c r="AH332" s="737"/>
      <c r="AI332" s="718"/>
      <c r="AJ332" s="718"/>
      <c r="AK332" s="737"/>
      <c r="AL332" s="718"/>
      <c r="AM332" s="737"/>
      <c r="AN332" s="718"/>
      <c r="AO332" s="737"/>
      <c r="AP332" s="718"/>
      <c r="AQ332" s="737"/>
      <c r="AR332" s="718"/>
      <c r="AS332" s="737"/>
      <c r="AT332" s="718"/>
      <c r="AU332" s="718"/>
      <c r="AV332" s="737"/>
      <c r="AW332" s="718"/>
      <c r="AX332" s="737"/>
      <c r="AY332" s="718"/>
      <c r="AZ332" s="737"/>
      <c r="BA332" s="718"/>
      <c r="BB332" s="737"/>
      <c r="BC332" s="718"/>
      <c r="BD332" s="737"/>
      <c r="BE332" s="718"/>
    </row>
    <row r="333" spans="1:57" s="45" customFormat="1">
      <c r="A333" s="4722"/>
      <c r="B333" s="4722"/>
      <c r="C333" s="4722"/>
      <c r="D333" s="875"/>
      <c r="E333" s="718"/>
      <c r="F333" s="875"/>
      <c r="G333" s="718"/>
      <c r="H333" s="875"/>
      <c r="I333" s="718"/>
      <c r="J333" s="875"/>
      <c r="K333" s="718"/>
      <c r="L333" s="875"/>
      <c r="M333" s="718"/>
      <c r="N333" s="718"/>
      <c r="O333" s="875"/>
      <c r="P333" s="718"/>
      <c r="Q333" s="875"/>
      <c r="R333" s="718"/>
      <c r="S333" s="875"/>
      <c r="T333" s="718"/>
      <c r="U333" s="875"/>
      <c r="V333" s="718"/>
      <c r="W333" s="875"/>
      <c r="X333" s="718"/>
      <c r="Y333" s="718"/>
      <c r="Z333" s="737"/>
      <c r="AA333" s="718"/>
      <c r="AB333" s="737"/>
      <c r="AC333" s="718"/>
      <c r="AD333" s="737"/>
      <c r="AE333" s="718"/>
      <c r="AF333" s="737"/>
      <c r="AG333" s="718"/>
      <c r="AH333" s="737"/>
      <c r="AI333" s="718"/>
      <c r="AJ333" s="718"/>
      <c r="AK333" s="737"/>
      <c r="AL333" s="718"/>
      <c r="AM333" s="737"/>
      <c r="AN333" s="718"/>
      <c r="AO333" s="737"/>
      <c r="AP333" s="718"/>
      <c r="AQ333" s="737"/>
      <c r="AR333" s="718"/>
      <c r="AS333" s="737"/>
      <c r="AT333" s="718"/>
      <c r="AU333" s="718"/>
      <c r="AV333" s="737"/>
      <c r="AW333" s="718"/>
      <c r="AX333" s="737"/>
      <c r="AY333" s="718"/>
      <c r="AZ333" s="737"/>
      <c r="BA333" s="718"/>
      <c r="BB333" s="737"/>
      <c r="BC333" s="718"/>
      <c r="BD333" s="737"/>
      <c r="BE333" s="718"/>
    </row>
    <row r="334" spans="1:57" s="45" customFormat="1">
      <c r="A334" s="4722"/>
      <c r="B334" s="4722"/>
      <c r="C334" s="4722"/>
      <c r="D334" s="875"/>
      <c r="E334" s="718"/>
      <c r="F334" s="875"/>
      <c r="G334" s="718"/>
      <c r="H334" s="875"/>
      <c r="I334" s="718"/>
      <c r="J334" s="875"/>
      <c r="K334" s="718"/>
      <c r="L334" s="875"/>
      <c r="M334" s="718"/>
      <c r="N334" s="718"/>
      <c r="O334" s="875"/>
      <c r="P334" s="718"/>
      <c r="Q334" s="875"/>
      <c r="R334" s="718"/>
      <c r="S334" s="875"/>
      <c r="T334" s="718"/>
      <c r="U334" s="875"/>
      <c r="V334" s="718"/>
      <c r="W334" s="875"/>
      <c r="X334" s="718"/>
      <c r="Y334" s="718"/>
      <c r="Z334" s="737"/>
      <c r="AA334" s="718"/>
      <c r="AB334" s="737"/>
      <c r="AC334" s="718"/>
      <c r="AD334" s="737"/>
      <c r="AE334" s="718"/>
      <c r="AF334" s="737"/>
      <c r="AG334" s="718"/>
      <c r="AH334" s="737"/>
      <c r="AI334" s="718"/>
      <c r="AJ334" s="718"/>
      <c r="AK334" s="737"/>
      <c r="AL334" s="718"/>
      <c r="AM334" s="737"/>
      <c r="AN334" s="718"/>
      <c r="AO334" s="737"/>
      <c r="AP334" s="718"/>
      <c r="AQ334" s="737"/>
      <c r="AR334" s="718"/>
      <c r="AS334" s="737"/>
      <c r="AT334" s="718"/>
      <c r="AU334" s="718"/>
      <c r="AV334" s="737"/>
      <c r="AW334" s="718"/>
      <c r="AX334" s="737"/>
      <c r="AY334" s="718"/>
      <c r="AZ334" s="737"/>
      <c r="BA334" s="718"/>
      <c r="BB334" s="737"/>
      <c r="BC334" s="718"/>
      <c r="BD334" s="737"/>
      <c r="BE334" s="718"/>
    </row>
    <row r="335" spans="1:57" s="45" customFormat="1">
      <c r="A335" s="4722"/>
      <c r="B335" s="4722"/>
      <c r="C335" s="4722"/>
      <c r="D335" s="875"/>
      <c r="E335" s="718"/>
      <c r="F335" s="875"/>
      <c r="G335" s="718"/>
      <c r="H335" s="875"/>
      <c r="I335" s="718"/>
      <c r="J335" s="875"/>
      <c r="K335" s="718"/>
      <c r="L335" s="875"/>
      <c r="M335" s="718"/>
      <c r="N335" s="718"/>
      <c r="O335" s="875"/>
      <c r="P335" s="718"/>
      <c r="Q335" s="875"/>
      <c r="R335" s="718"/>
      <c r="S335" s="875"/>
      <c r="T335" s="718"/>
      <c r="U335" s="875"/>
      <c r="V335" s="718"/>
      <c r="W335" s="875"/>
      <c r="X335" s="718"/>
      <c r="Y335" s="718"/>
      <c r="Z335" s="737"/>
      <c r="AA335" s="718"/>
      <c r="AB335" s="737"/>
      <c r="AC335" s="718"/>
      <c r="AD335" s="737"/>
      <c r="AE335" s="718"/>
      <c r="AF335" s="737"/>
      <c r="AG335" s="718"/>
      <c r="AH335" s="737"/>
      <c r="AI335" s="718"/>
      <c r="AJ335" s="718"/>
      <c r="AK335" s="737"/>
      <c r="AL335" s="718"/>
      <c r="AM335" s="737"/>
      <c r="AN335" s="718"/>
      <c r="AO335" s="737"/>
      <c r="AP335" s="718"/>
      <c r="AQ335" s="737"/>
      <c r="AR335" s="718"/>
      <c r="AS335" s="737"/>
      <c r="AT335" s="718"/>
      <c r="AU335" s="718"/>
      <c r="AV335" s="737"/>
      <c r="AW335" s="718"/>
      <c r="AX335" s="737"/>
      <c r="AY335" s="718"/>
      <c r="AZ335" s="737"/>
      <c r="BA335" s="718"/>
      <c r="BB335" s="737"/>
      <c r="BC335" s="718"/>
      <c r="BD335" s="737"/>
      <c r="BE335" s="718"/>
    </row>
    <row r="336" spans="1:57" s="45" customFormat="1">
      <c r="A336" s="4722"/>
      <c r="B336" s="4722"/>
      <c r="C336" s="4722"/>
      <c r="D336" s="875"/>
      <c r="E336" s="718"/>
      <c r="F336" s="875"/>
      <c r="G336" s="718"/>
      <c r="H336" s="875"/>
      <c r="I336" s="718"/>
      <c r="J336" s="875"/>
      <c r="K336" s="718"/>
      <c r="L336" s="875"/>
      <c r="M336" s="718"/>
      <c r="N336" s="718"/>
      <c r="O336" s="875"/>
      <c r="P336" s="718"/>
      <c r="Q336" s="875"/>
      <c r="R336" s="718"/>
      <c r="S336" s="875"/>
      <c r="T336" s="718"/>
      <c r="U336" s="875"/>
      <c r="V336" s="718"/>
      <c r="W336" s="875"/>
      <c r="X336" s="718"/>
      <c r="Y336" s="718"/>
      <c r="Z336" s="737"/>
      <c r="AA336" s="718"/>
      <c r="AB336" s="737"/>
      <c r="AC336" s="718"/>
      <c r="AD336" s="737"/>
      <c r="AE336" s="718"/>
      <c r="AF336" s="737"/>
      <c r="AG336" s="718"/>
      <c r="AH336" s="737"/>
      <c r="AI336" s="718"/>
      <c r="AJ336" s="718"/>
      <c r="AK336" s="737"/>
      <c r="AL336" s="718"/>
      <c r="AM336" s="737"/>
      <c r="AN336" s="718"/>
      <c r="AO336" s="737"/>
      <c r="AP336" s="718"/>
      <c r="AQ336" s="737"/>
      <c r="AR336" s="718"/>
      <c r="AS336" s="737"/>
      <c r="AT336" s="718"/>
      <c r="AU336" s="718"/>
      <c r="AV336" s="737"/>
      <c r="AW336" s="718"/>
      <c r="AX336" s="737"/>
      <c r="AY336" s="718"/>
      <c r="AZ336" s="737"/>
      <c r="BA336" s="718"/>
      <c r="BB336" s="737"/>
      <c r="BC336" s="718"/>
      <c r="BD336" s="737"/>
      <c r="BE336" s="718"/>
    </row>
    <row r="337" spans="1:57" s="45" customFormat="1">
      <c r="A337" s="4722"/>
      <c r="B337" s="4722"/>
      <c r="C337" s="4722"/>
      <c r="D337" s="875"/>
      <c r="E337" s="718"/>
      <c r="F337" s="875"/>
      <c r="G337" s="718"/>
      <c r="H337" s="875"/>
      <c r="I337" s="718"/>
      <c r="J337" s="875"/>
      <c r="K337" s="718"/>
      <c r="L337" s="875"/>
      <c r="M337" s="718"/>
      <c r="N337" s="718"/>
      <c r="O337" s="875"/>
      <c r="P337" s="718"/>
      <c r="Q337" s="875"/>
      <c r="R337" s="718"/>
      <c r="S337" s="875"/>
      <c r="T337" s="718"/>
      <c r="U337" s="875"/>
      <c r="V337" s="718"/>
      <c r="W337" s="875"/>
      <c r="X337" s="718"/>
      <c r="Y337" s="718"/>
      <c r="Z337" s="737"/>
      <c r="AA337" s="718"/>
      <c r="AB337" s="737"/>
      <c r="AC337" s="718"/>
      <c r="AD337" s="737"/>
      <c r="AE337" s="718"/>
      <c r="AF337" s="737"/>
      <c r="AG337" s="718"/>
      <c r="AH337" s="737"/>
      <c r="AI337" s="718"/>
      <c r="AJ337" s="718"/>
      <c r="AK337" s="737"/>
      <c r="AL337" s="718"/>
      <c r="AM337" s="737"/>
      <c r="AN337" s="718"/>
      <c r="AO337" s="737"/>
      <c r="AP337" s="718"/>
      <c r="AQ337" s="737"/>
      <c r="AR337" s="718"/>
      <c r="AS337" s="737"/>
      <c r="AT337" s="718"/>
      <c r="AU337" s="718"/>
      <c r="AV337" s="737"/>
      <c r="AW337" s="718"/>
      <c r="AX337" s="737"/>
      <c r="AY337" s="718"/>
      <c r="AZ337" s="737"/>
      <c r="BA337" s="718"/>
      <c r="BB337" s="737"/>
      <c r="BC337" s="718"/>
      <c r="BD337" s="737"/>
      <c r="BE337" s="718"/>
    </row>
    <row r="338" spans="1:57" s="45" customFormat="1">
      <c r="A338" s="4722"/>
      <c r="B338" s="4722"/>
      <c r="C338" s="4722"/>
      <c r="D338" s="875"/>
      <c r="E338" s="718"/>
      <c r="F338" s="875"/>
      <c r="G338" s="718"/>
      <c r="H338" s="875"/>
      <c r="I338" s="718"/>
      <c r="J338" s="875"/>
      <c r="K338" s="718"/>
      <c r="L338" s="875"/>
      <c r="M338" s="718"/>
      <c r="N338" s="718"/>
      <c r="O338" s="875"/>
      <c r="P338" s="718"/>
      <c r="Q338" s="875"/>
      <c r="R338" s="718"/>
      <c r="S338" s="875"/>
      <c r="T338" s="718"/>
      <c r="U338" s="875"/>
      <c r="V338" s="718"/>
      <c r="W338" s="875"/>
      <c r="X338" s="718"/>
      <c r="Y338" s="718"/>
      <c r="Z338" s="737"/>
      <c r="AA338" s="718"/>
      <c r="AB338" s="737"/>
      <c r="AC338" s="718"/>
      <c r="AD338" s="737"/>
      <c r="AE338" s="718"/>
      <c r="AF338" s="737"/>
      <c r="AG338" s="718"/>
      <c r="AH338" s="737"/>
      <c r="AI338" s="718"/>
      <c r="AJ338" s="718"/>
      <c r="AK338" s="737"/>
      <c r="AL338" s="718"/>
      <c r="AM338" s="737"/>
      <c r="AN338" s="718"/>
      <c r="AO338" s="737"/>
      <c r="AP338" s="718"/>
      <c r="AQ338" s="737"/>
      <c r="AR338" s="718"/>
      <c r="AS338" s="737"/>
      <c r="AT338" s="718"/>
      <c r="AU338" s="718"/>
      <c r="AV338" s="737"/>
      <c r="AW338" s="718"/>
      <c r="AX338" s="737"/>
      <c r="AY338" s="718"/>
      <c r="AZ338" s="737"/>
      <c r="BA338" s="718"/>
      <c r="BB338" s="737"/>
      <c r="BC338" s="718"/>
      <c r="BD338" s="737"/>
      <c r="BE338" s="718"/>
    </row>
    <row r="339" spans="1:57" s="45" customFormat="1">
      <c r="A339" s="4722"/>
      <c r="B339" s="4722"/>
      <c r="C339" s="4722"/>
      <c r="D339" s="875"/>
      <c r="E339" s="718"/>
      <c r="F339" s="875"/>
      <c r="G339" s="718"/>
      <c r="H339" s="875"/>
      <c r="I339" s="718"/>
      <c r="J339" s="875"/>
      <c r="K339" s="718"/>
      <c r="L339" s="875"/>
      <c r="M339" s="718"/>
      <c r="N339" s="718"/>
      <c r="O339" s="875"/>
      <c r="P339" s="718"/>
      <c r="Q339" s="875"/>
      <c r="R339" s="718"/>
      <c r="S339" s="875"/>
      <c r="T339" s="718"/>
      <c r="U339" s="875"/>
      <c r="V339" s="718"/>
      <c r="W339" s="875"/>
      <c r="X339" s="718"/>
      <c r="Y339" s="718"/>
      <c r="Z339" s="737"/>
      <c r="AA339" s="718"/>
      <c r="AB339" s="737"/>
      <c r="AC339" s="718"/>
      <c r="AD339" s="737"/>
      <c r="AE339" s="718"/>
      <c r="AF339" s="737"/>
      <c r="AG339" s="718"/>
      <c r="AH339" s="737"/>
      <c r="AI339" s="718"/>
      <c r="AJ339" s="718"/>
      <c r="AK339" s="737"/>
      <c r="AL339" s="718"/>
      <c r="AM339" s="737"/>
      <c r="AN339" s="718"/>
      <c r="AO339" s="737"/>
      <c r="AP339" s="718"/>
      <c r="AQ339" s="737"/>
      <c r="AR339" s="718"/>
      <c r="AS339" s="737"/>
      <c r="AT339" s="718"/>
      <c r="AU339" s="718"/>
      <c r="AV339" s="737"/>
      <c r="AW339" s="718"/>
      <c r="AX339" s="737"/>
      <c r="AY339" s="718"/>
      <c r="AZ339" s="737"/>
      <c r="BA339" s="718"/>
      <c r="BB339" s="737"/>
      <c r="BC339" s="718"/>
      <c r="BD339" s="737"/>
      <c r="BE339" s="718"/>
    </row>
    <row r="340" spans="1:57" s="45" customFormat="1">
      <c r="A340" s="4722"/>
      <c r="B340" s="4722"/>
      <c r="C340" s="4722"/>
      <c r="D340" s="875"/>
      <c r="E340" s="718"/>
      <c r="F340" s="875"/>
      <c r="G340" s="718"/>
      <c r="H340" s="875"/>
      <c r="I340" s="718"/>
      <c r="J340" s="875"/>
      <c r="K340" s="718"/>
      <c r="L340" s="875"/>
      <c r="M340" s="718"/>
      <c r="N340" s="718"/>
      <c r="O340" s="875"/>
      <c r="P340" s="718"/>
      <c r="Q340" s="875"/>
      <c r="R340" s="718"/>
      <c r="S340" s="875"/>
      <c r="T340" s="718"/>
      <c r="U340" s="875"/>
      <c r="V340" s="718"/>
      <c r="W340" s="875"/>
      <c r="X340" s="718"/>
      <c r="Y340" s="718"/>
      <c r="Z340" s="737"/>
      <c r="AA340" s="718"/>
      <c r="AB340" s="737"/>
      <c r="AC340" s="718"/>
      <c r="AD340" s="737"/>
      <c r="AE340" s="718"/>
      <c r="AF340" s="737"/>
      <c r="AG340" s="718"/>
      <c r="AH340" s="737"/>
      <c r="AI340" s="718"/>
      <c r="AJ340" s="718"/>
      <c r="AK340" s="737"/>
      <c r="AL340" s="718"/>
      <c r="AM340" s="737"/>
      <c r="AN340" s="718"/>
      <c r="AO340" s="737"/>
      <c r="AP340" s="718"/>
      <c r="AQ340" s="737"/>
      <c r="AR340" s="718"/>
      <c r="AS340" s="737"/>
      <c r="AT340" s="718"/>
      <c r="AU340" s="718"/>
      <c r="AV340" s="737"/>
      <c r="AW340" s="718"/>
      <c r="AX340" s="737"/>
      <c r="AY340" s="718"/>
      <c r="AZ340" s="737"/>
      <c r="BA340" s="718"/>
      <c r="BB340" s="737"/>
      <c r="BC340" s="718"/>
      <c r="BD340" s="737"/>
      <c r="BE340" s="718"/>
    </row>
    <row r="341" spans="1:57" s="45" customFormat="1">
      <c r="A341" s="4722"/>
      <c r="B341" s="4722"/>
      <c r="C341" s="4722"/>
      <c r="D341" s="875"/>
      <c r="E341" s="718"/>
      <c r="F341" s="875"/>
      <c r="G341" s="718"/>
      <c r="H341" s="875"/>
      <c r="I341" s="718"/>
      <c r="J341" s="875"/>
      <c r="K341" s="718"/>
      <c r="L341" s="875"/>
      <c r="M341" s="718"/>
      <c r="N341" s="718"/>
      <c r="O341" s="875"/>
      <c r="P341" s="718"/>
      <c r="Q341" s="875"/>
      <c r="R341" s="718"/>
      <c r="S341" s="875"/>
      <c r="T341" s="718"/>
      <c r="U341" s="875"/>
      <c r="V341" s="718"/>
      <c r="W341" s="875"/>
      <c r="X341" s="718"/>
      <c r="Y341" s="718"/>
      <c r="Z341" s="737"/>
      <c r="AA341" s="718"/>
      <c r="AB341" s="737"/>
      <c r="AC341" s="718"/>
      <c r="AD341" s="737"/>
      <c r="AE341" s="718"/>
      <c r="AF341" s="737"/>
      <c r="AG341" s="718"/>
      <c r="AH341" s="737"/>
      <c r="AI341" s="718"/>
      <c r="AJ341" s="718"/>
      <c r="AK341" s="737"/>
      <c r="AL341" s="718"/>
      <c r="AM341" s="737"/>
      <c r="AN341" s="718"/>
      <c r="AO341" s="737"/>
      <c r="AP341" s="718"/>
      <c r="AQ341" s="737"/>
      <c r="AR341" s="718"/>
      <c r="AS341" s="737"/>
      <c r="AT341" s="718"/>
      <c r="AU341" s="718"/>
      <c r="AV341" s="737"/>
      <c r="AW341" s="718"/>
      <c r="AX341" s="737"/>
      <c r="AY341" s="718"/>
      <c r="AZ341" s="737"/>
      <c r="BA341" s="718"/>
      <c r="BB341" s="737"/>
      <c r="BC341" s="718"/>
      <c r="BD341" s="737"/>
      <c r="BE341" s="718"/>
    </row>
    <row r="342" spans="1:57" s="45" customFormat="1">
      <c r="A342" s="4722"/>
      <c r="B342" s="4722"/>
      <c r="C342" s="4722"/>
      <c r="D342" s="875"/>
      <c r="E342" s="718"/>
      <c r="F342" s="875"/>
      <c r="G342" s="718"/>
      <c r="H342" s="875"/>
      <c r="I342" s="718"/>
      <c r="J342" s="875"/>
      <c r="K342" s="718"/>
      <c r="L342" s="875"/>
      <c r="M342" s="718"/>
      <c r="N342" s="718"/>
      <c r="O342" s="875"/>
      <c r="P342" s="718"/>
      <c r="Q342" s="875"/>
      <c r="R342" s="718"/>
      <c r="S342" s="875"/>
      <c r="T342" s="718"/>
      <c r="U342" s="875"/>
      <c r="V342" s="718"/>
      <c r="W342" s="875"/>
      <c r="X342" s="718"/>
      <c r="Y342" s="718"/>
      <c r="Z342" s="737"/>
      <c r="AA342" s="718"/>
      <c r="AB342" s="737"/>
      <c r="AC342" s="718"/>
      <c r="AD342" s="737"/>
      <c r="AE342" s="718"/>
      <c r="AF342" s="737"/>
      <c r="AG342" s="718"/>
      <c r="AH342" s="737"/>
      <c r="AI342" s="718"/>
      <c r="AJ342" s="718"/>
      <c r="AK342" s="737"/>
      <c r="AL342" s="718"/>
      <c r="AM342" s="737"/>
      <c r="AN342" s="718"/>
      <c r="AO342" s="737"/>
      <c r="AP342" s="718"/>
      <c r="AQ342" s="737"/>
      <c r="AR342" s="718"/>
      <c r="AS342" s="737"/>
      <c r="AT342" s="718"/>
      <c r="AU342" s="718"/>
      <c r="AV342" s="737"/>
      <c r="AW342" s="718"/>
      <c r="AX342" s="737"/>
      <c r="AY342" s="718"/>
      <c r="AZ342" s="737"/>
      <c r="BA342" s="718"/>
      <c r="BB342" s="737"/>
      <c r="BC342" s="718"/>
      <c r="BD342" s="737"/>
      <c r="BE342" s="718"/>
    </row>
    <row r="343" spans="1:57" s="45" customFormat="1">
      <c r="A343" s="4722"/>
      <c r="B343" s="4722"/>
      <c r="C343" s="4722"/>
      <c r="D343" s="875"/>
      <c r="E343" s="718"/>
      <c r="F343" s="875"/>
      <c r="G343" s="718"/>
      <c r="H343" s="875"/>
      <c r="I343" s="718"/>
      <c r="J343" s="875"/>
      <c r="K343" s="718"/>
      <c r="L343" s="875"/>
      <c r="M343" s="718"/>
      <c r="N343" s="718"/>
      <c r="O343" s="875"/>
      <c r="P343" s="718"/>
      <c r="Q343" s="875"/>
      <c r="R343" s="718"/>
      <c r="S343" s="875"/>
      <c r="T343" s="718"/>
      <c r="U343" s="875"/>
      <c r="V343" s="718"/>
      <c r="W343" s="875"/>
      <c r="X343" s="718"/>
      <c r="Y343" s="718"/>
      <c r="Z343" s="737"/>
      <c r="AA343" s="718"/>
      <c r="AB343" s="737"/>
      <c r="AC343" s="718"/>
      <c r="AD343" s="737"/>
      <c r="AE343" s="718"/>
      <c r="AF343" s="737"/>
      <c r="AG343" s="718"/>
      <c r="AH343" s="737"/>
      <c r="AI343" s="718"/>
      <c r="AJ343" s="718"/>
      <c r="AK343" s="737"/>
      <c r="AL343" s="718"/>
      <c r="AM343" s="737"/>
      <c r="AN343" s="718"/>
      <c r="AO343" s="737"/>
      <c r="AP343" s="718"/>
      <c r="AQ343" s="737"/>
      <c r="AR343" s="718"/>
      <c r="AS343" s="737"/>
      <c r="AT343" s="718"/>
      <c r="AU343" s="718"/>
      <c r="AV343" s="737"/>
      <c r="AW343" s="718"/>
      <c r="AX343" s="737"/>
      <c r="AY343" s="718"/>
      <c r="AZ343" s="737"/>
      <c r="BA343" s="718"/>
      <c r="BB343" s="737"/>
      <c r="BC343" s="718"/>
      <c r="BD343" s="737"/>
      <c r="BE343" s="718"/>
    </row>
    <row r="344" spans="1:57" s="45" customFormat="1">
      <c r="A344" s="4722"/>
      <c r="B344" s="4722"/>
      <c r="C344" s="4722"/>
      <c r="D344" s="875"/>
      <c r="E344" s="718"/>
      <c r="F344" s="875"/>
      <c r="G344" s="718"/>
      <c r="H344" s="875"/>
      <c r="I344" s="718"/>
      <c r="J344" s="875"/>
      <c r="K344" s="718"/>
      <c r="L344" s="875"/>
      <c r="M344" s="718"/>
      <c r="N344" s="718"/>
      <c r="O344" s="875"/>
      <c r="P344" s="718"/>
      <c r="Q344" s="875"/>
      <c r="R344" s="718"/>
      <c r="S344" s="875"/>
      <c r="T344" s="718"/>
      <c r="U344" s="875"/>
      <c r="V344" s="718"/>
      <c r="W344" s="875"/>
      <c r="X344" s="718"/>
      <c r="Y344" s="718"/>
      <c r="Z344" s="737"/>
      <c r="AA344" s="718"/>
      <c r="AB344" s="737"/>
      <c r="AC344" s="718"/>
      <c r="AD344" s="737"/>
      <c r="AE344" s="718"/>
      <c r="AF344" s="737"/>
      <c r="AG344" s="718"/>
      <c r="AH344" s="737"/>
      <c r="AI344" s="718"/>
      <c r="AJ344" s="718"/>
      <c r="AK344" s="737"/>
      <c r="AL344" s="718"/>
      <c r="AM344" s="737"/>
      <c r="AN344" s="718"/>
      <c r="AO344" s="737"/>
      <c r="AP344" s="718"/>
      <c r="AQ344" s="737"/>
      <c r="AR344" s="718"/>
      <c r="AS344" s="737"/>
      <c r="AT344" s="718"/>
      <c r="AU344" s="718"/>
      <c r="AV344" s="737"/>
      <c r="AW344" s="718"/>
      <c r="AX344" s="737"/>
      <c r="AY344" s="718"/>
      <c r="AZ344" s="737"/>
      <c r="BA344" s="718"/>
      <c r="BB344" s="737"/>
      <c r="BC344" s="718"/>
      <c r="BD344" s="737"/>
      <c r="BE344" s="718"/>
    </row>
    <row r="345" spans="1:57" s="45" customFormat="1">
      <c r="A345" s="4722"/>
      <c r="B345" s="4722"/>
      <c r="C345" s="4722"/>
      <c r="D345" s="875"/>
      <c r="E345" s="718"/>
      <c r="F345" s="875"/>
      <c r="G345" s="718"/>
      <c r="H345" s="875"/>
      <c r="I345" s="718"/>
      <c r="J345" s="875"/>
      <c r="K345" s="718"/>
      <c r="L345" s="875"/>
      <c r="M345" s="718"/>
      <c r="N345" s="718"/>
      <c r="O345" s="875"/>
      <c r="P345" s="718"/>
      <c r="Q345" s="875"/>
      <c r="R345" s="718"/>
      <c r="S345" s="875"/>
      <c r="T345" s="718"/>
      <c r="U345" s="875"/>
      <c r="V345" s="718"/>
      <c r="W345" s="875"/>
      <c r="X345" s="718"/>
      <c r="Y345" s="718"/>
      <c r="Z345" s="737"/>
      <c r="AA345" s="718"/>
      <c r="AB345" s="737"/>
      <c r="AC345" s="718"/>
      <c r="AD345" s="737"/>
      <c r="AE345" s="718"/>
      <c r="AF345" s="737"/>
      <c r="AG345" s="718"/>
      <c r="AH345" s="737"/>
      <c r="AI345" s="718"/>
      <c r="AJ345" s="718"/>
      <c r="AK345" s="737"/>
      <c r="AL345" s="718"/>
      <c r="AM345" s="737"/>
      <c r="AN345" s="718"/>
      <c r="AO345" s="737"/>
      <c r="AP345" s="718"/>
      <c r="AQ345" s="737"/>
      <c r="AR345" s="718"/>
      <c r="AS345" s="737"/>
      <c r="AT345" s="718"/>
      <c r="AU345" s="718"/>
      <c r="AV345" s="737"/>
      <c r="AW345" s="718"/>
      <c r="AX345" s="737"/>
      <c r="AY345" s="718"/>
      <c r="AZ345" s="737"/>
      <c r="BA345" s="718"/>
      <c r="BB345" s="737"/>
      <c r="BC345" s="718"/>
      <c r="BD345" s="737"/>
      <c r="BE345" s="718"/>
    </row>
    <row r="346" spans="1:57" s="45" customFormat="1">
      <c r="A346" s="4722"/>
      <c r="B346" s="4722"/>
      <c r="C346" s="4722"/>
      <c r="D346" s="875"/>
      <c r="E346" s="718"/>
      <c r="F346" s="875"/>
      <c r="G346" s="718"/>
      <c r="H346" s="875"/>
      <c r="I346" s="718"/>
      <c r="J346" s="875"/>
      <c r="K346" s="718"/>
      <c r="L346" s="875"/>
      <c r="M346" s="718"/>
      <c r="N346" s="718"/>
      <c r="O346" s="875"/>
      <c r="P346" s="718"/>
      <c r="Q346" s="875"/>
      <c r="R346" s="718"/>
      <c r="S346" s="875"/>
      <c r="T346" s="718"/>
      <c r="U346" s="875"/>
      <c r="V346" s="718"/>
      <c r="W346" s="875"/>
      <c r="X346" s="718"/>
      <c r="Y346" s="718"/>
      <c r="Z346" s="737"/>
      <c r="AA346" s="718"/>
      <c r="AB346" s="737"/>
      <c r="AC346" s="718"/>
      <c r="AD346" s="737"/>
      <c r="AE346" s="718"/>
      <c r="AF346" s="737"/>
      <c r="AG346" s="718"/>
      <c r="AH346" s="737"/>
      <c r="AI346" s="718"/>
      <c r="AJ346" s="718"/>
      <c r="AK346" s="737"/>
      <c r="AL346" s="718"/>
      <c r="AM346" s="737"/>
      <c r="AN346" s="718"/>
      <c r="AO346" s="737"/>
      <c r="AP346" s="718"/>
      <c r="AQ346" s="737"/>
      <c r="AR346" s="718"/>
      <c r="AS346" s="737"/>
      <c r="AT346" s="718"/>
      <c r="AU346" s="718"/>
      <c r="AV346" s="737"/>
      <c r="AW346" s="718"/>
      <c r="AX346" s="737"/>
      <c r="AY346" s="718"/>
      <c r="AZ346" s="737"/>
      <c r="BA346" s="718"/>
      <c r="BB346" s="737"/>
      <c r="BC346" s="718"/>
      <c r="BD346" s="737"/>
      <c r="BE346" s="718"/>
    </row>
    <row r="347" spans="1:57" s="45" customFormat="1">
      <c r="A347" s="4722"/>
      <c r="B347" s="4722"/>
      <c r="C347" s="4722"/>
      <c r="D347" s="875"/>
      <c r="E347" s="718"/>
      <c r="F347" s="875"/>
      <c r="G347" s="718"/>
      <c r="H347" s="875"/>
      <c r="I347" s="718"/>
      <c r="J347" s="875"/>
      <c r="K347" s="718"/>
      <c r="L347" s="875"/>
      <c r="M347" s="718"/>
      <c r="N347" s="718"/>
      <c r="O347" s="875"/>
      <c r="P347" s="718"/>
      <c r="Q347" s="875"/>
      <c r="R347" s="718"/>
      <c r="S347" s="875"/>
      <c r="T347" s="718"/>
      <c r="U347" s="875"/>
      <c r="V347" s="718"/>
      <c r="W347" s="875"/>
      <c r="X347" s="718"/>
      <c r="Y347" s="718"/>
      <c r="Z347" s="737"/>
      <c r="AA347" s="718"/>
      <c r="AB347" s="737"/>
      <c r="AC347" s="718"/>
      <c r="AD347" s="737"/>
      <c r="AE347" s="718"/>
      <c r="AF347" s="737"/>
      <c r="AG347" s="718"/>
      <c r="AH347" s="737"/>
      <c r="AI347" s="718"/>
      <c r="AJ347" s="718"/>
      <c r="AK347" s="737"/>
      <c r="AL347" s="718"/>
      <c r="AM347" s="737"/>
      <c r="AN347" s="718"/>
      <c r="AO347" s="737"/>
      <c r="AP347" s="718"/>
      <c r="AQ347" s="737"/>
      <c r="AR347" s="718"/>
      <c r="AS347" s="737"/>
      <c r="AT347" s="718"/>
      <c r="AU347" s="718"/>
      <c r="AV347" s="737"/>
      <c r="AW347" s="718"/>
      <c r="AX347" s="737"/>
      <c r="AY347" s="718"/>
      <c r="AZ347" s="737"/>
      <c r="BA347" s="718"/>
      <c r="BB347" s="737"/>
      <c r="BC347" s="718"/>
      <c r="BD347" s="737"/>
      <c r="BE347" s="718"/>
    </row>
    <row r="348" spans="1:57" s="45" customFormat="1">
      <c r="A348" s="4722"/>
      <c r="B348" s="4722"/>
      <c r="C348" s="4722"/>
      <c r="D348" s="875"/>
      <c r="E348" s="718"/>
      <c r="F348" s="875"/>
      <c r="G348" s="718"/>
      <c r="H348" s="875"/>
      <c r="I348" s="718"/>
      <c r="J348" s="875"/>
      <c r="K348" s="718"/>
      <c r="L348" s="875"/>
      <c r="M348" s="718"/>
      <c r="N348" s="718"/>
      <c r="O348" s="875"/>
      <c r="P348" s="718"/>
      <c r="Q348" s="875"/>
      <c r="R348" s="718"/>
      <c r="S348" s="875"/>
      <c r="T348" s="718"/>
      <c r="U348" s="875"/>
      <c r="V348" s="718"/>
      <c r="W348" s="875"/>
      <c r="X348" s="718"/>
      <c r="Y348" s="718"/>
      <c r="Z348" s="737"/>
      <c r="AA348" s="718"/>
      <c r="AB348" s="737"/>
      <c r="AC348" s="718"/>
      <c r="AD348" s="737"/>
      <c r="AE348" s="718"/>
      <c r="AF348" s="737"/>
      <c r="AG348" s="718"/>
      <c r="AH348" s="737"/>
      <c r="AI348" s="718"/>
      <c r="AJ348" s="718"/>
      <c r="AK348" s="737"/>
      <c r="AL348" s="718"/>
      <c r="AM348" s="737"/>
      <c r="AN348" s="718"/>
      <c r="AO348" s="737"/>
      <c r="AP348" s="718"/>
      <c r="AQ348" s="737"/>
      <c r="AR348" s="718"/>
      <c r="AS348" s="737"/>
      <c r="AT348" s="718"/>
      <c r="AU348" s="718"/>
      <c r="AV348" s="737"/>
      <c r="AW348" s="718"/>
      <c r="AX348" s="737"/>
      <c r="AY348" s="718"/>
      <c r="AZ348" s="737"/>
      <c r="BA348" s="718"/>
      <c r="BB348" s="737"/>
      <c r="BC348" s="718"/>
      <c r="BD348" s="737"/>
      <c r="BE348" s="718"/>
    </row>
    <row r="349" spans="1:57" s="45" customFormat="1">
      <c r="A349" s="4722"/>
      <c r="B349" s="4722"/>
      <c r="C349" s="4722"/>
      <c r="D349" s="875"/>
      <c r="E349" s="718"/>
      <c r="F349" s="875"/>
      <c r="G349" s="718"/>
      <c r="H349" s="875"/>
      <c r="I349" s="718"/>
      <c r="J349" s="875"/>
      <c r="K349" s="718"/>
      <c r="L349" s="875"/>
      <c r="M349" s="718"/>
      <c r="N349" s="718"/>
      <c r="O349" s="875"/>
      <c r="P349" s="718"/>
      <c r="Q349" s="875"/>
      <c r="R349" s="718"/>
      <c r="S349" s="875"/>
      <c r="T349" s="718"/>
      <c r="U349" s="875"/>
      <c r="V349" s="718"/>
      <c r="W349" s="875"/>
      <c r="X349" s="718"/>
      <c r="Y349" s="718"/>
      <c r="Z349" s="737"/>
      <c r="AA349" s="718"/>
      <c r="AB349" s="737"/>
      <c r="AC349" s="718"/>
      <c r="AD349" s="737"/>
      <c r="AE349" s="718"/>
      <c r="AF349" s="737"/>
      <c r="AG349" s="718"/>
      <c r="AH349" s="737"/>
      <c r="AI349" s="718"/>
      <c r="AJ349" s="718"/>
      <c r="AK349" s="737"/>
      <c r="AL349" s="718"/>
      <c r="AM349" s="737"/>
      <c r="AN349" s="718"/>
      <c r="AO349" s="737"/>
      <c r="AP349" s="718"/>
      <c r="AQ349" s="737"/>
      <c r="AR349" s="718"/>
      <c r="AS349" s="737"/>
      <c r="AT349" s="718"/>
      <c r="AU349" s="718"/>
      <c r="AV349" s="737"/>
      <c r="AW349" s="718"/>
      <c r="AX349" s="737"/>
      <c r="AY349" s="718"/>
      <c r="AZ349" s="737"/>
      <c r="BA349" s="718"/>
      <c r="BB349" s="737"/>
      <c r="BC349" s="718"/>
      <c r="BD349" s="737"/>
      <c r="BE349" s="718"/>
    </row>
    <row r="350" spans="1:57" s="45" customFormat="1">
      <c r="A350" s="4722"/>
      <c r="B350" s="4722"/>
      <c r="C350" s="4722"/>
      <c r="D350" s="875"/>
      <c r="E350" s="718"/>
      <c r="F350" s="875"/>
      <c r="G350" s="718"/>
      <c r="H350" s="875"/>
      <c r="I350" s="718"/>
      <c r="J350" s="875"/>
      <c r="K350" s="718"/>
      <c r="L350" s="875"/>
      <c r="M350" s="718"/>
      <c r="N350" s="718"/>
      <c r="O350" s="875"/>
      <c r="P350" s="718"/>
      <c r="Q350" s="875"/>
      <c r="R350" s="718"/>
      <c r="S350" s="875"/>
      <c r="T350" s="718"/>
      <c r="U350" s="875"/>
      <c r="V350" s="718"/>
      <c r="W350" s="875"/>
      <c r="X350" s="718"/>
      <c r="Y350" s="718"/>
      <c r="Z350" s="737"/>
      <c r="AA350" s="718"/>
      <c r="AB350" s="737"/>
      <c r="AC350" s="718"/>
      <c r="AD350" s="737"/>
      <c r="AE350" s="718"/>
      <c r="AF350" s="737"/>
      <c r="AG350" s="718"/>
      <c r="AH350" s="737"/>
      <c r="AI350" s="718"/>
      <c r="AJ350" s="718"/>
      <c r="AK350" s="737"/>
      <c r="AL350" s="718"/>
      <c r="AM350" s="737"/>
      <c r="AN350" s="718"/>
      <c r="AO350" s="737"/>
      <c r="AP350" s="718"/>
      <c r="AQ350" s="737"/>
      <c r="AR350" s="718"/>
      <c r="AS350" s="737"/>
      <c r="AT350" s="718"/>
      <c r="AU350" s="718"/>
      <c r="AV350" s="737"/>
      <c r="AW350" s="718"/>
      <c r="AX350" s="737"/>
      <c r="AY350" s="718"/>
      <c r="AZ350" s="737"/>
      <c r="BA350" s="718"/>
      <c r="BB350" s="737"/>
      <c r="BC350" s="718"/>
      <c r="BD350" s="737"/>
      <c r="BE350" s="718"/>
    </row>
    <row r="351" spans="1:57" s="45" customFormat="1">
      <c r="A351" s="4722"/>
      <c r="B351" s="4722"/>
      <c r="C351" s="4722"/>
      <c r="D351" s="875"/>
      <c r="E351" s="718"/>
      <c r="F351" s="875"/>
      <c r="G351" s="718"/>
      <c r="H351" s="875"/>
      <c r="I351" s="718"/>
      <c r="J351" s="875"/>
      <c r="K351" s="718"/>
      <c r="L351" s="875"/>
      <c r="M351" s="718"/>
      <c r="N351" s="718"/>
      <c r="O351" s="875"/>
      <c r="P351" s="718"/>
      <c r="Q351" s="875"/>
      <c r="R351" s="718"/>
      <c r="S351" s="875"/>
      <c r="T351" s="718"/>
      <c r="U351" s="875"/>
      <c r="V351" s="718"/>
      <c r="W351" s="875"/>
      <c r="X351" s="718"/>
      <c r="Y351" s="718"/>
      <c r="Z351" s="737"/>
      <c r="AA351" s="718"/>
      <c r="AB351" s="737"/>
      <c r="AC351" s="718"/>
      <c r="AD351" s="737"/>
      <c r="AE351" s="718"/>
      <c r="AF351" s="737"/>
      <c r="AG351" s="718"/>
      <c r="AH351" s="737"/>
      <c r="AI351" s="718"/>
      <c r="AJ351" s="718"/>
      <c r="AK351" s="737"/>
      <c r="AL351" s="718"/>
      <c r="AM351" s="737"/>
      <c r="AN351" s="718"/>
      <c r="AO351" s="737"/>
      <c r="AP351" s="718"/>
      <c r="AQ351" s="737"/>
      <c r="AR351" s="718"/>
      <c r="AS351" s="737"/>
      <c r="AT351" s="718"/>
      <c r="AU351" s="718"/>
      <c r="AV351" s="737"/>
      <c r="AW351" s="718"/>
      <c r="AX351" s="737"/>
      <c r="AY351" s="718"/>
      <c r="AZ351" s="737"/>
      <c r="BA351" s="718"/>
      <c r="BB351" s="737"/>
      <c r="BC351" s="718"/>
      <c r="BD351" s="737"/>
      <c r="BE351" s="718"/>
    </row>
    <row r="352" spans="1:57" s="45" customFormat="1">
      <c r="A352" s="4722"/>
      <c r="B352" s="4722"/>
      <c r="C352" s="4722"/>
      <c r="D352" s="875"/>
      <c r="E352" s="718"/>
      <c r="F352" s="875"/>
      <c r="G352" s="718"/>
      <c r="H352" s="875"/>
      <c r="I352" s="718"/>
      <c r="J352" s="875"/>
      <c r="K352" s="718"/>
      <c r="L352" s="875"/>
      <c r="M352" s="718"/>
      <c r="N352" s="718"/>
      <c r="O352" s="875"/>
      <c r="P352" s="718"/>
      <c r="Q352" s="875"/>
      <c r="R352" s="718"/>
      <c r="S352" s="875"/>
      <c r="T352" s="718"/>
      <c r="U352" s="875"/>
      <c r="V352" s="718"/>
      <c r="W352" s="875"/>
      <c r="X352" s="718"/>
      <c r="Y352" s="718"/>
      <c r="Z352" s="737"/>
      <c r="AA352" s="718"/>
      <c r="AB352" s="737"/>
      <c r="AC352" s="718"/>
      <c r="AD352" s="737"/>
      <c r="AE352" s="718"/>
      <c r="AF352" s="737"/>
      <c r="AG352" s="718"/>
      <c r="AH352" s="737"/>
      <c r="AI352" s="718"/>
      <c r="AJ352" s="718"/>
      <c r="AK352" s="737"/>
      <c r="AL352" s="718"/>
      <c r="AM352" s="737"/>
      <c r="AN352" s="718"/>
      <c r="AO352" s="737"/>
      <c r="AP352" s="718"/>
      <c r="AQ352" s="737"/>
      <c r="AR352" s="718"/>
      <c r="AS352" s="737"/>
      <c r="AT352" s="718"/>
      <c r="AU352" s="718"/>
      <c r="AV352" s="737"/>
      <c r="AW352" s="718"/>
      <c r="AX352" s="737"/>
      <c r="AY352" s="718"/>
      <c r="AZ352" s="737"/>
      <c r="BA352" s="718"/>
      <c r="BB352" s="737"/>
      <c r="BC352" s="718"/>
      <c r="BD352" s="737"/>
      <c r="BE352" s="718"/>
    </row>
    <row r="353" spans="1:57" s="45" customFormat="1">
      <c r="A353" s="4722"/>
      <c r="B353" s="4722"/>
      <c r="C353" s="4722"/>
      <c r="D353" s="875"/>
      <c r="E353" s="718"/>
      <c r="F353" s="875"/>
      <c r="G353" s="718"/>
      <c r="H353" s="875"/>
      <c r="I353" s="718"/>
      <c r="J353" s="875"/>
      <c r="K353" s="718"/>
      <c r="L353" s="875"/>
      <c r="M353" s="718"/>
      <c r="N353" s="718"/>
      <c r="O353" s="875"/>
      <c r="P353" s="718"/>
      <c r="Q353" s="875"/>
      <c r="R353" s="718"/>
      <c r="S353" s="875"/>
      <c r="T353" s="718"/>
      <c r="U353" s="875"/>
      <c r="V353" s="718"/>
      <c r="W353" s="875"/>
      <c r="X353" s="718"/>
      <c r="Y353" s="718"/>
      <c r="Z353" s="737"/>
      <c r="AA353" s="718"/>
      <c r="AB353" s="737"/>
      <c r="AC353" s="718"/>
      <c r="AD353" s="737"/>
      <c r="AE353" s="718"/>
      <c r="AF353" s="737"/>
      <c r="AG353" s="718"/>
      <c r="AH353" s="737"/>
      <c r="AI353" s="718"/>
      <c r="AJ353" s="718"/>
      <c r="AK353" s="737"/>
      <c r="AL353" s="718"/>
      <c r="AM353" s="737"/>
      <c r="AN353" s="718"/>
      <c r="AO353" s="737"/>
      <c r="AP353" s="718"/>
      <c r="AQ353" s="737"/>
      <c r="AR353" s="718"/>
      <c r="AS353" s="737"/>
      <c r="AT353" s="718"/>
      <c r="AU353" s="718"/>
      <c r="AV353" s="737"/>
      <c r="AW353" s="718"/>
      <c r="AX353" s="737"/>
      <c r="AY353" s="718"/>
      <c r="AZ353" s="737"/>
      <c r="BA353" s="718"/>
      <c r="BB353" s="737"/>
      <c r="BC353" s="718"/>
      <c r="BD353" s="737"/>
      <c r="BE353" s="718"/>
    </row>
    <row r="354" spans="1:57" s="45" customFormat="1">
      <c r="A354" s="4722"/>
      <c r="B354" s="4722"/>
      <c r="C354" s="4722"/>
      <c r="D354" s="875"/>
      <c r="E354" s="718"/>
      <c r="F354" s="875"/>
      <c r="G354" s="718"/>
      <c r="H354" s="875"/>
      <c r="I354" s="718"/>
      <c r="J354" s="875"/>
      <c r="K354" s="718"/>
      <c r="L354" s="875"/>
      <c r="M354" s="718"/>
      <c r="N354" s="718"/>
      <c r="O354" s="875"/>
      <c r="P354" s="718"/>
      <c r="Q354" s="875"/>
      <c r="R354" s="718"/>
      <c r="S354" s="875"/>
      <c r="T354" s="718"/>
      <c r="U354" s="875"/>
      <c r="V354" s="718"/>
      <c r="W354" s="875"/>
      <c r="X354" s="718"/>
      <c r="Y354" s="718"/>
      <c r="Z354" s="737"/>
      <c r="AA354" s="718"/>
      <c r="AB354" s="737"/>
      <c r="AC354" s="718"/>
      <c r="AD354" s="737"/>
      <c r="AE354" s="718"/>
      <c r="AF354" s="737"/>
      <c r="AG354" s="718"/>
      <c r="AH354" s="737"/>
      <c r="AI354" s="718"/>
      <c r="AJ354" s="718"/>
      <c r="AK354" s="737"/>
      <c r="AL354" s="718"/>
      <c r="AM354" s="737"/>
      <c r="AN354" s="718"/>
      <c r="AO354" s="737"/>
      <c r="AP354" s="718"/>
      <c r="AQ354" s="737"/>
      <c r="AR354" s="718"/>
      <c r="AS354" s="737"/>
      <c r="AT354" s="718"/>
      <c r="AU354" s="718"/>
      <c r="AV354" s="737"/>
      <c r="AW354" s="718"/>
      <c r="AX354" s="737"/>
      <c r="AY354" s="718"/>
      <c r="AZ354" s="737"/>
      <c r="BA354" s="718"/>
      <c r="BB354" s="737"/>
      <c r="BC354" s="718"/>
      <c r="BD354" s="737"/>
      <c r="BE354" s="718"/>
    </row>
    <row r="355" spans="1:57" s="45" customFormat="1">
      <c r="A355" s="4722"/>
      <c r="B355" s="4722"/>
      <c r="C355" s="4722"/>
      <c r="D355" s="875"/>
      <c r="E355" s="718"/>
      <c r="F355" s="875"/>
      <c r="G355" s="718"/>
      <c r="H355" s="875"/>
      <c r="I355" s="718"/>
      <c r="J355" s="875"/>
      <c r="K355" s="718"/>
      <c r="L355" s="875"/>
      <c r="M355" s="718"/>
      <c r="N355" s="718"/>
      <c r="O355" s="875"/>
      <c r="P355" s="718"/>
      <c r="Q355" s="875"/>
      <c r="R355" s="718"/>
      <c r="S355" s="875"/>
      <c r="T355" s="718"/>
      <c r="U355" s="875"/>
      <c r="V355" s="718"/>
      <c r="W355" s="875"/>
      <c r="X355" s="718"/>
      <c r="Y355" s="718"/>
      <c r="Z355" s="737"/>
      <c r="AA355" s="718"/>
      <c r="AB355" s="737"/>
      <c r="AC355" s="718"/>
      <c r="AD355" s="737"/>
      <c r="AE355" s="718"/>
      <c r="AF355" s="737"/>
      <c r="AG355" s="718"/>
      <c r="AH355" s="737"/>
      <c r="AI355" s="718"/>
      <c r="AJ355" s="718"/>
      <c r="AK355" s="737"/>
      <c r="AL355" s="718"/>
      <c r="AM355" s="737"/>
      <c r="AN355" s="718"/>
      <c r="AO355" s="737"/>
      <c r="AP355" s="718"/>
      <c r="AQ355" s="737"/>
      <c r="AR355" s="718"/>
      <c r="AS355" s="737"/>
      <c r="AT355" s="718"/>
      <c r="AU355" s="718"/>
      <c r="AV355" s="737"/>
      <c r="AW355" s="718"/>
      <c r="AX355" s="737"/>
      <c r="AY355" s="718"/>
      <c r="AZ355" s="737"/>
      <c r="BA355" s="718"/>
      <c r="BB355" s="737"/>
      <c r="BC355" s="718"/>
      <c r="BD355" s="737"/>
      <c r="BE355" s="718"/>
    </row>
    <row r="356" spans="1:57" s="45" customFormat="1">
      <c r="A356" s="4722"/>
      <c r="B356" s="4722"/>
      <c r="C356" s="4722"/>
      <c r="D356" s="875"/>
      <c r="E356" s="718"/>
      <c r="F356" s="875"/>
      <c r="G356" s="718"/>
      <c r="H356" s="875"/>
      <c r="I356" s="718"/>
      <c r="J356" s="875"/>
      <c r="K356" s="718"/>
      <c r="L356" s="875"/>
      <c r="M356" s="718"/>
      <c r="N356" s="718"/>
      <c r="O356" s="875"/>
      <c r="P356" s="718"/>
      <c r="Q356" s="875"/>
      <c r="R356" s="718"/>
      <c r="S356" s="875"/>
      <c r="T356" s="718"/>
      <c r="U356" s="875"/>
      <c r="V356" s="718"/>
      <c r="W356" s="875"/>
      <c r="X356" s="718"/>
      <c r="Y356" s="718"/>
      <c r="Z356" s="737"/>
      <c r="AA356" s="718"/>
      <c r="AB356" s="737"/>
      <c r="AC356" s="718"/>
      <c r="AD356" s="737"/>
      <c r="AE356" s="718"/>
      <c r="AF356" s="737"/>
      <c r="AG356" s="718"/>
      <c r="AH356" s="737"/>
      <c r="AI356" s="718"/>
      <c r="AJ356" s="718"/>
      <c r="AK356" s="737"/>
      <c r="AL356" s="718"/>
      <c r="AM356" s="737"/>
      <c r="AN356" s="718"/>
      <c r="AO356" s="737"/>
      <c r="AP356" s="718"/>
      <c r="AQ356" s="737"/>
      <c r="AR356" s="718"/>
      <c r="AS356" s="737"/>
      <c r="AT356" s="718"/>
      <c r="AU356" s="718"/>
      <c r="AV356" s="737"/>
      <c r="AW356" s="718"/>
      <c r="AX356" s="737"/>
      <c r="AY356" s="718"/>
      <c r="AZ356" s="737"/>
      <c r="BA356" s="718"/>
      <c r="BB356" s="737"/>
      <c r="BC356" s="718"/>
      <c r="BD356" s="737"/>
      <c r="BE356" s="718"/>
    </row>
    <row r="357" spans="1:57" s="45" customFormat="1">
      <c r="A357" s="4722"/>
      <c r="B357" s="4722"/>
      <c r="C357" s="4722"/>
      <c r="D357" s="875"/>
      <c r="E357" s="718"/>
      <c r="F357" s="875"/>
      <c r="G357" s="718"/>
      <c r="H357" s="875"/>
      <c r="I357" s="718"/>
      <c r="J357" s="875"/>
      <c r="K357" s="718"/>
      <c r="L357" s="875"/>
      <c r="M357" s="718"/>
      <c r="N357" s="718"/>
      <c r="O357" s="875"/>
      <c r="P357" s="718"/>
      <c r="Q357" s="875"/>
      <c r="R357" s="718"/>
      <c r="S357" s="875"/>
      <c r="T357" s="718"/>
      <c r="U357" s="875"/>
      <c r="V357" s="718"/>
      <c r="W357" s="875"/>
      <c r="X357" s="718"/>
      <c r="Y357" s="718"/>
      <c r="Z357" s="737"/>
      <c r="AA357" s="718"/>
      <c r="AB357" s="737"/>
      <c r="AC357" s="718"/>
      <c r="AD357" s="737"/>
      <c r="AE357" s="718"/>
      <c r="AF357" s="737"/>
      <c r="AG357" s="718"/>
      <c r="AH357" s="737"/>
      <c r="AI357" s="718"/>
      <c r="AJ357" s="718"/>
      <c r="AK357" s="737"/>
      <c r="AL357" s="718"/>
      <c r="AM357" s="737"/>
      <c r="AN357" s="718"/>
      <c r="AO357" s="737"/>
      <c r="AP357" s="718"/>
      <c r="AQ357" s="737"/>
      <c r="AR357" s="718"/>
      <c r="AS357" s="737"/>
      <c r="AT357" s="718"/>
      <c r="AU357" s="718"/>
      <c r="AV357" s="737"/>
      <c r="AW357" s="718"/>
      <c r="AX357" s="737"/>
      <c r="AY357" s="718"/>
      <c r="AZ357" s="737"/>
      <c r="BA357" s="718"/>
      <c r="BB357" s="737"/>
      <c r="BC357" s="718"/>
      <c r="BD357" s="737"/>
      <c r="BE357" s="718"/>
    </row>
    <row r="358" spans="1:57" s="45" customFormat="1">
      <c r="A358" s="4722"/>
      <c r="B358" s="4722"/>
      <c r="C358" s="4722"/>
      <c r="D358" s="875"/>
      <c r="E358" s="718"/>
      <c r="F358" s="875"/>
      <c r="G358" s="718"/>
      <c r="H358" s="875"/>
      <c r="I358" s="718"/>
      <c r="J358" s="875"/>
      <c r="K358" s="718"/>
      <c r="L358" s="875"/>
      <c r="M358" s="718"/>
      <c r="N358" s="718"/>
      <c r="O358" s="875"/>
      <c r="P358" s="718"/>
      <c r="Q358" s="875"/>
      <c r="R358" s="718"/>
      <c r="S358" s="875"/>
      <c r="T358" s="718"/>
      <c r="U358" s="875"/>
      <c r="V358" s="718"/>
      <c r="W358" s="875"/>
      <c r="X358" s="718"/>
      <c r="Y358" s="718"/>
      <c r="Z358" s="737"/>
      <c r="AA358" s="718"/>
      <c r="AB358" s="737"/>
      <c r="AC358" s="718"/>
      <c r="AD358" s="737"/>
      <c r="AE358" s="718"/>
      <c r="AF358" s="737"/>
      <c r="AG358" s="718"/>
      <c r="AH358" s="737"/>
      <c r="AI358" s="718"/>
      <c r="AJ358" s="718"/>
      <c r="AK358" s="737"/>
      <c r="AL358" s="718"/>
      <c r="AM358" s="737"/>
      <c r="AN358" s="718"/>
      <c r="AO358" s="737"/>
      <c r="AP358" s="718"/>
      <c r="AQ358" s="737"/>
      <c r="AR358" s="718"/>
      <c r="AS358" s="737"/>
      <c r="AT358" s="718"/>
      <c r="AU358" s="718"/>
      <c r="AV358" s="737"/>
      <c r="AW358" s="718"/>
      <c r="AX358" s="737"/>
      <c r="AY358" s="718"/>
      <c r="AZ358" s="737"/>
      <c r="BA358" s="718"/>
      <c r="BB358" s="737"/>
      <c r="BC358" s="718"/>
      <c r="BD358" s="737"/>
      <c r="BE358" s="718"/>
    </row>
    <row r="359" spans="1:57" s="45" customFormat="1">
      <c r="A359" s="4722"/>
      <c r="B359" s="4722"/>
      <c r="C359" s="4722"/>
      <c r="D359" s="875"/>
      <c r="E359" s="718"/>
      <c r="F359" s="875"/>
      <c r="G359" s="718"/>
      <c r="H359" s="875"/>
      <c r="I359" s="718"/>
      <c r="J359" s="875"/>
      <c r="K359" s="718"/>
      <c r="L359" s="875"/>
      <c r="M359" s="718"/>
      <c r="N359" s="718"/>
      <c r="O359" s="875"/>
      <c r="P359" s="718"/>
      <c r="Q359" s="875"/>
      <c r="R359" s="718"/>
      <c r="S359" s="875"/>
      <c r="T359" s="718"/>
      <c r="U359" s="875"/>
      <c r="V359" s="718"/>
      <c r="W359" s="875"/>
      <c r="X359" s="718"/>
      <c r="Y359" s="718"/>
      <c r="Z359" s="737"/>
      <c r="AA359" s="718"/>
      <c r="AB359" s="737"/>
      <c r="AC359" s="718"/>
      <c r="AD359" s="737"/>
      <c r="AE359" s="718"/>
      <c r="AF359" s="737"/>
      <c r="AG359" s="718"/>
      <c r="AH359" s="737"/>
      <c r="AI359" s="718"/>
      <c r="AJ359" s="718"/>
      <c r="AK359" s="737"/>
      <c r="AL359" s="718"/>
      <c r="AM359" s="737"/>
      <c r="AN359" s="718"/>
      <c r="AO359" s="737"/>
      <c r="AP359" s="718"/>
      <c r="AQ359" s="737"/>
      <c r="AR359" s="718"/>
      <c r="AS359" s="737"/>
      <c r="AT359" s="718"/>
      <c r="AU359" s="718"/>
      <c r="AV359" s="737"/>
      <c r="AW359" s="718"/>
      <c r="AX359" s="737"/>
      <c r="AY359" s="718"/>
      <c r="AZ359" s="737"/>
      <c r="BA359" s="718"/>
      <c r="BB359" s="737"/>
      <c r="BC359" s="718"/>
      <c r="BD359" s="737"/>
      <c r="BE359" s="718"/>
    </row>
    <row r="360" spans="1:57" s="45" customFormat="1">
      <c r="A360" s="4722"/>
      <c r="B360" s="4722"/>
      <c r="C360" s="4722"/>
      <c r="D360" s="875"/>
      <c r="E360" s="718"/>
      <c r="F360" s="875"/>
      <c r="G360" s="718"/>
      <c r="H360" s="875"/>
      <c r="I360" s="718"/>
      <c r="J360" s="875"/>
      <c r="K360" s="718"/>
      <c r="L360" s="875"/>
      <c r="M360" s="718"/>
      <c r="N360" s="718"/>
      <c r="O360" s="875"/>
      <c r="P360" s="718"/>
      <c r="Q360" s="875"/>
      <c r="R360" s="718"/>
      <c r="S360" s="875"/>
      <c r="T360" s="718"/>
      <c r="U360" s="875"/>
      <c r="V360" s="718"/>
      <c r="W360" s="875"/>
      <c r="X360" s="718"/>
      <c r="Y360" s="718"/>
      <c r="Z360" s="737"/>
      <c r="AA360" s="718"/>
      <c r="AB360" s="737"/>
      <c r="AC360" s="718"/>
      <c r="AD360" s="737"/>
      <c r="AE360" s="718"/>
      <c r="AF360" s="737"/>
      <c r="AG360" s="718"/>
      <c r="AH360" s="737"/>
      <c r="AI360" s="718"/>
      <c r="AJ360" s="718"/>
      <c r="AK360" s="737"/>
      <c r="AL360" s="718"/>
      <c r="AM360" s="737"/>
      <c r="AN360" s="718"/>
      <c r="AO360" s="737"/>
      <c r="AP360" s="718"/>
      <c r="AQ360" s="737"/>
      <c r="AR360" s="718"/>
      <c r="AS360" s="737"/>
      <c r="AT360" s="718"/>
      <c r="AU360" s="718"/>
      <c r="AV360" s="737"/>
      <c r="AW360" s="718"/>
      <c r="AX360" s="737"/>
      <c r="AY360" s="718"/>
      <c r="AZ360" s="737"/>
      <c r="BA360" s="718"/>
      <c r="BB360" s="737"/>
      <c r="BC360" s="718"/>
      <c r="BD360" s="737"/>
      <c r="BE360" s="718"/>
    </row>
    <row r="361" spans="1:57" s="45" customFormat="1">
      <c r="A361" s="4722"/>
      <c r="B361" s="4722"/>
      <c r="C361" s="4722"/>
      <c r="D361" s="875"/>
      <c r="E361" s="718"/>
      <c r="F361" s="875"/>
      <c r="G361" s="718"/>
      <c r="H361" s="875"/>
      <c r="I361" s="718"/>
      <c r="J361" s="875"/>
      <c r="K361" s="718"/>
      <c r="L361" s="875"/>
      <c r="M361" s="718"/>
      <c r="N361" s="718"/>
      <c r="O361" s="875"/>
      <c r="P361" s="718"/>
      <c r="Q361" s="875"/>
      <c r="R361" s="718"/>
      <c r="S361" s="875"/>
      <c r="T361" s="718"/>
      <c r="U361" s="875"/>
      <c r="V361" s="718"/>
      <c r="W361" s="875"/>
      <c r="X361" s="718"/>
      <c r="Y361" s="718"/>
      <c r="Z361" s="737"/>
      <c r="AA361" s="718"/>
      <c r="AB361" s="737"/>
      <c r="AC361" s="718"/>
      <c r="AD361" s="737"/>
      <c r="AE361" s="718"/>
      <c r="AF361" s="737"/>
      <c r="AG361" s="718"/>
      <c r="AH361" s="737"/>
      <c r="AI361" s="718"/>
      <c r="AJ361" s="718"/>
      <c r="AK361" s="737"/>
      <c r="AL361" s="718"/>
      <c r="AM361" s="737"/>
      <c r="AN361" s="718"/>
      <c r="AO361" s="737"/>
      <c r="AP361" s="718"/>
      <c r="AQ361" s="737"/>
      <c r="AR361" s="718"/>
      <c r="AS361" s="737"/>
      <c r="AT361" s="718"/>
      <c r="AU361" s="718"/>
      <c r="AV361" s="737"/>
      <c r="AW361" s="718"/>
      <c r="AX361" s="737"/>
      <c r="AY361" s="718"/>
      <c r="AZ361" s="737"/>
      <c r="BA361" s="718"/>
      <c r="BB361" s="737"/>
      <c r="BC361" s="718"/>
      <c r="BD361" s="737"/>
      <c r="BE361" s="718"/>
    </row>
    <row r="362" spans="1:57" s="45" customFormat="1">
      <c r="A362" s="4722"/>
      <c r="B362" s="4722"/>
      <c r="C362" s="4722"/>
      <c r="D362" s="875"/>
      <c r="E362" s="718"/>
      <c r="F362" s="875"/>
      <c r="G362" s="718"/>
      <c r="H362" s="875"/>
      <c r="I362" s="718"/>
      <c r="J362" s="875"/>
      <c r="K362" s="718"/>
      <c r="L362" s="875"/>
      <c r="M362" s="718"/>
      <c r="N362" s="718"/>
      <c r="O362" s="875"/>
      <c r="P362" s="718"/>
      <c r="Q362" s="875"/>
      <c r="R362" s="718"/>
      <c r="S362" s="875"/>
      <c r="T362" s="718"/>
      <c r="U362" s="875"/>
      <c r="V362" s="718"/>
      <c r="W362" s="875"/>
      <c r="X362" s="718"/>
      <c r="Y362" s="718"/>
      <c r="Z362" s="737"/>
      <c r="AA362" s="718"/>
      <c r="AB362" s="737"/>
      <c r="AC362" s="718"/>
      <c r="AD362" s="737"/>
      <c r="AE362" s="718"/>
      <c r="AF362" s="737"/>
      <c r="AG362" s="718"/>
      <c r="AH362" s="737"/>
      <c r="AI362" s="718"/>
      <c r="AJ362" s="718"/>
      <c r="AK362" s="737"/>
      <c r="AL362" s="718"/>
      <c r="AM362" s="737"/>
      <c r="AN362" s="718"/>
      <c r="AO362" s="737"/>
      <c r="AP362" s="718"/>
      <c r="AQ362" s="737"/>
      <c r="AR362" s="718"/>
      <c r="AS362" s="737"/>
      <c r="AT362" s="718"/>
      <c r="AU362" s="718"/>
      <c r="AV362" s="737"/>
      <c r="AW362" s="718"/>
      <c r="AX362" s="737"/>
      <c r="AY362" s="718"/>
      <c r="AZ362" s="737"/>
      <c r="BA362" s="718"/>
      <c r="BB362" s="737"/>
      <c r="BC362" s="718"/>
      <c r="BD362" s="737"/>
      <c r="BE362" s="718"/>
    </row>
    <row r="363" spans="1:57" s="45" customFormat="1">
      <c r="A363" s="4722"/>
      <c r="B363" s="4722"/>
      <c r="C363" s="4722"/>
      <c r="D363" s="875"/>
      <c r="E363" s="718"/>
      <c r="F363" s="875"/>
      <c r="G363" s="718"/>
      <c r="H363" s="875"/>
      <c r="I363" s="718"/>
      <c r="J363" s="875"/>
      <c r="K363" s="718"/>
      <c r="L363" s="875"/>
      <c r="M363" s="718"/>
      <c r="N363" s="718"/>
      <c r="O363" s="875"/>
      <c r="P363" s="718"/>
      <c r="Q363" s="875"/>
      <c r="R363" s="718"/>
      <c r="S363" s="875"/>
      <c r="T363" s="718"/>
      <c r="U363" s="875"/>
      <c r="V363" s="718"/>
      <c r="W363" s="875"/>
      <c r="X363" s="718"/>
      <c r="Y363" s="718"/>
      <c r="Z363" s="737"/>
      <c r="AA363" s="718"/>
      <c r="AB363" s="737"/>
      <c r="AC363" s="718"/>
      <c r="AD363" s="737"/>
      <c r="AE363" s="718"/>
      <c r="AF363" s="737"/>
      <c r="AG363" s="718"/>
      <c r="AH363" s="737"/>
      <c r="AI363" s="718"/>
      <c r="AJ363" s="718"/>
      <c r="AK363" s="737"/>
      <c r="AL363" s="718"/>
      <c r="AM363" s="737"/>
      <c r="AN363" s="718"/>
      <c r="AO363" s="737"/>
      <c r="AP363" s="718"/>
      <c r="AQ363" s="737"/>
      <c r="AR363" s="718"/>
      <c r="AS363" s="737"/>
      <c r="AT363" s="718"/>
      <c r="AU363" s="718"/>
      <c r="AV363" s="737"/>
      <c r="AW363" s="718"/>
      <c r="AX363" s="737"/>
      <c r="AY363" s="718"/>
      <c r="AZ363" s="737"/>
      <c r="BA363" s="718"/>
      <c r="BB363" s="737"/>
      <c r="BC363" s="718"/>
      <c r="BD363" s="737"/>
      <c r="BE363" s="718"/>
    </row>
    <row r="364" spans="1:57" s="45" customFormat="1">
      <c r="A364" s="4722"/>
      <c r="B364" s="4722"/>
      <c r="C364" s="4722"/>
      <c r="D364" s="875"/>
      <c r="E364" s="718"/>
      <c r="F364" s="875"/>
      <c r="G364" s="718"/>
      <c r="H364" s="875"/>
      <c r="I364" s="718"/>
      <c r="J364" s="875"/>
      <c r="K364" s="718"/>
      <c r="L364" s="875"/>
      <c r="M364" s="718"/>
      <c r="N364" s="718"/>
      <c r="O364" s="875"/>
      <c r="P364" s="718"/>
      <c r="Q364" s="875"/>
      <c r="R364" s="718"/>
      <c r="S364" s="875"/>
      <c r="T364" s="718"/>
      <c r="U364" s="875"/>
      <c r="V364" s="718"/>
      <c r="W364" s="875"/>
      <c r="X364" s="718"/>
      <c r="Y364" s="718"/>
      <c r="Z364" s="737"/>
      <c r="AA364" s="718"/>
      <c r="AB364" s="737"/>
      <c r="AC364" s="718"/>
      <c r="AD364" s="737"/>
      <c r="AE364" s="718"/>
      <c r="AF364" s="737"/>
      <c r="AG364" s="718"/>
      <c r="AH364" s="737"/>
      <c r="AI364" s="718"/>
      <c r="AJ364" s="718"/>
      <c r="AK364" s="737"/>
      <c r="AL364" s="718"/>
      <c r="AM364" s="737"/>
      <c r="AN364" s="718"/>
      <c r="AO364" s="737"/>
      <c r="AP364" s="718"/>
      <c r="AQ364" s="737"/>
      <c r="AR364" s="718"/>
      <c r="AS364" s="737"/>
      <c r="AT364" s="718"/>
      <c r="AU364" s="718"/>
      <c r="AV364" s="737"/>
      <c r="AW364" s="718"/>
      <c r="AX364" s="737"/>
      <c r="AY364" s="718"/>
      <c r="AZ364" s="737"/>
      <c r="BA364" s="718"/>
      <c r="BB364" s="737"/>
      <c r="BC364" s="718"/>
      <c r="BD364" s="737"/>
      <c r="BE364" s="718"/>
    </row>
    <row r="365" spans="1:57" s="45" customFormat="1">
      <c r="A365" s="4722"/>
      <c r="B365" s="4722"/>
      <c r="C365" s="4722"/>
      <c r="D365" s="875"/>
      <c r="E365" s="718"/>
      <c r="F365" s="875"/>
      <c r="G365" s="718"/>
      <c r="H365" s="875"/>
      <c r="I365" s="718"/>
      <c r="J365" s="875"/>
      <c r="K365" s="718"/>
      <c r="L365" s="875"/>
      <c r="M365" s="718"/>
      <c r="N365" s="718"/>
      <c r="O365" s="875"/>
      <c r="P365" s="718"/>
      <c r="Q365" s="875"/>
      <c r="R365" s="718"/>
      <c r="S365" s="875"/>
      <c r="T365" s="718"/>
      <c r="U365" s="875"/>
      <c r="V365" s="718"/>
      <c r="W365" s="875"/>
      <c r="X365" s="718"/>
      <c r="Y365" s="718"/>
      <c r="Z365" s="737"/>
      <c r="AA365" s="718"/>
      <c r="AB365" s="737"/>
      <c r="AC365" s="718"/>
      <c r="AD365" s="737"/>
      <c r="AE365" s="718"/>
      <c r="AF365" s="737"/>
      <c r="AG365" s="718"/>
      <c r="AH365" s="737"/>
      <c r="AI365" s="718"/>
      <c r="AJ365" s="718"/>
      <c r="AK365" s="737"/>
      <c r="AL365" s="718"/>
      <c r="AM365" s="737"/>
      <c r="AN365" s="718"/>
      <c r="AO365" s="737"/>
      <c r="AP365" s="718"/>
      <c r="AQ365" s="737"/>
      <c r="AR365" s="718"/>
      <c r="AS365" s="737"/>
      <c r="AT365" s="718"/>
      <c r="AU365" s="718"/>
      <c r="AV365" s="737"/>
      <c r="AW365" s="718"/>
      <c r="AX365" s="737"/>
      <c r="AY365" s="718"/>
      <c r="AZ365" s="737"/>
      <c r="BA365" s="718"/>
      <c r="BB365" s="737"/>
      <c r="BC365" s="718"/>
      <c r="BD365" s="737"/>
      <c r="BE365" s="718"/>
    </row>
    <row r="366" spans="1:57" s="45" customFormat="1">
      <c r="A366" s="4722"/>
      <c r="B366" s="4722"/>
      <c r="C366" s="4722"/>
      <c r="D366" s="875"/>
      <c r="E366" s="718"/>
      <c r="F366" s="875"/>
      <c r="G366" s="718"/>
      <c r="H366" s="875"/>
      <c r="I366" s="718"/>
      <c r="J366" s="875"/>
      <c r="K366" s="718"/>
      <c r="L366" s="875"/>
      <c r="M366" s="718"/>
      <c r="N366" s="718"/>
      <c r="O366" s="875"/>
      <c r="P366" s="718"/>
      <c r="Q366" s="875"/>
      <c r="R366" s="718"/>
      <c r="S366" s="875"/>
      <c r="T366" s="718"/>
      <c r="U366" s="875"/>
      <c r="V366" s="718"/>
      <c r="W366" s="875"/>
      <c r="X366" s="718"/>
      <c r="Y366" s="718"/>
      <c r="Z366" s="737"/>
      <c r="AA366" s="718"/>
      <c r="AB366" s="737"/>
      <c r="AC366" s="718"/>
      <c r="AD366" s="737"/>
      <c r="AE366" s="718"/>
      <c r="AF366" s="737"/>
      <c r="AG366" s="718"/>
      <c r="AH366" s="737"/>
      <c r="AI366" s="718"/>
      <c r="AJ366" s="718"/>
      <c r="AK366" s="737"/>
      <c r="AL366" s="718"/>
      <c r="AM366" s="737"/>
      <c r="AN366" s="718"/>
      <c r="AO366" s="737"/>
      <c r="AP366" s="718"/>
      <c r="AQ366" s="737"/>
      <c r="AR366" s="718"/>
      <c r="AS366" s="737"/>
      <c r="AT366" s="718"/>
      <c r="AU366" s="718"/>
      <c r="AV366" s="737"/>
      <c r="AW366" s="718"/>
      <c r="AX366" s="737"/>
      <c r="AY366" s="718"/>
      <c r="AZ366" s="737"/>
      <c r="BA366" s="718"/>
      <c r="BB366" s="737"/>
      <c r="BC366" s="718"/>
      <c r="BD366" s="737"/>
      <c r="BE366" s="718"/>
    </row>
    <row r="367" spans="1:57" s="45" customFormat="1">
      <c r="A367" s="4722"/>
      <c r="B367" s="4722"/>
      <c r="C367" s="4722"/>
      <c r="D367" s="875"/>
      <c r="E367" s="718"/>
      <c r="F367" s="875"/>
      <c r="G367" s="718"/>
      <c r="H367" s="875"/>
      <c r="I367" s="718"/>
      <c r="J367" s="875"/>
      <c r="K367" s="718"/>
      <c r="L367" s="875"/>
      <c r="M367" s="718"/>
      <c r="N367" s="718"/>
      <c r="O367" s="875"/>
      <c r="P367" s="718"/>
      <c r="Q367" s="875"/>
      <c r="R367" s="718"/>
      <c r="S367" s="875"/>
      <c r="T367" s="718"/>
      <c r="U367" s="875"/>
      <c r="V367" s="718"/>
      <c r="W367" s="875"/>
      <c r="X367" s="718"/>
      <c r="Y367" s="718"/>
      <c r="Z367" s="737"/>
      <c r="AA367" s="718"/>
      <c r="AB367" s="737"/>
      <c r="AC367" s="718"/>
      <c r="AD367" s="737"/>
      <c r="AE367" s="718"/>
      <c r="AF367" s="737"/>
      <c r="AG367" s="718"/>
      <c r="AH367" s="737"/>
      <c r="AI367" s="718"/>
      <c r="AJ367" s="718"/>
      <c r="AK367" s="737"/>
      <c r="AL367" s="718"/>
      <c r="AM367" s="737"/>
      <c r="AN367" s="718"/>
      <c r="AO367" s="737"/>
      <c r="AP367" s="718"/>
      <c r="AQ367" s="737"/>
      <c r="AR367" s="718"/>
      <c r="AS367" s="737"/>
      <c r="AT367" s="718"/>
      <c r="AU367" s="718"/>
      <c r="AV367" s="737"/>
      <c r="AW367" s="718"/>
      <c r="AX367" s="737"/>
      <c r="AY367" s="718"/>
      <c r="AZ367" s="737"/>
      <c r="BA367" s="718"/>
      <c r="BB367" s="737"/>
      <c r="BC367" s="718"/>
      <c r="BD367" s="737"/>
      <c r="BE367" s="718"/>
    </row>
    <row r="368" spans="1:57" s="45" customFormat="1">
      <c r="A368" s="4722"/>
      <c r="B368" s="4722"/>
      <c r="C368" s="4722"/>
      <c r="D368" s="875"/>
      <c r="E368" s="718"/>
      <c r="F368" s="875"/>
      <c r="G368" s="718"/>
      <c r="H368" s="875"/>
      <c r="I368" s="718"/>
      <c r="J368" s="875"/>
      <c r="K368" s="718"/>
      <c r="L368" s="875"/>
      <c r="M368" s="718"/>
      <c r="N368" s="718"/>
      <c r="O368" s="875"/>
      <c r="P368" s="718"/>
      <c r="Q368" s="875"/>
      <c r="R368" s="718"/>
      <c r="S368" s="875"/>
      <c r="T368" s="718"/>
      <c r="U368" s="875"/>
      <c r="V368" s="718"/>
      <c r="W368" s="875"/>
      <c r="X368" s="718"/>
      <c r="Y368" s="718"/>
      <c r="Z368" s="737"/>
      <c r="AA368" s="718"/>
      <c r="AB368" s="737"/>
      <c r="AC368" s="718"/>
      <c r="AD368" s="737"/>
      <c r="AE368" s="718"/>
      <c r="AF368" s="737"/>
      <c r="AG368" s="718"/>
      <c r="AH368" s="737"/>
      <c r="AI368" s="718"/>
      <c r="AJ368" s="718"/>
      <c r="AK368" s="737"/>
      <c r="AL368" s="718"/>
      <c r="AM368" s="737"/>
      <c r="AN368" s="718"/>
      <c r="AO368" s="737"/>
      <c r="AP368" s="718"/>
      <c r="AQ368" s="737"/>
      <c r="AR368" s="718"/>
      <c r="AS368" s="737"/>
      <c r="AT368" s="718"/>
      <c r="AU368" s="718"/>
      <c r="AV368" s="737"/>
      <c r="AW368" s="718"/>
      <c r="AX368" s="737"/>
      <c r="AY368" s="718"/>
      <c r="AZ368" s="737"/>
      <c r="BA368" s="718"/>
      <c r="BB368" s="737"/>
      <c r="BC368" s="718"/>
      <c r="BD368" s="737"/>
      <c r="BE368" s="718"/>
    </row>
    <row r="369" spans="1:57" s="45" customFormat="1">
      <c r="A369" s="4722"/>
      <c r="B369" s="4722"/>
      <c r="C369" s="4722"/>
      <c r="D369" s="875"/>
      <c r="E369" s="718"/>
      <c r="F369" s="875"/>
      <c r="G369" s="718"/>
      <c r="H369" s="875"/>
      <c r="I369" s="718"/>
      <c r="J369" s="875"/>
      <c r="K369" s="718"/>
      <c r="L369" s="875"/>
      <c r="M369" s="718"/>
      <c r="N369" s="718"/>
      <c r="O369" s="875"/>
      <c r="P369" s="718"/>
      <c r="Q369" s="875"/>
      <c r="R369" s="718"/>
      <c r="S369" s="875"/>
      <c r="T369" s="718"/>
      <c r="U369" s="875"/>
      <c r="V369" s="718"/>
      <c r="W369" s="875"/>
      <c r="X369" s="718"/>
      <c r="Y369" s="718"/>
      <c r="Z369" s="737"/>
      <c r="AA369" s="718"/>
      <c r="AB369" s="737"/>
      <c r="AC369" s="718"/>
      <c r="AD369" s="737"/>
      <c r="AE369" s="718"/>
      <c r="AF369" s="737"/>
      <c r="AG369" s="718"/>
      <c r="AH369" s="737"/>
      <c r="AI369" s="718"/>
      <c r="AJ369" s="718"/>
      <c r="AK369" s="737"/>
      <c r="AL369" s="718"/>
      <c r="AM369" s="737"/>
      <c r="AN369" s="718"/>
      <c r="AO369" s="737"/>
      <c r="AP369" s="718"/>
      <c r="AQ369" s="737"/>
      <c r="AR369" s="718"/>
      <c r="AS369" s="737"/>
      <c r="AT369" s="718"/>
      <c r="AU369" s="718"/>
      <c r="AV369" s="737"/>
      <c r="AW369" s="718"/>
      <c r="AX369" s="737"/>
      <c r="AY369" s="718"/>
      <c r="AZ369" s="737"/>
      <c r="BA369" s="718"/>
      <c r="BB369" s="737"/>
      <c r="BC369" s="718"/>
      <c r="BD369" s="737"/>
      <c r="BE369" s="718"/>
    </row>
    <row r="370" spans="1:57" s="45" customFormat="1">
      <c r="A370" s="4722"/>
      <c r="B370" s="4722"/>
      <c r="C370" s="4722"/>
      <c r="D370" s="875"/>
      <c r="E370" s="718"/>
      <c r="F370" s="875"/>
      <c r="G370" s="718"/>
      <c r="H370" s="875"/>
      <c r="I370" s="718"/>
      <c r="J370" s="875"/>
      <c r="K370" s="718"/>
      <c r="L370" s="875"/>
      <c r="M370" s="718"/>
      <c r="N370" s="718"/>
      <c r="O370" s="875"/>
      <c r="P370" s="718"/>
      <c r="Q370" s="875"/>
      <c r="R370" s="718"/>
      <c r="S370" s="875"/>
      <c r="T370" s="718"/>
      <c r="U370" s="875"/>
      <c r="V370" s="718"/>
      <c r="W370" s="875"/>
      <c r="X370" s="718"/>
      <c r="Y370" s="718"/>
      <c r="Z370" s="737"/>
      <c r="AA370" s="718"/>
      <c r="AB370" s="737"/>
      <c r="AC370" s="718"/>
      <c r="AD370" s="737"/>
      <c r="AE370" s="718"/>
      <c r="AF370" s="737"/>
      <c r="AG370" s="718"/>
      <c r="AH370" s="737"/>
      <c r="AI370" s="718"/>
      <c r="AJ370" s="718"/>
      <c r="AK370" s="737"/>
      <c r="AL370" s="718"/>
      <c r="AM370" s="737"/>
      <c r="AN370" s="718"/>
      <c r="AO370" s="737"/>
      <c r="AP370" s="718"/>
      <c r="AQ370" s="737"/>
      <c r="AR370" s="718"/>
      <c r="AS370" s="737"/>
      <c r="AT370" s="718"/>
      <c r="AU370" s="718"/>
      <c r="AV370" s="737"/>
      <c r="AW370" s="718"/>
      <c r="AX370" s="737"/>
      <c r="AY370" s="718"/>
      <c r="AZ370" s="737"/>
      <c r="BA370" s="718"/>
      <c r="BB370" s="737"/>
      <c r="BC370" s="718"/>
      <c r="BD370" s="737"/>
      <c r="BE370" s="718"/>
    </row>
    <row r="371" spans="1:57" s="45" customFormat="1">
      <c r="A371" s="4722"/>
      <c r="B371" s="4722"/>
      <c r="C371" s="4722"/>
      <c r="D371" s="875"/>
      <c r="E371" s="718"/>
      <c r="F371" s="875"/>
      <c r="G371" s="718"/>
      <c r="H371" s="875"/>
      <c r="I371" s="718"/>
      <c r="J371" s="875"/>
      <c r="K371" s="718"/>
      <c r="L371" s="875"/>
      <c r="M371" s="718"/>
      <c r="N371" s="718"/>
      <c r="O371" s="875"/>
      <c r="P371" s="718"/>
      <c r="Q371" s="875"/>
      <c r="R371" s="718"/>
      <c r="S371" s="875"/>
      <c r="T371" s="718"/>
      <c r="U371" s="875"/>
      <c r="V371" s="718"/>
      <c r="W371" s="875"/>
      <c r="X371" s="718"/>
      <c r="Y371" s="718"/>
      <c r="Z371" s="737"/>
      <c r="AA371" s="718"/>
      <c r="AB371" s="737"/>
      <c r="AC371" s="718"/>
      <c r="AD371" s="737"/>
      <c r="AE371" s="718"/>
      <c r="AF371" s="737"/>
      <c r="AG371" s="718"/>
      <c r="AH371" s="737"/>
      <c r="AI371" s="718"/>
      <c r="AJ371" s="718"/>
      <c r="AK371" s="737"/>
      <c r="AL371" s="718"/>
      <c r="AM371" s="737"/>
      <c r="AN371" s="718"/>
      <c r="AO371" s="737"/>
      <c r="AP371" s="718"/>
      <c r="AQ371" s="737"/>
      <c r="AR371" s="718"/>
      <c r="AS371" s="737"/>
      <c r="AT371" s="718"/>
      <c r="AU371" s="718"/>
      <c r="AV371" s="737"/>
      <c r="AW371" s="718"/>
      <c r="AX371" s="737"/>
      <c r="AY371" s="718"/>
      <c r="AZ371" s="737"/>
      <c r="BA371" s="718"/>
      <c r="BB371" s="737"/>
      <c r="BC371" s="718"/>
      <c r="BD371" s="737"/>
      <c r="BE371" s="718"/>
    </row>
    <row r="372" spans="1:57" s="45" customFormat="1">
      <c r="A372" s="4722"/>
      <c r="B372" s="4722"/>
      <c r="C372" s="4722"/>
      <c r="D372" s="875"/>
      <c r="E372" s="718"/>
      <c r="F372" s="875"/>
      <c r="G372" s="718"/>
      <c r="H372" s="875"/>
      <c r="I372" s="718"/>
      <c r="J372" s="875"/>
      <c r="K372" s="718"/>
      <c r="L372" s="875"/>
      <c r="M372" s="718"/>
      <c r="N372" s="718"/>
      <c r="O372" s="875"/>
      <c r="P372" s="718"/>
      <c r="Q372" s="875"/>
      <c r="R372" s="718"/>
      <c r="S372" s="875"/>
      <c r="T372" s="718"/>
      <c r="U372" s="875"/>
      <c r="V372" s="718"/>
      <c r="W372" s="875"/>
      <c r="X372" s="718"/>
      <c r="Y372" s="718"/>
      <c r="Z372" s="737"/>
      <c r="AA372" s="718"/>
      <c r="AB372" s="737"/>
      <c r="AC372" s="718"/>
      <c r="AD372" s="737"/>
      <c r="AE372" s="718"/>
      <c r="AF372" s="737"/>
      <c r="AG372" s="718"/>
      <c r="AH372" s="737"/>
      <c r="AI372" s="718"/>
      <c r="AJ372" s="718"/>
      <c r="AK372" s="737"/>
      <c r="AL372" s="718"/>
      <c r="AM372" s="737"/>
      <c r="AN372" s="718"/>
      <c r="AO372" s="737"/>
      <c r="AP372" s="718"/>
      <c r="AQ372" s="737"/>
      <c r="AR372" s="718"/>
      <c r="AS372" s="737"/>
      <c r="AT372" s="718"/>
      <c r="AU372" s="718"/>
      <c r="AV372" s="737"/>
      <c r="AW372" s="718"/>
      <c r="AX372" s="737"/>
      <c r="AY372" s="718"/>
      <c r="AZ372" s="737"/>
      <c r="BA372" s="718"/>
      <c r="BB372" s="737"/>
      <c r="BC372" s="718"/>
      <c r="BD372" s="737"/>
      <c r="BE372" s="718"/>
    </row>
    <row r="373" spans="1:57" s="45" customFormat="1">
      <c r="A373" s="4722"/>
      <c r="B373" s="4722"/>
      <c r="C373" s="4722"/>
      <c r="D373" s="875"/>
      <c r="E373" s="718"/>
      <c r="F373" s="875"/>
      <c r="G373" s="718"/>
      <c r="H373" s="875"/>
      <c r="I373" s="718"/>
      <c r="J373" s="875"/>
      <c r="K373" s="718"/>
      <c r="L373" s="875"/>
      <c r="M373" s="718"/>
      <c r="N373" s="718"/>
      <c r="O373" s="875"/>
      <c r="P373" s="718"/>
      <c r="Q373" s="875"/>
      <c r="R373" s="718"/>
      <c r="S373" s="875"/>
      <c r="T373" s="718"/>
      <c r="U373" s="875"/>
      <c r="V373" s="718"/>
      <c r="W373" s="875"/>
      <c r="X373" s="718"/>
      <c r="Y373" s="718"/>
      <c r="Z373" s="737"/>
      <c r="AA373" s="718"/>
      <c r="AB373" s="737"/>
      <c r="AC373" s="718"/>
      <c r="AD373" s="737"/>
      <c r="AE373" s="718"/>
      <c r="AF373" s="737"/>
      <c r="AG373" s="718"/>
      <c r="AH373" s="737"/>
      <c r="AI373" s="718"/>
      <c r="AJ373" s="718"/>
      <c r="AK373" s="737"/>
      <c r="AL373" s="718"/>
      <c r="AM373" s="737"/>
      <c r="AN373" s="718"/>
      <c r="AO373" s="737"/>
      <c r="AP373" s="718"/>
      <c r="AQ373" s="737"/>
      <c r="AR373" s="718"/>
      <c r="AS373" s="737"/>
      <c r="AT373" s="718"/>
      <c r="AU373" s="718"/>
      <c r="AV373" s="737"/>
      <c r="AW373" s="718"/>
      <c r="AX373" s="737"/>
      <c r="AY373" s="718"/>
      <c r="AZ373" s="737"/>
      <c r="BA373" s="718"/>
      <c r="BB373" s="737"/>
      <c r="BC373" s="718"/>
      <c r="BD373" s="737"/>
      <c r="BE373" s="718"/>
    </row>
    <row r="374" spans="1:57" s="45" customFormat="1">
      <c r="A374" s="4722"/>
      <c r="B374" s="4722"/>
      <c r="C374" s="4722"/>
      <c r="D374" s="875"/>
      <c r="E374" s="718"/>
      <c r="F374" s="875"/>
      <c r="G374" s="718"/>
      <c r="H374" s="875"/>
      <c r="I374" s="718"/>
      <c r="J374" s="875"/>
      <c r="K374" s="718"/>
      <c r="L374" s="875"/>
      <c r="M374" s="718"/>
      <c r="N374" s="718"/>
      <c r="O374" s="875"/>
      <c r="P374" s="718"/>
      <c r="Q374" s="875"/>
      <c r="R374" s="718"/>
      <c r="S374" s="875"/>
      <c r="T374" s="718"/>
      <c r="U374" s="875"/>
      <c r="V374" s="718"/>
      <c r="W374" s="875"/>
      <c r="X374" s="718"/>
      <c r="Y374" s="718"/>
      <c r="Z374" s="737"/>
      <c r="AA374" s="718"/>
      <c r="AB374" s="737"/>
      <c r="AC374" s="718"/>
      <c r="AD374" s="737"/>
      <c r="AE374" s="718"/>
      <c r="AF374" s="737"/>
      <c r="AG374" s="718"/>
      <c r="AH374" s="737"/>
      <c r="AI374" s="718"/>
      <c r="AJ374" s="718"/>
      <c r="AK374" s="737"/>
      <c r="AL374" s="718"/>
      <c r="AM374" s="737"/>
      <c r="AN374" s="718"/>
      <c r="AO374" s="737"/>
      <c r="AP374" s="718"/>
      <c r="AQ374" s="737"/>
      <c r="AR374" s="718"/>
      <c r="AS374" s="737"/>
      <c r="AT374" s="718"/>
      <c r="AU374" s="718"/>
      <c r="AV374" s="737"/>
      <c r="AW374" s="718"/>
      <c r="AX374" s="737"/>
      <c r="AY374" s="718"/>
      <c r="AZ374" s="737"/>
      <c r="BA374" s="718"/>
      <c r="BB374" s="737"/>
      <c r="BC374" s="718"/>
      <c r="BD374" s="737"/>
      <c r="BE374" s="718"/>
    </row>
    <row r="375" spans="1:57" s="45" customFormat="1">
      <c r="A375" s="4722"/>
      <c r="B375" s="4722"/>
      <c r="C375" s="4722"/>
      <c r="D375" s="875"/>
      <c r="E375" s="718"/>
      <c r="F375" s="875"/>
      <c r="G375" s="718"/>
      <c r="H375" s="875"/>
      <c r="I375" s="718"/>
      <c r="J375" s="875"/>
      <c r="K375" s="718"/>
      <c r="L375" s="875"/>
      <c r="M375" s="718"/>
      <c r="N375" s="718"/>
      <c r="O375" s="875"/>
      <c r="P375" s="718"/>
      <c r="Q375" s="875"/>
      <c r="R375" s="718"/>
      <c r="S375" s="875"/>
      <c r="T375" s="718"/>
      <c r="U375" s="875"/>
      <c r="V375" s="718"/>
      <c r="W375" s="875"/>
      <c r="X375" s="718"/>
      <c r="Y375" s="718"/>
      <c r="Z375" s="737"/>
      <c r="AA375" s="718"/>
      <c r="AB375" s="737"/>
      <c r="AC375" s="718"/>
      <c r="AD375" s="737"/>
      <c r="AE375" s="718"/>
      <c r="AF375" s="737"/>
      <c r="AG375" s="718"/>
      <c r="AH375" s="737"/>
      <c r="AI375" s="718"/>
      <c r="AJ375" s="718"/>
      <c r="AK375" s="737"/>
      <c r="AL375" s="718"/>
      <c r="AM375" s="737"/>
      <c r="AN375" s="718"/>
      <c r="AO375" s="737"/>
      <c r="AP375" s="718"/>
      <c r="AQ375" s="737"/>
      <c r="AR375" s="718"/>
      <c r="AS375" s="737"/>
      <c r="AT375" s="718"/>
      <c r="AU375" s="718"/>
      <c r="AV375" s="737"/>
      <c r="AW375" s="718"/>
      <c r="AX375" s="737"/>
      <c r="AY375" s="718"/>
      <c r="AZ375" s="737"/>
      <c r="BA375" s="718"/>
      <c r="BB375" s="737"/>
      <c r="BC375" s="718"/>
      <c r="BD375" s="737"/>
      <c r="BE375" s="718"/>
    </row>
    <row r="376" spans="1:57" s="45" customFormat="1">
      <c r="A376" s="4722"/>
      <c r="B376" s="4722"/>
      <c r="C376" s="4722"/>
      <c r="D376" s="875"/>
      <c r="E376" s="718"/>
      <c r="F376" s="875"/>
      <c r="G376" s="718"/>
      <c r="H376" s="875"/>
      <c r="I376" s="718"/>
      <c r="J376" s="875"/>
      <c r="K376" s="718"/>
      <c r="L376" s="875"/>
      <c r="M376" s="718"/>
      <c r="N376" s="718"/>
      <c r="O376" s="875"/>
      <c r="P376" s="718"/>
      <c r="Q376" s="875"/>
      <c r="R376" s="718"/>
      <c r="S376" s="875"/>
      <c r="T376" s="718"/>
      <c r="U376" s="875"/>
      <c r="V376" s="718"/>
      <c r="W376" s="875"/>
      <c r="X376" s="718"/>
      <c r="Y376" s="718"/>
      <c r="Z376" s="737"/>
      <c r="AA376" s="718"/>
      <c r="AB376" s="737"/>
      <c r="AC376" s="718"/>
      <c r="AD376" s="737"/>
      <c r="AE376" s="718"/>
      <c r="AF376" s="737"/>
      <c r="AG376" s="718"/>
      <c r="AH376" s="737"/>
      <c r="AI376" s="718"/>
      <c r="AJ376" s="718"/>
      <c r="AK376" s="737"/>
      <c r="AL376" s="718"/>
      <c r="AM376" s="737"/>
      <c r="AN376" s="718"/>
      <c r="AO376" s="737"/>
      <c r="AP376" s="718"/>
      <c r="AQ376" s="737"/>
      <c r="AR376" s="718"/>
      <c r="AS376" s="737"/>
      <c r="AT376" s="718"/>
      <c r="AU376" s="718"/>
      <c r="AV376" s="737"/>
      <c r="AW376" s="718"/>
      <c r="AX376" s="737"/>
      <c r="AY376" s="718"/>
      <c r="AZ376" s="737"/>
      <c r="BA376" s="718"/>
      <c r="BB376" s="737"/>
      <c r="BC376" s="718"/>
      <c r="BD376" s="737"/>
      <c r="BE376" s="718"/>
    </row>
    <row r="377" spans="1:57" s="45" customFormat="1">
      <c r="A377" s="4722"/>
      <c r="B377" s="4722"/>
      <c r="C377" s="4722"/>
      <c r="D377" s="875"/>
      <c r="E377" s="718"/>
      <c r="F377" s="875"/>
      <c r="G377" s="718"/>
      <c r="H377" s="875"/>
      <c r="I377" s="718"/>
      <c r="J377" s="875"/>
      <c r="K377" s="718"/>
      <c r="L377" s="875"/>
      <c r="M377" s="718"/>
      <c r="N377" s="718"/>
      <c r="O377" s="875"/>
      <c r="P377" s="718"/>
      <c r="Q377" s="875"/>
      <c r="R377" s="718"/>
      <c r="S377" s="875"/>
      <c r="T377" s="718"/>
      <c r="U377" s="875"/>
      <c r="V377" s="718"/>
      <c r="W377" s="875"/>
      <c r="X377" s="718"/>
      <c r="Y377" s="718"/>
      <c r="Z377" s="737"/>
      <c r="AA377" s="718"/>
      <c r="AB377" s="737"/>
      <c r="AC377" s="718"/>
      <c r="AD377" s="737"/>
      <c r="AE377" s="718"/>
      <c r="AF377" s="737"/>
      <c r="AG377" s="718"/>
      <c r="AH377" s="737"/>
      <c r="AI377" s="718"/>
      <c r="AJ377" s="718"/>
      <c r="AK377" s="737"/>
      <c r="AL377" s="718"/>
      <c r="AM377" s="737"/>
      <c r="AN377" s="718"/>
      <c r="AO377" s="737"/>
      <c r="AP377" s="718"/>
      <c r="AQ377" s="737"/>
      <c r="AR377" s="718"/>
      <c r="AS377" s="737"/>
      <c r="AT377" s="718"/>
      <c r="AU377" s="718"/>
      <c r="AV377" s="737"/>
      <c r="AW377" s="718"/>
      <c r="AX377" s="737"/>
      <c r="AY377" s="718"/>
      <c r="AZ377" s="737"/>
      <c r="BA377" s="718"/>
      <c r="BB377" s="737"/>
      <c r="BC377" s="718"/>
      <c r="BD377" s="737"/>
      <c r="BE377" s="718"/>
    </row>
    <row r="378" spans="1:57" s="45" customFormat="1">
      <c r="A378" s="4722"/>
      <c r="B378" s="4722"/>
      <c r="C378" s="4722"/>
      <c r="D378" s="875"/>
      <c r="E378" s="718"/>
      <c r="F378" s="875"/>
      <c r="G378" s="718"/>
      <c r="H378" s="875"/>
      <c r="I378" s="718"/>
      <c r="J378" s="875"/>
      <c r="K378" s="718"/>
      <c r="L378" s="875"/>
      <c r="M378" s="718"/>
      <c r="N378" s="718"/>
      <c r="O378" s="875"/>
      <c r="P378" s="718"/>
      <c r="Q378" s="875"/>
      <c r="R378" s="718"/>
      <c r="S378" s="875"/>
      <c r="T378" s="718"/>
      <c r="U378" s="875"/>
      <c r="V378" s="718"/>
      <c r="W378" s="875"/>
      <c r="X378" s="718"/>
      <c r="Y378" s="718"/>
      <c r="Z378" s="737"/>
      <c r="AA378" s="718"/>
      <c r="AB378" s="737"/>
      <c r="AC378" s="718"/>
      <c r="AD378" s="737"/>
      <c r="AE378" s="718"/>
      <c r="AF378" s="737"/>
      <c r="AG378" s="718"/>
      <c r="AH378" s="737"/>
      <c r="AI378" s="718"/>
      <c r="AJ378" s="718"/>
      <c r="AK378" s="737"/>
      <c r="AL378" s="718"/>
      <c r="AM378" s="737"/>
      <c r="AN378" s="718"/>
      <c r="AO378" s="737"/>
      <c r="AP378" s="718"/>
      <c r="AQ378" s="737"/>
      <c r="AR378" s="718"/>
      <c r="AS378" s="737"/>
      <c r="AT378" s="718"/>
      <c r="AU378" s="718"/>
      <c r="AV378" s="737"/>
      <c r="AW378" s="718"/>
      <c r="AX378" s="737"/>
      <c r="AY378" s="718"/>
      <c r="AZ378" s="737"/>
      <c r="BA378" s="718"/>
      <c r="BB378" s="737"/>
      <c r="BC378" s="718"/>
      <c r="BD378" s="737"/>
      <c r="BE378" s="718"/>
    </row>
    <row r="379" spans="1:57" s="45" customFormat="1">
      <c r="A379" s="4722"/>
      <c r="B379" s="4722"/>
      <c r="C379" s="4722"/>
      <c r="D379" s="875"/>
      <c r="E379" s="718"/>
      <c r="F379" s="875"/>
      <c r="G379" s="718"/>
      <c r="H379" s="875"/>
      <c r="I379" s="718"/>
      <c r="J379" s="875"/>
      <c r="K379" s="718"/>
      <c r="L379" s="875"/>
      <c r="M379" s="718"/>
      <c r="N379" s="718"/>
      <c r="O379" s="875"/>
      <c r="P379" s="718"/>
      <c r="Q379" s="875"/>
      <c r="R379" s="718"/>
      <c r="S379" s="875"/>
      <c r="T379" s="718"/>
      <c r="U379" s="875"/>
      <c r="V379" s="718"/>
      <c r="W379" s="875"/>
      <c r="X379" s="718"/>
      <c r="Y379" s="718"/>
      <c r="Z379" s="737"/>
      <c r="AA379" s="718"/>
      <c r="AB379" s="737"/>
      <c r="AC379" s="718"/>
      <c r="AD379" s="737"/>
      <c r="AE379" s="718"/>
      <c r="AF379" s="737"/>
      <c r="AG379" s="718"/>
      <c r="AH379" s="737"/>
      <c r="AI379" s="718"/>
      <c r="AJ379" s="718"/>
      <c r="AK379" s="737"/>
      <c r="AL379" s="718"/>
      <c r="AM379" s="737"/>
      <c r="AN379" s="718"/>
      <c r="AO379" s="737"/>
      <c r="AP379" s="718"/>
      <c r="AQ379" s="737"/>
      <c r="AR379" s="718"/>
      <c r="AS379" s="737"/>
      <c r="AT379" s="718"/>
      <c r="AU379" s="718"/>
      <c r="AV379" s="737"/>
      <c r="AW379" s="718"/>
      <c r="AX379" s="737"/>
      <c r="AY379" s="718"/>
      <c r="AZ379" s="737"/>
      <c r="BA379" s="718"/>
      <c r="BB379" s="737"/>
      <c r="BC379" s="718"/>
      <c r="BD379" s="737"/>
      <c r="BE379" s="718"/>
    </row>
    <row r="380" spans="1:57" s="45" customFormat="1">
      <c r="A380" s="4722"/>
      <c r="B380" s="4722"/>
      <c r="C380" s="4722"/>
      <c r="D380" s="875"/>
      <c r="E380" s="718"/>
      <c r="F380" s="875"/>
      <c r="G380" s="718"/>
      <c r="H380" s="875"/>
      <c r="I380" s="718"/>
      <c r="J380" s="875"/>
      <c r="K380" s="718"/>
      <c r="L380" s="875"/>
      <c r="M380" s="718"/>
      <c r="N380" s="718"/>
      <c r="O380" s="875"/>
      <c r="P380" s="718"/>
      <c r="Q380" s="875"/>
      <c r="R380" s="718"/>
      <c r="S380" s="875"/>
      <c r="T380" s="718"/>
      <c r="U380" s="875"/>
      <c r="V380" s="718"/>
      <c r="W380" s="875"/>
      <c r="X380" s="718"/>
      <c r="Y380" s="718"/>
      <c r="Z380" s="737"/>
      <c r="AA380" s="718"/>
      <c r="AB380" s="737"/>
      <c r="AC380" s="718"/>
      <c r="AD380" s="737"/>
      <c r="AE380" s="718"/>
      <c r="AF380" s="737"/>
      <c r="AG380" s="718"/>
      <c r="AH380" s="737"/>
      <c r="AI380" s="718"/>
      <c r="AJ380" s="718"/>
      <c r="AK380" s="737"/>
      <c r="AL380" s="718"/>
      <c r="AM380" s="737"/>
      <c r="AN380" s="718"/>
      <c r="AO380" s="737"/>
      <c r="AP380" s="718"/>
      <c r="AQ380" s="737"/>
      <c r="AR380" s="718"/>
      <c r="AS380" s="737"/>
      <c r="AT380" s="718"/>
      <c r="AU380" s="718"/>
      <c r="AV380" s="737"/>
      <c r="AW380" s="718"/>
      <c r="AX380" s="737"/>
      <c r="AY380" s="718"/>
      <c r="AZ380" s="737"/>
      <c r="BA380" s="718"/>
      <c r="BB380" s="737"/>
      <c r="BC380" s="718"/>
      <c r="BD380" s="737"/>
      <c r="BE380" s="718"/>
    </row>
    <row r="381" spans="1:57" s="45" customFormat="1">
      <c r="A381" s="4722"/>
      <c r="B381" s="4722"/>
      <c r="C381" s="4722"/>
      <c r="D381" s="875"/>
      <c r="E381" s="718"/>
      <c r="F381" s="875"/>
      <c r="G381" s="718"/>
      <c r="H381" s="875"/>
      <c r="I381" s="718"/>
      <c r="J381" s="875"/>
      <c r="K381" s="718"/>
      <c r="L381" s="875"/>
      <c r="M381" s="718"/>
      <c r="N381" s="718"/>
      <c r="O381" s="875"/>
      <c r="P381" s="718"/>
      <c r="Q381" s="875"/>
      <c r="R381" s="718"/>
      <c r="S381" s="875"/>
      <c r="T381" s="718"/>
      <c r="U381" s="875"/>
      <c r="V381" s="718"/>
      <c r="W381" s="875"/>
      <c r="X381" s="718"/>
      <c r="Y381" s="718"/>
      <c r="Z381" s="737"/>
      <c r="AA381" s="718"/>
      <c r="AB381" s="737"/>
      <c r="AC381" s="718"/>
      <c r="AD381" s="737"/>
      <c r="AE381" s="718"/>
      <c r="AF381" s="737"/>
      <c r="AG381" s="718"/>
      <c r="AH381" s="737"/>
      <c r="AI381" s="718"/>
      <c r="AJ381" s="718"/>
      <c r="AK381" s="737"/>
      <c r="AL381" s="718"/>
      <c r="AM381" s="737"/>
      <c r="AN381" s="718"/>
      <c r="AO381" s="737"/>
      <c r="AP381" s="718"/>
      <c r="AQ381" s="737"/>
      <c r="AR381" s="718"/>
      <c r="AS381" s="737"/>
      <c r="AT381" s="718"/>
      <c r="AU381" s="718"/>
      <c r="AV381" s="737"/>
      <c r="AW381" s="718"/>
      <c r="AX381" s="737"/>
      <c r="AY381" s="718"/>
      <c r="AZ381" s="737"/>
      <c r="BA381" s="718"/>
      <c r="BB381" s="737"/>
      <c r="BC381" s="718"/>
      <c r="BD381" s="737"/>
      <c r="BE381" s="718"/>
    </row>
    <row r="382" spans="1:57" s="45" customFormat="1">
      <c r="A382" s="4722"/>
      <c r="B382" s="4722"/>
      <c r="C382" s="4722"/>
      <c r="D382" s="875"/>
      <c r="E382" s="718"/>
      <c r="F382" s="875"/>
      <c r="G382" s="718"/>
      <c r="H382" s="875"/>
      <c r="I382" s="718"/>
      <c r="J382" s="875"/>
      <c r="K382" s="718"/>
      <c r="L382" s="875"/>
      <c r="M382" s="718"/>
      <c r="N382" s="718"/>
      <c r="O382" s="875"/>
      <c r="P382" s="718"/>
      <c r="Q382" s="875"/>
      <c r="R382" s="718"/>
      <c r="S382" s="875"/>
      <c r="T382" s="718"/>
      <c r="U382" s="875"/>
      <c r="V382" s="718"/>
      <c r="W382" s="875"/>
      <c r="X382" s="718"/>
      <c r="Y382" s="718"/>
      <c r="Z382" s="737"/>
      <c r="AA382" s="718"/>
      <c r="AB382" s="737"/>
      <c r="AC382" s="718"/>
      <c r="AD382" s="737"/>
      <c r="AE382" s="718"/>
      <c r="AF382" s="737"/>
      <c r="AG382" s="718"/>
      <c r="AH382" s="737"/>
      <c r="AI382" s="718"/>
      <c r="AJ382" s="718"/>
      <c r="AK382" s="737"/>
      <c r="AL382" s="718"/>
      <c r="AM382" s="737"/>
      <c r="AN382" s="718"/>
      <c r="AO382" s="737"/>
      <c r="AP382" s="718"/>
      <c r="AQ382" s="737"/>
      <c r="AR382" s="718"/>
      <c r="AS382" s="737"/>
      <c r="AT382" s="718"/>
      <c r="AU382" s="718"/>
      <c r="AV382" s="737"/>
      <c r="AW382" s="718"/>
      <c r="AX382" s="737"/>
      <c r="AY382" s="718"/>
      <c r="AZ382" s="737"/>
      <c r="BA382" s="718"/>
      <c r="BB382" s="737"/>
      <c r="BC382" s="718"/>
      <c r="BD382" s="737"/>
      <c r="BE382" s="718"/>
    </row>
    <row r="383" spans="1:57" s="45" customFormat="1">
      <c r="A383" s="4722"/>
      <c r="B383" s="4722"/>
      <c r="C383" s="4722"/>
      <c r="D383" s="875"/>
      <c r="E383" s="718"/>
      <c r="F383" s="875"/>
      <c r="G383" s="718"/>
      <c r="H383" s="875"/>
      <c r="I383" s="718"/>
      <c r="J383" s="875"/>
      <c r="K383" s="718"/>
      <c r="L383" s="875"/>
      <c r="M383" s="718"/>
      <c r="N383" s="718"/>
      <c r="O383" s="875"/>
      <c r="P383" s="718"/>
      <c r="Q383" s="875"/>
      <c r="R383" s="718"/>
      <c r="S383" s="875"/>
      <c r="T383" s="718"/>
      <c r="U383" s="875"/>
      <c r="V383" s="718"/>
      <c r="W383" s="875"/>
      <c r="X383" s="718"/>
      <c r="Y383" s="718"/>
      <c r="Z383" s="737"/>
      <c r="AA383" s="718"/>
      <c r="AB383" s="737"/>
      <c r="AC383" s="718"/>
      <c r="AD383" s="737"/>
      <c r="AE383" s="718"/>
      <c r="AF383" s="737"/>
      <c r="AG383" s="718"/>
      <c r="AH383" s="737"/>
      <c r="AI383" s="718"/>
      <c r="AJ383" s="718"/>
      <c r="AK383" s="737"/>
      <c r="AL383" s="718"/>
      <c r="AM383" s="737"/>
      <c r="AN383" s="718"/>
      <c r="AO383" s="737"/>
      <c r="AP383" s="718"/>
      <c r="AQ383" s="737"/>
      <c r="AR383" s="718"/>
      <c r="AS383" s="737"/>
      <c r="AT383" s="718"/>
      <c r="AU383" s="718"/>
      <c r="AV383" s="737"/>
      <c r="AW383" s="718"/>
      <c r="AX383" s="737"/>
      <c r="AY383" s="718"/>
      <c r="AZ383" s="737"/>
      <c r="BA383" s="718"/>
      <c r="BB383" s="737"/>
      <c r="BC383" s="718"/>
      <c r="BD383" s="737"/>
      <c r="BE383" s="718"/>
    </row>
    <row r="384" spans="1:57" s="45" customFormat="1">
      <c r="A384" s="4722"/>
      <c r="B384" s="4722"/>
      <c r="C384" s="4722"/>
      <c r="D384" s="875"/>
      <c r="E384" s="718"/>
      <c r="F384" s="875"/>
      <c r="G384" s="718"/>
      <c r="H384" s="875"/>
      <c r="I384" s="718"/>
      <c r="J384" s="875"/>
      <c r="K384" s="718"/>
      <c r="L384" s="875"/>
      <c r="M384" s="718"/>
      <c r="N384" s="718"/>
      <c r="O384" s="875"/>
      <c r="P384" s="718"/>
      <c r="Q384" s="875"/>
      <c r="R384" s="718"/>
      <c r="S384" s="875"/>
      <c r="T384" s="718"/>
      <c r="U384" s="875"/>
      <c r="V384" s="718"/>
      <c r="W384" s="875"/>
      <c r="X384" s="718"/>
      <c r="Y384" s="718"/>
      <c r="Z384" s="737"/>
      <c r="AA384" s="718"/>
      <c r="AB384" s="737"/>
      <c r="AC384" s="718"/>
      <c r="AD384" s="737"/>
      <c r="AE384" s="718"/>
      <c r="AF384" s="737"/>
      <c r="AG384" s="718"/>
      <c r="AH384" s="737"/>
      <c r="AI384" s="718"/>
      <c r="AJ384" s="718"/>
      <c r="AK384" s="737"/>
      <c r="AL384" s="718"/>
      <c r="AM384" s="737"/>
      <c r="AN384" s="718"/>
      <c r="AO384" s="737"/>
      <c r="AP384" s="718"/>
      <c r="AQ384" s="737"/>
      <c r="AR384" s="718"/>
      <c r="AS384" s="737"/>
      <c r="AT384" s="718"/>
      <c r="AU384" s="718"/>
      <c r="AV384" s="737"/>
      <c r="AW384" s="718"/>
      <c r="AX384" s="737"/>
      <c r="AY384" s="718"/>
      <c r="AZ384" s="737"/>
      <c r="BA384" s="718"/>
      <c r="BB384" s="737"/>
      <c r="BC384" s="718"/>
      <c r="BD384" s="737"/>
      <c r="BE384" s="718"/>
    </row>
    <row r="385" spans="1:57" s="45" customFormat="1">
      <c r="A385" s="4722"/>
      <c r="B385" s="4722"/>
      <c r="C385" s="4722"/>
      <c r="D385" s="875"/>
      <c r="E385" s="718"/>
      <c r="F385" s="875"/>
      <c r="G385" s="718"/>
      <c r="H385" s="875"/>
      <c r="I385" s="718"/>
      <c r="J385" s="875"/>
      <c r="K385" s="718"/>
      <c r="L385" s="875"/>
      <c r="M385" s="718"/>
      <c r="N385" s="718"/>
      <c r="O385" s="875"/>
      <c r="P385" s="718"/>
      <c r="Q385" s="875"/>
      <c r="R385" s="718"/>
      <c r="S385" s="875"/>
      <c r="T385" s="718"/>
      <c r="U385" s="875"/>
      <c r="V385" s="718"/>
      <c r="W385" s="875"/>
      <c r="X385" s="718"/>
      <c r="Y385" s="718"/>
      <c r="Z385" s="737"/>
      <c r="AA385" s="718"/>
      <c r="AB385" s="737"/>
      <c r="AC385" s="718"/>
      <c r="AD385" s="737"/>
      <c r="AE385" s="718"/>
      <c r="AF385" s="737"/>
      <c r="AG385" s="718"/>
      <c r="AH385" s="737"/>
      <c r="AI385" s="718"/>
      <c r="AJ385" s="718"/>
      <c r="AK385" s="737"/>
      <c r="AL385" s="718"/>
      <c r="AM385" s="737"/>
      <c r="AN385" s="718"/>
      <c r="AO385" s="737"/>
      <c r="AP385" s="718"/>
      <c r="AQ385" s="737"/>
      <c r="AR385" s="718"/>
      <c r="AS385" s="737"/>
      <c r="AT385" s="718"/>
      <c r="AU385" s="718"/>
      <c r="AV385" s="737"/>
      <c r="AW385" s="718"/>
      <c r="AX385" s="737"/>
      <c r="AY385" s="718"/>
      <c r="AZ385" s="737"/>
      <c r="BA385" s="718"/>
      <c r="BB385" s="737"/>
      <c r="BC385" s="718"/>
      <c r="BD385" s="737"/>
      <c r="BE385" s="718"/>
    </row>
    <row r="386" spans="1:57" s="45" customFormat="1">
      <c r="A386" s="4722"/>
      <c r="B386" s="4722"/>
      <c r="C386" s="4722"/>
      <c r="D386" s="875"/>
      <c r="E386" s="718"/>
      <c r="F386" s="875"/>
      <c r="G386" s="718"/>
      <c r="H386" s="875"/>
      <c r="I386" s="718"/>
      <c r="J386" s="875"/>
      <c r="K386" s="718"/>
      <c r="L386" s="875"/>
      <c r="M386" s="718"/>
      <c r="N386" s="718"/>
      <c r="O386" s="875"/>
      <c r="P386" s="718"/>
      <c r="Q386" s="875"/>
      <c r="R386" s="718"/>
      <c r="S386" s="875"/>
      <c r="T386" s="718"/>
      <c r="U386" s="875"/>
      <c r="V386" s="718"/>
      <c r="W386" s="875"/>
      <c r="X386" s="718"/>
      <c r="Y386" s="718"/>
      <c r="Z386" s="737"/>
      <c r="AA386" s="718"/>
      <c r="AB386" s="737"/>
      <c r="AC386" s="718"/>
      <c r="AD386" s="737"/>
      <c r="AE386" s="718"/>
      <c r="AF386" s="737"/>
      <c r="AG386" s="718"/>
      <c r="AH386" s="737"/>
      <c r="AI386" s="718"/>
      <c r="AJ386" s="718"/>
      <c r="AK386" s="737"/>
      <c r="AL386" s="718"/>
      <c r="AM386" s="737"/>
      <c r="AN386" s="718"/>
      <c r="AO386" s="737"/>
      <c r="AP386" s="718"/>
      <c r="AQ386" s="737"/>
      <c r="AR386" s="718"/>
      <c r="AS386" s="737"/>
      <c r="AT386" s="718"/>
      <c r="AU386" s="718"/>
      <c r="AV386" s="737"/>
      <c r="AW386" s="718"/>
      <c r="AX386" s="737"/>
      <c r="AY386" s="718"/>
      <c r="AZ386" s="737"/>
      <c r="BA386" s="718"/>
      <c r="BB386" s="737"/>
      <c r="BC386" s="718"/>
      <c r="BD386" s="737"/>
      <c r="BE386" s="718"/>
    </row>
    <row r="387" spans="1:57" s="45" customFormat="1">
      <c r="A387" s="4722"/>
      <c r="B387" s="4722"/>
      <c r="C387" s="4722"/>
      <c r="D387" s="875"/>
      <c r="E387" s="718"/>
      <c r="F387" s="875"/>
      <c r="G387" s="718"/>
      <c r="H387" s="875"/>
      <c r="I387" s="718"/>
      <c r="J387" s="875"/>
      <c r="K387" s="718"/>
      <c r="L387" s="875"/>
      <c r="M387" s="718"/>
      <c r="N387" s="718"/>
      <c r="O387" s="875"/>
      <c r="P387" s="718"/>
      <c r="Q387" s="875"/>
      <c r="R387" s="718"/>
      <c r="S387" s="875"/>
      <c r="T387" s="718"/>
      <c r="U387" s="875"/>
      <c r="V387" s="718"/>
      <c r="W387" s="875"/>
      <c r="X387" s="718"/>
      <c r="Y387" s="718"/>
      <c r="Z387" s="737"/>
      <c r="AA387" s="718"/>
      <c r="AB387" s="737"/>
      <c r="AC387" s="718"/>
      <c r="AD387" s="737"/>
      <c r="AE387" s="718"/>
      <c r="AF387" s="737"/>
      <c r="AG387" s="718"/>
      <c r="AH387" s="737"/>
      <c r="AI387" s="718"/>
      <c r="AJ387" s="718"/>
      <c r="AK387" s="737"/>
      <c r="AL387" s="718"/>
      <c r="AM387" s="737"/>
      <c r="AN387" s="718"/>
      <c r="AO387" s="737"/>
      <c r="AP387" s="718"/>
      <c r="AQ387" s="737"/>
      <c r="AR387" s="718"/>
      <c r="AS387" s="737"/>
      <c r="AT387" s="718"/>
      <c r="AU387" s="718"/>
      <c r="AV387" s="737"/>
      <c r="AW387" s="718"/>
      <c r="AX387" s="737"/>
      <c r="AY387" s="718"/>
      <c r="AZ387" s="737"/>
      <c r="BA387" s="718"/>
      <c r="BB387" s="737"/>
      <c r="BC387" s="718"/>
      <c r="BD387" s="737"/>
      <c r="BE387" s="718"/>
    </row>
    <row r="388" spans="1:57" s="45" customFormat="1">
      <c r="A388" s="4722"/>
      <c r="B388" s="4722"/>
      <c r="C388" s="4722"/>
      <c r="D388" s="875"/>
      <c r="E388" s="718"/>
      <c r="F388" s="875"/>
      <c r="G388" s="718"/>
      <c r="H388" s="875"/>
      <c r="I388" s="718"/>
      <c r="J388" s="875"/>
      <c r="K388" s="718"/>
      <c r="L388" s="875"/>
      <c r="M388" s="718"/>
      <c r="N388" s="718"/>
      <c r="O388" s="875"/>
      <c r="P388" s="718"/>
      <c r="Q388" s="875"/>
      <c r="R388" s="718"/>
      <c r="S388" s="875"/>
      <c r="T388" s="718"/>
      <c r="U388" s="875"/>
      <c r="V388" s="718"/>
      <c r="W388" s="875"/>
      <c r="X388" s="718"/>
      <c r="Y388" s="718"/>
      <c r="Z388" s="737"/>
      <c r="AA388" s="718"/>
      <c r="AB388" s="737"/>
      <c r="AC388" s="718"/>
      <c r="AD388" s="737"/>
      <c r="AE388" s="718"/>
      <c r="AF388" s="737"/>
      <c r="AG388" s="718"/>
      <c r="AH388" s="737"/>
      <c r="AI388" s="718"/>
      <c r="AJ388" s="718"/>
      <c r="AK388" s="737"/>
      <c r="AL388" s="718"/>
      <c r="AM388" s="737"/>
      <c r="AN388" s="718"/>
      <c r="AO388" s="737"/>
      <c r="AP388" s="718"/>
      <c r="AQ388" s="737"/>
      <c r="AR388" s="718"/>
      <c r="AS388" s="737"/>
      <c r="AT388" s="718"/>
      <c r="AU388" s="718"/>
      <c r="AV388" s="737"/>
      <c r="AW388" s="718"/>
      <c r="AX388" s="737"/>
      <c r="AY388" s="718"/>
      <c r="AZ388" s="737"/>
      <c r="BA388" s="718"/>
      <c r="BB388" s="737"/>
      <c r="BC388" s="718"/>
      <c r="BD388" s="737"/>
      <c r="BE388" s="718"/>
    </row>
    <row r="389" spans="1:57" s="45" customFormat="1">
      <c r="A389" s="4722"/>
      <c r="B389" s="4722"/>
      <c r="C389" s="4722"/>
      <c r="D389" s="875"/>
      <c r="E389" s="718"/>
      <c r="F389" s="875"/>
      <c r="G389" s="718"/>
      <c r="H389" s="875"/>
      <c r="I389" s="718"/>
      <c r="J389" s="875"/>
      <c r="K389" s="718"/>
      <c r="L389" s="875"/>
      <c r="M389" s="718"/>
      <c r="N389" s="718"/>
      <c r="O389" s="875"/>
      <c r="P389" s="718"/>
      <c r="Q389" s="875"/>
      <c r="R389" s="718"/>
      <c r="S389" s="875"/>
      <c r="T389" s="718"/>
      <c r="U389" s="875"/>
      <c r="V389" s="718"/>
      <c r="W389" s="875"/>
      <c r="X389" s="718"/>
      <c r="Y389" s="718"/>
      <c r="Z389" s="737"/>
      <c r="AA389" s="718"/>
      <c r="AB389" s="737"/>
      <c r="AC389" s="718"/>
      <c r="AD389" s="737"/>
      <c r="AE389" s="718"/>
      <c r="AF389" s="737"/>
      <c r="AG389" s="718"/>
      <c r="AH389" s="737"/>
      <c r="AI389" s="718"/>
      <c r="AJ389" s="718"/>
      <c r="AK389" s="737"/>
      <c r="AL389" s="718"/>
      <c r="AM389" s="737"/>
      <c r="AN389" s="718"/>
      <c r="AO389" s="737"/>
      <c r="AP389" s="718"/>
      <c r="AQ389" s="737"/>
      <c r="AR389" s="718"/>
      <c r="AS389" s="737"/>
      <c r="AT389" s="718"/>
      <c r="AU389" s="718"/>
      <c r="AV389" s="737"/>
      <c r="AW389" s="718"/>
      <c r="AX389" s="737"/>
      <c r="AY389" s="718"/>
      <c r="AZ389" s="737"/>
      <c r="BA389" s="718"/>
      <c r="BB389" s="737"/>
      <c r="BC389" s="718"/>
      <c r="BD389" s="737"/>
      <c r="BE389" s="718"/>
    </row>
    <row r="390" spans="1:57" s="45" customFormat="1">
      <c r="A390" s="4722"/>
      <c r="B390" s="4722"/>
      <c r="C390" s="4722"/>
      <c r="D390" s="875"/>
      <c r="E390" s="718"/>
      <c r="F390" s="875"/>
      <c r="G390" s="718"/>
      <c r="H390" s="875"/>
      <c r="I390" s="718"/>
      <c r="J390" s="875"/>
      <c r="K390" s="718"/>
      <c r="L390" s="875"/>
      <c r="M390" s="718"/>
      <c r="N390" s="718"/>
      <c r="O390" s="875"/>
      <c r="P390" s="718"/>
      <c r="Q390" s="875"/>
      <c r="R390" s="718"/>
      <c r="S390" s="875"/>
      <c r="T390" s="718"/>
      <c r="U390" s="875"/>
      <c r="V390" s="718"/>
      <c r="W390" s="875"/>
      <c r="X390" s="718"/>
      <c r="Y390" s="718"/>
      <c r="Z390" s="737"/>
      <c r="AA390" s="718"/>
      <c r="AB390" s="737"/>
      <c r="AC390" s="718"/>
      <c r="AD390" s="737"/>
      <c r="AE390" s="718"/>
      <c r="AF390" s="737"/>
      <c r="AG390" s="718"/>
      <c r="AH390" s="737"/>
      <c r="AI390" s="718"/>
      <c r="AJ390" s="718"/>
      <c r="AK390" s="737"/>
      <c r="AL390" s="718"/>
      <c r="AM390" s="737"/>
      <c r="AN390" s="718"/>
      <c r="AO390" s="737"/>
      <c r="AP390" s="718"/>
      <c r="AQ390" s="737"/>
      <c r="AR390" s="718"/>
      <c r="AS390" s="737"/>
      <c r="AT390" s="718"/>
      <c r="AU390" s="718"/>
      <c r="AV390" s="737"/>
      <c r="AW390" s="718"/>
      <c r="AX390" s="737"/>
      <c r="AY390" s="718"/>
      <c r="AZ390" s="737"/>
      <c r="BA390" s="718"/>
      <c r="BB390" s="737"/>
      <c r="BC390" s="718"/>
      <c r="BD390" s="737"/>
      <c r="BE390" s="718"/>
    </row>
    <row r="391" spans="1:57" s="45" customFormat="1">
      <c r="A391" s="4722"/>
      <c r="B391" s="4722"/>
      <c r="C391" s="4722"/>
      <c r="D391" s="875"/>
      <c r="E391" s="718"/>
      <c r="F391" s="875"/>
      <c r="G391" s="718"/>
      <c r="H391" s="875"/>
      <c r="I391" s="718"/>
      <c r="J391" s="875"/>
      <c r="K391" s="718"/>
      <c r="L391" s="875"/>
      <c r="M391" s="718"/>
      <c r="N391" s="718"/>
      <c r="O391" s="875"/>
      <c r="P391" s="718"/>
      <c r="Q391" s="875"/>
      <c r="R391" s="718"/>
      <c r="S391" s="875"/>
      <c r="T391" s="718"/>
      <c r="U391" s="875"/>
      <c r="V391" s="718"/>
      <c r="W391" s="875"/>
      <c r="X391" s="718"/>
      <c r="Y391" s="718"/>
      <c r="Z391" s="737"/>
      <c r="AA391" s="718"/>
      <c r="AB391" s="737"/>
      <c r="AC391" s="718"/>
      <c r="AD391" s="737"/>
      <c r="AE391" s="718"/>
      <c r="AF391" s="737"/>
      <c r="AG391" s="718"/>
      <c r="AH391" s="737"/>
      <c r="AI391" s="718"/>
      <c r="AJ391" s="718"/>
      <c r="AK391" s="737"/>
      <c r="AL391" s="718"/>
      <c r="AM391" s="737"/>
      <c r="AN391" s="718"/>
      <c r="AO391" s="737"/>
      <c r="AP391" s="718"/>
      <c r="AQ391" s="737"/>
      <c r="AR391" s="718"/>
      <c r="AS391" s="737"/>
      <c r="AT391" s="718"/>
      <c r="AU391" s="718"/>
      <c r="AV391" s="737"/>
      <c r="AW391" s="718"/>
      <c r="AX391" s="737"/>
      <c r="AY391" s="718"/>
      <c r="AZ391" s="737"/>
      <c r="BA391" s="718"/>
      <c r="BB391" s="737"/>
      <c r="BC391" s="718"/>
      <c r="BD391" s="737"/>
      <c r="BE391" s="718"/>
    </row>
    <row r="392" spans="1:57" s="45" customFormat="1">
      <c r="A392" s="4722"/>
      <c r="B392" s="4722"/>
      <c r="C392" s="4722"/>
      <c r="D392" s="875"/>
      <c r="E392" s="718"/>
      <c r="F392" s="875"/>
      <c r="G392" s="718"/>
      <c r="H392" s="875"/>
      <c r="I392" s="718"/>
      <c r="J392" s="875"/>
      <c r="K392" s="718"/>
      <c r="L392" s="875"/>
      <c r="M392" s="718"/>
      <c r="N392" s="718"/>
      <c r="O392" s="875"/>
      <c r="P392" s="718"/>
      <c r="Q392" s="875"/>
      <c r="R392" s="718"/>
      <c r="S392" s="875"/>
      <c r="T392" s="718"/>
      <c r="U392" s="875"/>
      <c r="V392" s="718"/>
      <c r="W392" s="875"/>
      <c r="X392" s="718"/>
      <c r="Y392" s="718"/>
      <c r="Z392" s="737"/>
      <c r="AA392" s="718"/>
      <c r="AB392" s="737"/>
      <c r="AC392" s="718"/>
      <c r="AD392" s="737"/>
      <c r="AE392" s="718"/>
      <c r="AF392" s="737"/>
      <c r="AG392" s="718"/>
      <c r="AH392" s="737"/>
      <c r="AI392" s="718"/>
      <c r="AJ392" s="718"/>
      <c r="AK392" s="737"/>
      <c r="AL392" s="718"/>
      <c r="AM392" s="737"/>
      <c r="AN392" s="718"/>
      <c r="AO392" s="737"/>
      <c r="AP392" s="718"/>
      <c r="AQ392" s="737"/>
      <c r="AR392" s="718"/>
      <c r="AS392" s="737"/>
      <c r="AT392" s="718"/>
      <c r="AU392" s="718"/>
      <c r="AV392" s="737"/>
      <c r="AW392" s="718"/>
      <c r="AX392" s="737"/>
      <c r="AY392" s="718"/>
      <c r="AZ392" s="737"/>
      <c r="BA392" s="718"/>
      <c r="BB392" s="737"/>
      <c r="BC392" s="718"/>
      <c r="BD392" s="737"/>
      <c r="BE392" s="718"/>
    </row>
    <row r="393" spans="1:57" s="45" customFormat="1">
      <c r="A393" s="4722"/>
      <c r="B393" s="4722"/>
      <c r="C393" s="4722"/>
      <c r="D393" s="875"/>
      <c r="E393" s="718"/>
      <c r="F393" s="875"/>
      <c r="G393" s="718"/>
      <c r="H393" s="875"/>
      <c r="I393" s="718"/>
      <c r="J393" s="875"/>
      <c r="K393" s="718"/>
      <c r="L393" s="875"/>
      <c r="M393" s="718"/>
      <c r="N393" s="718"/>
      <c r="O393" s="875"/>
      <c r="P393" s="718"/>
      <c r="Q393" s="875"/>
      <c r="R393" s="718"/>
      <c r="S393" s="875"/>
      <c r="T393" s="718"/>
      <c r="U393" s="875"/>
      <c r="V393" s="718"/>
      <c r="W393" s="875"/>
      <c r="X393" s="718"/>
      <c r="Y393" s="718"/>
      <c r="Z393" s="737"/>
      <c r="AA393" s="718"/>
      <c r="AB393" s="737"/>
      <c r="AC393" s="718"/>
      <c r="AD393" s="737"/>
      <c r="AE393" s="718"/>
      <c r="AF393" s="737"/>
      <c r="AG393" s="718"/>
      <c r="AH393" s="737"/>
      <c r="AI393" s="718"/>
      <c r="AJ393" s="718"/>
      <c r="AK393" s="737"/>
      <c r="AL393" s="718"/>
      <c r="AM393" s="737"/>
      <c r="AN393" s="718"/>
      <c r="AO393" s="737"/>
      <c r="AP393" s="718"/>
      <c r="AQ393" s="737"/>
      <c r="AR393" s="718"/>
      <c r="AS393" s="737"/>
      <c r="AT393" s="718"/>
      <c r="AU393" s="718"/>
      <c r="AV393" s="737"/>
      <c r="AW393" s="718"/>
      <c r="AX393" s="737"/>
      <c r="AY393" s="718"/>
      <c r="AZ393" s="737"/>
      <c r="BA393" s="718"/>
      <c r="BB393" s="737"/>
      <c r="BC393" s="718"/>
      <c r="BD393" s="737"/>
      <c r="BE393" s="718"/>
    </row>
    <row r="394" spans="1:57" s="45" customFormat="1">
      <c r="A394" s="4722"/>
      <c r="B394" s="4722"/>
      <c r="C394" s="4722"/>
      <c r="D394" s="875"/>
      <c r="E394" s="718"/>
      <c r="F394" s="875"/>
      <c r="G394" s="718"/>
      <c r="H394" s="875"/>
      <c r="I394" s="718"/>
      <c r="J394" s="875"/>
      <c r="K394" s="718"/>
      <c r="L394" s="875"/>
      <c r="M394" s="718"/>
      <c r="N394" s="718"/>
      <c r="O394" s="875"/>
      <c r="P394" s="718"/>
      <c r="Q394" s="875"/>
      <c r="R394" s="718"/>
      <c r="S394" s="875"/>
      <c r="T394" s="718"/>
      <c r="U394" s="875"/>
      <c r="V394" s="718"/>
      <c r="W394" s="875"/>
      <c r="X394" s="718"/>
      <c r="Y394" s="718"/>
      <c r="Z394" s="737"/>
      <c r="AA394" s="718"/>
      <c r="AB394" s="737"/>
      <c r="AC394" s="718"/>
      <c r="AD394" s="737"/>
      <c r="AE394" s="718"/>
      <c r="AF394" s="737"/>
      <c r="AG394" s="718"/>
      <c r="AH394" s="737"/>
      <c r="AI394" s="718"/>
      <c r="AJ394" s="718"/>
      <c r="AK394" s="737"/>
      <c r="AL394" s="718"/>
      <c r="AM394" s="737"/>
      <c r="AN394" s="718"/>
      <c r="AO394" s="737"/>
      <c r="AP394" s="718"/>
      <c r="AQ394" s="737"/>
      <c r="AR394" s="718"/>
      <c r="AS394" s="737"/>
      <c r="AT394" s="718"/>
      <c r="AU394" s="718"/>
      <c r="AV394" s="737"/>
      <c r="AW394" s="718"/>
      <c r="AX394" s="737"/>
      <c r="AY394" s="718"/>
      <c r="AZ394" s="737"/>
      <c r="BA394" s="718"/>
      <c r="BB394" s="737"/>
      <c r="BC394" s="718"/>
      <c r="BD394" s="737"/>
      <c r="BE394" s="718"/>
    </row>
    <row r="395" spans="1:57" s="45" customFormat="1">
      <c r="A395" s="4722"/>
      <c r="B395" s="4722"/>
      <c r="C395" s="4722"/>
      <c r="D395" s="875"/>
      <c r="E395" s="718"/>
      <c r="F395" s="875"/>
      <c r="G395" s="718"/>
      <c r="H395" s="875"/>
      <c r="I395" s="718"/>
      <c r="J395" s="875"/>
      <c r="K395" s="718"/>
      <c r="L395" s="875"/>
      <c r="M395" s="718"/>
      <c r="N395" s="718"/>
      <c r="O395" s="875"/>
      <c r="P395" s="718"/>
      <c r="Q395" s="875"/>
      <c r="R395" s="718"/>
      <c r="S395" s="875"/>
      <c r="T395" s="718"/>
      <c r="U395" s="875"/>
      <c r="V395" s="718"/>
      <c r="W395" s="875"/>
      <c r="X395" s="718"/>
      <c r="Y395" s="718"/>
      <c r="Z395" s="737"/>
      <c r="AA395" s="718"/>
      <c r="AB395" s="737"/>
      <c r="AC395" s="718"/>
      <c r="AD395" s="737"/>
      <c r="AE395" s="718"/>
      <c r="AF395" s="737"/>
      <c r="AG395" s="718"/>
      <c r="AH395" s="737"/>
      <c r="AI395" s="718"/>
      <c r="AJ395" s="718"/>
      <c r="AK395" s="737"/>
      <c r="AL395" s="718"/>
      <c r="AM395" s="737"/>
      <c r="AN395" s="718"/>
      <c r="AO395" s="737"/>
      <c r="AP395" s="718"/>
      <c r="AQ395" s="737"/>
      <c r="AR395" s="718"/>
      <c r="AS395" s="737"/>
      <c r="AT395" s="718"/>
      <c r="AU395" s="718"/>
      <c r="AV395" s="737"/>
      <c r="AW395" s="718"/>
      <c r="AX395" s="737"/>
      <c r="AY395" s="718"/>
      <c r="AZ395" s="737"/>
      <c r="BA395" s="718"/>
      <c r="BB395" s="737"/>
      <c r="BC395" s="718"/>
      <c r="BD395" s="737"/>
      <c r="BE395" s="718"/>
    </row>
    <row r="396" spans="1:57" s="45" customFormat="1">
      <c r="A396" s="4722"/>
      <c r="B396" s="4722"/>
      <c r="C396" s="4722"/>
      <c r="D396" s="875"/>
      <c r="E396" s="718"/>
      <c r="F396" s="875"/>
      <c r="G396" s="718"/>
      <c r="H396" s="875"/>
      <c r="I396" s="718"/>
      <c r="J396" s="875"/>
      <c r="K396" s="718"/>
      <c r="L396" s="875"/>
      <c r="M396" s="718"/>
      <c r="N396" s="718"/>
      <c r="O396" s="875"/>
      <c r="P396" s="718"/>
      <c r="Q396" s="875"/>
      <c r="R396" s="718"/>
      <c r="S396" s="875"/>
      <c r="T396" s="718"/>
      <c r="U396" s="875"/>
      <c r="V396" s="718"/>
      <c r="W396" s="875"/>
      <c r="X396" s="718"/>
      <c r="Y396" s="718"/>
      <c r="Z396" s="737"/>
      <c r="AA396" s="718"/>
      <c r="AB396" s="737"/>
      <c r="AC396" s="718"/>
      <c r="AD396" s="737"/>
      <c r="AE396" s="718"/>
      <c r="AF396" s="737"/>
      <c r="AG396" s="718"/>
      <c r="AH396" s="737"/>
      <c r="AI396" s="718"/>
      <c r="AJ396" s="718"/>
      <c r="AK396" s="737"/>
      <c r="AL396" s="718"/>
      <c r="AM396" s="737"/>
      <c r="AN396" s="718"/>
      <c r="AO396" s="737"/>
      <c r="AP396" s="718"/>
      <c r="AQ396" s="737"/>
      <c r="AR396" s="718"/>
      <c r="AS396" s="737"/>
      <c r="AT396" s="718"/>
      <c r="AU396" s="718"/>
      <c r="AV396" s="737"/>
      <c r="AW396" s="718"/>
      <c r="AX396" s="737"/>
      <c r="AY396" s="718"/>
      <c r="AZ396" s="737"/>
      <c r="BA396" s="718"/>
      <c r="BB396" s="737"/>
      <c r="BC396" s="718"/>
      <c r="BD396" s="737"/>
      <c r="BE396" s="718"/>
    </row>
    <row r="397" spans="1:57" s="45" customFormat="1">
      <c r="A397" s="4722"/>
      <c r="B397" s="4722"/>
      <c r="C397" s="4722"/>
      <c r="D397" s="875"/>
      <c r="E397" s="718"/>
      <c r="F397" s="875"/>
      <c r="G397" s="718"/>
      <c r="H397" s="875"/>
      <c r="I397" s="718"/>
      <c r="J397" s="875"/>
      <c r="K397" s="718"/>
      <c r="L397" s="875"/>
      <c r="M397" s="718"/>
      <c r="N397" s="718"/>
      <c r="O397" s="875"/>
      <c r="P397" s="718"/>
      <c r="Q397" s="875"/>
      <c r="R397" s="718"/>
      <c r="S397" s="875"/>
      <c r="T397" s="718"/>
      <c r="U397" s="875"/>
      <c r="V397" s="718"/>
      <c r="W397" s="875"/>
      <c r="X397" s="718"/>
      <c r="Y397" s="718"/>
      <c r="Z397" s="737"/>
      <c r="AA397" s="718"/>
      <c r="AB397" s="737"/>
      <c r="AC397" s="718"/>
      <c r="AD397" s="737"/>
      <c r="AE397" s="718"/>
      <c r="AF397" s="737"/>
      <c r="AG397" s="718"/>
      <c r="AH397" s="737"/>
      <c r="AI397" s="718"/>
      <c r="AJ397" s="718"/>
      <c r="AK397" s="737"/>
      <c r="AL397" s="718"/>
      <c r="AM397" s="737"/>
      <c r="AN397" s="718"/>
      <c r="AO397" s="737"/>
      <c r="AP397" s="718"/>
      <c r="AQ397" s="737"/>
      <c r="AR397" s="718"/>
      <c r="AS397" s="737"/>
      <c r="AT397" s="718"/>
      <c r="AU397" s="718"/>
      <c r="AV397" s="737"/>
      <c r="AW397" s="718"/>
      <c r="AX397" s="737"/>
      <c r="AY397" s="718"/>
      <c r="AZ397" s="737"/>
      <c r="BA397" s="718"/>
      <c r="BB397" s="737"/>
      <c r="BC397" s="718"/>
      <c r="BD397" s="737"/>
      <c r="BE397" s="718"/>
    </row>
    <row r="398" spans="1:57" s="45" customFormat="1">
      <c r="A398" s="4722"/>
      <c r="B398" s="4722"/>
      <c r="C398" s="4722"/>
      <c r="D398" s="875"/>
      <c r="E398" s="718"/>
      <c r="F398" s="875"/>
      <c r="G398" s="718"/>
      <c r="H398" s="875"/>
      <c r="I398" s="718"/>
      <c r="J398" s="875"/>
      <c r="K398" s="718"/>
      <c r="L398" s="875"/>
      <c r="M398" s="718"/>
      <c r="N398" s="718"/>
      <c r="O398" s="875"/>
      <c r="P398" s="718"/>
      <c r="Q398" s="875"/>
      <c r="R398" s="718"/>
      <c r="S398" s="875"/>
      <c r="T398" s="718"/>
      <c r="U398" s="875"/>
      <c r="V398" s="718"/>
      <c r="W398" s="875"/>
      <c r="X398" s="718"/>
      <c r="Y398" s="718"/>
      <c r="Z398" s="737"/>
      <c r="AA398" s="718"/>
      <c r="AB398" s="737"/>
      <c r="AC398" s="718"/>
      <c r="AD398" s="737"/>
      <c r="AE398" s="718"/>
      <c r="AF398" s="737"/>
      <c r="AG398" s="718"/>
      <c r="AH398" s="737"/>
      <c r="AI398" s="718"/>
      <c r="AJ398" s="718"/>
      <c r="AK398" s="737"/>
      <c r="AL398" s="718"/>
      <c r="AM398" s="737"/>
      <c r="AN398" s="718"/>
      <c r="AO398" s="737"/>
      <c r="AP398" s="718"/>
      <c r="AQ398" s="737"/>
      <c r="AR398" s="718"/>
      <c r="AS398" s="737"/>
      <c r="AT398" s="718"/>
      <c r="AU398" s="718"/>
      <c r="AV398" s="737"/>
      <c r="AW398" s="718"/>
      <c r="AX398" s="737"/>
      <c r="AY398" s="718"/>
      <c r="AZ398" s="737"/>
      <c r="BA398" s="718"/>
      <c r="BB398" s="737"/>
      <c r="BC398" s="718"/>
      <c r="BD398" s="737"/>
      <c r="BE398" s="718"/>
    </row>
    <row r="399" spans="1:57" s="45" customFormat="1">
      <c r="A399" s="4722"/>
      <c r="B399" s="4722"/>
      <c r="C399" s="4722"/>
      <c r="D399" s="875"/>
      <c r="E399" s="718"/>
      <c r="F399" s="875"/>
      <c r="G399" s="718"/>
      <c r="H399" s="875"/>
      <c r="I399" s="718"/>
      <c r="J399" s="875"/>
      <c r="K399" s="718"/>
      <c r="L399" s="875"/>
      <c r="M399" s="718"/>
      <c r="N399" s="718"/>
      <c r="O399" s="875"/>
      <c r="P399" s="718"/>
      <c r="Q399" s="875"/>
      <c r="R399" s="718"/>
      <c r="S399" s="875"/>
      <c r="T399" s="718"/>
      <c r="U399" s="875"/>
      <c r="V399" s="718"/>
      <c r="W399" s="875"/>
      <c r="X399" s="718"/>
      <c r="Y399" s="718"/>
      <c r="Z399" s="737"/>
      <c r="AA399" s="718"/>
      <c r="AB399" s="737"/>
      <c r="AC399" s="718"/>
      <c r="AD399" s="737"/>
      <c r="AE399" s="718"/>
      <c r="AF399" s="737"/>
      <c r="AG399" s="718"/>
      <c r="AH399" s="737"/>
      <c r="AI399" s="718"/>
      <c r="AJ399" s="718"/>
      <c r="AK399" s="737"/>
      <c r="AL399" s="718"/>
      <c r="AM399" s="737"/>
      <c r="AN399" s="718"/>
      <c r="AO399" s="737"/>
      <c r="AP399" s="718"/>
      <c r="AQ399" s="737"/>
      <c r="AR399" s="718"/>
      <c r="AS399" s="737"/>
      <c r="AT399" s="718"/>
      <c r="AU399" s="718"/>
      <c r="AV399" s="737"/>
      <c r="AW399" s="718"/>
      <c r="AX399" s="737"/>
      <c r="AY399" s="718"/>
      <c r="AZ399" s="737"/>
      <c r="BA399" s="718"/>
      <c r="BB399" s="737"/>
      <c r="BC399" s="718"/>
      <c r="BD399" s="737"/>
      <c r="BE399" s="718"/>
    </row>
    <row r="400" spans="1:57" s="45" customFormat="1">
      <c r="A400" s="4722"/>
      <c r="B400" s="4722"/>
      <c r="C400" s="4722"/>
      <c r="D400" s="875"/>
      <c r="E400" s="718"/>
      <c r="F400" s="875"/>
      <c r="G400" s="718"/>
      <c r="H400" s="875"/>
      <c r="I400" s="718"/>
      <c r="J400" s="875"/>
      <c r="K400" s="718"/>
      <c r="L400" s="875"/>
      <c r="M400" s="718"/>
      <c r="N400" s="718"/>
      <c r="O400" s="875"/>
      <c r="P400" s="718"/>
      <c r="Q400" s="875"/>
      <c r="R400" s="718"/>
      <c r="S400" s="875"/>
      <c r="T400" s="718"/>
      <c r="U400" s="875"/>
      <c r="V400" s="718"/>
      <c r="W400" s="875"/>
      <c r="X400" s="718"/>
      <c r="Y400" s="718"/>
      <c r="Z400" s="737"/>
      <c r="AA400" s="718"/>
      <c r="AB400" s="737"/>
      <c r="AC400" s="718"/>
      <c r="AD400" s="737"/>
      <c r="AE400" s="718"/>
      <c r="AF400" s="737"/>
      <c r="AG400" s="718"/>
      <c r="AH400" s="737"/>
      <c r="AI400" s="718"/>
      <c r="AJ400" s="718"/>
      <c r="AK400" s="737"/>
      <c r="AL400" s="718"/>
      <c r="AM400" s="737"/>
      <c r="AN400" s="718"/>
      <c r="AO400" s="737"/>
      <c r="AP400" s="718"/>
      <c r="AQ400" s="737"/>
      <c r="AR400" s="718"/>
      <c r="AS400" s="737"/>
      <c r="AT400" s="718"/>
      <c r="AU400" s="718"/>
      <c r="AV400" s="737"/>
      <c r="AW400" s="718"/>
      <c r="AX400" s="737"/>
      <c r="AY400" s="718"/>
      <c r="AZ400" s="737"/>
      <c r="BA400" s="718"/>
      <c r="BB400" s="737"/>
      <c r="BC400" s="718"/>
      <c r="BD400" s="737"/>
      <c r="BE400" s="718"/>
    </row>
    <row r="401" spans="1:57" s="45" customFormat="1">
      <c r="A401" s="4722"/>
      <c r="B401" s="4722"/>
      <c r="C401" s="4722"/>
      <c r="D401" s="875"/>
      <c r="E401" s="718"/>
      <c r="F401" s="875"/>
      <c r="G401" s="718"/>
      <c r="H401" s="875"/>
      <c r="I401" s="718"/>
      <c r="J401" s="875"/>
      <c r="K401" s="718"/>
      <c r="L401" s="875"/>
      <c r="M401" s="718"/>
      <c r="N401" s="718"/>
      <c r="O401" s="875"/>
      <c r="P401" s="718"/>
      <c r="Q401" s="875"/>
      <c r="R401" s="718"/>
      <c r="S401" s="875"/>
      <c r="T401" s="718"/>
      <c r="U401" s="875"/>
      <c r="V401" s="718"/>
      <c r="W401" s="875"/>
      <c r="X401" s="718"/>
      <c r="Y401" s="718"/>
      <c r="Z401" s="737"/>
      <c r="AA401" s="718"/>
      <c r="AB401" s="737"/>
      <c r="AC401" s="718"/>
      <c r="AD401" s="737"/>
      <c r="AE401" s="718"/>
      <c r="AF401" s="737"/>
      <c r="AG401" s="718"/>
      <c r="AH401" s="737"/>
      <c r="AI401" s="718"/>
      <c r="AJ401" s="718"/>
      <c r="AK401" s="737"/>
      <c r="AL401" s="718"/>
      <c r="AM401" s="737"/>
      <c r="AN401" s="718"/>
      <c r="AO401" s="737"/>
      <c r="AP401" s="718"/>
      <c r="AQ401" s="737"/>
      <c r="AR401" s="718"/>
      <c r="AS401" s="737"/>
      <c r="AT401" s="718"/>
      <c r="AU401" s="718"/>
      <c r="AV401" s="737"/>
      <c r="AW401" s="718"/>
      <c r="AX401" s="737"/>
      <c r="AY401" s="718"/>
      <c r="AZ401" s="737"/>
      <c r="BA401" s="718"/>
      <c r="BB401" s="737"/>
      <c r="BC401" s="718"/>
      <c r="BD401" s="737"/>
      <c r="BE401" s="718"/>
    </row>
    <row r="402" spans="1:57" s="45" customFormat="1">
      <c r="A402" s="4722"/>
      <c r="B402" s="4722"/>
      <c r="C402" s="4722"/>
      <c r="D402" s="875"/>
      <c r="E402" s="718"/>
      <c r="F402" s="875"/>
      <c r="G402" s="718"/>
      <c r="H402" s="875"/>
      <c r="I402" s="718"/>
      <c r="J402" s="875"/>
      <c r="K402" s="718"/>
      <c r="L402" s="875"/>
      <c r="M402" s="718"/>
      <c r="N402" s="718"/>
      <c r="O402" s="875"/>
      <c r="P402" s="718"/>
      <c r="Q402" s="875"/>
      <c r="R402" s="718"/>
      <c r="S402" s="875"/>
      <c r="T402" s="718"/>
      <c r="U402" s="875"/>
      <c r="V402" s="718"/>
      <c r="W402" s="875"/>
      <c r="X402" s="718"/>
      <c r="Y402" s="718"/>
      <c r="Z402" s="737"/>
      <c r="AA402" s="718"/>
      <c r="AB402" s="737"/>
      <c r="AC402" s="718"/>
      <c r="AD402" s="737"/>
      <c r="AE402" s="718"/>
      <c r="AF402" s="737"/>
      <c r="AG402" s="718"/>
      <c r="AH402" s="737"/>
      <c r="AI402" s="718"/>
      <c r="AJ402" s="718"/>
      <c r="AK402" s="737"/>
      <c r="AL402" s="718"/>
      <c r="AM402" s="737"/>
      <c r="AN402" s="718"/>
      <c r="AO402" s="737"/>
      <c r="AP402" s="718"/>
      <c r="AQ402" s="737"/>
      <c r="AR402" s="718"/>
      <c r="AS402" s="737"/>
      <c r="AT402" s="718"/>
      <c r="AU402" s="718"/>
      <c r="AV402" s="737"/>
      <c r="AW402" s="718"/>
      <c r="AX402" s="737"/>
      <c r="AY402" s="718"/>
      <c r="AZ402" s="737"/>
      <c r="BA402" s="718"/>
      <c r="BB402" s="737"/>
      <c r="BC402" s="718"/>
      <c r="BD402" s="737"/>
      <c r="BE402" s="718"/>
    </row>
    <row r="403" spans="1:57" s="45" customFormat="1">
      <c r="A403" s="4722"/>
      <c r="B403" s="4722"/>
      <c r="C403" s="4722"/>
      <c r="D403" s="875"/>
      <c r="E403" s="718"/>
      <c r="F403" s="875"/>
      <c r="G403" s="718"/>
      <c r="H403" s="875"/>
      <c r="I403" s="718"/>
      <c r="J403" s="875"/>
      <c r="K403" s="718"/>
      <c r="L403" s="875"/>
      <c r="M403" s="718"/>
      <c r="N403" s="718"/>
      <c r="O403" s="875"/>
      <c r="P403" s="718"/>
      <c r="Q403" s="875"/>
      <c r="R403" s="718"/>
      <c r="S403" s="875"/>
      <c r="T403" s="718"/>
      <c r="U403" s="875"/>
      <c r="V403" s="718"/>
      <c r="W403" s="875"/>
      <c r="X403" s="718"/>
      <c r="Y403" s="718"/>
      <c r="Z403" s="737"/>
      <c r="AA403" s="718"/>
      <c r="AB403" s="737"/>
      <c r="AC403" s="718"/>
      <c r="AD403" s="737"/>
      <c r="AE403" s="718"/>
      <c r="AF403" s="737"/>
      <c r="AG403" s="718"/>
      <c r="AH403" s="737"/>
      <c r="AI403" s="718"/>
      <c r="AJ403" s="718"/>
      <c r="AK403" s="737"/>
      <c r="AL403" s="718"/>
      <c r="AM403" s="737"/>
      <c r="AN403" s="718"/>
      <c r="AO403" s="737"/>
      <c r="AP403" s="718"/>
      <c r="AQ403" s="737"/>
      <c r="AR403" s="718"/>
      <c r="AS403" s="737"/>
      <c r="AT403" s="718"/>
      <c r="AU403" s="718"/>
      <c r="AV403" s="737"/>
      <c r="AW403" s="718"/>
      <c r="AX403" s="737"/>
      <c r="AY403" s="718"/>
      <c r="AZ403" s="737"/>
      <c r="BA403" s="718"/>
      <c r="BB403" s="737"/>
      <c r="BC403" s="718"/>
      <c r="BD403" s="737"/>
      <c r="BE403" s="718"/>
    </row>
    <row r="404" spans="1:57" s="45" customFormat="1">
      <c r="A404" s="4722"/>
      <c r="B404" s="4722"/>
      <c r="C404" s="4722"/>
      <c r="D404" s="875"/>
      <c r="E404" s="718"/>
      <c r="F404" s="875"/>
      <c r="G404" s="718"/>
      <c r="H404" s="875"/>
      <c r="I404" s="718"/>
      <c r="J404" s="875"/>
      <c r="K404" s="718"/>
      <c r="L404" s="875"/>
      <c r="M404" s="718"/>
      <c r="N404" s="718"/>
      <c r="O404" s="875"/>
      <c r="P404" s="718"/>
      <c r="Q404" s="875"/>
      <c r="R404" s="718"/>
      <c r="S404" s="875"/>
      <c r="T404" s="718"/>
      <c r="U404" s="875"/>
      <c r="V404" s="718"/>
      <c r="W404" s="875"/>
      <c r="X404" s="718"/>
      <c r="Y404" s="718"/>
      <c r="Z404" s="737"/>
      <c r="AA404" s="718"/>
      <c r="AB404" s="737"/>
      <c r="AC404" s="718"/>
      <c r="AD404" s="737"/>
      <c r="AE404" s="718"/>
      <c r="AF404" s="737"/>
      <c r="AG404" s="718"/>
      <c r="AH404" s="737"/>
      <c r="AI404" s="718"/>
      <c r="AJ404" s="718"/>
      <c r="AK404" s="737"/>
      <c r="AL404" s="718"/>
      <c r="AM404" s="737"/>
      <c r="AN404" s="718"/>
      <c r="AO404" s="737"/>
      <c r="AP404" s="718"/>
      <c r="AQ404" s="737"/>
      <c r="AR404" s="718"/>
      <c r="AS404" s="737"/>
      <c r="AT404" s="718"/>
      <c r="AU404" s="718"/>
      <c r="AV404" s="737"/>
      <c r="AW404" s="718"/>
      <c r="AX404" s="737"/>
      <c r="AY404" s="718"/>
      <c r="AZ404" s="737"/>
      <c r="BA404" s="718"/>
      <c r="BB404" s="737"/>
      <c r="BC404" s="718"/>
      <c r="BD404" s="737"/>
      <c r="BE404" s="718"/>
    </row>
    <row r="405" spans="1:57" s="45" customFormat="1">
      <c r="A405" s="4722"/>
      <c r="B405" s="4722"/>
      <c r="C405" s="4722"/>
      <c r="D405" s="875"/>
      <c r="E405" s="718"/>
      <c r="F405" s="875"/>
      <c r="G405" s="718"/>
      <c r="H405" s="875"/>
      <c r="I405" s="718"/>
      <c r="J405" s="875"/>
      <c r="K405" s="718"/>
      <c r="L405" s="875"/>
      <c r="M405" s="718"/>
      <c r="N405" s="718"/>
      <c r="O405" s="875"/>
      <c r="P405" s="718"/>
      <c r="Q405" s="875"/>
      <c r="R405" s="718"/>
      <c r="S405" s="875"/>
      <c r="T405" s="718"/>
      <c r="U405" s="875"/>
      <c r="V405" s="718"/>
      <c r="W405" s="875"/>
      <c r="X405" s="718"/>
      <c r="Y405" s="718"/>
      <c r="Z405" s="737"/>
      <c r="AA405" s="718"/>
      <c r="AB405" s="737"/>
      <c r="AC405" s="718"/>
      <c r="AD405" s="737"/>
      <c r="AE405" s="718"/>
      <c r="AF405" s="737"/>
      <c r="AG405" s="718"/>
      <c r="AH405" s="737"/>
      <c r="AI405" s="718"/>
      <c r="AJ405" s="718"/>
      <c r="AK405" s="737"/>
      <c r="AL405" s="718"/>
      <c r="AM405" s="737"/>
      <c r="AN405" s="718"/>
      <c r="AO405" s="737"/>
      <c r="AP405" s="718"/>
      <c r="AQ405" s="737"/>
      <c r="AR405" s="718"/>
      <c r="AS405" s="737"/>
      <c r="AT405" s="718"/>
      <c r="AU405" s="718"/>
      <c r="AV405" s="737"/>
      <c r="AW405" s="718"/>
      <c r="AX405" s="737"/>
      <c r="AY405" s="718"/>
      <c r="AZ405" s="737"/>
      <c r="BA405" s="718"/>
      <c r="BB405" s="737"/>
      <c r="BC405" s="718"/>
      <c r="BD405" s="737"/>
      <c r="BE405" s="718"/>
    </row>
    <row r="406" spans="1:57" s="45" customFormat="1">
      <c r="A406" s="4722"/>
      <c r="B406" s="4722"/>
      <c r="C406" s="4722"/>
      <c r="D406" s="875"/>
      <c r="E406" s="718"/>
      <c r="F406" s="875"/>
      <c r="G406" s="718"/>
      <c r="H406" s="875"/>
      <c r="I406" s="718"/>
      <c r="J406" s="875"/>
      <c r="K406" s="718"/>
      <c r="L406" s="875"/>
      <c r="M406" s="718"/>
      <c r="N406" s="718"/>
      <c r="O406" s="875"/>
      <c r="P406" s="718"/>
      <c r="Q406" s="875"/>
      <c r="R406" s="718"/>
      <c r="S406" s="875"/>
      <c r="T406" s="718"/>
      <c r="U406" s="875"/>
      <c r="V406" s="718"/>
      <c r="W406" s="875"/>
      <c r="X406" s="718"/>
      <c r="Y406" s="718"/>
      <c r="Z406" s="737"/>
      <c r="AA406" s="718"/>
      <c r="AB406" s="737"/>
      <c r="AC406" s="718"/>
      <c r="AD406" s="737"/>
      <c r="AE406" s="718"/>
      <c r="AF406" s="737"/>
      <c r="AG406" s="718"/>
      <c r="AH406" s="737"/>
      <c r="AI406" s="718"/>
      <c r="AJ406" s="718"/>
      <c r="AK406" s="737"/>
      <c r="AL406" s="718"/>
      <c r="AM406" s="737"/>
      <c r="AN406" s="718"/>
      <c r="AO406" s="737"/>
      <c r="AP406" s="718"/>
      <c r="AQ406" s="737"/>
      <c r="AR406" s="718"/>
      <c r="AS406" s="737"/>
      <c r="AT406" s="718"/>
      <c r="AU406" s="718"/>
      <c r="AV406" s="737"/>
      <c r="AW406" s="718"/>
      <c r="AX406" s="737"/>
      <c r="AY406" s="718"/>
      <c r="AZ406" s="737"/>
      <c r="BA406" s="718"/>
      <c r="BB406" s="737"/>
      <c r="BC406" s="718"/>
      <c r="BD406" s="737"/>
      <c r="BE406" s="718"/>
    </row>
    <row r="407" spans="1:57" s="45" customFormat="1">
      <c r="A407" s="4722"/>
      <c r="B407" s="4722"/>
      <c r="C407" s="4722"/>
      <c r="D407" s="875"/>
      <c r="E407" s="718"/>
      <c r="F407" s="875"/>
      <c r="G407" s="718"/>
      <c r="H407" s="875"/>
      <c r="I407" s="718"/>
      <c r="J407" s="875"/>
      <c r="K407" s="718"/>
      <c r="L407" s="875"/>
      <c r="M407" s="718"/>
      <c r="N407" s="718"/>
      <c r="O407" s="875"/>
      <c r="P407" s="718"/>
      <c r="Q407" s="875"/>
      <c r="R407" s="718"/>
      <c r="S407" s="875"/>
      <c r="T407" s="718"/>
      <c r="U407" s="875"/>
      <c r="V407" s="718"/>
      <c r="W407" s="875"/>
      <c r="X407" s="718"/>
      <c r="Y407" s="718"/>
      <c r="Z407" s="737"/>
      <c r="AA407" s="718"/>
      <c r="AB407" s="737"/>
      <c r="AC407" s="718"/>
      <c r="AD407" s="737"/>
      <c r="AE407" s="718"/>
      <c r="AF407" s="737"/>
      <c r="AG407" s="718"/>
      <c r="AH407" s="737"/>
      <c r="AI407" s="718"/>
      <c r="AJ407" s="718"/>
      <c r="AK407" s="737"/>
      <c r="AL407" s="718"/>
      <c r="AM407" s="737"/>
      <c r="AN407" s="718"/>
      <c r="AO407" s="737"/>
      <c r="AP407" s="718"/>
      <c r="AQ407" s="737"/>
      <c r="AR407" s="718"/>
      <c r="AS407" s="737"/>
      <c r="AT407" s="718"/>
      <c r="AU407" s="718"/>
      <c r="AV407" s="737"/>
      <c r="AW407" s="718"/>
      <c r="AX407" s="737"/>
      <c r="AY407" s="718"/>
      <c r="AZ407" s="737"/>
      <c r="BA407" s="718"/>
      <c r="BB407" s="737"/>
      <c r="BC407" s="718"/>
      <c r="BD407" s="737"/>
      <c r="BE407" s="718"/>
    </row>
    <row r="408" spans="1:57" s="45" customFormat="1">
      <c r="A408" s="4722"/>
      <c r="B408" s="4722"/>
      <c r="C408" s="4722"/>
      <c r="D408" s="875"/>
      <c r="E408" s="718"/>
      <c r="F408" s="875"/>
      <c r="G408" s="718"/>
      <c r="H408" s="875"/>
      <c r="I408" s="718"/>
      <c r="J408" s="875"/>
      <c r="K408" s="718"/>
      <c r="L408" s="875"/>
      <c r="M408" s="718"/>
      <c r="N408" s="718"/>
      <c r="O408" s="875"/>
      <c r="P408" s="718"/>
      <c r="Q408" s="875"/>
      <c r="R408" s="718"/>
      <c r="S408" s="875"/>
      <c r="T408" s="718"/>
      <c r="U408" s="875"/>
      <c r="V408" s="718"/>
      <c r="W408" s="875"/>
      <c r="X408" s="718"/>
      <c r="Y408" s="718"/>
      <c r="Z408" s="737"/>
      <c r="AA408" s="718"/>
      <c r="AB408" s="737"/>
      <c r="AC408" s="718"/>
      <c r="AD408" s="737"/>
      <c r="AE408" s="718"/>
      <c r="AF408" s="737"/>
      <c r="AG408" s="718"/>
      <c r="AH408" s="737"/>
      <c r="AI408" s="718"/>
      <c r="AJ408" s="718"/>
      <c r="AK408" s="737"/>
      <c r="AL408" s="718"/>
      <c r="AM408" s="737"/>
      <c r="AN408" s="718"/>
      <c r="AO408" s="737"/>
      <c r="AP408" s="718"/>
      <c r="AQ408" s="737"/>
      <c r="AR408" s="718"/>
      <c r="AS408" s="737"/>
      <c r="AT408" s="718"/>
      <c r="AU408" s="718"/>
      <c r="AV408" s="737"/>
      <c r="AW408" s="718"/>
      <c r="AX408" s="737"/>
      <c r="AY408" s="718"/>
      <c r="AZ408" s="737"/>
      <c r="BA408" s="718"/>
      <c r="BB408" s="737"/>
      <c r="BC408" s="718"/>
      <c r="BD408" s="737"/>
      <c r="BE408" s="718"/>
    </row>
    <row r="409" spans="1:57" s="45" customFormat="1">
      <c r="A409" s="4722"/>
      <c r="B409" s="4722"/>
      <c r="C409" s="4722"/>
      <c r="D409" s="875"/>
      <c r="E409" s="718"/>
      <c r="F409" s="875"/>
      <c r="G409" s="718"/>
      <c r="H409" s="875"/>
      <c r="I409" s="718"/>
      <c r="J409" s="875"/>
      <c r="K409" s="718"/>
      <c r="L409" s="875"/>
      <c r="M409" s="718"/>
      <c r="N409" s="718"/>
      <c r="O409" s="875"/>
      <c r="P409" s="718"/>
      <c r="Q409" s="875"/>
      <c r="R409" s="718"/>
      <c r="S409" s="875"/>
      <c r="T409" s="718"/>
      <c r="U409" s="875"/>
      <c r="V409" s="718"/>
      <c r="W409" s="875"/>
      <c r="X409" s="718"/>
      <c r="Y409" s="718"/>
      <c r="Z409" s="737"/>
      <c r="AA409" s="718"/>
      <c r="AB409" s="737"/>
      <c r="AC409" s="718"/>
      <c r="AD409" s="737"/>
      <c r="AE409" s="718"/>
      <c r="AF409" s="737"/>
      <c r="AG409" s="718"/>
      <c r="AH409" s="737"/>
      <c r="AI409" s="718"/>
      <c r="AJ409" s="718"/>
      <c r="AK409" s="737"/>
      <c r="AL409" s="718"/>
      <c r="AM409" s="737"/>
      <c r="AN409" s="718"/>
      <c r="AO409" s="737"/>
      <c r="AP409" s="718"/>
      <c r="AQ409" s="737"/>
      <c r="AR409" s="718"/>
      <c r="AS409" s="737"/>
      <c r="AT409" s="718"/>
      <c r="AU409" s="718"/>
      <c r="AV409" s="737"/>
      <c r="AW409" s="718"/>
      <c r="AX409" s="737"/>
      <c r="AY409" s="718"/>
      <c r="AZ409" s="737"/>
      <c r="BA409" s="718"/>
      <c r="BB409" s="737"/>
      <c r="BC409" s="718"/>
      <c r="BD409" s="737"/>
      <c r="BE409" s="718"/>
    </row>
    <row r="410" spans="1:57" s="45" customFormat="1">
      <c r="A410" s="4722"/>
      <c r="B410" s="4722"/>
      <c r="C410" s="4722"/>
      <c r="D410" s="875"/>
      <c r="E410" s="718"/>
      <c r="F410" s="875"/>
      <c r="G410" s="718"/>
      <c r="H410" s="875"/>
      <c r="I410" s="718"/>
      <c r="J410" s="875"/>
      <c r="K410" s="718"/>
      <c r="L410" s="875"/>
      <c r="M410" s="718"/>
      <c r="N410" s="718"/>
      <c r="O410" s="875"/>
      <c r="P410" s="718"/>
      <c r="Q410" s="875"/>
      <c r="R410" s="718"/>
      <c r="S410" s="875"/>
      <c r="T410" s="718"/>
      <c r="U410" s="875"/>
      <c r="V410" s="718"/>
      <c r="W410" s="875"/>
      <c r="X410" s="718"/>
      <c r="Y410" s="718"/>
      <c r="Z410" s="737"/>
      <c r="AA410" s="718"/>
      <c r="AB410" s="737"/>
      <c r="AC410" s="718"/>
      <c r="AD410" s="737"/>
      <c r="AE410" s="718"/>
      <c r="AF410" s="737"/>
      <c r="AG410" s="718"/>
      <c r="AH410" s="737"/>
      <c r="AI410" s="718"/>
      <c r="AJ410" s="718"/>
      <c r="AK410" s="737"/>
      <c r="AL410" s="718"/>
      <c r="AM410" s="737"/>
      <c r="AN410" s="718"/>
      <c r="AO410" s="737"/>
      <c r="AP410" s="718"/>
      <c r="AQ410" s="737"/>
      <c r="AR410" s="718"/>
      <c r="AS410" s="737"/>
      <c r="AT410" s="718"/>
      <c r="AU410" s="718"/>
      <c r="AV410" s="737"/>
      <c r="AW410" s="718"/>
      <c r="AX410" s="737"/>
      <c r="AY410" s="718"/>
      <c r="AZ410" s="737"/>
      <c r="BA410" s="718"/>
      <c r="BB410" s="737"/>
      <c r="BC410" s="718"/>
      <c r="BD410" s="737"/>
      <c r="BE410" s="718"/>
    </row>
    <row r="411" spans="1:57" s="45" customFormat="1">
      <c r="A411" s="4722"/>
      <c r="B411" s="4722"/>
      <c r="C411" s="4722"/>
      <c r="D411" s="875"/>
      <c r="E411" s="718"/>
      <c r="F411" s="875"/>
      <c r="G411" s="718"/>
      <c r="H411" s="875"/>
      <c r="I411" s="718"/>
      <c r="J411" s="875"/>
      <c r="K411" s="718"/>
      <c r="L411" s="875"/>
      <c r="M411" s="718"/>
      <c r="N411" s="718"/>
      <c r="O411" s="875"/>
      <c r="P411" s="718"/>
      <c r="Q411" s="875"/>
      <c r="R411" s="718"/>
      <c r="S411" s="875"/>
      <c r="T411" s="718"/>
      <c r="U411" s="875"/>
      <c r="V411" s="718"/>
      <c r="W411" s="875"/>
      <c r="X411" s="718"/>
      <c r="Y411" s="718"/>
      <c r="Z411" s="737"/>
      <c r="AA411" s="718"/>
      <c r="AB411" s="737"/>
      <c r="AC411" s="718"/>
      <c r="AD411" s="737"/>
      <c r="AE411" s="718"/>
      <c r="AF411" s="737"/>
      <c r="AG411" s="718"/>
      <c r="AH411" s="737"/>
      <c r="AI411" s="718"/>
      <c r="AJ411" s="718"/>
      <c r="AK411" s="737"/>
      <c r="AL411" s="718"/>
      <c r="AM411" s="737"/>
      <c r="AN411" s="718"/>
      <c r="AO411" s="737"/>
      <c r="AP411" s="718"/>
      <c r="AQ411" s="737"/>
      <c r="AR411" s="718"/>
      <c r="AS411" s="737"/>
      <c r="AT411" s="718"/>
      <c r="AU411" s="718"/>
      <c r="AV411" s="737"/>
      <c r="AW411" s="718"/>
      <c r="AX411" s="737"/>
      <c r="AY411" s="718"/>
      <c r="AZ411" s="737"/>
      <c r="BA411" s="718"/>
      <c r="BB411" s="737"/>
      <c r="BC411" s="718"/>
      <c r="BD411" s="737"/>
      <c r="BE411" s="718"/>
    </row>
    <row r="412" spans="1:57" s="45" customFormat="1">
      <c r="A412" s="4722"/>
      <c r="B412" s="4722"/>
      <c r="C412" s="4722"/>
      <c r="D412" s="875"/>
      <c r="E412" s="718"/>
      <c r="F412" s="875"/>
      <c r="G412" s="718"/>
      <c r="H412" s="875"/>
      <c r="I412" s="718"/>
      <c r="J412" s="875"/>
      <c r="K412" s="718"/>
      <c r="L412" s="875"/>
      <c r="M412" s="718"/>
      <c r="N412" s="718"/>
      <c r="O412" s="875"/>
      <c r="P412" s="718"/>
      <c r="Q412" s="875"/>
      <c r="R412" s="718"/>
      <c r="S412" s="875"/>
      <c r="T412" s="718"/>
      <c r="U412" s="875"/>
      <c r="V412" s="718"/>
      <c r="W412" s="875"/>
      <c r="X412" s="718"/>
      <c r="Y412" s="718"/>
      <c r="Z412" s="737"/>
      <c r="AA412" s="718"/>
      <c r="AB412" s="737"/>
      <c r="AC412" s="718"/>
      <c r="AD412" s="737"/>
      <c r="AE412" s="718"/>
      <c r="AF412" s="737"/>
      <c r="AG412" s="718"/>
      <c r="AH412" s="737"/>
      <c r="AI412" s="718"/>
      <c r="AJ412" s="718"/>
      <c r="AK412" s="737"/>
      <c r="AL412" s="718"/>
      <c r="AM412" s="737"/>
      <c r="AN412" s="718"/>
      <c r="AO412" s="737"/>
      <c r="AP412" s="718"/>
      <c r="AQ412" s="737"/>
      <c r="AR412" s="718"/>
      <c r="AS412" s="737"/>
      <c r="AT412" s="718"/>
      <c r="AU412" s="718"/>
      <c r="AV412" s="737"/>
      <c r="AW412" s="718"/>
      <c r="AX412" s="737"/>
      <c r="AY412" s="718"/>
      <c r="AZ412" s="737"/>
      <c r="BA412" s="718"/>
      <c r="BB412" s="737"/>
      <c r="BC412" s="718"/>
      <c r="BD412" s="737"/>
      <c r="BE412" s="718"/>
    </row>
    <row r="413" spans="1:57" s="45" customFormat="1">
      <c r="A413" s="4722"/>
      <c r="B413" s="4722"/>
      <c r="C413" s="4722"/>
      <c r="D413" s="875"/>
      <c r="E413" s="718"/>
      <c r="F413" s="875"/>
      <c r="G413" s="718"/>
      <c r="H413" s="875"/>
      <c r="I413" s="718"/>
      <c r="J413" s="875"/>
      <c r="K413" s="718"/>
      <c r="L413" s="875"/>
      <c r="M413" s="718"/>
      <c r="N413" s="718"/>
      <c r="O413" s="875"/>
      <c r="P413" s="718"/>
      <c r="Q413" s="875"/>
      <c r="R413" s="718"/>
      <c r="S413" s="875"/>
      <c r="T413" s="718"/>
      <c r="U413" s="875"/>
      <c r="V413" s="718"/>
      <c r="W413" s="875"/>
      <c r="X413" s="718"/>
      <c r="Y413" s="718"/>
      <c r="Z413" s="737"/>
      <c r="AA413" s="718"/>
      <c r="AB413" s="737"/>
      <c r="AC413" s="718"/>
      <c r="AD413" s="737"/>
      <c r="AE413" s="718"/>
      <c r="AF413" s="737"/>
      <c r="AG413" s="718"/>
      <c r="AH413" s="737"/>
      <c r="AI413" s="718"/>
      <c r="AJ413" s="718"/>
      <c r="AK413" s="737"/>
      <c r="AL413" s="718"/>
      <c r="AM413" s="737"/>
      <c r="AN413" s="718"/>
      <c r="AO413" s="737"/>
      <c r="AP413" s="718"/>
      <c r="AQ413" s="737"/>
      <c r="AR413" s="718"/>
      <c r="AS413" s="737"/>
      <c r="AT413" s="718"/>
      <c r="AU413" s="718"/>
      <c r="AV413" s="737"/>
      <c r="AW413" s="718"/>
      <c r="AX413" s="737"/>
      <c r="AY413" s="718"/>
      <c r="AZ413" s="737"/>
      <c r="BA413" s="718"/>
      <c r="BB413" s="737"/>
      <c r="BC413" s="718"/>
      <c r="BD413" s="737"/>
      <c r="BE413" s="718"/>
    </row>
    <row r="414" spans="1:57" s="45" customFormat="1">
      <c r="A414" s="4722"/>
      <c r="B414" s="4722"/>
      <c r="C414" s="4722"/>
      <c r="D414" s="875"/>
      <c r="E414" s="718"/>
      <c r="F414" s="875"/>
      <c r="G414" s="718"/>
      <c r="H414" s="875"/>
      <c r="I414" s="718"/>
      <c r="J414" s="875"/>
      <c r="K414" s="718"/>
      <c r="L414" s="875"/>
      <c r="M414" s="718"/>
      <c r="N414" s="718"/>
      <c r="O414" s="875"/>
      <c r="P414" s="718"/>
      <c r="Q414" s="875"/>
      <c r="R414" s="718"/>
      <c r="S414" s="875"/>
      <c r="T414" s="718"/>
      <c r="U414" s="875"/>
      <c r="V414" s="718"/>
      <c r="W414" s="875"/>
      <c r="X414" s="718"/>
      <c r="Y414" s="718"/>
      <c r="Z414" s="737"/>
      <c r="AA414" s="718"/>
      <c r="AB414" s="737"/>
      <c r="AC414" s="718"/>
      <c r="AD414" s="737"/>
      <c r="AE414" s="718"/>
      <c r="AF414" s="737"/>
      <c r="AG414" s="718"/>
      <c r="AH414" s="737"/>
      <c r="AI414" s="718"/>
      <c r="AJ414" s="718"/>
      <c r="AK414" s="737"/>
      <c r="AL414" s="718"/>
      <c r="AM414" s="737"/>
      <c r="AN414" s="718"/>
      <c r="AO414" s="737"/>
      <c r="AP414" s="718"/>
      <c r="AQ414" s="737"/>
      <c r="AR414" s="718"/>
      <c r="AS414" s="737"/>
      <c r="AT414" s="718"/>
      <c r="AU414" s="718"/>
      <c r="AV414" s="737"/>
      <c r="AW414" s="718"/>
      <c r="AX414" s="737"/>
      <c r="AY414" s="718"/>
      <c r="AZ414" s="737"/>
      <c r="BA414" s="718"/>
      <c r="BB414" s="737"/>
      <c r="BC414" s="718"/>
      <c r="BD414" s="737"/>
      <c r="BE414" s="718"/>
    </row>
    <row r="415" spans="1:57" s="45" customFormat="1">
      <c r="A415" s="4722"/>
      <c r="B415" s="4722"/>
      <c r="C415" s="4722"/>
      <c r="D415" s="875"/>
      <c r="E415" s="718"/>
      <c r="F415" s="875"/>
      <c r="G415" s="718"/>
      <c r="H415" s="875"/>
      <c r="I415" s="718"/>
      <c r="J415" s="875"/>
      <c r="K415" s="718"/>
      <c r="L415" s="875"/>
      <c r="M415" s="718"/>
      <c r="N415" s="718"/>
      <c r="O415" s="875"/>
      <c r="P415" s="718"/>
      <c r="Q415" s="875"/>
      <c r="R415" s="718"/>
      <c r="S415" s="875"/>
      <c r="T415" s="718"/>
      <c r="U415" s="875"/>
      <c r="V415" s="718"/>
      <c r="W415" s="875"/>
      <c r="X415" s="718"/>
      <c r="Y415" s="718"/>
      <c r="Z415" s="737"/>
      <c r="AA415" s="718"/>
      <c r="AB415" s="737"/>
      <c r="AC415" s="718"/>
      <c r="AD415" s="737"/>
      <c r="AE415" s="718"/>
      <c r="AF415" s="737"/>
      <c r="AG415" s="718"/>
      <c r="AH415" s="737"/>
      <c r="AI415" s="718"/>
      <c r="AJ415" s="718"/>
      <c r="AK415" s="737"/>
      <c r="AL415" s="718"/>
      <c r="AM415" s="737"/>
      <c r="AN415" s="718"/>
      <c r="AO415" s="737"/>
      <c r="AP415" s="718"/>
      <c r="AQ415" s="737"/>
      <c r="AR415" s="718"/>
      <c r="AS415" s="737"/>
      <c r="AT415" s="718"/>
      <c r="AU415" s="718"/>
      <c r="AV415" s="737"/>
      <c r="AW415" s="718"/>
      <c r="AX415" s="737"/>
      <c r="AY415" s="718"/>
      <c r="AZ415" s="737"/>
      <c r="BA415" s="718"/>
      <c r="BB415" s="737"/>
      <c r="BC415" s="718"/>
      <c r="BD415" s="737"/>
      <c r="BE415" s="718"/>
    </row>
    <row r="416" spans="1:57" s="45" customFormat="1">
      <c r="A416" s="4722"/>
      <c r="B416" s="4722"/>
      <c r="C416" s="4722"/>
      <c r="D416" s="875"/>
      <c r="E416" s="718"/>
      <c r="F416" s="875"/>
      <c r="G416" s="718"/>
      <c r="H416" s="875"/>
      <c r="I416" s="718"/>
      <c r="J416" s="875"/>
      <c r="K416" s="718"/>
      <c r="L416" s="875"/>
      <c r="M416" s="718"/>
      <c r="N416" s="718"/>
      <c r="O416" s="875"/>
      <c r="P416" s="718"/>
      <c r="Q416" s="875"/>
      <c r="R416" s="718"/>
      <c r="S416" s="875"/>
      <c r="T416" s="718"/>
      <c r="U416" s="875"/>
      <c r="V416" s="718"/>
      <c r="W416" s="875"/>
      <c r="X416" s="718"/>
      <c r="Y416" s="718"/>
      <c r="Z416" s="737"/>
      <c r="AA416" s="718"/>
      <c r="AB416" s="737"/>
      <c r="AC416" s="718"/>
      <c r="AD416" s="737"/>
      <c r="AE416" s="718"/>
      <c r="AF416" s="737"/>
      <c r="AG416" s="718"/>
      <c r="AH416" s="737"/>
      <c r="AI416" s="718"/>
      <c r="AJ416" s="718"/>
      <c r="AK416" s="737"/>
      <c r="AL416" s="718"/>
      <c r="AM416" s="737"/>
      <c r="AN416" s="718"/>
      <c r="AO416" s="737"/>
      <c r="AP416" s="718"/>
      <c r="AQ416" s="737"/>
      <c r="AR416" s="718"/>
      <c r="AS416" s="737"/>
      <c r="AT416" s="718"/>
      <c r="AU416" s="718"/>
      <c r="AV416" s="737"/>
      <c r="AW416" s="718"/>
      <c r="AX416" s="737"/>
      <c r="AY416" s="718"/>
      <c r="AZ416" s="737"/>
      <c r="BA416" s="718"/>
      <c r="BB416" s="737"/>
      <c r="BC416" s="718"/>
      <c r="BD416" s="737"/>
      <c r="BE416" s="718"/>
    </row>
    <row r="417" spans="1:57" s="45" customFormat="1">
      <c r="A417" s="4722"/>
      <c r="B417" s="4722"/>
      <c r="C417" s="4722"/>
      <c r="D417" s="875"/>
      <c r="E417" s="718"/>
      <c r="F417" s="875"/>
      <c r="G417" s="718"/>
      <c r="H417" s="875"/>
      <c r="I417" s="718"/>
      <c r="J417" s="875"/>
      <c r="K417" s="718"/>
      <c r="L417" s="875"/>
      <c r="M417" s="718"/>
      <c r="N417" s="718"/>
      <c r="O417" s="875"/>
      <c r="P417" s="718"/>
      <c r="Q417" s="875"/>
      <c r="R417" s="718"/>
      <c r="S417" s="875"/>
      <c r="T417" s="718"/>
      <c r="U417" s="875"/>
      <c r="V417" s="718"/>
      <c r="W417" s="875"/>
      <c r="X417" s="718"/>
      <c r="Y417" s="718"/>
      <c r="Z417" s="737"/>
      <c r="AA417" s="718"/>
      <c r="AB417" s="737"/>
      <c r="AC417" s="718"/>
      <c r="AD417" s="737"/>
      <c r="AE417" s="718"/>
      <c r="AF417" s="737"/>
      <c r="AG417" s="718"/>
      <c r="AH417" s="737"/>
      <c r="AI417" s="718"/>
      <c r="AJ417" s="718"/>
      <c r="AK417" s="737"/>
      <c r="AL417" s="718"/>
      <c r="AM417" s="737"/>
      <c r="AN417" s="718"/>
      <c r="AO417" s="737"/>
      <c r="AP417" s="718"/>
      <c r="AQ417" s="737"/>
      <c r="AR417" s="718"/>
      <c r="AS417" s="737"/>
      <c r="AT417" s="718"/>
      <c r="AU417" s="718"/>
      <c r="AV417" s="737"/>
      <c r="AW417" s="718"/>
      <c r="AX417" s="737"/>
      <c r="AY417" s="718"/>
      <c r="AZ417" s="737"/>
      <c r="BA417" s="718"/>
      <c r="BB417" s="737"/>
      <c r="BC417" s="718"/>
      <c r="BD417" s="737"/>
      <c r="BE417" s="718"/>
    </row>
    <row r="418" spans="1:57" s="45" customFormat="1">
      <c r="D418" s="875"/>
      <c r="E418" s="718"/>
      <c r="F418" s="875"/>
      <c r="G418" s="718"/>
      <c r="H418" s="875"/>
      <c r="I418" s="718"/>
      <c r="J418" s="875"/>
      <c r="K418" s="718"/>
      <c r="L418" s="875"/>
      <c r="M418" s="718"/>
      <c r="N418" s="718"/>
      <c r="O418" s="875"/>
      <c r="P418" s="718"/>
      <c r="Q418" s="875"/>
      <c r="R418" s="718"/>
      <c r="S418" s="875"/>
      <c r="T418" s="718"/>
      <c r="U418" s="875"/>
      <c r="V418" s="718"/>
      <c r="W418" s="875"/>
      <c r="X418" s="718"/>
      <c r="Y418" s="718"/>
      <c r="Z418" s="737"/>
      <c r="AA418" s="718"/>
      <c r="AB418" s="737"/>
      <c r="AC418" s="718"/>
      <c r="AD418" s="737"/>
      <c r="AE418" s="718"/>
      <c r="AF418" s="737"/>
      <c r="AG418" s="718"/>
      <c r="AH418" s="737"/>
      <c r="AI418" s="718"/>
      <c r="AJ418" s="718"/>
      <c r="AK418" s="737"/>
      <c r="AL418" s="718"/>
      <c r="AM418" s="737"/>
      <c r="AN418" s="718"/>
      <c r="AO418" s="737"/>
      <c r="AP418" s="718"/>
      <c r="AQ418" s="737"/>
      <c r="AR418" s="718"/>
      <c r="AS418" s="737"/>
      <c r="AT418" s="718"/>
      <c r="AU418" s="718"/>
      <c r="AV418" s="737"/>
      <c r="AW418" s="718"/>
      <c r="AX418" s="737"/>
      <c r="AY418" s="718"/>
      <c r="AZ418" s="737"/>
      <c r="BA418" s="718"/>
      <c r="BB418" s="737"/>
      <c r="BC418" s="718"/>
      <c r="BD418" s="737"/>
      <c r="BE418" s="718"/>
    </row>
    <row r="419" spans="1:57" s="45" customFormat="1">
      <c r="D419" s="875"/>
      <c r="E419" s="718"/>
      <c r="F419" s="875"/>
      <c r="G419" s="718"/>
      <c r="H419" s="875"/>
      <c r="I419" s="718"/>
      <c r="J419" s="875"/>
      <c r="K419" s="718"/>
      <c r="L419" s="875"/>
      <c r="M419" s="718"/>
      <c r="N419" s="718"/>
      <c r="O419" s="875"/>
      <c r="P419" s="718"/>
      <c r="Q419" s="875"/>
      <c r="R419" s="718"/>
      <c r="S419" s="875"/>
      <c r="T419" s="718"/>
      <c r="U419" s="875"/>
      <c r="V419" s="718"/>
      <c r="W419" s="875"/>
      <c r="X419" s="718"/>
      <c r="Y419" s="718"/>
      <c r="Z419" s="737"/>
      <c r="AA419" s="718"/>
      <c r="AB419" s="737"/>
      <c r="AC419" s="718"/>
      <c r="AD419" s="737"/>
      <c r="AE419" s="718"/>
      <c r="AF419" s="737"/>
      <c r="AG419" s="718"/>
      <c r="AH419" s="737"/>
      <c r="AI419" s="718"/>
      <c r="AJ419" s="718"/>
      <c r="AK419" s="737"/>
      <c r="AL419" s="718"/>
      <c r="AM419" s="737"/>
      <c r="AN419" s="718"/>
      <c r="AO419" s="737"/>
      <c r="AP419" s="718"/>
      <c r="AQ419" s="737"/>
      <c r="AR419" s="718"/>
      <c r="AS419" s="737"/>
      <c r="AT419" s="718"/>
      <c r="AU419" s="718"/>
      <c r="AV419" s="737"/>
      <c r="AW419" s="718"/>
      <c r="AX419" s="737"/>
      <c r="AY419" s="718"/>
      <c r="AZ419" s="737"/>
      <c r="BA419" s="718"/>
      <c r="BB419" s="737"/>
      <c r="BC419" s="718"/>
      <c r="BD419" s="737"/>
      <c r="BE419" s="718"/>
    </row>
    <row r="420" spans="1:57" s="45" customFormat="1">
      <c r="D420" s="875"/>
      <c r="E420" s="718"/>
      <c r="F420" s="875"/>
      <c r="G420" s="718"/>
      <c r="H420" s="875"/>
      <c r="I420" s="718"/>
      <c r="J420" s="875"/>
      <c r="K420" s="718"/>
      <c r="L420" s="875"/>
      <c r="M420" s="718"/>
      <c r="N420" s="718"/>
      <c r="O420" s="875"/>
      <c r="P420" s="718"/>
      <c r="Q420" s="875"/>
      <c r="R420" s="718"/>
      <c r="S420" s="875"/>
      <c r="T420" s="718"/>
      <c r="U420" s="875"/>
      <c r="V420" s="718"/>
      <c r="W420" s="875"/>
      <c r="X420" s="718"/>
      <c r="Y420" s="718"/>
      <c r="Z420" s="737"/>
      <c r="AA420" s="718"/>
      <c r="AB420" s="737"/>
      <c r="AC420" s="718"/>
      <c r="AD420" s="737"/>
      <c r="AE420" s="718"/>
      <c r="AF420" s="737"/>
      <c r="AG420" s="718"/>
      <c r="AH420" s="737"/>
      <c r="AI420" s="718"/>
      <c r="AJ420" s="718"/>
      <c r="AK420" s="737"/>
      <c r="AL420" s="718"/>
      <c r="AM420" s="737"/>
      <c r="AN420" s="718"/>
      <c r="AO420" s="737"/>
      <c r="AP420" s="718"/>
      <c r="AQ420" s="737"/>
      <c r="AR420" s="718"/>
      <c r="AS420" s="737"/>
      <c r="AT420" s="718"/>
      <c r="AU420" s="718"/>
      <c r="AV420" s="737"/>
      <c r="AW420" s="718"/>
      <c r="AX420" s="737"/>
      <c r="AY420" s="718"/>
      <c r="AZ420" s="737"/>
      <c r="BA420" s="718"/>
      <c r="BB420" s="737"/>
      <c r="BC420" s="718"/>
      <c r="BD420" s="737"/>
      <c r="BE420" s="718"/>
    </row>
    <row r="421" spans="1:57" s="45" customFormat="1">
      <c r="D421" s="875"/>
      <c r="E421" s="718"/>
      <c r="F421" s="875"/>
      <c r="G421" s="718"/>
      <c r="H421" s="875"/>
      <c r="I421" s="718"/>
      <c r="J421" s="875"/>
      <c r="K421" s="718"/>
      <c r="L421" s="875"/>
      <c r="M421" s="718"/>
      <c r="N421" s="718"/>
      <c r="O421" s="875"/>
      <c r="P421" s="718"/>
      <c r="Q421" s="875"/>
      <c r="R421" s="718"/>
      <c r="S421" s="875"/>
      <c r="T421" s="718"/>
      <c r="U421" s="875"/>
      <c r="V421" s="718"/>
      <c r="W421" s="875"/>
      <c r="X421" s="718"/>
      <c r="Y421" s="718"/>
      <c r="Z421" s="737"/>
      <c r="AA421" s="718"/>
      <c r="AB421" s="737"/>
      <c r="AC421" s="718"/>
      <c r="AD421" s="737"/>
      <c r="AE421" s="718"/>
      <c r="AF421" s="737"/>
      <c r="AG421" s="718"/>
      <c r="AH421" s="737"/>
      <c r="AI421" s="718"/>
      <c r="AJ421" s="718"/>
      <c r="AK421" s="737"/>
      <c r="AL421" s="718"/>
      <c r="AM421" s="737"/>
      <c r="AN421" s="718"/>
      <c r="AO421" s="737"/>
      <c r="AP421" s="718"/>
      <c r="AQ421" s="737"/>
      <c r="AR421" s="718"/>
      <c r="AS421" s="737"/>
      <c r="AT421" s="718"/>
      <c r="AU421" s="718"/>
      <c r="AV421" s="737"/>
      <c r="AW421" s="718"/>
      <c r="AX421" s="737"/>
      <c r="AY421" s="718"/>
      <c r="AZ421" s="737"/>
      <c r="BA421" s="718"/>
      <c r="BB421" s="737"/>
      <c r="BC421" s="718"/>
      <c r="BD421" s="737"/>
      <c r="BE421" s="718"/>
    </row>
    <row r="422" spans="1:57" s="45" customFormat="1">
      <c r="D422" s="875"/>
      <c r="E422" s="718"/>
      <c r="F422" s="875"/>
      <c r="G422" s="718"/>
      <c r="H422" s="875"/>
      <c r="I422" s="718"/>
      <c r="J422" s="875"/>
      <c r="K422" s="718"/>
      <c r="L422" s="875"/>
      <c r="M422" s="718"/>
      <c r="N422" s="718"/>
      <c r="O422" s="875"/>
      <c r="P422" s="718"/>
      <c r="Q422" s="875"/>
      <c r="R422" s="718"/>
      <c r="S422" s="875"/>
      <c r="T422" s="718"/>
      <c r="U422" s="875"/>
      <c r="V422" s="718"/>
      <c r="W422" s="875"/>
      <c r="X422" s="718"/>
      <c r="Y422" s="718"/>
      <c r="Z422" s="737"/>
      <c r="AA422" s="718"/>
      <c r="AB422" s="737"/>
      <c r="AC422" s="718"/>
      <c r="AD422" s="737"/>
      <c r="AE422" s="718"/>
      <c r="AF422" s="737"/>
      <c r="AG422" s="718"/>
      <c r="AH422" s="737"/>
      <c r="AI422" s="718"/>
      <c r="AJ422" s="718"/>
      <c r="AK422" s="737"/>
      <c r="AL422" s="718"/>
      <c r="AM422" s="737"/>
      <c r="AN422" s="718"/>
      <c r="AO422" s="737"/>
      <c r="AP422" s="718"/>
      <c r="AQ422" s="737"/>
      <c r="AR422" s="718"/>
      <c r="AS422" s="737"/>
      <c r="AT422" s="718"/>
      <c r="AU422" s="718"/>
      <c r="AV422" s="737"/>
      <c r="AW422" s="718"/>
      <c r="AX422" s="737"/>
      <c r="AY422" s="718"/>
      <c r="AZ422" s="737"/>
      <c r="BA422" s="718"/>
      <c r="BB422" s="737"/>
      <c r="BC422" s="718"/>
      <c r="BD422" s="737"/>
      <c r="BE422" s="718"/>
    </row>
    <row r="423" spans="1:57" s="45" customFormat="1">
      <c r="D423" s="875"/>
      <c r="E423" s="718"/>
      <c r="F423" s="875"/>
      <c r="G423" s="718"/>
      <c r="H423" s="875"/>
      <c r="I423" s="718"/>
      <c r="J423" s="875"/>
      <c r="K423" s="718"/>
      <c r="L423" s="875"/>
      <c r="M423" s="718"/>
      <c r="N423" s="718"/>
      <c r="O423" s="875"/>
      <c r="P423" s="718"/>
      <c r="Q423" s="875"/>
      <c r="R423" s="718"/>
      <c r="S423" s="875"/>
      <c r="T423" s="718"/>
      <c r="U423" s="875"/>
      <c r="V423" s="718"/>
      <c r="W423" s="875"/>
      <c r="X423" s="718"/>
      <c r="Y423" s="718"/>
      <c r="Z423" s="737"/>
      <c r="AA423" s="718"/>
      <c r="AB423" s="737"/>
      <c r="AC423" s="718"/>
      <c r="AD423" s="737"/>
      <c r="AE423" s="718"/>
      <c r="AF423" s="737"/>
      <c r="AG423" s="718"/>
      <c r="AH423" s="737"/>
      <c r="AI423" s="718"/>
      <c r="AJ423" s="718"/>
      <c r="AK423" s="737"/>
      <c r="AL423" s="718"/>
      <c r="AM423" s="737"/>
      <c r="AN423" s="718"/>
      <c r="AO423" s="737"/>
      <c r="AP423" s="718"/>
      <c r="AQ423" s="737"/>
      <c r="AR423" s="718"/>
      <c r="AS423" s="737"/>
      <c r="AT423" s="718"/>
      <c r="AU423" s="718"/>
      <c r="AV423" s="737"/>
      <c r="AW423" s="718"/>
      <c r="AX423" s="737"/>
      <c r="AY423" s="718"/>
      <c r="AZ423" s="737"/>
      <c r="BA423" s="718"/>
      <c r="BB423" s="737"/>
      <c r="BC423" s="718"/>
      <c r="BD423" s="737"/>
      <c r="BE423" s="718"/>
    </row>
    <row r="424" spans="1:57" s="45" customFormat="1">
      <c r="D424" s="875"/>
      <c r="E424" s="718"/>
      <c r="F424" s="875"/>
      <c r="G424" s="718"/>
      <c r="H424" s="875"/>
      <c r="I424" s="718"/>
      <c r="J424" s="875"/>
      <c r="K424" s="718"/>
      <c r="L424" s="875"/>
      <c r="M424" s="718"/>
      <c r="N424" s="718"/>
      <c r="O424" s="875"/>
      <c r="P424" s="718"/>
      <c r="Q424" s="875"/>
      <c r="R424" s="718"/>
      <c r="S424" s="875"/>
      <c r="T424" s="718"/>
      <c r="U424" s="875"/>
      <c r="V424" s="718"/>
      <c r="W424" s="875"/>
      <c r="X424" s="718"/>
      <c r="Y424" s="718"/>
      <c r="Z424" s="737"/>
      <c r="AA424" s="718"/>
      <c r="AB424" s="737"/>
      <c r="AC424" s="718"/>
      <c r="AD424" s="737"/>
      <c r="AE424" s="718"/>
      <c r="AF424" s="737"/>
      <c r="AG424" s="718"/>
      <c r="AH424" s="737"/>
      <c r="AI424" s="718"/>
      <c r="AJ424" s="718"/>
      <c r="AK424" s="737"/>
      <c r="AL424" s="718"/>
      <c r="AM424" s="737"/>
      <c r="AN424" s="718"/>
      <c r="AO424" s="737"/>
      <c r="AP424" s="718"/>
      <c r="AQ424" s="737"/>
      <c r="AR424" s="718"/>
      <c r="AS424" s="737"/>
      <c r="AT424" s="718"/>
      <c r="AU424" s="718"/>
      <c r="AV424" s="737"/>
      <c r="AW424" s="718"/>
      <c r="AX424" s="737"/>
      <c r="AY424" s="718"/>
      <c r="AZ424" s="737"/>
      <c r="BA424" s="718"/>
      <c r="BB424" s="737"/>
      <c r="BC424" s="718"/>
      <c r="BD424" s="737"/>
      <c r="BE424" s="718"/>
    </row>
    <row r="425" spans="1:57" s="45" customFormat="1">
      <c r="D425" s="875"/>
      <c r="E425" s="718"/>
      <c r="F425" s="875"/>
      <c r="G425" s="718"/>
      <c r="H425" s="875"/>
      <c r="I425" s="718"/>
      <c r="J425" s="875"/>
      <c r="K425" s="718"/>
      <c r="L425" s="875"/>
      <c r="M425" s="718"/>
      <c r="N425" s="718"/>
      <c r="O425" s="875"/>
      <c r="P425" s="718"/>
      <c r="Q425" s="875"/>
      <c r="R425" s="718"/>
      <c r="S425" s="875"/>
      <c r="T425" s="718"/>
      <c r="U425" s="875"/>
      <c r="V425" s="718"/>
      <c r="W425" s="875"/>
      <c r="X425" s="718"/>
      <c r="Y425" s="718"/>
      <c r="Z425" s="737"/>
      <c r="AA425" s="718"/>
      <c r="AB425" s="737"/>
      <c r="AC425" s="718"/>
      <c r="AD425" s="737"/>
      <c r="AE425" s="718"/>
      <c r="AF425" s="737"/>
      <c r="AG425" s="718"/>
      <c r="AH425" s="737"/>
      <c r="AI425" s="718"/>
      <c r="AJ425" s="718"/>
      <c r="AK425" s="737"/>
      <c r="AL425" s="718"/>
      <c r="AM425" s="737"/>
      <c r="AN425" s="718"/>
      <c r="AO425" s="737"/>
      <c r="AP425" s="718"/>
      <c r="AQ425" s="737"/>
      <c r="AR425" s="718"/>
      <c r="AS425" s="737"/>
      <c r="AT425" s="718"/>
      <c r="AU425" s="718"/>
      <c r="AV425" s="737"/>
      <c r="AW425" s="718"/>
      <c r="AX425" s="737"/>
      <c r="AY425" s="718"/>
      <c r="AZ425" s="737"/>
      <c r="BA425" s="718"/>
      <c r="BB425" s="737"/>
      <c r="BC425" s="718"/>
      <c r="BD425" s="737"/>
      <c r="BE425" s="718"/>
    </row>
    <row r="426" spans="1:57" s="45" customFormat="1">
      <c r="D426" s="875"/>
      <c r="E426" s="718"/>
      <c r="F426" s="875"/>
      <c r="G426" s="718"/>
      <c r="H426" s="875"/>
      <c r="I426" s="718"/>
      <c r="J426" s="875"/>
      <c r="K426" s="718"/>
      <c r="L426" s="875"/>
      <c r="M426" s="718"/>
      <c r="N426" s="718"/>
      <c r="O426" s="875"/>
      <c r="P426" s="718"/>
      <c r="Q426" s="875"/>
      <c r="R426" s="718"/>
      <c r="S426" s="875"/>
      <c r="T426" s="718"/>
      <c r="U426" s="875"/>
      <c r="V426" s="718"/>
      <c r="W426" s="875"/>
      <c r="X426" s="718"/>
      <c r="Y426" s="718"/>
      <c r="Z426" s="737"/>
      <c r="AA426" s="718"/>
      <c r="AB426" s="737"/>
      <c r="AC426" s="718"/>
      <c r="AD426" s="737"/>
      <c r="AE426" s="718"/>
      <c r="AF426" s="737"/>
      <c r="AG426" s="718"/>
      <c r="AH426" s="737"/>
      <c r="AI426" s="718"/>
      <c r="AJ426" s="718"/>
      <c r="AK426" s="737"/>
      <c r="AL426" s="718"/>
      <c r="AM426" s="737"/>
      <c r="AN426" s="718"/>
      <c r="AO426" s="737"/>
      <c r="AP426" s="718"/>
      <c r="AQ426" s="737"/>
      <c r="AR426" s="718"/>
      <c r="AS426" s="737"/>
      <c r="AT426" s="718"/>
      <c r="AU426" s="718"/>
      <c r="AV426" s="737"/>
      <c r="AW426" s="718"/>
      <c r="AX426" s="737"/>
      <c r="AY426" s="718"/>
      <c r="AZ426" s="737"/>
      <c r="BA426" s="718"/>
      <c r="BB426" s="737"/>
      <c r="BC426" s="718"/>
      <c r="BD426" s="737"/>
      <c r="BE426" s="718"/>
    </row>
    <row r="427" spans="1:57" s="45" customFormat="1">
      <c r="D427" s="875"/>
      <c r="E427" s="718"/>
      <c r="F427" s="875"/>
      <c r="G427" s="718"/>
      <c r="H427" s="875"/>
      <c r="I427" s="718"/>
      <c r="J427" s="875"/>
      <c r="K427" s="718"/>
      <c r="L427" s="875"/>
      <c r="M427" s="718"/>
      <c r="N427" s="718"/>
      <c r="O427" s="875"/>
      <c r="P427" s="718"/>
      <c r="Q427" s="875"/>
      <c r="R427" s="718"/>
      <c r="S427" s="875"/>
      <c r="T427" s="718"/>
      <c r="U427" s="875"/>
      <c r="V427" s="718"/>
      <c r="W427" s="875"/>
      <c r="X427" s="718"/>
      <c r="Y427" s="718"/>
      <c r="Z427" s="737"/>
      <c r="AA427" s="718"/>
      <c r="AB427" s="737"/>
      <c r="AC427" s="718"/>
      <c r="AD427" s="737"/>
      <c r="AE427" s="718"/>
      <c r="AF427" s="737"/>
      <c r="AG427" s="718"/>
      <c r="AH427" s="737"/>
      <c r="AI427" s="718"/>
      <c r="AJ427" s="718"/>
      <c r="AK427" s="737"/>
      <c r="AL427" s="718"/>
      <c r="AM427" s="737"/>
      <c r="AN427" s="718"/>
      <c r="AO427" s="737"/>
      <c r="AP427" s="718"/>
      <c r="AQ427" s="737"/>
      <c r="AR427" s="718"/>
      <c r="AS427" s="737"/>
      <c r="AT427" s="718"/>
      <c r="AU427" s="718"/>
      <c r="AV427" s="737"/>
      <c r="AW427" s="718"/>
      <c r="AX427" s="737"/>
      <c r="AY427" s="718"/>
      <c r="AZ427" s="737"/>
      <c r="BA427" s="718"/>
      <c r="BB427" s="737"/>
      <c r="BC427" s="718"/>
      <c r="BD427" s="737"/>
      <c r="BE427" s="718"/>
    </row>
    <row r="428" spans="1:57" s="45" customFormat="1">
      <c r="D428" s="875"/>
      <c r="E428" s="718"/>
      <c r="F428" s="875"/>
      <c r="G428" s="718"/>
      <c r="H428" s="875"/>
      <c r="I428" s="718"/>
      <c r="J428" s="875"/>
      <c r="K428" s="718"/>
      <c r="L428" s="875"/>
      <c r="M428" s="718"/>
      <c r="N428" s="718"/>
      <c r="O428" s="875"/>
      <c r="P428" s="718"/>
      <c r="Q428" s="875"/>
      <c r="R428" s="718"/>
      <c r="S428" s="875"/>
      <c r="T428" s="718"/>
      <c r="U428" s="875"/>
      <c r="V428" s="718"/>
      <c r="W428" s="875"/>
      <c r="X428" s="718"/>
      <c r="Y428" s="718"/>
      <c r="Z428" s="737"/>
      <c r="AA428" s="718"/>
      <c r="AB428" s="737"/>
      <c r="AC428" s="718"/>
      <c r="AD428" s="737"/>
      <c r="AE428" s="718"/>
      <c r="AF428" s="737"/>
      <c r="AG428" s="718"/>
      <c r="AH428" s="737"/>
      <c r="AI428" s="718"/>
      <c r="AJ428" s="718"/>
      <c r="AK428" s="737"/>
      <c r="AL428" s="718"/>
      <c r="AM428" s="737"/>
      <c r="AN428" s="718"/>
      <c r="AO428" s="737"/>
      <c r="AP428" s="718"/>
      <c r="AQ428" s="737"/>
      <c r="AR428" s="718"/>
      <c r="AS428" s="737"/>
      <c r="AT428" s="718"/>
      <c r="AU428" s="718"/>
      <c r="AV428" s="737"/>
      <c r="AW428" s="718"/>
      <c r="AX428" s="737"/>
      <c r="AY428" s="718"/>
      <c r="AZ428" s="737"/>
      <c r="BA428" s="718"/>
      <c r="BB428" s="737"/>
      <c r="BC428" s="718"/>
      <c r="BD428" s="737"/>
      <c r="BE428" s="718"/>
    </row>
    <row r="429" spans="1:57" s="45" customFormat="1">
      <c r="D429" s="875"/>
      <c r="E429" s="718"/>
      <c r="F429" s="875"/>
      <c r="G429" s="718"/>
      <c r="H429" s="875"/>
      <c r="I429" s="718"/>
      <c r="J429" s="875"/>
      <c r="K429" s="718"/>
      <c r="L429" s="875"/>
      <c r="M429" s="718"/>
      <c r="N429" s="718"/>
      <c r="O429" s="875"/>
      <c r="P429" s="718"/>
      <c r="Q429" s="875"/>
      <c r="R429" s="718"/>
      <c r="S429" s="875"/>
      <c r="T429" s="718"/>
      <c r="U429" s="875"/>
      <c r="V429" s="718"/>
      <c r="W429" s="875"/>
      <c r="X429" s="718"/>
      <c r="Y429" s="718"/>
      <c r="Z429" s="737"/>
      <c r="AA429" s="718"/>
      <c r="AB429" s="737"/>
      <c r="AC429" s="718"/>
      <c r="AD429" s="737"/>
      <c r="AE429" s="718"/>
      <c r="AF429" s="737"/>
      <c r="AG429" s="718"/>
      <c r="AH429" s="737"/>
      <c r="AI429" s="718"/>
      <c r="AJ429" s="718"/>
      <c r="AK429" s="737"/>
      <c r="AL429" s="718"/>
      <c r="AM429" s="737"/>
      <c r="AN429" s="718"/>
      <c r="AO429" s="737"/>
      <c r="AP429" s="718"/>
      <c r="AQ429" s="737"/>
      <c r="AR429" s="718"/>
      <c r="AS429" s="737"/>
      <c r="AT429" s="718"/>
      <c r="AU429" s="718"/>
      <c r="AV429" s="737"/>
      <c r="AW429" s="718"/>
      <c r="AX429" s="737"/>
      <c r="AY429" s="718"/>
      <c r="AZ429" s="737"/>
      <c r="BA429" s="718"/>
      <c r="BB429" s="737"/>
      <c r="BC429" s="718"/>
      <c r="BD429" s="737"/>
      <c r="BE429" s="718"/>
    </row>
    <row r="430" spans="1:57" s="45" customFormat="1">
      <c r="D430" s="875"/>
      <c r="E430" s="718"/>
      <c r="F430" s="875"/>
      <c r="G430" s="718"/>
      <c r="H430" s="875"/>
      <c r="I430" s="718"/>
      <c r="J430" s="875"/>
      <c r="K430" s="718"/>
      <c r="L430" s="875"/>
      <c r="M430" s="718"/>
      <c r="N430" s="718"/>
      <c r="O430" s="875"/>
      <c r="P430" s="718"/>
      <c r="Q430" s="875"/>
      <c r="R430" s="718"/>
      <c r="S430" s="875"/>
      <c r="T430" s="718"/>
      <c r="U430" s="875"/>
      <c r="V430" s="718"/>
      <c r="W430" s="875"/>
      <c r="X430" s="718"/>
      <c r="Y430" s="718"/>
      <c r="Z430" s="737"/>
      <c r="AA430" s="718"/>
      <c r="AB430" s="737"/>
      <c r="AC430" s="718"/>
      <c r="AD430" s="737"/>
      <c r="AE430" s="718"/>
      <c r="AF430" s="737"/>
      <c r="AG430" s="718"/>
      <c r="AH430" s="737"/>
      <c r="AI430" s="718"/>
      <c r="AJ430" s="718"/>
      <c r="AK430" s="737"/>
      <c r="AL430" s="718"/>
      <c r="AM430" s="737"/>
      <c r="AN430" s="718"/>
      <c r="AO430" s="737"/>
      <c r="AP430" s="718"/>
      <c r="AQ430" s="737"/>
      <c r="AR430" s="718"/>
      <c r="AS430" s="737"/>
      <c r="AT430" s="718"/>
      <c r="AU430" s="718"/>
      <c r="AV430" s="737"/>
      <c r="AW430" s="718"/>
      <c r="AX430" s="737"/>
      <c r="AY430" s="718"/>
      <c r="AZ430" s="737"/>
      <c r="BA430" s="718"/>
      <c r="BB430" s="737"/>
      <c r="BC430" s="718"/>
      <c r="BD430" s="737"/>
      <c r="BE430" s="718"/>
    </row>
    <row r="431" spans="1:57" s="45" customFormat="1">
      <c r="D431" s="875"/>
      <c r="E431" s="718"/>
      <c r="F431" s="875"/>
      <c r="G431" s="718"/>
      <c r="H431" s="875"/>
      <c r="I431" s="718"/>
      <c r="J431" s="875"/>
      <c r="K431" s="718"/>
      <c r="L431" s="875"/>
      <c r="M431" s="718"/>
      <c r="N431" s="718"/>
      <c r="O431" s="875"/>
      <c r="P431" s="718"/>
      <c r="Q431" s="875"/>
      <c r="R431" s="718"/>
      <c r="S431" s="875"/>
      <c r="T431" s="718"/>
      <c r="U431" s="875"/>
      <c r="V431" s="718"/>
      <c r="W431" s="875"/>
      <c r="X431" s="718"/>
      <c r="Y431" s="718"/>
      <c r="Z431" s="737"/>
      <c r="AA431" s="718"/>
      <c r="AB431" s="737"/>
      <c r="AC431" s="718"/>
      <c r="AD431" s="737"/>
      <c r="AE431" s="718"/>
      <c r="AF431" s="737"/>
      <c r="AG431" s="718"/>
      <c r="AH431" s="737"/>
      <c r="AI431" s="718"/>
      <c r="AJ431" s="718"/>
      <c r="AK431" s="737"/>
      <c r="AL431" s="718"/>
      <c r="AM431" s="737"/>
      <c r="AN431" s="718"/>
      <c r="AO431" s="737"/>
      <c r="AP431" s="718"/>
      <c r="AQ431" s="737"/>
      <c r="AR431" s="718"/>
      <c r="AS431" s="737"/>
      <c r="AT431" s="718"/>
      <c r="AU431" s="718"/>
      <c r="AV431" s="737"/>
      <c r="AW431" s="718"/>
      <c r="AX431" s="737"/>
      <c r="AY431" s="718"/>
      <c r="AZ431" s="737"/>
      <c r="BA431" s="718"/>
      <c r="BB431" s="737"/>
      <c r="BC431" s="718"/>
      <c r="BD431" s="737"/>
      <c r="BE431" s="718"/>
    </row>
    <row r="432" spans="1:57" s="45" customFormat="1">
      <c r="D432" s="875"/>
      <c r="E432" s="718"/>
      <c r="F432" s="875"/>
      <c r="G432" s="718"/>
      <c r="H432" s="875"/>
      <c r="I432" s="718"/>
      <c r="J432" s="875"/>
      <c r="K432" s="718"/>
      <c r="L432" s="875"/>
      <c r="M432" s="718"/>
      <c r="N432" s="718"/>
      <c r="O432" s="875"/>
      <c r="P432" s="718"/>
      <c r="Q432" s="875"/>
      <c r="R432" s="718"/>
      <c r="S432" s="875"/>
      <c r="T432" s="718"/>
      <c r="U432" s="875"/>
      <c r="V432" s="718"/>
      <c r="W432" s="875"/>
      <c r="X432" s="718"/>
      <c r="Y432" s="718"/>
      <c r="Z432" s="737"/>
      <c r="AA432" s="718"/>
      <c r="AB432" s="737"/>
      <c r="AC432" s="718"/>
      <c r="AD432" s="737"/>
      <c r="AE432" s="718"/>
      <c r="AF432" s="737"/>
      <c r="AG432" s="718"/>
      <c r="AH432" s="737"/>
      <c r="AI432" s="718"/>
      <c r="AJ432" s="718"/>
      <c r="AK432" s="737"/>
      <c r="AL432" s="718"/>
      <c r="AM432" s="737"/>
      <c r="AN432" s="718"/>
      <c r="AO432" s="737"/>
      <c r="AP432" s="718"/>
      <c r="AQ432" s="737"/>
      <c r="AR432" s="718"/>
      <c r="AS432" s="737"/>
      <c r="AT432" s="718"/>
      <c r="AU432" s="718"/>
      <c r="AV432" s="737"/>
      <c r="AW432" s="718"/>
      <c r="AX432" s="737"/>
      <c r="AY432" s="718"/>
      <c r="AZ432" s="737"/>
      <c r="BA432" s="718"/>
      <c r="BB432" s="737"/>
      <c r="BC432" s="718"/>
      <c r="BD432" s="737"/>
      <c r="BE432" s="718"/>
    </row>
    <row r="433" spans="4:57" s="45" customFormat="1">
      <c r="D433" s="875"/>
      <c r="E433" s="718"/>
      <c r="F433" s="875"/>
      <c r="G433" s="718"/>
      <c r="H433" s="875"/>
      <c r="I433" s="718"/>
      <c r="J433" s="875"/>
      <c r="K433" s="718"/>
      <c r="L433" s="875"/>
      <c r="M433" s="718"/>
      <c r="N433" s="718"/>
      <c r="O433" s="875"/>
      <c r="P433" s="718"/>
      <c r="Q433" s="875"/>
      <c r="R433" s="718"/>
      <c r="S433" s="875"/>
      <c r="T433" s="718"/>
      <c r="U433" s="875"/>
      <c r="V433" s="718"/>
      <c r="W433" s="875"/>
      <c r="X433" s="718"/>
      <c r="Y433" s="718"/>
      <c r="Z433" s="737"/>
      <c r="AA433" s="718"/>
      <c r="AB433" s="737"/>
      <c r="AC433" s="718"/>
      <c r="AD433" s="737"/>
      <c r="AE433" s="718"/>
      <c r="AF433" s="737"/>
      <c r="AG433" s="718"/>
      <c r="AH433" s="737"/>
      <c r="AI433" s="718"/>
      <c r="AJ433" s="718"/>
      <c r="AK433" s="737"/>
      <c r="AL433" s="718"/>
      <c r="AM433" s="737"/>
      <c r="AN433" s="718"/>
      <c r="AO433" s="737"/>
      <c r="AP433" s="718"/>
      <c r="AQ433" s="737"/>
      <c r="AR433" s="718"/>
      <c r="AS433" s="737"/>
      <c r="AT433" s="718"/>
      <c r="AU433" s="718"/>
      <c r="AV433" s="737"/>
      <c r="AW433" s="718"/>
      <c r="AX433" s="737"/>
      <c r="AY433" s="718"/>
      <c r="AZ433" s="737"/>
      <c r="BA433" s="718"/>
      <c r="BB433" s="737"/>
      <c r="BC433" s="718"/>
      <c r="BD433" s="737"/>
      <c r="BE433" s="718"/>
    </row>
    <row r="434" spans="4:57" s="45" customFormat="1">
      <c r="D434" s="875"/>
      <c r="E434" s="718"/>
      <c r="F434" s="875"/>
      <c r="G434" s="718"/>
      <c r="H434" s="875"/>
      <c r="I434" s="718"/>
      <c r="J434" s="875"/>
      <c r="K434" s="718"/>
      <c r="L434" s="875"/>
      <c r="M434" s="718"/>
      <c r="N434" s="718"/>
      <c r="O434" s="875"/>
      <c r="P434" s="718"/>
      <c r="Q434" s="875"/>
      <c r="R434" s="718"/>
      <c r="S434" s="875"/>
      <c r="T434" s="718"/>
      <c r="U434" s="875"/>
      <c r="V434" s="718"/>
      <c r="W434" s="875"/>
      <c r="X434" s="718"/>
      <c r="Y434" s="718"/>
      <c r="Z434" s="737"/>
      <c r="AA434" s="718"/>
      <c r="AB434" s="737"/>
      <c r="AC434" s="718"/>
      <c r="AD434" s="737"/>
      <c r="AE434" s="718"/>
      <c r="AF434" s="737"/>
      <c r="AG434" s="718"/>
      <c r="AH434" s="737"/>
      <c r="AI434" s="718"/>
      <c r="AJ434" s="718"/>
      <c r="AK434" s="737"/>
      <c r="AL434" s="718"/>
      <c r="AM434" s="737"/>
      <c r="AN434" s="718"/>
      <c r="AO434" s="737"/>
      <c r="AP434" s="718"/>
      <c r="AQ434" s="737"/>
      <c r="AR434" s="718"/>
      <c r="AS434" s="737"/>
      <c r="AT434" s="718"/>
      <c r="AU434" s="718"/>
      <c r="AV434" s="737"/>
      <c r="AW434" s="718"/>
      <c r="AX434" s="737"/>
      <c r="AY434" s="718"/>
      <c r="AZ434" s="737"/>
      <c r="BA434" s="718"/>
      <c r="BB434" s="737"/>
      <c r="BC434" s="718"/>
      <c r="BD434" s="737"/>
      <c r="BE434" s="718"/>
    </row>
    <row r="435" spans="4:57" s="45" customFormat="1">
      <c r="D435" s="875"/>
      <c r="E435" s="718"/>
      <c r="F435" s="875"/>
      <c r="G435" s="718"/>
      <c r="H435" s="875"/>
      <c r="I435" s="718"/>
      <c r="J435" s="875"/>
      <c r="K435" s="718"/>
      <c r="L435" s="875"/>
      <c r="M435" s="718"/>
      <c r="N435" s="718"/>
      <c r="O435" s="875"/>
      <c r="P435" s="718"/>
      <c r="Q435" s="875"/>
      <c r="R435" s="718"/>
      <c r="S435" s="875"/>
      <c r="T435" s="718"/>
      <c r="U435" s="875"/>
      <c r="V435" s="718"/>
      <c r="W435" s="875"/>
      <c r="X435" s="718"/>
      <c r="Y435" s="718"/>
      <c r="Z435" s="737"/>
      <c r="AA435" s="718"/>
      <c r="AB435" s="737"/>
      <c r="AC435" s="718"/>
      <c r="AD435" s="737"/>
      <c r="AE435" s="718"/>
      <c r="AF435" s="737"/>
      <c r="AG435" s="718"/>
      <c r="AH435" s="737"/>
      <c r="AI435" s="718"/>
      <c r="AJ435" s="718"/>
      <c r="AK435" s="737"/>
      <c r="AL435" s="718"/>
      <c r="AM435" s="737"/>
      <c r="AN435" s="718"/>
      <c r="AO435" s="737"/>
      <c r="AP435" s="718"/>
      <c r="AQ435" s="737"/>
      <c r="AR435" s="718"/>
      <c r="AS435" s="737"/>
      <c r="AT435" s="718"/>
      <c r="AU435" s="718"/>
      <c r="AV435" s="737"/>
      <c r="AW435" s="718"/>
      <c r="AX435" s="737"/>
      <c r="AY435" s="718"/>
      <c r="AZ435" s="737"/>
      <c r="BA435" s="718"/>
      <c r="BB435" s="737"/>
      <c r="BC435" s="718"/>
      <c r="BD435" s="737"/>
      <c r="BE435" s="718"/>
    </row>
    <row r="436" spans="4:57" s="45" customFormat="1">
      <c r="D436" s="875"/>
      <c r="E436" s="718"/>
      <c r="F436" s="875"/>
      <c r="G436" s="718"/>
      <c r="H436" s="875"/>
      <c r="I436" s="718"/>
      <c r="J436" s="875"/>
      <c r="K436" s="718"/>
      <c r="L436" s="875"/>
      <c r="M436" s="718"/>
      <c r="N436" s="718"/>
      <c r="O436" s="875"/>
      <c r="P436" s="718"/>
      <c r="Q436" s="875"/>
      <c r="R436" s="718"/>
      <c r="S436" s="875"/>
      <c r="T436" s="718"/>
      <c r="U436" s="875"/>
      <c r="V436" s="718"/>
      <c r="W436" s="875"/>
      <c r="X436" s="718"/>
      <c r="Y436" s="718"/>
      <c r="Z436" s="737"/>
      <c r="AA436" s="718"/>
      <c r="AB436" s="737"/>
      <c r="AC436" s="718"/>
      <c r="AD436" s="737"/>
      <c r="AE436" s="718"/>
      <c r="AF436" s="737"/>
      <c r="AG436" s="718"/>
      <c r="AH436" s="737"/>
      <c r="AI436" s="718"/>
      <c r="AJ436" s="718"/>
      <c r="AK436" s="737"/>
      <c r="AL436" s="718"/>
      <c r="AM436" s="737"/>
      <c r="AN436" s="718"/>
      <c r="AO436" s="737"/>
      <c r="AP436" s="718"/>
      <c r="AQ436" s="737"/>
      <c r="AR436" s="718"/>
      <c r="AS436" s="737"/>
      <c r="AT436" s="718"/>
      <c r="AU436" s="718"/>
      <c r="AV436" s="737"/>
      <c r="AW436" s="718"/>
      <c r="AX436" s="737"/>
      <c r="AY436" s="718"/>
      <c r="AZ436" s="737"/>
      <c r="BA436" s="718"/>
      <c r="BB436" s="737"/>
      <c r="BC436" s="718"/>
      <c r="BD436" s="737"/>
      <c r="BE436" s="718"/>
    </row>
    <row r="437" spans="4:57" s="45" customFormat="1">
      <c r="D437" s="875"/>
      <c r="E437" s="718"/>
      <c r="F437" s="875"/>
      <c r="G437" s="718"/>
      <c r="H437" s="875"/>
      <c r="I437" s="718"/>
      <c r="J437" s="875"/>
      <c r="K437" s="718"/>
      <c r="L437" s="875"/>
      <c r="M437" s="718"/>
      <c r="N437" s="718"/>
      <c r="O437" s="875"/>
      <c r="P437" s="718"/>
      <c r="Q437" s="875"/>
      <c r="R437" s="718"/>
      <c r="S437" s="875"/>
      <c r="T437" s="718"/>
      <c r="U437" s="875"/>
      <c r="V437" s="718"/>
      <c r="W437" s="875"/>
      <c r="X437" s="718"/>
      <c r="Y437" s="718"/>
      <c r="Z437" s="737"/>
      <c r="AA437" s="718"/>
      <c r="AB437" s="737"/>
      <c r="AC437" s="718"/>
      <c r="AD437" s="737"/>
      <c r="AE437" s="718"/>
      <c r="AF437" s="737"/>
      <c r="AG437" s="718"/>
      <c r="AH437" s="737"/>
      <c r="AI437" s="718"/>
      <c r="AJ437" s="718"/>
      <c r="AK437" s="737"/>
      <c r="AL437" s="718"/>
      <c r="AM437" s="737"/>
      <c r="AN437" s="718"/>
      <c r="AO437" s="737"/>
      <c r="AP437" s="718"/>
      <c r="AQ437" s="737"/>
      <c r="AR437" s="718"/>
      <c r="AS437" s="737"/>
      <c r="AT437" s="718"/>
      <c r="AU437" s="718"/>
      <c r="AV437" s="737"/>
      <c r="AW437" s="718"/>
      <c r="AX437" s="737"/>
      <c r="AY437" s="718"/>
      <c r="AZ437" s="737"/>
      <c r="BA437" s="718"/>
      <c r="BB437" s="737"/>
      <c r="BC437" s="718"/>
      <c r="BD437" s="737"/>
      <c r="BE437" s="718"/>
    </row>
    <row r="438" spans="4:57" s="45" customFormat="1">
      <c r="D438" s="875"/>
      <c r="E438" s="718"/>
      <c r="F438" s="875"/>
      <c r="G438" s="718"/>
      <c r="H438" s="875"/>
      <c r="I438" s="718"/>
      <c r="J438" s="875"/>
      <c r="K438" s="718"/>
      <c r="L438" s="875"/>
      <c r="M438" s="718"/>
      <c r="N438" s="718"/>
      <c r="O438" s="875"/>
      <c r="P438" s="718"/>
      <c r="Q438" s="875"/>
      <c r="R438" s="718"/>
      <c r="S438" s="875"/>
      <c r="T438" s="718"/>
      <c r="U438" s="875"/>
      <c r="V438" s="718"/>
      <c r="W438" s="875"/>
      <c r="X438" s="718"/>
      <c r="Y438" s="718"/>
      <c r="Z438" s="737"/>
      <c r="AA438" s="718"/>
      <c r="AB438" s="737"/>
      <c r="AC438" s="718"/>
      <c r="AD438" s="737"/>
      <c r="AE438" s="718"/>
      <c r="AF438" s="737"/>
      <c r="AG438" s="718"/>
      <c r="AH438" s="737"/>
      <c r="AI438" s="718"/>
      <c r="AJ438" s="718"/>
      <c r="AK438" s="737"/>
      <c r="AL438" s="718"/>
      <c r="AM438" s="737"/>
      <c r="AN438" s="718"/>
      <c r="AO438" s="737"/>
      <c r="AP438" s="718"/>
      <c r="AQ438" s="737"/>
      <c r="AR438" s="718"/>
      <c r="AS438" s="737"/>
      <c r="AT438" s="718"/>
      <c r="AU438" s="718"/>
      <c r="AV438" s="737"/>
      <c r="AW438" s="718"/>
      <c r="AX438" s="737"/>
      <c r="AY438" s="718"/>
      <c r="AZ438" s="737"/>
      <c r="BA438" s="718"/>
      <c r="BB438" s="737"/>
      <c r="BC438" s="718"/>
      <c r="BD438" s="737"/>
      <c r="BE438" s="718"/>
    </row>
    <row r="439" spans="4:57" s="45" customFormat="1">
      <c r="D439" s="875"/>
      <c r="E439" s="718"/>
      <c r="F439" s="875"/>
      <c r="G439" s="718"/>
      <c r="H439" s="875"/>
      <c r="I439" s="718"/>
      <c r="J439" s="875"/>
      <c r="K439" s="718"/>
      <c r="L439" s="875"/>
      <c r="M439" s="718"/>
      <c r="N439" s="718"/>
      <c r="O439" s="875"/>
      <c r="P439" s="718"/>
      <c r="Q439" s="875"/>
      <c r="R439" s="718"/>
      <c r="S439" s="875"/>
      <c r="T439" s="718"/>
      <c r="U439" s="875"/>
      <c r="V439" s="718"/>
      <c r="W439" s="875"/>
      <c r="X439" s="718"/>
      <c r="Y439" s="718"/>
      <c r="Z439" s="737"/>
      <c r="AA439" s="718"/>
      <c r="AB439" s="737"/>
      <c r="AC439" s="718"/>
      <c r="AD439" s="737"/>
      <c r="AE439" s="718"/>
      <c r="AF439" s="737"/>
      <c r="AG439" s="718"/>
      <c r="AH439" s="737"/>
      <c r="AI439" s="718"/>
      <c r="AJ439" s="718"/>
      <c r="AK439" s="737"/>
      <c r="AL439" s="718"/>
      <c r="AM439" s="737"/>
      <c r="AN439" s="718"/>
      <c r="AO439" s="737"/>
      <c r="AP439" s="718"/>
      <c r="AQ439" s="737"/>
      <c r="AR439" s="718"/>
      <c r="AS439" s="737"/>
      <c r="AT439" s="718"/>
      <c r="AU439" s="718"/>
      <c r="AV439" s="737"/>
      <c r="AW439" s="718"/>
      <c r="AX439" s="737"/>
      <c r="AY439" s="718"/>
      <c r="AZ439" s="737"/>
      <c r="BA439" s="718"/>
      <c r="BB439" s="737"/>
      <c r="BC439" s="718"/>
      <c r="BD439" s="737"/>
      <c r="BE439" s="718"/>
    </row>
    <row r="440" spans="4:57" s="45" customFormat="1">
      <c r="D440" s="875"/>
      <c r="E440" s="718"/>
      <c r="F440" s="875"/>
      <c r="G440" s="718"/>
      <c r="H440" s="875"/>
      <c r="I440" s="718"/>
      <c r="J440" s="875"/>
      <c r="K440" s="718"/>
      <c r="L440" s="875"/>
      <c r="M440" s="718"/>
      <c r="N440" s="718"/>
      <c r="O440" s="875"/>
      <c r="P440" s="718"/>
      <c r="Q440" s="875"/>
      <c r="R440" s="718"/>
      <c r="S440" s="875"/>
      <c r="T440" s="718"/>
      <c r="U440" s="875"/>
      <c r="V440" s="718"/>
      <c r="W440" s="875"/>
      <c r="X440" s="718"/>
      <c r="Y440" s="718"/>
      <c r="Z440" s="737"/>
      <c r="AA440" s="718"/>
      <c r="AB440" s="737"/>
      <c r="AC440" s="718"/>
      <c r="AD440" s="737"/>
      <c r="AE440" s="718"/>
      <c r="AF440" s="737"/>
      <c r="AG440" s="718"/>
      <c r="AH440" s="737"/>
      <c r="AI440" s="718"/>
      <c r="AJ440" s="718"/>
      <c r="AK440" s="737"/>
      <c r="AL440" s="718"/>
      <c r="AM440" s="737"/>
      <c r="AN440" s="718"/>
      <c r="AO440" s="737"/>
      <c r="AP440" s="718"/>
      <c r="AQ440" s="737"/>
      <c r="AR440" s="718"/>
      <c r="AS440" s="737"/>
      <c r="AT440" s="718"/>
      <c r="AU440" s="718"/>
      <c r="AV440" s="737"/>
      <c r="AW440" s="718"/>
      <c r="AX440" s="737"/>
      <c r="AY440" s="718"/>
      <c r="AZ440" s="737"/>
      <c r="BA440" s="718"/>
      <c r="BB440" s="737"/>
      <c r="BC440" s="718"/>
      <c r="BD440" s="737"/>
      <c r="BE440" s="718"/>
    </row>
    <row r="441" spans="4:57" s="45" customFormat="1">
      <c r="D441" s="875"/>
      <c r="E441" s="718"/>
      <c r="F441" s="875"/>
      <c r="G441" s="718"/>
      <c r="H441" s="875"/>
      <c r="I441" s="718"/>
      <c r="J441" s="875"/>
      <c r="K441" s="718"/>
      <c r="L441" s="875"/>
      <c r="M441" s="718"/>
      <c r="N441" s="718"/>
      <c r="O441" s="875"/>
      <c r="P441" s="718"/>
      <c r="Q441" s="875"/>
      <c r="R441" s="718"/>
      <c r="S441" s="875"/>
      <c r="T441" s="718"/>
      <c r="U441" s="875"/>
      <c r="V441" s="718"/>
      <c r="W441" s="875"/>
      <c r="X441" s="718"/>
      <c r="Y441" s="718"/>
      <c r="Z441" s="737"/>
      <c r="AA441" s="718"/>
      <c r="AB441" s="737"/>
      <c r="AC441" s="718"/>
      <c r="AD441" s="737"/>
      <c r="AE441" s="718"/>
      <c r="AF441" s="737"/>
      <c r="AG441" s="718"/>
      <c r="AH441" s="737"/>
      <c r="AI441" s="718"/>
      <c r="AJ441" s="718"/>
      <c r="AK441" s="737"/>
      <c r="AL441" s="718"/>
      <c r="AM441" s="737"/>
      <c r="AN441" s="718"/>
      <c r="AO441" s="737"/>
      <c r="AP441" s="718"/>
      <c r="AQ441" s="737"/>
      <c r="AR441" s="718"/>
      <c r="AS441" s="737"/>
      <c r="AT441" s="718"/>
      <c r="AU441" s="718"/>
      <c r="AV441" s="737"/>
      <c r="AW441" s="718"/>
      <c r="AX441" s="737"/>
      <c r="AY441" s="718"/>
      <c r="AZ441" s="737"/>
      <c r="BA441" s="718"/>
      <c r="BB441" s="737"/>
      <c r="BC441" s="718"/>
      <c r="BD441" s="737"/>
      <c r="BE441" s="718"/>
    </row>
    <row r="442" spans="4:57" s="45" customFormat="1">
      <c r="D442" s="875"/>
      <c r="E442" s="718"/>
      <c r="F442" s="875"/>
      <c r="G442" s="718"/>
      <c r="H442" s="875"/>
      <c r="I442" s="718"/>
      <c r="J442" s="875"/>
      <c r="K442" s="718"/>
      <c r="L442" s="875"/>
      <c r="M442" s="718"/>
      <c r="N442" s="718"/>
      <c r="O442" s="875"/>
      <c r="P442" s="718"/>
      <c r="Q442" s="875"/>
      <c r="R442" s="718"/>
      <c r="S442" s="875"/>
      <c r="T442" s="718"/>
      <c r="U442" s="875"/>
      <c r="V442" s="718"/>
      <c r="W442" s="875"/>
      <c r="X442" s="718"/>
      <c r="Y442" s="718"/>
      <c r="Z442" s="737"/>
      <c r="AA442" s="718"/>
      <c r="AB442" s="737"/>
      <c r="AC442" s="718"/>
      <c r="AD442" s="737"/>
      <c r="AE442" s="718"/>
      <c r="AF442" s="737"/>
      <c r="AG442" s="718"/>
      <c r="AH442" s="737"/>
      <c r="AI442" s="718"/>
      <c r="AJ442" s="718"/>
      <c r="AK442" s="737"/>
      <c r="AL442" s="718"/>
      <c r="AM442" s="737"/>
      <c r="AN442" s="718"/>
      <c r="AO442" s="737"/>
      <c r="AP442" s="718"/>
      <c r="AQ442" s="737"/>
      <c r="AR442" s="718"/>
      <c r="AS442" s="737"/>
      <c r="AT442" s="718"/>
      <c r="AU442" s="718"/>
      <c r="AV442" s="737"/>
      <c r="AW442" s="718"/>
      <c r="AX442" s="737"/>
      <c r="AY442" s="718"/>
      <c r="AZ442" s="737"/>
      <c r="BA442" s="718"/>
      <c r="BB442" s="737"/>
      <c r="BC442" s="718"/>
      <c r="BD442" s="737"/>
      <c r="BE442" s="718"/>
    </row>
    <row r="443" spans="4:57" s="45" customFormat="1">
      <c r="D443" s="875"/>
      <c r="E443" s="718"/>
      <c r="F443" s="875"/>
      <c r="G443" s="718"/>
      <c r="H443" s="875"/>
      <c r="I443" s="718"/>
      <c r="J443" s="875"/>
      <c r="K443" s="718"/>
      <c r="L443" s="875"/>
      <c r="M443" s="718"/>
      <c r="N443" s="718"/>
      <c r="O443" s="875"/>
      <c r="P443" s="718"/>
      <c r="Q443" s="875"/>
      <c r="R443" s="718"/>
      <c r="S443" s="875"/>
      <c r="T443" s="718"/>
      <c r="U443" s="875"/>
      <c r="V443" s="718"/>
      <c r="W443" s="875"/>
      <c r="X443" s="718"/>
      <c r="Y443" s="718"/>
      <c r="Z443" s="737"/>
      <c r="AA443" s="718"/>
      <c r="AB443" s="737"/>
      <c r="AC443" s="718"/>
      <c r="AD443" s="737"/>
      <c r="AE443" s="718"/>
      <c r="AF443" s="737"/>
      <c r="AG443" s="718"/>
      <c r="AH443" s="737"/>
      <c r="AI443" s="718"/>
      <c r="AJ443" s="718"/>
      <c r="AK443" s="737"/>
      <c r="AL443" s="718"/>
      <c r="AM443" s="737"/>
      <c r="AN443" s="718"/>
      <c r="AO443" s="737"/>
      <c r="AP443" s="718"/>
      <c r="AQ443" s="737"/>
      <c r="AR443" s="718"/>
      <c r="AS443" s="737"/>
      <c r="AT443" s="718"/>
      <c r="AU443" s="718"/>
      <c r="AV443" s="737"/>
      <c r="AW443" s="718"/>
      <c r="AX443" s="737"/>
      <c r="AY443" s="718"/>
      <c r="AZ443" s="737"/>
      <c r="BA443" s="718"/>
      <c r="BB443" s="737"/>
      <c r="BC443" s="718"/>
      <c r="BD443" s="737"/>
      <c r="BE443" s="718"/>
    </row>
    <row r="444" spans="4:57" s="45" customFormat="1">
      <c r="D444" s="875"/>
      <c r="E444" s="718"/>
      <c r="F444" s="875"/>
      <c r="G444" s="718"/>
      <c r="H444" s="875"/>
      <c r="I444" s="718"/>
      <c r="J444" s="875"/>
      <c r="K444" s="718"/>
      <c r="L444" s="875"/>
      <c r="M444" s="718"/>
      <c r="N444" s="718"/>
      <c r="O444" s="875"/>
      <c r="P444" s="718"/>
      <c r="Q444" s="875"/>
      <c r="R444" s="718"/>
      <c r="S444" s="875"/>
      <c r="T444" s="718"/>
      <c r="U444" s="875"/>
      <c r="V444" s="718"/>
      <c r="W444" s="875"/>
      <c r="X444" s="718"/>
      <c r="Y444" s="718"/>
      <c r="Z444" s="737"/>
      <c r="AA444" s="718"/>
      <c r="AB444" s="737"/>
      <c r="AC444" s="718"/>
      <c r="AD444" s="737"/>
      <c r="AE444" s="718"/>
      <c r="AF444" s="737"/>
      <c r="AG444" s="718"/>
      <c r="AH444" s="737"/>
      <c r="AI444" s="718"/>
      <c r="AJ444" s="718"/>
      <c r="AK444" s="737"/>
      <c r="AL444" s="718"/>
      <c r="AM444" s="737"/>
      <c r="AN444" s="718"/>
      <c r="AO444" s="737"/>
      <c r="AP444" s="718"/>
      <c r="AQ444" s="737"/>
      <c r="AR444" s="718"/>
      <c r="AS444" s="737"/>
      <c r="AT444" s="718"/>
      <c r="AU444" s="718"/>
      <c r="AV444" s="737"/>
      <c r="AW444" s="718"/>
      <c r="AX444" s="737"/>
      <c r="AY444" s="718"/>
      <c r="AZ444" s="737"/>
      <c r="BA444" s="718"/>
      <c r="BB444" s="737"/>
      <c r="BC444" s="718"/>
      <c r="BD444" s="737"/>
      <c r="BE444" s="718"/>
    </row>
    <row r="445" spans="4:57" s="45" customFormat="1">
      <c r="D445" s="875"/>
      <c r="E445" s="718"/>
      <c r="F445" s="875"/>
      <c r="G445" s="718"/>
      <c r="H445" s="875"/>
      <c r="I445" s="718"/>
      <c r="J445" s="875"/>
      <c r="K445" s="718"/>
      <c r="L445" s="875"/>
      <c r="M445" s="718"/>
      <c r="N445" s="718"/>
      <c r="O445" s="875"/>
      <c r="P445" s="718"/>
      <c r="Q445" s="875"/>
      <c r="R445" s="718"/>
      <c r="S445" s="875"/>
      <c r="T445" s="718"/>
      <c r="U445" s="875"/>
      <c r="V445" s="718"/>
      <c r="W445" s="875"/>
      <c r="X445" s="718"/>
      <c r="Y445" s="718"/>
      <c r="Z445" s="737"/>
      <c r="AA445" s="718"/>
      <c r="AB445" s="737"/>
      <c r="AC445" s="718"/>
      <c r="AD445" s="737"/>
      <c r="AE445" s="718"/>
      <c r="AF445" s="737"/>
      <c r="AG445" s="718"/>
      <c r="AH445" s="737"/>
      <c r="AI445" s="718"/>
      <c r="AJ445" s="718"/>
      <c r="AK445" s="737"/>
      <c r="AL445" s="718"/>
      <c r="AM445" s="737"/>
      <c r="AN445" s="718"/>
      <c r="AO445" s="737"/>
      <c r="AP445" s="718"/>
      <c r="AQ445" s="737"/>
      <c r="AR445" s="718"/>
      <c r="AS445" s="737"/>
      <c r="AT445" s="718"/>
      <c r="AU445" s="718"/>
      <c r="AV445" s="737"/>
      <c r="AW445" s="718"/>
      <c r="AX445" s="737"/>
      <c r="AY445" s="718"/>
      <c r="AZ445" s="737"/>
      <c r="BA445" s="718"/>
      <c r="BB445" s="737"/>
      <c r="BC445" s="718"/>
      <c r="BD445" s="737"/>
      <c r="BE445" s="718"/>
    </row>
    <row r="446" spans="4:57" s="45" customFormat="1">
      <c r="D446" s="875"/>
      <c r="E446" s="718"/>
      <c r="F446" s="875"/>
      <c r="G446" s="718"/>
      <c r="H446" s="875"/>
      <c r="I446" s="718"/>
      <c r="J446" s="875"/>
      <c r="K446" s="718"/>
      <c r="L446" s="875"/>
      <c r="M446" s="718"/>
      <c r="N446" s="718"/>
      <c r="O446" s="875"/>
      <c r="P446" s="718"/>
      <c r="Q446" s="875"/>
      <c r="R446" s="718"/>
      <c r="S446" s="875"/>
      <c r="T446" s="718"/>
      <c r="U446" s="875"/>
      <c r="V446" s="718"/>
      <c r="W446" s="875"/>
      <c r="X446" s="718"/>
      <c r="Y446" s="718"/>
      <c r="Z446" s="737"/>
      <c r="AA446" s="718"/>
      <c r="AB446" s="737"/>
      <c r="AC446" s="718"/>
      <c r="AD446" s="737"/>
      <c r="AE446" s="718"/>
      <c r="AF446" s="737"/>
      <c r="AG446" s="718"/>
      <c r="AH446" s="737"/>
      <c r="AI446" s="718"/>
      <c r="AJ446" s="718"/>
      <c r="AK446" s="737"/>
      <c r="AL446" s="718"/>
      <c r="AM446" s="737"/>
      <c r="AN446" s="718"/>
      <c r="AO446" s="737"/>
      <c r="AP446" s="718"/>
      <c r="AQ446" s="737"/>
      <c r="AR446" s="718"/>
      <c r="AS446" s="737"/>
      <c r="AT446" s="718"/>
      <c r="AU446" s="718"/>
      <c r="AV446" s="737"/>
      <c r="AW446" s="718"/>
      <c r="AX446" s="737"/>
      <c r="AY446" s="718"/>
      <c r="AZ446" s="737"/>
      <c r="BA446" s="718"/>
      <c r="BB446" s="737"/>
      <c r="BC446" s="718"/>
      <c r="BD446" s="737"/>
      <c r="BE446" s="718"/>
    </row>
    <row r="447" spans="4:57" s="45" customFormat="1">
      <c r="D447" s="875"/>
      <c r="E447" s="718"/>
      <c r="F447" s="875"/>
      <c r="G447" s="718"/>
      <c r="H447" s="875"/>
      <c r="I447" s="718"/>
      <c r="J447" s="875"/>
      <c r="K447" s="718"/>
      <c r="L447" s="875"/>
      <c r="M447" s="718"/>
      <c r="N447" s="718"/>
      <c r="O447" s="875"/>
      <c r="P447" s="718"/>
      <c r="Q447" s="875"/>
      <c r="R447" s="718"/>
      <c r="S447" s="875"/>
      <c r="T447" s="718"/>
      <c r="U447" s="875"/>
      <c r="V447" s="718"/>
      <c r="W447" s="875"/>
      <c r="X447" s="718"/>
      <c r="Y447" s="718"/>
      <c r="Z447" s="737"/>
      <c r="AA447" s="718"/>
      <c r="AB447" s="737"/>
      <c r="AC447" s="718"/>
      <c r="AD447" s="737"/>
      <c r="AE447" s="718"/>
      <c r="AF447" s="737"/>
      <c r="AG447" s="718"/>
      <c r="AH447" s="737"/>
      <c r="AI447" s="718"/>
      <c r="AJ447" s="718"/>
      <c r="AK447" s="737"/>
      <c r="AL447" s="718"/>
      <c r="AM447" s="737"/>
      <c r="AN447" s="718"/>
      <c r="AO447" s="737"/>
      <c r="AP447" s="718"/>
      <c r="AQ447" s="737"/>
      <c r="AR447" s="718"/>
      <c r="AS447" s="737"/>
      <c r="AT447" s="718"/>
      <c r="AU447" s="718"/>
      <c r="AV447" s="737"/>
      <c r="AW447" s="718"/>
      <c r="AX447" s="737"/>
      <c r="AY447" s="718"/>
      <c r="AZ447" s="737"/>
      <c r="BA447" s="718"/>
      <c r="BB447" s="737"/>
      <c r="BC447" s="718"/>
      <c r="BD447" s="737"/>
      <c r="BE447" s="718"/>
    </row>
    <row r="448" spans="4:57" s="45" customFormat="1">
      <c r="D448" s="875"/>
      <c r="E448" s="718"/>
      <c r="F448" s="875"/>
      <c r="G448" s="718"/>
      <c r="H448" s="875"/>
      <c r="I448" s="718"/>
      <c r="J448" s="875"/>
      <c r="K448" s="718"/>
      <c r="L448" s="875"/>
      <c r="M448" s="718"/>
      <c r="N448" s="718"/>
      <c r="O448" s="875"/>
      <c r="P448" s="718"/>
      <c r="Q448" s="875"/>
      <c r="R448" s="718"/>
      <c r="S448" s="875"/>
      <c r="T448" s="718"/>
      <c r="U448" s="875"/>
      <c r="V448" s="718"/>
      <c r="W448" s="875"/>
      <c r="X448" s="718"/>
      <c r="Y448" s="718"/>
      <c r="Z448" s="737"/>
      <c r="AA448" s="718"/>
      <c r="AB448" s="737"/>
      <c r="AC448" s="718"/>
      <c r="AD448" s="737"/>
      <c r="AE448" s="718"/>
      <c r="AF448" s="737"/>
      <c r="AG448" s="718"/>
      <c r="AH448" s="737"/>
      <c r="AI448" s="718"/>
      <c r="AJ448" s="718"/>
      <c r="AK448" s="737"/>
      <c r="AL448" s="718"/>
      <c r="AM448" s="737"/>
      <c r="AN448" s="718"/>
      <c r="AO448" s="737"/>
      <c r="AP448" s="718"/>
      <c r="AQ448" s="737"/>
      <c r="AR448" s="718"/>
      <c r="AS448" s="737"/>
      <c r="AT448" s="718"/>
      <c r="AU448" s="718"/>
      <c r="AV448" s="737"/>
      <c r="AW448" s="718"/>
      <c r="AX448" s="737"/>
      <c r="AY448" s="718"/>
      <c r="AZ448" s="737"/>
      <c r="BA448" s="718"/>
      <c r="BB448" s="737"/>
      <c r="BC448" s="718"/>
      <c r="BD448" s="737"/>
      <c r="BE448" s="718"/>
    </row>
    <row r="449" spans="4:57" s="45" customFormat="1">
      <c r="D449" s="875"/>
      <c r="E449" s="718"/>
      <c r="F449" s="875"/>
      <c r="G449" s="718"/>
      <c r="H449" s="875"/>
      <c r="I449" s="718"/>
      <c r="J449" s="875"/>
      <c r="K449" s="718"/>
      <c r="L449" s="875"/>
      <c r="M449" s="718"/>
      <c r="N449" s="718"/>
      <c r="O449" s="875"/>
      <c r="P449" s="718"/>
      <c r="Q449" s="875"/>
      <c r="R449" s="718"/>
      <c r="S449" s="875"/>
      <c r="T449" s="718"/>
      <c r="U449" s="875"/>
      <c r="V449" s="718"/>
      <c r="W449" s="875"/>
      <c r="X449" s="718"/>
      <c r="Y449" s="718"/>
      <c r="Z449" s="737"/>
      <c r="AA449" s="718"/>
      <c r="AB449" s="737"/>
      <c r="AC449" s="718"/>
      <c r="AD449" s="737"/>
      <c r="AE449" s="718"/>
      <c r="AF449" s="737"/>
      <c r="AG449" s="718"/>
      <c r="AH449" s="737"/>
      <c r="AI449" s="718"/>
      <c r="AJ449" s="718"/>
      <c r="AK449" s="737"/>
      <c r="AL449" s="718"/>
      <c r="AM449" s="737"/>
      <c r="AN449" s="718"/>
      <c r="AO449" s="737"/>
      <c r="AP449" s="718"/>
      <c r="AQ449" s="737"/>
      <c r="AR449" s="718"/>
      <c r="AS449" s="737"/>
      <c r="AT449" s="718"/>
      <c r="AU449" s="718"/>
      <c r="AV449" s="737"/>
      <c r="AW449" s="718"/>
      <c r="AX449" s="737"/>
      <c r="AY449" s="718"/>
      <c r="AZ449" s="737"/>
      <c r="BA449" s="718"/>
      <c r="BB449" s="737"/>
      <c r="BC449" s="718"/>
      <c r="BD449" s="737"/>
      <c r="BE449" s="718"/>
    </row>
    <row r="450" spans="4:57" s="45" customFormat="1">
      <c r="D450" s="875"/>
      <c r="E450" s="718"/>
      <c r="F450" s="875"/>
      <c r="G450" s="718"/>
      <c r="H450" s="875"/>
      <c r="I450" s="718"/>
      <c r="J450" s="875"/>
      <c r="K450" s="718"/>
      <c r="L450" s="875"/>
      <c r="M450" s="718"/>
      <c r="N450" s="718"/>
      <c r="O450" s="875"/>
      <c r="P450" s="718"/>
      <c r="Q450" s="875"/>
      <c r="R450" s="718"/>
      <c r="S450" s="875"/>
      <c r="T450" s="718"/>
      <c r="U450" s="875"/>
      <c r="V450" s="718"/>
      <c r="W450" s="875"/>
      <c r="X450" s="718"/>
      <c r="Y450" s="718"/>
      <c r="Z450" s="737"/>
      <c r="AA450" s="718"/>
      <c r="AB450" s="737"/>
      <c r="AC450" s="718"/>
      <c r="AD450" s="737"/>
      <c r="AE450" s="718"/>
      <c r="AF450" s="737"/>
      <c r="AG450" s="718"/>
      <c r="AH450" s="737"/>
      <c r="AI450" s="718"/>
      <c r="AJ450" s="718"/>
      <c r="AK450" s="737"/>
      <c r="AL450" s="718"/>
      <c r="AM450" s="737"/>
      <c r="AN450" s="718"/>
      <c r="AO450" s="737"/>
      <c r="AP450" s="718"/>
      <c r="AQ450" s="737"/>
      <c r="AR450" s="718"/>
      <c r="AS450" s="737"/>
      <c r="AT450" s="718"/>
      <c r="AU450" s="718"/>
      <c r="AV450" s="737"/>
      <c r="AW450" s="718"/>
      <c r="AX450" s="737"/>
      <c r="AY450" s="718"/>
      <c r="AZ450" s="737"/>
      <c r="BA450" s="718"/>
      <c r="BB450" s="737"/>
      <c r="BC450" s="718"/>
      <c r="BD450" s="737"/>
      <c r="BE450" s="718"/>
    </row>
    <row r="451" spans="4:57" s="45" customFormat="1">
      <c r="D451" s="875"/>
      <c r="E451" s="718"/>
      <c r="F451" s="875"/>
      <c r="G451" s="718"/>
      <c r="H451" s="875"/>
      <c r="I451" s="718"/>
      <c r="J451" s="875"/>
      <c r="K451" s="718"/>
      <c r="L451" s="875"/>
      <c r="M451" s="718"/>
      <c r="N451" s="718"/>
      <c r="O451" s="875"/>
      <c r="P451" s="718"/>
      <c r="Q451" s="875"/>
      <c r="R451" s="718"/>
      <c r="S451" s="875"/>
      <c r="T451" s="718"/>
      <c r="U451" s="875"/>
      <c r="V451" s="718"/>
      <c r="W451" s="875"/>
      <c r="X451" s="718"/>
      <c r="Y451" s="718"/>
      <c r="Z451" s="737"/>
      <c r="AA451" s="718"/>
      <c r="AB451" s="737"/>
      <c r="AC451" s="718"/>
      <c r="AD451" s="737"/>
      <c r="AE451" s="718"/>
      <c r="AF451" s="737"/>
      <c r="AG451" s="718"/>
      <c r="AH451" s="737"/>
      <c r="AI451" s="718"/>
      <c r="AJ451" s="718"/>
      <c r="AK451" s="737"/>
      <c r="AL451" s="718"/>
      <c r="AM451" s="737"/>
      <c r="AN451" s="718"/>
      <c r="AO451" s="737"/>
      <c r="AP451" s="718"/>
      <c r="AQ451" s="737"/>
      <c r="AR451" s="718"/>
      <c r="AS451" s="737"/>
      <c r="AT451" s="718"/>
      <c r="AU451" s="718"/>
      <c r="AV451" s="737"/>
      <c r="AW451" s="718"/>
      <c r="AX451" s="737"/>
      <c r="AY451" s="718"/>
      <c r="AZ451" s="737"/>
      <c r="BA451" s="718"/>
      <c r="BB451" s="737"/>
      <c r="BC451" s="718"/>
      <c r="BD451" s="737"/>
      <c r="BE451" s="718"/>
    </row>
    <row r="452" spans="4:57" s="45" customFormat="1">
      <c r="D452" s="875"/>
      <c r="E452" s="718"/>
      <c r="F452" s="875"/>
      <c r="G452" s="718"/>
      <c r="H452" s="875"/>
      <c r="I452" s="718"/>
      <c r="J452" s="875"/>
      <c r="K452" s="718"/>
      <c r="L452" s="875"/>
      <c r="M452" s="718"/>
      <c r="N452" s="718"/>
      <c r="O452" s="875"/>
      <c r="P452" s="718"/>
      <c r="Q452" s="875"/>
      <c r="R452" s="718"/>
      <c r="S452" s="875"/>
      <c r="T452" s="718"/>
      <c r="U452" s="875"/>
      <c r="V452" s="718"/>
      <c r="W452" s="875"/>
      <c r="X452" s="718"/>
      <c r="Y452" s="718"/>
      <c r="Z452" s="737"/>
      <c r="AA452" s="718"/>
      <c r="AB452" s="737"/>
      <c r="AC452" s="718"/>
      <c r="AD452" s="737"/>
      <c r="AE452" s="718"/>
      <c r="AF452" s="737"/>
      <c r="AG452" s="718"/>
      <c r="AH452" s="737"/>
      <c r="AI452" s="718"/>
      <c r="AJ452" s="718"/>
      <c r="AK452" s="737"/>
      <c r="AL452" s="718"/>
      <c r="AM452" s="737"/>
      <c r="AN452" s="718"/>
      <c r="AO452" s="737"/>
      <c r="AP452" s="718"/>
      <c r="AQ452" s="737"/>
      <c r="AR452" s="718"/>
      <c r="AS452" s="737"/>
      <c r="AT452" s="718"/>
      <c r="AU452" s="718"/>
      <c r="AV452" s="737"/>
      <c r="AW452" s="718"/>
      <c r="AX452" s="737"/>
      <c r="AY452" s="718"/>
      <c r="AZ452" s="737"/>
      <c r="BA452" s="718"/>
      <c r="BB452" s="737"/>
      <c r="BC452" s="718"/>
      <c r="BD452" s="737"/>
      <c r="BE452" s="718"/>
    </row>
    <row r="453" spans="4:57" s="45" customFormat="1">
      <c r="D453" s="875"/>
      <c r="E453" s="718"/>
      <c r="F453" s="875"/>
      <c r="G453" s="718"/>
      <c r="H453" s="875"/>
      <c r="I453" s="718"/>
      <c r="J453" s="875"/>
      <c r="K453" s="718"/>
      <c r="L453" s="875"/>
      <c r="M453" s="718"/>
      <c r="N453" s="718"/>
      <c r="O453" s="875"/>
      <c r="P453" s="718"/>
      <c r="Q453" s="875"/>
      <c r="R453" s="718"/>
      <c r="S453" s="875"/>
      <c r="T453" s="718"/>
      <c r="U453" s="875"/>
      <c r="V453" s="718"/>
      <c r="W453" s="875"/>
      <c r="X453" s="718"/>
      <c r="Y453" s="718"/>
      <c r="Z453" s="737"/>
      <c r="AA453" s="718"/>
      <c r="AB453" s="737"/>
      <c r="AC453" s="718"/>
      <c r="AD453" s="737"/>
      <c r="AE453" s="718"/>
      <c r="AF453" s="737"/>
      <c r="AG453" s="718"/>
      <c r="AH453" s="737"/>
      <c r="AI453" s="718"/>
      <c r="AJ453" s="718"/>
      <c r="AK453" s="737"/>
      <c r="AL453" s="718"/>
      <c r="AM453" s="737"/>
      <c r="AN453" s="718"/>
      <c r="AO453" s="737"/>
      <c r="AP453" s="718"/>
      <c r="AQ453" s="737"/>
      <c r="AR453" s="718"/>
      <c r="AS453" s="737"/>
      <c r="AT453" s="718"/>
      <c r="AU453" s="718"/>
      <c r="AV453" s="737"/>
      <c r="AW453" s="718"/>
      <c r="AX453" s="737"/>
      <c r="AY453" s="718"/>
      <c r="AZ453" s="737"/>
      <c r="BA453" s="718"/>
      <c r="BB453" s="737"/>
      <c r="BC453" s="718"/>
      <c r="BD453" s="737"/>
      <c r="BE453" s="718"/>
    </row>
    <row r="454" spans="4:57" s="45" customFormat="1">
      <c r="D454" s="875"/>
      <c r="E454" s="718"/>
      <c r="F454" s="875"/>
      <c r="G454" s="718"/>
      <c r="H454" s="875"/>
      <c r="I454" s="718"/>
      <c r="J454" s="875"/>
      <c r="K454" s="718"/>
      <c r="L454" s="875"/>
      <c r="M454" s="718"/>
      <c r="N454" s="718"/>
      <c r="O454" s="875"/>
      <c r="P454" s="718"/>
      <c r="Q454" s="875"/>
      <c r="R454" s="718"/>
      <c r="S454" s="875"/>
      <c r="T454" s="718"/>
      <c r="U454" s="875"/>
      <c r="V454" s="718"/>
      <c r="W454" s="875"/>
      <c r="X454" s="718"/>
      <c r="Y454" s="718"/>
      <c r="Z454" s="737"/>
      <c r="AA454" s="718"/>
      <c r="AB454" s="737"/>
      <c r="AC454" s="718"/>
      <c r="AD454" s="737"/>
      <c r="AE454" s="718"/>
      <c r="AF454" s="737"/>
      <c r="AG454" s="718"/>
      <c r="AH454" s="737"/>
      <c r="AI454" s="718"/>
      <c r="AJ454" s="718"/>
      <c r="AK454" s="737"/>
      <c r="AL454" s="718"/>
      <c r="AM454" s="737"/>
      <c r="AN454" s="718"/>
      <c r="AO454" s="737"/>
      <c r="AP454" s="718"/>
      <c r="AQ454" s="737"/>
      <c r="AR454" s="718"/>
      <c r="AS454" s="737"/>
      <c r="AT454" s="718"/>
      <c r="AU454" s="718"/>
      <c r="AV454" s="737"/>
      <c r="AW454" s="718"/>
      <c r="AX454" s="737"/>
      <c r="AY454" s="718"/>
      <c r="AZ454" s="737"/>
      <c r="BA454" s="718"/>
      <c r="BB454" s="737"/>
      <c r="BC454" s="718"/>
      <c r="BD454" s="737"/>
      <c r="BE454" s="718"/>
    </row>
    <row r="455" spans="4:57" s="45" customFormat="1">
      <c r="D455" s="875"/>
      <c r="E455" s="718"/>
      <c r="F455" s="875"/>
      <c r="G455" s="718"/>
      <c r="H455" s="875"/>
      <c r="I455" s="718"/>
      <c r="J455" s="875"/>
      <c r="K455" s="718"/>
      <c r="L455" s="875"/>
      <c r="M455" s="718"/>
      <c r="N455" s="718"/>
      <c r="O455" s="875"/>
      <c r="P455" s="718"/>
      <c r="Q455" s="875"/>
      <c r="R455" s="718"/>
      <c r="S455" s="875"/>
      <c r="T455" s="718"/>
      <c r="U455" s="875"/>
      <c r="V455" s="718"/>
      <c r="W455" s="875"/>
      <c r="X455" s="718"/>
      <c r="Y455" s="718"/>
      <c r="Z455" s="737"/>
      <c r="AA455" s="718"/>
      <c r="AB455" s="737"/>
      <c r="AC455" s="718"/>
      <c r="AD455" s="737"/>
      <c r="AE455" s="718"/>
      <c r="AF455" s="737"/>
      <c r="AG455" s="718"/>
      <c r="AH455" s="737"/>
      <c r="AI455" s="718"/>
      <c r="AJ455" s="718"/>
      <c r="AK455" s="737"/>
      <c r="AL455" s="718"/>
      <c r="AM455" s="737"/>
      <c r="AN455" s="718"/>
      <c r="AO455" s="737"/>
      <c r="AP455" s="718"/>
      <c r="AQ455" s="737"/>
      <c r="AR455" s="718"/>
      <c r="AS455" s="737"/>
      <c r="AT455" s="718"/>
      <c r="AU455" s="718"/>
      <c r="AV455" s="737"/>
      <c r="AW455" s="718"/>
      <c r="AX455" s="737"/>
      <c r="AY455" s="718"/>
      <c r="AZ455" s="737"/>
      <c r="BA455" s="718"/>
      <c r="BB455" s="737"/>
      <c r="BC455" s="718"/>
      <c r="BD455" s="737"/>
      <c r="BE455" s="718"/>
    </row>
    <row r="456" spans="4:57" s="45" customFormat="1">
      <c r="D456" s="875"/>
      <c r="E456" s="718"/>
      <c r="F456" s="875"/>
      <c r="G456" s="718"/>
      <c r="H456" s="875"/>
      <c r="I456" s="718"/>
      <c r="J456" s="875"/>
      <c r="K456" s="718"/>
      <c r="L456" s="875"/>
      <c r="M456" s="718"/>
      <c r="N456" s="718"/>
      <c r="O456" s="875"/>
      <c r="P456" s="718"/>
      <c r="Q456" s="875"/>
      <c r="R456" s="718"/>
      <c r="S456" s="875"/>
      <c r="T456" s="718"/>
      <c r="U456" s="875"/>
      <c r="V456" s="718"/>
      <c r="W456" s="875"/>
      <c r="X456" s="718"/>
      <c r="Y456" s="718"/>
      <c r="Z456" s="737"/>
      <c r="AA456" s="718"/>
      <c r="AB456" s="737"/>
      <c r="AC456" s="718"/>
      <c r="AD456" s="737"/>
      <c r="AE456" s="718"/>
      <c r="AF456" s="737"/>
      <c r="AG456" s="718"/>
      <c r="AH456" s="737"/>
      <c r="AI456" s="718"/>
      <c r="AJ456" s="718"/>
      <c r="AK456" s="737"/>
      <c r="AL456" s="718"/>
      <c r="AM456" s="737"/>
      <c r="AN456" s="718"/>
      <c r="AO456" s="737"/>
      <c r="AP456" s="718"/>
      <c r="AQ456" s="737"/>
      <c r="AR456" s="718"/>
      <c r="AS456" s="737"/>
      <c r="AT456" s="718"/>
      <c r="AU456" s="718"/>
      <c r="AV456" s="737"/>
      <c r="AW456" s="718"/>
      <c r="AX456" s="737"/>
      <c r="AY456" s="718"/>
      <c r="AZ456" s="737"/>
      <c r="BA456" s="718"/>
      <c r="BB456" s="737"/>
      <c r="BC456" s="718"/>
      <c r="BD456" s="737"/>
      <c r="BE456" s="718"/>
    </row>
    <row r="457" spans="4:57" s="45" customFormat="1">
      <c r="D457" s="875"/>
      <c r="E457" s="718"/>
      <c r="F457" s="875"/>
      <c r="G457" s="718"/>
      <c r="H457" s="875"/>
      <c r="I457" s="718"/>
      <c r="J457" s="875"/>
      <c r="K457" s="718"/>
      <c r="L457" s="875"/>
      <c r="M457" s="718"/>
      <c r="N457" s="718"/>
      <c r="O457" s="875"/>
      <c r="P457" s="718"/>
      <c r="Q457" s="875"/>
      <c r="R457" s="718"/>
      <c r="S457" s="875"/>
      <c r="T457" s="718"/>
      <c r="U457" s="875"/>
      <c r="V457" s="718"/>
      <c r="W457" s="875"/>
      <c r="X457" s="718"/>
      <c r="Y457" s="718"/>
      <c r="Z457" s="737"/>
      <c r="AA457" s="718"/>
      <c r="AB457" s="737"/>
      <c r="AC457" s="718"/>
      <c r="AD457" s="737"/>
      <c r="AE457" s="718"/>
      <c r="AF457" s="737"/>
      <c r="AG457" s="718"/>
      <c r="AH457" s="737"/>
      <c r="AI457" s="718"/>
      <c r="AJ457" s="718"/>
      <c r="AK457" s="737"/>
      <c r="AL457" s="718"/>
      <c r="AM457" s="737"/>
      <c r="AN457" s="718"/>
      <c r="AO457" s="737"/>
      <c r="AP457" s="718"/>
      <c r="AQ457" s="737"/>
      <c r="AR457" s="718"/>
      <c r="AS457" s="737"/>
      <c r="AT457" s="718"/>
      <c r="AU457" s="718"/>
      <c r="AV457" s="737"/>
      <c r="AW457" s="718"/>
      <c r="AX457" s="737"/>
      <c r="AY457" s="718"/>
      <c r="AZ457" s="737"/>
      <c r="BA457" s="718"/>
      <c r="BB457" s="737"/>
      <c r="BC457" s="718"/>
      <c r="BD457" s="737"/>
      <c r="BE457" s="718"/>
    </row>
    <row r="458" spans="4:57" s="45" customFormat="1">
      <c r="D458" s="875"/>
      <c r="E458" s="718"/>
      <c r="F458" s="875"/>
      <c r="G458" s="718"/>
      <c r="H458" s="875"/>
      <c r="I458" s="718"/>
      <c r="J458" s="875"/>
      <c r="K458" s="718"/>
      <c r="L458" s="875"/>
      <c r="M458" s="718"/>
      <c r="N458" s="718"/>
      <c r="O458" s="875"/>
      <c r="P458" s="718"/>
      <c r="Q458" s="875"/>
      <c r="R458" s="718"/>
      <c r="S458" s="875"/>
      <c r="T458" s="718"/>
      <c r="U458" s="875"/>
      <c r="V458" s="718"/>
      <c r="W458" s="875"/>
      <c r="X458" s="718"/>
      <c r="Y458" s="718"/>
      <c r="Z458" s="737"/>
      <c r="AA458" s="718"/>
      <c r="AB458" s="737"/>
      <c r="AC458" s="718"/>
      <c r="AD458" s="737"/>
      <c r="AE458" s="718"/>
      <c r="AF458" s="737"/>
      <c r="AG458" s="718"/>
      <c r="AH458" s="737"/>
      <c r="AI458" s="718"/>
      <c r="AJ458" s="718"/>
      <c r="AK458" s="737"/>
      <c r="AL458" s="718"/>
      <c r="AM458" s="737"/>
      <c r="AN458" s="718"/>
      <c r="AO458" s="737"/>
      <c r="AP458" s="718"/>
      <c r="AQ458" s="737"/>
      <c r="AR458" s="718"/>
      <c r="AS458" s="737"/>
      <c r="AT458" s="718"/>
      <c r="AU458" s="718"/>
      <c r="AV458" s="737"/>
      <c r="AW458" s="718"/>
      <c r="AX458" s="737"/>
      <c r="AY458" s="718"/>
      <c r="AZ458" s="737"/>
      <c r="BA458" s="718"/>
      <c r="BB458" s="737"/>
      <c r="BC458" s="718"/>
      <c r="BD458" s="737"/>
      <c r="BE458" s="718"/>
    </row>
    <row r="459" spans="4:57" s="45" customFormat="1">
      <c r="D459" s="875"/>
      <c r="E459" s="718"/>
      <c r="F459" s="875"/>
      <c r="G459" s="718"/>
      <c r="H459" s="875"/>
      <c r="I459" s="718"/>
      <c r="J459" s="875"/>
      <c r="K459" s="718"/>
      <c r="L459" s="875"/>
      <c r="M459" s="718"/>
      <c r="N459" s="718"/>
      <c r="O459" s="875"/>
      <c r="P459" s="718"/>
      <c r="Q459" s="875"/>
      <c r="R459" s="718"/>
      <c r="S459" s="875"/>
      <c r="T459" s="718"/>
      <c r="U459" s="875"/>
      <c r="V459" s="718"/>
      <c r="W459" s="875"/>
      <c r="X459" s="718"/>
      <c r="Y459" s="718"/>
      <c r="Z459" s="737"/>
      <c r="AA459" s="718"/>
      <c r="AB459" s="737"/>
      <c r="AC459" s="718"/>
      <c r="AD459" s="737"/>
      <c r="AE459" s="718"/>
      <c r="AF459" s="737"/>
      <c r="AG459" s="718"/>
      <c r="AH459" s="737"/>
      <c r="AI459" s="718"/>
      <c r="AJ459" s="718"/>
      <c r="AK459" s="737"/>
      <c r="AL459" s="718"/>
      <c r="AM459" s="737"/>
      <c r="AN459" s="718"/>
      <c r="AO459" s="737"/>
      <c r="AP459" s="718"/>
      <c r="AQ459" s="737"/>
      <c r="AR459" s="718"/>
      <c r="AS459" s="737"/>
      <c r="AT459" s="718"/>
      <c r="AU459" s="718"/>
      <c r="AV459" s="737"/>
      <c r="AW459" s="718"/>
      <c r="AX459" s="737"/>
      <c r="AY459" s="718"/>
      <c r="AZ459" s="737"/>
      <c r="BA459" s="718"/>
      <c r="BB459" s="737"/>
      <c r="BC459" s="718"/>
      <c r="BD459" s="737"/>
      <c r="BE459" s="718"/>
    </row>
    <row r="460" spans="4:57" s="45" customFormat="1">
      <c r="D460" s="875"/>
      <c r="E460" s="718"/>
      <c r="F460" s="875"/>
      <c r="G460" s="718"/>
      <c r="H460" s="875"/>
      <c r="I460" s="718"/>
      <c r="J460" s="875"/>
      <c r="K460" s="718"/>
      <c r="L460" s="875"/>
      <c r="M460" s="718"/>
      <c r="N460" s="718"/>
      <c r="O460" s="875"/>
      <c r="P460" s="718"/>
      <c r="Q460" s="875"/>
      <c r="R460" s="718"/>
      <c r="S460" s="875"/>
      <c r="T460" s="718"/>
      <c r="U460" s="875"/>
      <c r="V460" s="718"/>
      <c r="W460" s="875"/>
      <c r="X460" s="718"/>
      <c r="Y460" s="718"/>
      <c r="Z460" s="737"/>
      <c r="AA460" s="718"/>
      <c r="AB460" s="737"/>
      <c r="AC460" s="718"/>
      <c r="AD460" s="737"/>
      <c r="AE460" s="718"/>
      <c r="AF460" s="737"/>
      <c r="AG460" s="718"/>
      <c r="AH460" s="737"/>
      <c r="AI460" s="718"/>
      <c r="AJ460" s="718"/>
      <c r="AK460" s="737"/>
      <c r="AL460" s="718"/>
      <c r="AM460" s="737"/>
      <c r="AN460" s="718"/>
      <c r="AO460" s="737"/>
      <c r="AP460" s="718"/>
      <c r="AQ460" s="737"/>
      <c r="AR460" s="718"/>
      <c r="AS460" s="737"/>
      <c r="AT460" s="718"/>
      <c r="AU460" s="718"/>
      <c r="AV460" s="737"/>
      <c r="AW460" s="718"/>
      <c r="AX460" s="737"/>
      <c r="AY460" s="718"/>
      <c r="AZ460" s="737"/>
      <c r="BA460" s="718"/>
      <c r="BB460" s="737"/>
      <c r="BC460" s="718"/>
      <c r="BD460" s="737"/>
      <c r="BE460" s="718"/>
    </row>
    <row r="461" spans="4:57" s="45" customFormat="1">
      <c r="D461" s="875"/>
      <c r="E461" s="718"/>
      <c r="F461" s="875"/>
      <c r="G461" s="718"/>
      <c r="H461" s="875"/>
      <c r="I461" s="718"/>
      <c r="J461" s="875"/>
      <c r="K461" s="718"/>
      <c r="L461" s="875"/>
      <c r="M461" s="718"/>
      <c r="N461" s="718"/>
      <c r="O461" s="875"/>
      <c r="P461" s="718"/>
      <c r="Q461" s="875"/>
      <c r="R461" s="718"/>
      <c r="S461" s="875"/>
      <c r="T461" s="718"/>
      <c r="U461" s="875"/>
      <c r="V461" s="718"/>
      <c r="W461" s="875"/>
      <c r="X461" s="718"/>
      <c r="Y461" s="718"/>
      <c r="Z461" s="737"/>
      <c r="AA461" s="718"/>
      <c r="AB461" s="737"/>
      <c r="AC461" s="718"/>
      <c r="AD461" s="737"/>
      <c r="AE461" s="718"/>
      <c r="AF461" s="737"/>
      <c r="AG461" s="718"/>
      <c r="AH461" s="737"/>
      <c r="AI461" s="718"/>
      <c r="AJ461" s="718"/>
      <c r="AK461" s="737"/>
      <c r="AL461" s="718"/>
      <c r="AM461" s="737"/>
      <c r="AN461" s="718"/>
      <c r="AO461" s="737"/>
      <c r="AP461" s="718"/>
      <c r="AQ461" s="737"/>
      <c r="AR461" s="718"/>
      <c r="AS461" s="737"/>
      <c r="AT461" s="718"/>
      <c r="AU461" s="718"/>
      <c r="AV461" s="737"/>
      <c r="AW461" s="718"/>
      <c r="AX461" s="737"/>
      <c r="AY461" s="718"/>
      <c r="AZ461" s="737"/>
      <c r="BA461" s="718"/>
      <c r="BB461" s="737"/>
      <c r="BC461" s="718"/>
      <c r="BD461" s="737"/>
      <c r="BE461" s="718"/>
    </row>
    <row r="462" spans="4:57" s="45" customFormat="1">
      <c r="D462" s="875"/>
      <c r="E462" s="718"/>
      <c r="F462" s="875"/>
      <c r="G462" s="718"/>
      <c r="H462" s="875"/>
      <c r="I462" s="718"/>
      <c r="J462" s="875"/>
      <c r="K462" s="718"/>
      <c r="L462" s="875"/>
      <c r="M462" s="718"/>
      <c r="N462" s="718"/>
      <c r="O462" s="875"/>
      <c r="P462" s="718"/>
      <c r="Q462" s="875"/>
      <c r="R462" s="718"/>
      <c r="S462" s="875"/>
      <c r="T462" s="718"/>
      <c r="U462" s="875"/>
      <c r="V462" s="718"/>
      <c r="W462" s="875"/>
      <c r="X462" s="718"/>
      <c r="Y462" s="718"/>
      <c r="Z462" s="737"/>
      <c r="AA462" s="718"/>
      <c r="AB462" s="737"/>
      <c r="AC462" s="718"/>
      <c r="AD462" s="737"/>
      <c r="AE462" s="718"/>
      <c r="AF462" s="737"/>
      <c r="AG462" s="718"/>
      <c r="AH462" s="737"/>
      <c r="AI462" s="718"/>
      <c r="AJ462" s="718"/>
      <c r="AK462" s="737"/>
      <c r="AL462" s="718"/>
      <c r="AM462" s="737"/>
      <c r="AN462" s="718"/>
      <c r="AO462" s="737"/>
      <c r="AP462" s="718"/>
      <c r="AQ462" s="737"/>
      <c r="AR462" s="718"/>
      <c r="AS462" s="737"/>
      <c r="AT462" s="718"/>
      <c r="AU462" s="718"/>
      <c r="AV462" s="737"/>
      <c r="AW462" s="718"/>
      <c r="AX462" s="737"/>
      <c r="AY462" s="718"/>
      <c r="AZ462" s="737"/>
      <c r="BA462" s="718"/>
      <c r="BB462" s="737"/>
      <c r="BC462" s="718"/>
      <c r="BD462" s="737"/>
      <c r="BE462" s="718"/>
    </row>
    <row r="463" spans="4:57" s="45" customFormat="1">
      <c r="D463" s="875"/>
      <c r="E463" s="718"/>
      <c r="F463" s="875"/>
      <c r="G463" s="718"/>
      <c r="H463" s="875"/>
      <c r="I463" s="718"/>
      <c r="J463" s="875"/>
      <c r="K463" s="718"/>
      <c r="L463" s="875"/>
      <c r="M463" s="718"/>
      <c r="N463" s="718"/>
      <c r="O463" s="875"/>
      <c r="P463" s="718"/>
      <c r="Q463" s="875"/>
      <c r="R463" s="718"/>
      <c r="S463" s="875"/>
      <c r="T463" s="718"/>
      <c r="U463" s="875"/>
      <c r="V463" s="718"/>
      <c r="W463" s="875"/>
      <c r="X463" s="718"/>
      <c r="Y463" s="718"/>
      <c r="Z463" s="737"/>
      <c r="AA463" s="718"/>
      <c r="AB463" s="737"/>
      <c r="AC463" s="718"/>
      <c r="AD463" s="737"/>
      <c r="AE463" s="718"/>
      <c r="AF463" s="737"/>
      <c r="AG463" s="718"/>
      <c r="AH463" s="737"/>
      <c r="AI463" s="718"/>
      <c r="AJ463" s="718"/>
      <c r="AK463" s="737"/>
      <c r="AL463" s="718"/>
      <c r="AM463" s="737"/>
      <c r="AN463" s="718"/>
      <c r="AO463" s="737"/>
      <c r="AP463" s="718"/>
      <c r="AQ463" s="737"/>
      <c r="AR463" s="718"/>
      <c r="AS463" s="737"/>
      <c r="AT463" s="718"/>
      <c r="AU463" s="718"/>
      <c r="AV463" s="737"/>
      <c r="AW463" s="718"/>
      <c r="AX463" s="737"/>
      <c r="AY463" s="718"/>
      <c r="AZ463" s="737"/>
      <c r="BA463" s="718"/>
      <c r="BB463" s="737"/>
      <c r="BC463" s="718"/>
      <c r="BD463" s="737"/>
      <c r="BE463" s="718"/>
    </row>
    <row r="464" spans="4:57" s="45" customFormat="1">
      <c r="D464" s="875"/>
      <c r="E464" s="718"/>
      <c r="F464" s="875"/>
      <c r="G464" s="718"/>
      <c r="H464" s="875"/>
      <c r="I464" s="718"/>
      <c r="J464" s="875"/>
      <c r="K464" s="718"/>
      <c r="L464" s="875"/>
      <c r="M464" s="718"/>
      <c r="N464" s="718"/>
      <c r="O464" s="875"/>
      <c r="P464" s="718"/>
      <c r="Q464" s="875"/>
      <c r="R464" s="718"/>
      <c r="S464" s="875"/>
      <c r="T464" s="718"/>
      <c r="U464" s="875"/>
      <c r="V464" s="718"/>
      <c r="W464" s="875"/>
      <c r="X464" s="718"/>
      <c r="Y464" s="718"/>
      <c r="Z464" s="737"/>
      <c r="AA464" s="718"/>
      <c r="AB464" s="737"/>
      <c r="AC464" s="718"/>
      <c r="AD464" s="737"/>
      <c r="AE464" s="718"/>
      <c r="AF464" s="737"/>
      <c r="AG464" s="718"/>
      <c r="AH464" s="737"/>
      <c r="AI464" s="718"/>
      <c r="AJ464" s="718"/>
      <c r="AK464" s="737"/>
      <c r="AL464" s="718"/>
      <c r="AM464" s="737"/>
      <c r="AN464" s="718"/>
      <c r="AO464" s="737"/>
      <c r="AP464" s="718"/>
      <c r="AQ464" s="737"/>
      <c r="AR464" s="718"/>
      <c r="AS464" s="737"/>
      <c r="AT464" s="718"/>
      <c r="AU464" s="718"/>
      <c r="AV464" s="737"/>
      <c r="AW464" s="718"/>
      <c r="AX464" s="737"/>
      <c r="AY464" s="718"/>
      <c r="AZ464" s="737"/>
      <c r="BA464" s="718"/>
      <c r="BB464" s="737"/>
      <c r="BC464" s="718"/>
      <c r="BD464" s="737"/>
      <c r="BE464" s="718"/>
    </row>
    <row r="465" spans="4:57" s="45" customFormat="1">
      <c r="D465" s="875"/>
      <c r="E465" s="718"/>
      <c r="F465" s="875"/>
      <c r="G465" s="718"/>
      <c r="H465" s="875"/>
      <c r="I465" s="718"/>
      <c r="J465" s="875"/>
      <c r="K465" s="718"/>
      <c r="L465" s="875"/>
      <c r="M465" s="718"/>
      <c r="N465" s="718"/>
      <c r="O465" s="875"/>
      <c r="P465" s="718"/>
      <c r="Q465" s="875"/>
      <c r="R465" s="718"/>
      <c r="S465" s="875"/>
      <c r="T465" s="718"/>
      <c r="U465" s="875"/>
      <c r="V465" s="718"/>
      <c r="W465" s="875"/>
      <c r="X465" s="718"/>
      <c r="Y465" s="718"/>
      <c r="Z465" s="737"/>
      <c r="AA465" s="718"/>
      <c r="AB465" s="737"/>
      <c r="AC465" s="718"/>
      <c r="AD465" s="737"/>
      <c r="AE465" s="718"/>
      <c r="AF465" s="737"/>
      <c r="AG465" s="718"/>
      <c r="AH465" s="737"/>
      <c r="AI465" s="718"/>
      <c r="AJ465" s="718"/>
      <c r="AK465" s="737"/>
      <c r="AL465" s="718"/>
      <c r="AM465" s="737"/>
      <c r="AN465" s="718"/>
      <c r="AO465" s="737"/>
      <c r="AP465" s="718"/>
      <c r="AQ465" s="737"/>
      <c r="AR465" s="718"/>
      <c r="AS465" s="737"/>
      <c r="AT465" s="718"/>
      <c r="AU465" s="718"/>
      <c r="AV465" s="737"/>
      <c r="AW465" s="718"/>
      <c r="AX465" s="737"/>
      <c r="AY465" s="718"/>
      <c r="AZ465" s="737"/>
      <c r="BA465" s="718"/>
      <c r="BB465" s="737"/>
      <c r="BC465" s="718"/>
      <c r="BD465" s="737"/>
      <c r="BE465" s="718"/>
    </row>
    <row r="466" spans="4:57" s="45" customFormat="1">
      <c r="D466" s="875"/>
      <c r="E466" s="718"/>
      <c r="F466" s="875"/>
      <c r="G466" s="718"/>
      <c r="H466" s="875"/>
      <c r="I466" s="718"/>
      <c r="J466" s="875"/>
      <c r="K466" s="718"/>
      <c r="L466" s="875"/>
      <c r="M466" s="718"/>
      <c r="N466" s="718"/>
      <c r="O466" s="875"/>
      <c r="P466" s="718"/>
      <c r="Q466" s="875"/>
      <c r="R466" s="718"/>
      <c r="S466" s="875"/>
      <c r="T466" s="718"/>
      <c r="U466" s="875"/>
      <c r="V466" s="718"/>
      <c r="W466" s="875"/>
      <c r="X466" s="718"/>
      <c r="Y466" s="718"/>
      <c r="Z466" s="737"/>
      <c r="AA466" s="718"/>
      <c r="AB466" s="737"/>
      <c r="AC466" s="718"/>
      <c r="AD466" s="737"/>
      <c r="AE466" s="718"/>
      <c r="AF466" s="737"/>
      <c r="AG466" s="718"/>
      <c r="AH466" s="737"/>
      <c r="AI466" s="718"/>
      <c r="AJ466" s="718"/>
      <c r="AK466" s="737"/>
      <c r="AL466" s="718"/>
      <c r="AM466" s="737"/>
      <c r="AN466" s="718"/>
      <c r="AO466" s="737"/>
      <c r="AP466" s="718"/>
      <c r="AQ466" s="737"/>
      <c r="AR466" s="718"/>
      <c r="AS466" s="737"/>
      <c r="AT466" s="718"/>
      <c r="AU466" s="718"/>
      <c r="AV466" s="737"/>
      <c r="AW466" s="718"/>
      <c r="AX466" s="737"/>
      <c r="AY466" s="718"/>
      <c r="AZ466" s="737"/>
      <c r="BA466" s="718"/>
      <c r="BB466" s="737"/>
      <c r="BC466" s="718"/>
      <c r="BD466" s="737"/>
      <c r="BE466" s="718"/>
    </row>
    <row r="467" spans="4:57" s="45" customFormat="1">
      <c r="D467" s="875"/>
      <c r="E467" s="718"/>
      <c r="F467" s="875"/>
      <c r="G467" s="718"/>
      <c r="H467" s="875"/>
      <c r="I467" s="718"/>
      <c r="J467" s="875"/>
      <c r="K467" s="718"/>
      <c r="L467" s="875"/>
      <c r="M467" s="718"/>
      <c r="N467" s="718"/>
      <c r="O467" s="875"/>
      <c r="P467" s="718"/>
      <c r="Q467" s="875"/>
      <c r="R467" s="718"/>
      <c r="S467" s="875"/>
      <c r="T467" s="718"/>
      <c r="U467" s="875"/>
      <c r="V467" s="718"/>
      <c r="W467" s="875"/>
      <c r="X467" s="718"/>
      <c r="Y467" s="718"/>
      <c r="Z467" s="737"/>
      <c r="AA467" s="718"/>
      <c r="AB467" s="737"/>
      <c r="AC467" s="718"/>
      <c r="AD467" s="737"/>
      <c r="AE467" s="718"/>
      <c r="AF467" s="737"/>
      <c r="AG467" s="718"/>
      <c r="AH467" s="737"/>
      <c r="AI467" s="718"/>
      <c r="AJ467" s="718"/>
      <c r="AK467" s="737"/>
      <c r="AL467" s="718"/>
      <c r="AM467" s="737"/>
      <c r="AN467" s="718"/>
      <c r="AO467" s="737"/>
      <c r="AP467" s="718"/>
      <c r="AQ467" s="737"/>
      <c r="AR467" s="718"/>
      <c r="AS467" s="737"/>
      <c r="AT467" s="718"/>
      <c r="AU467" s="718"/>
      <c r="AV467" s="737"/>
      <c r="AW467" s="718"/>
      <c r="AX467" s="737"/>
      <c r="AY467" s="718"/>
      <c r="AZ467" s="737"/>
      <c r="BA467" s="718"/>
      <c r="BB467" s="737"/>
      <c r="BC467" s="718"/>
      <c r="BD467" s="737"/>
      <c r="BE467" s="718"/>
    </row>
    <row r="468" spans="4:57" s="45" customFormat="1">
      <c r="D468" s="875"/>
      <c r="E468" s="718"/>
      <c r="F468" s="875"/>
      <c r="G468" s="718"/>
      <c r="H468" s="875"/>
      <c r="I468" s="718"/>
      <c r="J468" s="875"/>
      <c r="K468" s="718"/>
      <c r="L468" s="875"/>
      <c r="M468" s="718"/>
      <c r="N468" s="718"/>
      <c r="O468" s="875"/>
      <c r="P468" s="718"/>
      <c r="Q468" s="875"/>
      <c r="R468" s="718"/>
      <c r="S468" s="875"/>
      <c r="T468" s="718"/>
      <c r="U468" s="875"/>
      <c r="V468" s="718"/>
      <c r="W468" s="875"/>
      <c r="X468" s="718"/>
      <c r="Y468" s="718"/>
      <c r="Z468" s="737"/>
      <c r="AA468" s="718"/>
      <c r="AB468" s="737"/>
      <c r="AC468" s="718"/>
      <c r="AD468" s="737"/>
      <c r="AE468" s="718"/>
      <c r="AF468" s="737"/>
      <c r="AG468" s="718"/>
      <c r="AH468" s="737"/>
      <c r="AI468" s="718"/>
      <c r="AJ468" s="718"/>
      <c r="AK468" s="737"/>
      <c r="AL468" s="718"/>
      <c r="AM468" s="737"/>
      <c r="AN468" s="718"/>
      <c r="AO468" s="737"/>
      <c r="AP468" s="718"/>
      <c r="AQ468" s="737"/>
      <c r="AR468" s="718"/>
      <c r="AS468" s="737"/>
      <c r="AT468" s="718"/>
      <c r="AU468" s="718"/>
      <c r="AV468" s="737"/>
      <c r="AW468" s="718"/>
      <c r="AX468" s="737"/>
      <c r="AY468" s="718"/>
      <c r="AZ468" s="737"/>
      <c r="BA468" s="718"/>
      <c r="BB468" s="737"/>
      <c r="BC468" s="718"/>
      <c r="BD468" s="737"/>
      <c r="BE468" s="718"/>
    </row>
    <row r="469" spans="4:57" s="45" customFormat="1">
      <c r="D469" s="875"/>
      <c r="E469" s="718"/>
      <c r="F469" s="875"/>
      <c r="G469" s="718"/>
      <c r="H469" s="875"/>
      <c r="I469" s="718"/>
      <c r="J469" s="875"/>
      <c r="K469" s="718"/>
      <c r="L469" s="875"/>
      <c r="M469" s="718"/>
      <c r="N469" s="718"/>
      <c r="O469" s="875"/>
      <c r="P469" s="718"/>
      <c r="Q469" s="875"/>
      <c r="R469" s="718"/>
      <c r="S469" s="875"/>
      <c r="T469" s="718"/>
      <c r="U469" s="875"/>
      <c r="V469" s="718"/>
      <c r="W469" s="875"/>
      <c r="X469" s="718"/>
      <c r="Y469" s="718"/>
      <c r="Z469" s="737"/>
      <c r="AA469" s="718"/>
      <c r="AB469" s="737"/>
      <c r="AC469" s="718"/>
      <c r="AD469" s="737"/>
      <c r="AE469" s="718"/>
      <c r="AF469" s="737"/>
      <c r="AG469" s="718"/>
      <c r="AH469" s="737"/>
      <c r="AI469" s="718"/>
      <c r="AJ469" s="718"/>
      <c r="AK469" s="737"/>
      <c r="AL469" s="718"/>
      <c r="AM469" s="737"/>
      <c r="AN469" s="718"/>
      <c r="AO469" s="737"/>
      <c r="AP469" s="718"/>
      <c r="AQ469" s="737"/>
      <c r="AR469" s="718"/>
      <c r="AS469" s="737"/>
      <c r="AT469" s="718"/>
      <c r="AU469" s="718"/>
      <c r="AV469" s="737"/>
      <c r="AW469" s="718"/>
      <c r="AX469" s="737"/>
      <c r="AY469" s="718"/>
      <c r="AZ469" s="737"/>
      <c r="BA469" s="718"/>
      <c r="BB469" s="737"/>
      <c r="BC469" s="718"/>
      <c r="BD469" s="737"/>
      <c r="BE469" s="718"/>
    </row>
    <row r="470" spans="4:57" s="45" customFormat="1">
      <c r="D470" s="875"/>
      <c r="E470" s="718"/>
      <c r="F470" s="875"/>
      <c r="G470" s="718"/>
      <c r="H470" s="875"/>
      <c r="I470" s="718"/>
      <c r="J470" s="875"/>
      <c r="K470" s="718"/>
      <c r="L470" s="875"/>
      <c r="M470" s="718"/>
      <c r="N470" s="718"/>
      <c r="O470" s="875"/>
      <c r="P470" s="718"/>
      <c r="Q470" s="875"/>
      <c r="R470" s="718"/>
      <c r="S470" s="875"/>
      <c r="T470" s="718"/>
      <c r="U470" s="875"/>
      <c r="V470" s="718"/>
      <c r="W470" s="875"/>
      <c r="X470" s="718"/>
      <c r="Y470" s="718"/>
      <c r="Z470" s="737"/>
      <c r="AA470" s="718"/>
      <c r="AB470" s="737"/>
      <c r="AC470" s="718"/>
      <c r="AD470" s="737"/>
      <c r="AE470" s="718"/>
      <c r="AF470" s="737"/>
      <c r="AG470" s="718"/>
      <c r="AH470" s="737"/>
      <c r="AI470" s="718"/>
      <c r="AJ470" s="718"/>
      <c r="AK470" s="737"/>
      <c r="AL470" s="718"/>
      <c r="AM470" s="737"/>
      <c r="AN470" s="718"/>
      <c r="AO470" s="737"/>
      <c r="AP470" s="718"/>
      <c r="AQ470" s="737"/>
      <c r="AR470" s="718"/>
      <c r="AS470" s="737"/>
      <c r="AT470" s="718"/>
      <c r="AU470" s="718"/>
      <c r="AV470" s="737"/>
      <c r="AW470" s="718"/>
      <c r="AX470" s="737"/>
      <c r="AY470" s="718"/>
      <c r="AZ470" s="737"/>
      <c r="BA470" s="718"/>
      <c r="BB470" s="737"/>
      <c r="BC470" s="718"/>
      <c r="BD470" s="737"/>
      <c r="BE470" s="718"/>
    </row>
    <row r="471" spans="4:57" s="45" customFormat="1">
      <c r="D471" s="875"/>
      <c r="E471" s="718"/>
      <c r="F471" s="875"/>
      <c r="G471" s="718"/>
      <c r="H471" s="875"/>
      <c r="I471" s="718"/>
      <c r="J471" s="875"/>
      <c r="K471" s="718"/>
      <c r="L471" s="875"/>
      <c r="M471" s="718"/>
      <c r="N471" s="718"/>
      <c r="O471" s="875"/>
      <c r="P471" s="718"/>
      <c r="Q471" s="875"/>
      <c r="R471" s="718"/>
      <c r="S471" s="875"/>
      <c r="T471" s="718"/>
      <c r="U471" s="875"/>
      <c r="V471" s="718"/>
      <c r="W471" s="875"/>
      <c r="X471" s="718"/>
      <c r="Y471" s="718"/>
      <c r="Z471" s="737"/>
      <c r="AA471" s="718"/>
      <c r="AB471" s="737"/>
      <c r="AC471" s="718"/>
      <c r="AD471" s="737"/>
      <c r="AE471" s="718"/>
      <c r="AF471" s="737"/>
      <c r="AG471" s="718"/>
      <c r="AH471" s="737"/>
      <c r="AI471" s="718"/>
      <c r="AJ471" s="718"/>
      <c r="AK471" s="737"/>
      <c r="AL471" s="718"/>
      <c r="AM471" s="737"/>
      <c r="AN471" s="718"/>
      <c r="AO471" s="737"/>
      <c r="AP471" s="718"/>
      <c r="AQ471" s="737"/>
      <c r="AR471" s="718"/>
      <c r="AS471" s="737"/>
      <c r="AT471" s="718"/>
      <c r="AU471" s="718"/>
      <c r="AV471" s="737"/>
      <c r="AW471" s="718"/>
      <c r="AX471" s="737"/>
      <c r="AY471" s="718"/>
      <c r="AZ471" s="737"/>
      <c r="BA471" s="718"/>
      <c r="BB471" s="737"/>
      <c r="BC471" s="718"/>
      <c r="BD471" s="737"/>
      <c r="BE471" s="718"/>
    </row>
    <row r="472" spans="4:57" s="45" customFormat="1">
      <c r="D472" s="875"/>
      <c r="E472" s="718"/>
      <c r="F472" s="875"/>
      <c r="G472" s="718"/>
      <c r="H472" s="875"/>
      <c r="I472" s="718"/>
      <c r="J472" s="875"/>
      <c r="K472" s="718"/>
      <c r="L472" s="875"/>
      <c r="M472" s="718"/>
      <c r="N472" s="718"/>
      <c r="O472" s="875"/>
      <c r="P472" s="718"/>
      <c r="Q472" s="875"/>
      <c r="R472" s="718"/>
      <c r="S472" s="875"/>
      <c r="T472" s="718"/>
      <c r="U472" s="875"/>
      <c r="V472" s="718"/>
      <c r="W472" s="875"/>
      <c r="X472" s="718"/>
      <c r="Y472" s="718"/>
      <c r="Z472" s="737"/>
      <c r="AA472" s="718"/>
      <c r="AB472" s="737"/>
      <c r="AC472" s="718"/>
      <c r="AD472" s="737"/>
      <c r="AE472" s="718"/>
      <c r="AF472" s="737"/>
      <c r="AG472" s="718"/>
      <c r="AH472" s="737"/>
      <c r="AI472" s="718"/>
      <c r="AJ472" s="718"/>
      <c r="AK472" s="737"/>
      <c r="AL472" s="718"/>
      <c r="AM472" s="737"/>
      <c r="AN472" s="718"/>
      <c r="AO472" s="737"/>
      <c r="AP472" s="718"/>
      <c r="AQ472" s="737"/>
      <c r="AR472" s="718"/>
      <c r="AS472" s="737"/>
      <c r="AT472" s="718"/>
      <c r="AU472" s="718"/>
      <c r="AV472" s="737"/>
      <c r="AW472" s="718"/>
      <c r="AX472" s="737"/>
      <c r="AY472" s="718"/>
      <c r="AZ472" s="737"/>
      <c r="BA472" s="718"/>
      <c r="BB472" s="737"/>
      <c r="BC472" s="718"/>
      <c r="BD472" s="737"/>
      <c r="BE472" s="718"/>
    </row>
    <row r="473" spans="4:57" s="45" customFormat="1">
      <c r="D473" s="875"/>
      <c r="E473" s="718"/>
      <c r="F473" s="875"/>
      <c r="G473" s="718"/>
      <c r="H473" s="875"/>
      <c r="I473" s="718"/>
      <c r="J473" s="875"/>
      <c r="K473" s="718"/>
      <c r="L473" s="875"/>
      <c r="M473" s="718"/>
      <c r="N473" s="718"/>
      <c r="O473" s="875"/>
      <c r="P473" s="718"/>
      <c r="Q473" s="875"/>
      <c r="R473" s="718"/>
      <c r="S473" s="875"/>
      <c r="T473" s="718"/>
      <c r="U473" s="875"/>
      <c r="V473" s="718"/>
      <c r="W473" s="875"/>
      <c r="X473" s="718"/>
      <c r="Y473" s="718"/>
      <c r="Z473" s="737"/>
      <c r="AA473" s="718"/>
      <c r="AB473" s="737"/>
      <c r="AC473" s="718"/>
      <c r="AD473" s="737"/>
      <c r="AE473" s="718"/>
      <c r="AF473" s="737"/>
      <c r="AG473" s="718"/>
      <c r="AH473" s="737"/>
      <c r="AI473" s="718"/>
      <c r="AJ473" s="718"/>
      <c r="AK473" s="737"/>
      <c r="AL473" s="718"/>
      <c r="AM473" s="737"/>
      <c r="AN473" s="718"/>
      <c r="AO473" s="737"/>
      <c r="AP473" s="718"/>
      <c r="AQ473" s="737"/>
      <c r="AR473" s="718"/>
      <c r="AS473" s="737"/>
      <c r="AT473" s="718"/>
      <c r="AU473" s="718"/>
      <c r="AV473" s="737"/>
      <c r="AW473" s="718"/>
      <c r="AX473" s="737"/>
      <c r="AY473" s="718"/>
      <c r="AZ473" s="737"/>
      <c r="BA473" s="718"/>
      <c r="BB473" s="737"/>
      <c r="BC473" s="718"/>
      <c r="BD473" s="737"/>
      <c r="BE473" s="718"/>
    </row>
    <row r="474" spans="4:57" s="45" customFormat="1">
      <c r="D474" s="875"/>
      <c r="E474" s="718"/>
      <c r="F474" s="875"/>
      <c r="G474" s="718"/>
      <c r="H474" s="875"/>
      <c r="I474" s="718"/>
      <c r="J474" s="875"/>
      <c r="K474" s="718"/>
      <c r="L474" s="875"/>
      <c r="M474" s="718"/>
      <c r="N474" s="718"/>
      <c r="O474" s="875"/>
      <c r="P474" s="718"/>
      <c r="Q474" s="875"/>
      <c r="R474" s="718"/>
      <c r="S474" s="875"/>
      <c r="T474" s="718"/>
      <c r="U474" s="875"/>
      <c r="V474" s="718"/>
      <c r="W474" s="875"/>
      <c r="X474" s="718"/>
      <c r="Y474" s="718"/>
      <c r="Z474" s="737"/>
      <c r="AA474" s="718"/>
      <c r="AB474" s="737"/>
      <c r="AC474" s="718"/>
      <c r="AD474" s="737"/>
      <c r="AE474" s="718"/>
      <c r="AF474" s="737"/>
      <c r="AG474" s="718"/>
      <c r="AH474" s="737"/>
      <c r="AI474" s="718"/>
      <c r="AJ474" s="718"/>
      <c r="AK474" s="737"/>
      <c r="AL474" s="718"/>
      <c r="AM474" s="737"/>
      <c r="AN474" s="718"/>
      <c r="AO474" s="737"/>
      <c r="AP474" s="718"/>
      <c r="AQ474" s="737"/>
      <c r="AR474" s="718"/>
      <c r="AS474" s="737"/>
      <c r="AT474" s="718"/>
      <c r="AU474" s="718"/>
      <c r="AV474" s="737"/>
      <c r="AW474" s="718"/>
      <c r="AX474" s="737"/>
      <c r="AY474" s="718"/>
      <c r="AZ474" s="737"/>
      <c r="BA474" s="718"/>
      <c r="BB474" s="737"/>
      <c r="BC474" s="718"/>
      <c r="BD474" s="737"/>
      <c r="BE474" s="718"/>
    </row>
    <row r="475" spans="4:57" s="45" customFormat="1">
      <c r="D475" s="875"/>
      <c r="E475" s="718"/>
      <c r="F475" s="875"/>
      <c r="G475" s="718"/>
      <c r="H475" s="875"/>
      <c r="I475" s="718"/>
      <c r="J475" s="875"/>
      <c r="K475" s="718"/>
      <c r="L475" s="875"/>
      <c r="M475" s="718"/>
      <c r="N475" s="718"/>
      <c r="O475" s="875"/>
      <c r="P475" s="718"/>
      <c r="Q475" s="875"/>
      <c r="R475" s="718"/>
      <c r="S475" s="875"/>
      <c r="T475" s="718"/>
      <c r="U475" s="875"/>
      <c r="V475" s="718"/>
      <c r="W475" s="875"/>
      <c r="X475" s="718"/>
      <c r="Y475" s="718"/>
      <c r="Z475" s="737"/>
      <c r="AA475" s="718"/>
      <c r="AB475" s="737"/>
      <c r="AC475" s="718"/>
      <c r="AD475" s="737"/>
      <c r="AE475" s="718"/>
      <c r="AF475" s="737"/>
      <c r="AG475" s="718"/>
      <c r="AH475" s="737"/>
      <c r="AI475" s="718"/>
      <c r="AJ475" s="718"/>
      <c r="AK475" s="737"/>
      <c r="AL475" s="718"/>
      <c r="AM475" s="737"/>
      <c r="AN475" s="718"/>
      <c r="AO475" s="737"/>
      <c r="AP475" s="718"/>
      <c r="AQ475" s="737"/>
      <c r="AR475" s="718"/>
      <c r="AS475" s="737"/>
      <c r="AT475" s="718"/>
      <c r="AU475" s="718"/>
      <c r="AV475" s="737"/>
      <c r="AW475" s="718"/>
      <c r="AX475" s="737"/>
      <c r="AY475" s="718"/>
      <c r="AZ475" s="737"/>
      <c r="BA475" s="718"/>
      <c r="BB475" s="737"/>
      <c r="BC475" s="718"/>
      <c r="BD475" s="737"/>
      <c r="BE475" s="71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50" priority="13" operator="lessThan">
      <formula>0</formula>
    </cfRule>
    <cfRule type="cellIs" dxfId="49" priority="14" operator="greaterThan">
      <formula>0.1</formula>
    </cfRule>
  </conditionalFormatting>
  <conditionalFormatting sqref="D100:M106 O100:X106 Z100:AI106">
    <cfRule type="cellIs" dxfId="48" priority="11" operator="lessThan">
      <formula>0</formula>
    </cfRule>
    <cfRule type="cellIs" dxfId="47" priority="12" operator="greaterThan">
      <formula>0</formula>
    </cfRule>
  </conditionalFormatting>
  <conditionalFormatting sqref="AL93:AL94 AN93:AN94 AP93:AP94 AR93:AR94 AT93:AT94">
    <cfRule type="cellIs" dxfId="46" priority="5" operator="lessThan">
      <formula>0</formula>
    </cfRule>
    <cfRule type="cellIs" dxfId="45" priority="6" operator="greaterThan">
      <formula>0.1</formula>
    </cfRule>
  </conditionalFormatting>
  <conditionalFormatting sqref="AW93:AW94 AY93:AY94 BA93:BA94 BC93:BC94 BE93:BE94">
    <cfRule type="cellIs" dxfId="44" priority="3" operator="lessThan">
      <formula>0</formula>
    </cfRule>
    <cfRule type="cellIs" dxfId="43"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G118" zoomScale="80" zoomScaleNormal="70" zoomScaleSheetLayoutView="80" workbookViewId="0">
      <selection activeCell="Y30" sqref="Y30"/>
    </sheetView>
  </sheetViews>
  <sheetFormatPr defaultColWidth="9.140625" defaultRowHeight="12.75"/>
  <cols>
    <col min="1" max="1" width="14.42578125" style="3211" customWidth="1"/>
    <col min="2" max="2" width="61" style="3211" customWidth="1"/>
    <col min="3" max="16384" width="9.140625" style="3211"/>
  </cols>
  <sheetData>
    <row r="1" spans="1:32" ht="18.75">
      <c r="A1" s="1310"/>
      <c r="B1" s="1310"/>
      <c r="C1" s="1310"/>
      <c r="D1" s="1310"/>
      <c r="E1" s="1310"/>
      <c r="F1" s="1310"/>
      <c r="G1" s="1310"/>
      <c r="H1" s="1310"/>
      <c r="I1" s="1310"/>
      <c r="J1" s="1310"/>
      <c r="K1" s="1310"/>
      <c r="L1" s="1310"/>
      <c r="M1" s="1310"/>
      <c r="N1" s="1310"/>
      <c r="O1" s="1310"/>
      <c r="P1" s="1310"/>
      <c r="Q1" s="1310"/>
      <c r="R1" s="1310"/>
      <c r="S1" s="1310"/>
      <c r="T1" s="3183" t="s">
        <v>998</v>
      </c>
      <c r="U1" s="5557"/>
      <c r="V1" s="5557"/>
      <c r="W1" s="5557"/>
      <c r="X1" s="5557"/>
      <c r="Y1" s="5557"/>
      <c r="Z1" s="5557"/>
      <c r="AA1" s="5557"/>
      <c r="AB1" s="5557"/>
      <c r="AC1" s="3210"/>
      <c r="AD1" s="3210"/>
      <c r="AE1" s="3210"/>
      <c r="AF1" s="3210"/>
    </row>
    <row r="2" spans="1:32" ht="18.75" customHeight="1">
      <c r="A2" s="5557" t="s">
        <v>1528</v>
      </c>
      <c r="B2" s="5557"/>
      <c r="C2" s="5557"/>
      <c r="D2" s="5557"/>
      <c r="E2" s="5557"/>
      <c r="F2" s="5557"/>
      <c r="G2" s="5557"/>
      <c r="H2" s="5557"/>
      <c r="I2" s="5557"/>
      <c r="J2" s="5557"/>
      <c r="K2" s="5557"/>
      <c r="L2" s="5557"/>
      <c r="M2" s="5557"/>
      <c r="N2" s="5557"/>
      <c r="O2" s="5557"/>
      <c r="P2" s="5557"/>
      <c r="Q2" s="5557"/>
      <c r="R2" s="5557"/>
      <c r="S2" s="5557"/>
      <c r="T2" s="5557"/>
      <c r="U2" s="5557"/>
      <c r="V2" s="5557"/>
      <c r="W2" s="5557"/>
      <c r="X2" s="5557"/>
      <c r="Y2" s="5557"/>
      <c r="Z2" s="5557"/>
      <c r="AA2" s="5557"/>
      <c r="AB2" s="5557"/>
      <c r="AC2" s="3210"/>
      <c r="AD2" s="3210"/>
      <c r="AE2" s="3210"/>
      <c r="AF2" s="3210"/>
    </row>
    <row r="3" spans="1:32" ht="45" customHeight="1">
      <c r="C3" s="5557" t="s">
        <v>1529</v>
      </c>
      <c r="D3" s="5557"/>
      <c r="E3" s="5557"/>
      <c r="F3" s="5557"/>
      <c r="G3" s="5557"/>
      <c r="H3" s="5557"/>
      <c r="I3" s="5557"/>
      <c r="J3" s="5557"/>
      <c r="K3" s="5557"/>
      <c r="L3" s="5557"/>
      <c r="M3" s="5557"/>
      <c r="N3" s="5557"/>
      <c r="O3" s="1310"/>
      <c r="P3" s="1310"/>
      <c r="Q3" s="1310"/>
      <c r="R3" s="1310"/>
      <c r="S3" s="1310"/>
      <c r="T3" s="1310"/>
      <c r="U3" s="1310"/>
      <c r="V3" s="1310"/>
      <c r="W3" s="1310"/>
      <c r="X3" s="1310"/>
      <c r="Y3" s="1310"/>
      <c r="Z3" s="1310"/>
      <c r="AA3" s="1310"/>
      <c r="AB3" s="1310"/>
      <c r="AC3" s="3210"/>
      <c r="AD3" s="3210"/>
      <c r="AE3" s="3210"/>
      <c r="AF3" s="3210"/>
    </row>
    <row r="4" spans="1:32" ht="18.75">
      <c r="A4" s="5558" t="str">
        <f>'1. Обща информация'!A4:D4</f>
        <v>на "Водоснабдяване и канализация" ООД, гр. Монтана</v>
      </c>
      <c r="B4" s="5558"/>
      <c r="C4" s="5558"/>
      <c r="D4" s="5558"/>
      <c r="E4" s="5558"/>
      <c r="F4" s="5558"/>
      <c r="G4" s="5558"/>
      <c r="H4" s="5558"/>
      <c r="I4" s="5558"/>
      <c r="J4" s="5558"/>
      <c r="K4" s="5558"/>
      <c r="L4" s="5558"/>
      <c r="M4" s="5558"/>
      <c r="N4" s="5558"/>
      <c r="O4" s="5558"/>
      <c r="P4" s="5558"/>
      <c r="Q4" s="5558"/>
      <c r="R4" s="5558"/>
      <c r="S4" s="5558"/>
      <c r="T4" s="5558"/>
      <c r="V4" s="3212"/>
      <c r="W4" s="3212"/>
      <c r="X4" s="3212"/>
      <c r="Y4" s="3212"/>
      <c r="Z4" s="3212"/>
      <c r="AA4" s="3212"/>
      <c r="AB4" s="3212"/>
      <c r="AC4" s="3210"/>
      <c r="AD4" s="3210"/>
      <c r="AE4" s="3210"/>
      <c r="AF4" s="3210"/>
    </row>
    <row r="5" spans="1:32" ht="18.75">
      <c r="A5" s="5558" t="str">
        <f>'1. Обща информация'!A5:D5</f>
        <v>ЕИК по БУЛСТАТ: 821152916</v>
      </c>
      <c r="B5" s="5558"/>
      <c r="C5" s="5558"/>
      <c r="D5" s="5558"/>
      <c r="E5" s="5558"/>
      <c r="F5" s="5558"/>
      <c r="G5" s="5558"/>
      <c r="H5" s="5558"/>
      <c r="I5" s="5558"/>
      <c r="J5" s="5558"/>
      <c r="K5" s="5558"/>
      <c r="L5" s="5558"/>
      <c r="M5" s="5558"/>
      <c r="N5" s="5558"/>
      <c r="O5" s="5558"/>
      <c r="P5" s="5558"/>
      <c r="Q5" s="5558"/>
      <c r="R5" s="5558"/>
      <c r="S5" s="5558"/>
      <c r="T5" s="5558"/>
      <c r="U5" s="3212"/>
      <c r="V5" s="3212"/>
      <c r="W5" s="3212"/>
      <c r="X5" s="3212"/>
      <c r="Y5" s="3212"/>
      <c r="Z5" s="3212"/>
      <c r="AA5" s="3212"/>
      <c r="AB5" s="3212"/>
      <c r="AC5" s="3210"/>
      <c r="AD5" s="3210"/>
      <c r="AE5" s="3210"/>
      <c r="AF5" s="3210"/>
    </row>
    <row r="6" spans="1:32" ht="5.25" customHeight="1">
      <c r="A6" s="3210"/>
      <c r="B6" s="3210"/>
      <c r="C6" s="3210"/>
      <c r="D6" s="3210"/>
      <c r="E6" s="3210"/>
      <c r="F6" s="3210"/>
      <c r="G6" s="3210"/>
      <c r="H6" s="3210"/>
      <c r="I6" s="3210"/>
      <c r="J6" s="3210"/>
      <c r="K6" s="3210"/>
      <c r="L6" s="3210"/>
      <c r="M6" s="3210"/>
      <c r="N6" s="3210"/>
      <c r="O6" s="3210"/>
      <c r="P6" s="3210"/>
      <c r="Q6" s="3210"/>
      <c r="R6" s="3210"/>
      <c r="S6" s="3210"/>
      <c r="T6" s="3210"/>
      <c r="U6" s="3210"/>
      <c r="V6" s="3210"/>
      <c r="W6" s="3210"/>
      <c r="X6" s="3210"/>
      <c r="Y6" s="3210"/>
      <c r="Z6" s="3210"/>
      <c r="AA6" s="3210"/>
      <c r="AB6" s="3210"/>
      <c r="AC6" s="3210"/>
      <c r="AD6" s="3210"/>
      <c r="AE6" s="3210"/>
      <c r="AF6" s="3210"/>
    </row>
    <row r="7" spans="1:32" ht="5.25" customHeight="1" thickBot="1">
      <c r="A7" s="3210"/>
      <c r="B7" s="3210"/>
      <c r="C7" s="3210"/>
      <c r="D7" s="3210"/>
      <c r="E7" s="3210"/>
      <c r="F7" s="3210"/>
      <c r="G7" s="3210"/>
      <c r="H7" s="3210"/>
      <c r="I7" s="3210"/>
      <c r="J7" s="3210"/>
      <c r="K7" s="3210"/>
      <c r="L7" s="3210"/>
      <c r="M7" s="3210"/>
      <c r="N7" s="3210"/>
      <c r="O7" s="3210"/>
      <c r="P7" s="3210"/>
      <c r="Q7" s="3210"/>
      <c r="R7" s="3210"/>
      <c r="S7" s="3210"/>
      <c r="T7" s="3210"/>
      <c r="U7" s="3210"/>
      <c r="V7" s="3210"/>
      <c r="W7" s="3210"/>
      <c r="X7" s="3210"/>
      <c r="Y7" s="3210"/>
      <c r="Z7" s="3210"/>
      <c r="AA7" s="3210"/>
      <c r="AB7" s="3210"/>
      <c r="AC7" s="3210"/>
      <c r="AD7" s="3210"/>
      <c r="AE7" s="3210"/>
      <c r="AF7" s="3210"/>
    </row>
    <row r="8" spans="1:32" ht="21" customHeight="1" thickBot="1">
      <c r="A8" s="1591" t="s">
        <v>520</v>
      </c>
      <c r="B8" s="1592"/>
      <c r="C8" s="1592"/>
      <c r="D8" s="1592"/>
      <c r="E8" s="1592"/>
      <c r="F8" s="1592"/>
      <c r="G8" s="1592"/>
      <c r="H8" s="1592"/>
      <c r="I8" s="1592"/>
      <c r="J8" s="1592"/>
      <c r="K8" s="1592"/>
      <c r="L8" s="1592"/>
      <c r="M8" s="1592"/>
      <c r="N8" s="1592"/>
      <c r="O8" s="1592"/>
      <c r="P8" s="1592"/>
      <c r="Q8" s="1592"/>
      <c r="R8" s="1592"/>
      <c r="S8" s="1592"/>
      <c r="T8" s="1592"/>
      <c r="U8" s="1592"/>
      <c r="V8" s="1592"/>
      <c r="W8" s="1592"/>
      <c r="X8" s="1592"/>
      <c r="Y8" s="1592"/>
      <c r="Z8" s="1592"/>
      <c r="AA8" s="1592"/>
      <c r="AB8" s="1592"/>
      <c r="AC8" s="1592"/>
      <c r="AD8" s="1592"/>
      <c r="AE8" s="1592"/>
      <c r="AF8" s="1593"/>
    </row>
    <row r="9" spans="1:32" ht="21" customHeight="1">
      <c r="A9" s="5595" t="s">
        <v>105</v>
      </c>
      <c r="B9" s="5597"/>
      <c r="C9" s="5595">
        <v>1</v>
      </c>
      <c r="D9" s="5596"/>
      <c r="E9" s="5596"/>
      <c r="F9" s="5596"/>
      <c r="G9" s="5596"/>
      <c r="H9" s="5597"/>
      <c r="I9" s="5595">
        <f>C9+1</f>
        <v>2</v>
      </c>
      <c r="J9" s="5596"/>
      <c r="K9" s="5596"/>
      <c r="L9" s="5596"/>
      <c r="M9" s="5596"/>
      <c r="N9" s="5597"/>
      <c r="O9" s="5595">
        <f t="shared" ref="O9" si="0">I9+1</f>
        <v>3</v>
      </c>
      <c r="P9" s="5596"/>
      <c r="Q9" s="5596"/>
      <c r="R9" s="5596"/>
      <c r="S9" s="5596"/>
      <c r="T9" s="5597"/>
      <c r="U9" s="5595">
        <f t="shared" ref="U9" si="1">O9+1</f>
        <v>4</v>
      </c>
      <c r="V9" s="5596"/>
      <c r="W9" s="5596"/>
      <c r="X9" s="5596"/>
      <c r="Y9" s="5596"/>
      <c r="Z9" s="5597"/>
      <c r="AA9" s="5595">
        <f t="shared" ref="AA9" si="2">U9+1</f>
        <v>5</v>
      </c>
      <c r="AB9" s="5596"/>
      <c r="AC9" s="5596"/>
      <c r="AD9" s="5596"/>
      <c r="AE9" s="5596"/>
      <c r="AF9" s="5597"/>
    </row>
    <row r="10" spans="1:32">
      <c r="A10" s="5580" t="s">
        <v>1530</v>
      </c>
      <c r="B10" s="3213" t="s">
        <v>1531</v>
      </c>
      <c r="C10" s="5590" t="s">
        <v>1532</v>
      </c>
      <c r="D10" s="5591"/>
      <c r="E10" s="5591"/>
      <c r="F10" s="5591"/>
      <c r="G10" s="5591"/>
      <c r="H10" s="5592"/>
      <c r="I10" s="5590" t="s">
        <v>1533</v>
      </c>
      <c r="J10" s="5591"/>
      <c r="K10" s="5591"/>
      <c r="L10" s="5591"/>
      <c r="M10" s="5591"/>
      <c r="N10" s="5592"/>
      <c r="O10" s="5590" t="s">
        <v>1534</v>
      </c>
      <c r="P10" s="5591"/>
      <c r="Q10" s="5591"/>
      <c r="R10" s="5591"/>
      <c r="S10" s="5591"/>
      <c r="T10" s="5592"/>
      <c r="U10" s="5590" t="s">
        <v>1535</v>
      </c>
      <c r="V10" s="5591"/>
      <c r="W10" s="5591"/>
      <c r="X10" s="5591"/>
      <c r="Y10" s="5591"/>
      <c r="Z10" s="5592"/>
      <c r="AA10" s="5590"/>
      <c r="AB10" s="5591"/>
      <c r="AC10" s="5591"/>
      <c r="AD10" s="5591"/>
      <c r="AE10" s="5591"/>
      <c r="AF10" s="5592"/>
    </row>
    <row r="11" spans="1:32">
      <c r="A11" s="5580"/>
      <c r="B11" s="3213" t="s">
        <v>1536</v>
      </c>
      <c r="C11" s="5590" t="s">
        <v>1537</v>
      </c>
      <c r="D11" s="5591"/>
      <c r="E11" s="5591"/>
      <c r="F11" s="5591"/>
      <c r="G11" s="5591"/>
      <c r="H11" s="5592"/>
      <c r="I11" s="5590" t="s">
        <v>1538</v>
      </c>
      <c r="J11" s="5591"/>
      <c r="K11" s="5591"/>
      <c r="L11" s="5591"/>
      <c r="M11" s="5591"/>
      <c r="N11" s="5592"/>
      <c r="O11" s="5590" t="s">
        <v>1539</v>
      </c>
      <c r="P11" s="5591"/>
      <c r="Q11" s="5591"/>
      <c r="R11" s="5591"/>
      <c r="S11" s="5591"/>
      <c r="T11" s="5592"/>
      <c r="U11" s="5590" t="s">
        <v>1537</v>
      </c>
      <c r="V11" s="5591"/>
      <c r="W11" s="5591"/>
      <c r="X11" s="5591"/>
      <c r="Y11" s="5591"/>
      <c r="Z11" s="5592"/>
      <c r="AA11" s="5590"/>
      <c r="AB11" s="5591"/>
      <c r="AC11" s="5591"/>
      <c r="AD11" s="5591"/>
      <c r="AE11" s="5591"/>
      <c r="AF11" s="5592"/>
    </row>
    <row r="12" spans="1:32">
      <c r="A12" s="5581" t="s">
        <v>1540</v>
      </c>
      <c r="B12" s="3214" t="s">
        <v>1541</v>
      </c>
      <c r="C12" s="5601">
        <v>46023</v>
      </c>
      <c r="D12" s="5591"/>
      <c r="E12" s="5591"/>
      <c r="F12" s="5591"/>
      <c r="G12" s="5591"/>
      <c r="H12" s="5592"/>
      <c r="I12" s="5598">
        <v>45658</v>
      </c>
      <c r="J12" s="5599"/>
      <c r="K12" s="5599"/>
      <c r="L12" s="5599"/>
      <c r="M12" s="5599"/>
      <c r="N12" s="5600"/>
      <c r="O12" s="5598">
        <v>45658</v>
      </c>
      <c r="P12" s="5599"/>
      <c r="Q12" s="5599"/>
      <c r="R12" s="5599"/>
      <c r="S12" s="5599"/>
      <c r="T12" s="5600"/>
      <c r="U12" s="5601">
        <v>46023</v>
      </c>
      <c r="V12" s="5591"/>
      <c r="W12" s="5591"/>
      <c r="X12" s="5591"/>
      <c r="Y12" s="5591"/>
      <c r="Z12" s="5592"/>
      <c r="AA12" s="5590"/>
      <c r="AB12" s="5591"/>
      <c r="AC12" s="5591"/>
      <c r="AD12" s="5591"/>
      <c r="AE12" s="5591"/>
      <c r="AF12" s="5592"/>
    </row>
    <row r="13" spans="1:32">
      <c r="A13" s="5582"/>
      <c r="B13" s="3213" t="s">
        <v>1542</v>
      </c>
      <c r="C13" s="5590" t="s">
        <v>1543</v>
      </c>
      <c r="D13" s="5591"/>
      <c r="E13" s="5591"/>
      <c r="F13" s="5591"/>
      <c r="G13" s="5591"/>
      <c r="H13" s="5592"/>
      <c r="I13" s="5590" t="s">
        <v>1543</v>
      </c>
      <c r="J13" s="5591"/>
      <c r="K13" s="5591"/>
      <c r="L13" s="5591"/>
      <c r="M13" s="5591"/>
      <c r="N13" s="5592"/>
      <c r="O13" s="5590" t="s">
        <v>1544</v>
      </c>
      <c r="P13" s="5591"/>
      <c r="Q13" s="5591"/>
      <c r="R13" s="5591"/>
      <c r="S13" s="5591"/>
      <c r="T13" s="5592"/>
      <c r="U13" s="5590" t="s">
        <v>1543</v>
      </c>
      <c r="V13" s="5591"/>
      <c r="W13" s="5591"/>
      <c r="X13" s="5591"/>
      <c r="Y13" s="5591"/>
      <c r="Z13" s="5592"/>
      <c r="AA13" s="5590"/>
      <c r="AB13" s="5591"/>
      <c r="AC13" s="5591"/>
      <c r="AD13" s="5591"/>
      <c r="AE13" s="5591"/>
      <c r="AF13" s="5592"/>
    </row>
    <row r="14" spans="1:32" ht="25.5">
      <c r="A14" s="4725" t="s">
        <v>1545</v>
      </c>
      <c r="B14" s="3213" t="s">
        <v>1546</v>
      </c>
      <c r="C14" s="5590" t="s">
        <v>1547</v>
      </c>
      <c r="D14" s="5591"/>
      <c r="E14" s="5591"/>
      <c r="F14" s="5591"/>
      <c r="G14" s="5591"/>
      <c r="H14" s="5592"/>
      <c r="I14" s="5590" t="s">
        <v>1548</v>
      </c>
      <c r="J14" s="5591"/>
      <c r="K14" s="5591"/>
      <c r="L14" s="5591"/>
      <c r="M14" s="5591"/>
      <c r="N14" s="5592"/>
      <c r="O14" s="5590" t="s">
        <v>1549</v>
      </c>
      <c r="P14" s="5591"/>
      <c r="Q14" s="5591"/>
      <c r="R14" s="5591"/>
      <c r="S14" s="5591"/>
      <c r="T14" s="5592"/>
      <c r="U14" s="5590" t="s">
        <v>1547</v>
      </c>
      <c r="V14" s="5591"/>
      <c r="W14" s="5591"/>
      <c r="X14" s="5591"/>
      <c r="Y14" s="5591"/>
      <c r="Z14" s="5592"/>
      <c r="AA14" s="5590"/>
      <c r="AB14" s="5591"/>
      <c r="AC14" s="5591"/>
      <c r="AD14" s="5591"/>
      <c r="AE14" s="5591"/>
      <c r="AF14" s="5592"/>
    </row>
    <row r="15" spans="1:32" ht="25.5">
      <c r="A15" s="3215" t="s">
        <v>1550</v>
      </c>
      <c r="B15" s="3216" t="s">
        <v>1551</v>
      </c>
      <c r="C15" s="5577" t="s">
        <v>1552</v>
      </c>
      <c r="D15" s="5578"/>
      <c r="E15" s="5578"/>
      <c r="F15" s="5578"/>
      <c r="G15" s="5578"/>
      <c r="H15" s="5579"/>
      <c r="I15" s="5577" t="s">
        <v>1552</v>
      </c>
      <c r="J15" s="5578"/>
      <c r="K15" s="5578"/>
      <c r="L15" s="5578"/>
      <c r="M15" s="5578"/>
      <c r="N15" s="5579"/>
      <c r="O15" s="5577" t="s">
        <v>1552</v>
      </c>
      <c r="P15" s="5578"/>
      <c r="Q15" s="5578"/>
      <c r="R15" s="5578"/>
      <c r="S15" s="5578"/>
      <c r="T15" s="5579"/>
      <c r="U15" s="5577" t="s">
        <v>1552</v>
      </c>
      <c r="V15" s="5578"/>
      <c r="W15" s="5578"/>
      <c r="X15" s="5578"/>
      <c r="Y15" s="5578"/>
      <c r="Z15" s="5579"/>
      <c r="AA15" s="5577"/>
      <c r="AB15" s="5578"/>
      <c r="AC15" s="5578"/>
      <c r="AD15" s="5578"/>
      <c r="AE15" s="5578"/>
      <c r="AF15" s="5579"/>
    </row>
    <row r="16" spans="1:32" ht="25.5">
      <c r="A16" s="5585" t="s">
        <v>1553</v>
      </c>
      <c r="B16" s="5586"/>
      <c r="C16" s="3217" t="s">
        <v>21</v>
      </c>
      <c r="D16" s="3218" t="s">
        <v>22</v>
      </c>
      <c r="E16" s="3218" t="s">
        <v>23</v>
      </c>
      <c r="F16" s="3218" t="s">
        <v>24</v>
      </c>
      <c r="G16" s="3218" t="s">
        <v>25</v>
      </c>
      <c r="H16" s="3219" t="s">
        <v>1554</v>
      </c>
      <c r="I16" s="3217" t="s">
        <v>21</v>
      </c>
      <c r="J16" s="3218" t="s">
        <v>22</v>
      </c>
      <c r="K16" s="3218" t="s">
        <v>23</v>
      </c>
      <c r="L16" s="3218" t="s">
        <v>24</v>
      </c>
      <c r="M16" s="3218" t="s">
        <v>25</v>
      </c>
      <c r="N16" s="3219" t="s">
        <v>1554</v>
      </c>
      <c r="O16" s="3217" t="s">
        <v>21</v>
      </c>
      <c r="P16" s="3218" t="s">
        <v>22</v>
      </c>
      <c r="Q16" s="3218" t="s">
        <v>23</v>
      </c>
      <c r="R16" s="3218" t="s">
        <v>24</v>
      </c>
      <c r="S16" s="3218" t="s">
        <v>25</v>
      </c>
      <c r="T16" s="3219" t="s">
        <v>1554</v>
      </c>
      <c r="U16" s="3217" t="s">
        <v>21</v>
      </c>
      <c r="V16" s="3218" t="s">
        <v>22</v>
      </c>
      <c r="W16" s="3218" t="s">
        <v>23</v>
      </c>
      <c r="X16" s="3218" t="s">
        <v>24</v>
      </c>
      <c r="Y16" s="3218" t="s">
        <v>25</v>
      </c>
      <c r="Z16" s="3219" t="s">
        <v>1554</v>
      </c>
      <c r="AA16" s="3217" t="s">
        <v>21</v>
      </c>
      <c r="AB16" s="3218" t="s">
        <v>22</v>
      </c>
      <c r="AC16" s="3218" t="s">
        <v>23</v>
      </c>
      <c r="AD16" s="3218" t="s">
        <v>24</v>
      </c>
      <c r="AE16" s="3218" t="s">
        <v>25</v>
      </c>
      <c r="AF16" s="3219" t="s">
        <v>1554</v>
      </c>
    </row>
    <row r="17" spans="1:32">
      <c r="A17" s="5583" t="s">
        <v>1555</v>
      </c>
      <c r="B17" s="5584"/>
      <c r="C17" s="3220"/>
      <c r="D17" s="3221"/>
      <c r="E17" s="3221"/>
      <c r="F17" s="3221"/>
      <c r="G17" s="3221">
        <v>1498</v>
      </c>
      <c r="H17" s="3222">
        <f>SUM(C17:G17)</f>
        <v>1498</v>
      </c>
      <c r="I17" s="3220"/>
      <c r="J17" s="3221"/>
      <c r="K17" s="3221"/>
      <c r="L17" s="3221">
        <v>96</v>
      </c>
      <c r="M17" s="3221">
        <v>96</v>
      </c>
      <c r="N17" s="3222">
        <f>SUM(I17:M17)</f>
        <v>192</v>
      </c>
      <c r="O17" s="3220"/>
      <c r="P17" s="3221"/>
      <c r="Q17" s="3221"/>
      <c r="R17" s="3221">
        <v>77</v>
      </c>
      <c r="S17" s="3221">
        <v>77</v>
      </c>
      <c r="T17" s="3222">
        <f>SUM(O17:S17)</f>
        <v>154</v>
      </c>
      <c r="U17" s="3220"/>
      <c r="V17" s="3221"/>
      <c r="W17" s="3221"/>
      <c r="X17" s="3221"/>
      <c r="Y17" s="3221">
        <v>105</v>
      </c>
      <c r="Z17" s="3222">
        <f>SUM(U17:Y17)</f>
        <v>105</v>
      </c>
      <c r="AA17" s="3220"/>
      <c r="AB17" s="3221"/>
      <c r="AC17" s="3221"/>
      <c r="AD17" s="3221"/>
      <c r="AE17" s="3221"/>
      <c r="AF17" s="3222">
        <f>SUM(AA17:AE17)</f>
        <v>0</v>
      </c>
    </row>
    <row r="18" spans="1:32">
      <c r="A18" s="5561" t="s">
        <v>1556</v>
      </c>
      <c r="B18" s="5562"/>
      <c r="C18" s="3223"/>
      <c r="D18" s="3224"/>
      <c r="E18" s="3224"/>
      <c r="F18" s="3224"/>
      <c r="G18" s="3224">
        <f>1498*5.4*12</f>
        <v>97070.400000000009</v>
      </c>
      <c r="H18" s="3225">
        <f t="shared" ref="H18:H31" si="3">SUM(C18:G18)</f>
        <v>97070.400000000009</v>
      </c>
      <c r="I18" s="3223"/>
      <c r="J18" s="3224"/>
      <c r="K18" s="3224"/>
      <c r="L18" s="3224">
        <f>96*3.5*12</f>
        <v>4032</v>
      </c>
      <c r="M18" s="3224">
        <f>96*12*5.4</f>
        <v>6220.8</v>
      </c>
      <c r="N18" s="3225">
        <f t="shared" ref="N18:N31" si="4">SUM(I18:M18)</f>
        <v>10252.799999999999</v>
      </c>
      <c r="O18" s="3223"/>
      <c r="P18" s="3224"/>
      <c r="Q18" s="3224"/>
      <c r="R18" s="3224">
        <f>77*3.5*12</f>
        <v>3234</v>
      </c>
      <c r="S18" s="3224">
        <f>77*12*5.4</f>
        <v>4989.6000000000004</v>
      </c>
      <c r="T18" s="3225">
        <f t="shared" ref="T18:T31" si="5">SUM(O18:S18)</f>
        <v>8223.6</v>
      </c>
      <c r="U18" s="3223"/>
      <c r="V18" s="3224"/>
      <c r="W18" s="3224"/>
      <c r="X18" s="3224"/>
      <c r="Y18" s="3224">
        <f>105*12*5.4</f>
        <v>6804</v>
      </c>
      <c r="Z18" s="3225">
        <f t="shared" ref="Z18:Z31" si="6">SUM(U18:Y18)</f>
        <v>6804</v>
      </c>
      <c r="AA18" s="3223"/>
      <c r="AB18" s="3224"/>
      <c r="AC18" s="3224"/>
      <c r="AD18" s="3224"/>
      <c r="AE18" s="3224"/>
      <c r="AF18" s="3225">
        <f t="shared" ref="AF18:AF31" si="7">SUM(AA18:AE18)</f>
        <v>0</v>
      </c>
    </row>
    <row r="19" spans="1:32">
      <c r="A19" s="5563" t="s">
        <v>1557</v>
      </c>
      <c r="B19" s="5564"/>
      <c r="C19" s="3226"/>
      <c r="D19" s="3227"/>
      <c r="E19" s="3227"/>
      <c r="F19" s="3227"/>
      <c r="G19" s="3227">
        <f>97070*2.3*0.5</f>
        <v>111630.49999999999</v>
      </c>
      <c r="H19" s="3228">
        <f t="shared" si="3"/>
        <v>111630.49999999999</v>
      </c>
      <c r="I19" s="3226"/>
      <c r="J19" s="3227"/>
      <c r="K19" s="3227"/>
      <c r="L19" s="3227">
        <f>4032*2.3*0.5</f>
        <v>4636.7999999999993</v>
      </c>
      <c r="M19" s="3227">
        <f>6221*2.3*0.5</f>
        <v>7154.15</v>
      </c>
      <c r="N19" s="3228">
        <f t="shared" si="4"/>
        <v>11790.949999999999</v>
      </c>
      <c r="O19" s="3226"/>
      <c r="P19" s="3227"/>
      <c r="Q19" s="3227"/>
      <c r="R19" s="3227"/>
      <c r="S19" s="3227"/>
      <c r="T19" s="3228">
        <f t="shared" si="5"/>
        <v>0</v>
      </c>
      <c r="U19" s="3226"/>
      <c r="V19" s="3227"/>
      <c r="W19" s="3227"/>
      <c r="X19" s="3227"/>
      <c r="Y19" s="3227">
        <f>6804*2.3*0.5</f>
        <v>7824.5999999999995</v>
      </c>
      <c r="Z19" s="3228">
        <f t="shared" si="6"/>
        <v>7824.5999999999995</v>
      </c>
      <c r="AA19" s="3226"/>
      <c r="AB19" s="3227"/>
      <c r="AC19" s="3227"/>
      <c r="AD19" s="3227"/>
      <c r="AE19" s="3227"/>
      <c r="AF19" s="3228">
        <f t="shared" si="7"/>
        <v>0</v>
      </c>
    </row>
    <row r="20" spans="1:32" ht="13.5" thickBot="1">
      <c r="A20" s="5559" t="s">
        <v>1558</v>
      </c>
      <c r="B20" s="5560"/>
      <c r="C20" s="3229"/>
      <c r="D20" s="3230"/>
      <c r="E20" s="3230"/>
      <c r="F20" s="3230"/>
      <c r="G20" s="3230"/>
      <c r="H20" s="3231">
        <f t="shared" si="3"/>
        <v>0</v>
      </c>
      <c r="I20" s="3229"/>
      <c r="J20" s="3230"/>
      <c r="K20" s="3230"/>
      <c r="L20" s="3230"/>
      <c r="M20" s="3230"/>
      <c r="N20" s="3231">
        <f t="shared" si="4"/>
        <v>0</v>
      </c>
      <c r="O20" s="3229"/>
      <c r="P20" s="3230"/>
      <c r="Q20" s="3230"/>
      <c r="R20" s="3230"/>
      <c r="S20" s="3230"/>
      <c r="T20" s="3231">
        <f t="shared" si="5"/>
        <v>0</v>
      </c>
      <c r="U20" s="3229"/>
      <c r="V20" s="3230"/>
      <c r="W20" s="3230"/>
      <c r="X20" s="3230"/>
      <c r="Y20" s="3230"/>
      <c r="Z20" s="3231">
        <f t="shared" si="6"/>
        <v>0</v>
      </c>
      <c r="AA20" s="3229"/>
      <c r="AB20" s="3230"/>
      <c r="AC20" s="3230"/>
      <c r="AD20" s="3230"/>
      <c r="AE20" s="3230"/>
      <c r="AF20" s="3231">
        <f>SUM(AA20:AE20)</f>
        <v>0</v>
      </c>
    </row>
    <row r="21" spans="1:32" s="2" customFormat="1" ht="25.5" customHeight="1">
      <c r="A21" s="5565" t="s">
        <v>1559</v>
      </c>
      <c r="B21" s="5566"/>
      <c r="C21" s="3232">
        <f>SUM(C22,C27:C31)</f>
        <v>0</v>
      </c>
      <c r="D21" s="3233">
        <f>SUM(D22,D27:D31)</f>
        <v>0</v>
      </c>
      <c r="E21" s="3233">
        <f>SUM(E22,E27:E31)</f>
        <v>0</v>
      </c>
      <c r="F21" s="3233">
        <f>SUM(F22,F27:F31)</f>
        <v>0</v>
      </c>
      <c r="G21" s="3233">
        <f>SUM(G22,G27:G31)</f>
        <v>4.4652199999999995</v>
      </c>
      <c r="H21" s="3234">
        <f t="shared" si="3"/>
        <v>4.4652199999999995</v>
      </c>
      <c r="I21" s="3232">
        <f>SUM(I22,I27:I31)</f>
        <v>0</v>
      </c>
      <c r="J21" s="3233">
        <f>SUM(J22,J27:J31)</f>
        <v>0</v>
      </c>
      <c r="K21" s="3233">
        <f>SUM(K22,K27:K31)</f>
        <v>0</v>
      </c>
      <c r="L21" s="3233">
        <f>SUM(L22,L27:L31)</f>
        <v>0.18547199999999997</v>
      </c>
      <c r="M21" s="3233">
        <f>SUM(M22,M27:M31)</f>
        <v>0.28616599999999998</v>
      </c>
      <c r="N21" s="3234">
        <f t="shared" si="4"/>
        <v>0.47163799999999995</v>
      </c>
      <c r="O21" s="3232">
        <f>SUM(O22,O27:O31)</f>
        <v>0</v>
      </c>
      <c r="P21" s="3233">
        <f>SUM(P22,P27:P31)</f>
        <v>0</v>
      </c>
      <c r="Q21" s="3233">
        <f>SUM(Q22,Q27:Q31)</f>
        <v>0</v>
      </c>
      <c r="R21" s="3233">
        <f>SUM(R22,R27:R31)</f>
        <v>6.4680000000000001E-2</v>
      </c>
      <c r="S21" s="3233">
        <f>SUM(S22,S27:S31)</f>
        <v>9.979200000000002E-2</v>
      </c>
      <c r="T21" s="3234">
        <f t="shared" si="5"/>
        <v>0.16447200000000001</v>
      </c>
      <c r="U21" s="3232">
        <f>SUM(U22,U27:U31)</f>
        <v>0</v>
      </c>
      <c r="V21" s="3233">
        <f>SUM(V22,V27:V31)</f>
        <v>0</v>
      </c>
      <c r="W21" s="3233">
        <f>SUM(W22,W27:W31)</f>
        <v>0</v>
      </c>
      <c r="X21" s="3233">
        <f>SUM(X22,X27:X31)</f>
        <v>0</v>
      </c>
      <c r="Y21" s="3233">
        <f>SUM(Y22,Y27:Y31)</f>
        <v>0.31298399999999998</v>
      </c>
      <c r="Z21" s="3234">
        <f t="shared" si="6"/>
        <v>0.31298399999999998</v>
      </c>
      <c r="AA21" s="3232">
        <f>SUM(AA22,AA27:AA31)</f>
        <v>0</v>
      </c>
      <c r="AB21" s="3233">
        <f>SUM(AB22,AB27:AB31)</f>
        <v>0</v>
      </c>
      <c r="AC21" s="3233">
        <f>SUM(AC22,AC27:AC31)</f>
        <v>0</v>
      </c>
      <c r="AD21" s="3233">
        <f>SUM(AD22,AD27:AD31)</f>
        <v>0</v>
      </c>
      <c r="AE21" s="3233">
        <f>SUM(AE22,AE27:AE31)</f>
        <v>0</v>
      </c>
      <c r="AF21" s="3234">
        <f t="shared" si="7"/>
        <v>0</v>
      </c>
    </row>
    <row r="22" spans="1:32">
      <c r="A22" s="5567" t="s">
        <v>1560</v>
      </c>
      <c r="B22" s="5568"/>
      <c r="C22" s="3223"/>
      <c r="D22" s="3224"/>
      <c r="E22" s="3224"/>
      <c r="F22" s="3224"/>
      <c r="G22" s="3224"/>
      <c r="H22" s="3225">
        <f t="shared" si="3"/>
        <v>0</v>
      </c>
      <c r="I22" s="3223"/>
      <c r="J22" s="3224"/>
      <c r="K22" s="3224"/>
      <c r="L22" s="3224"/>
      <c r="M22" s="3224"/>
      <c r="N22" s="3225">
        <f t="shared" si="4"/>
        <v>0</v>
      </c>
      <c r="O22" s="3223"/>
      <c r="P22" s="3224"/>
      <c r="Q22" s="3224"/>
      <c r="R22" s="3224"/>
      <c r="S22" s="3224"/>
      <c r="T22" s="3225">
        <f t="shared" si="5"/>
        <v>0</v>
      </c>
      <c r="U22" s="3223"/>
      <c r="V22" s="3224"/>
      <c r="W22" s="3224"/>
      <c r="X22" s="3224"/>
      <c r="Y22" s="3224"/>
      <c r="Z22" s="3225">
        <f t="shared" si="6"/>
        <v>0</v>
      </c>
      <c r="AA22" s="3223"/>
      <c r="AB22" s="3224"/>
      <c r="AC22" s="3224"/>
      <c r="AD22" s="3224"/>
      <c r="AE22" s="3224"/>
      <c r="AF22" s="3225">
        <f t="shared" si="7"/>
        <v>0</v>
      </c>
    </row>
    <row r="23" spans="1:32">
      <c r="A23" s="5569" t="s">
        <v>1561</v>
      </c>
      <c r="B23" s="5570"/>
      <c r="C23" s="3223"/>
      <c r="D23" s="3224"/>
      <c r="E23" s="3224"/>
      <c r="F23" s="3224"/>
      <c r="G23" s="3224">
        <v>1</v>
      </c>
      <c r="H23" s="3225">
        <f>SUM(C23:G23)</f>
        <v>1</v>
      </c>
      <c r="I23" s="3223"/>
      <c r="J23" s="3224"/>
      <c r="K23" s="3224"/>
      <c r="L23" s="4604">
        <v>0.1</v>
      </c>
      <c r="M23" s="4604"/>
      <c r="N23" s="3225">
        <f>SUM(I23:M23)</f>
        <v>0.1</v>
      </c>
      <c r="O23" s="3223"/>
      <c r="P23" s="3224"/>
      <c r="Q23" s="3224"/>
      <c r="R23" s="3224"/>
      <c r="S23" s="3224"/>
      <c r="T23" s="3225">
        <f>SUM(O23:S23)</f>
        <v>0</v>
      </c>
      <c r="U23" s="3223"/>
      <c r="V23" s="3224"/>
      <c r="W23" s="3224"/>
      <c r="X23" s="3224"/>
      <c r="Y23" s="3224"/>
      <c r="Z23" s="3225">
        <f>SUM(U23:Y23)</f>
        <v>0</v>
      </c>
      <c r="AA23" s="3223"/>
      <c r="AB23" s="3224"/>
      <c r="AC23" s="3224"/>
      <c r="AD23" s="3224"/>
      <c r="AE23" s="3224"/>
      <c r="AF23" s="3225">
        <f>SUM(AA23:AE23)</f>
        <v>0</v>
      </c>
    </row>
    <row r="24" spans="1:32">
      <c r="A24" s="5571" t="s">
        <v>1562</v>
      </c>
      <c r="B24" s="5572"/>
      <c r="C24" s="3223"/>
      <c r="D24" s="3224"/>
      <c r="E24" s="3224"/>
      <c r="F24" s="3224"/>
      <c r="G24" s="3224"/>
      <c r="H24" s="3225">
        <f t="shared" si="3"/>
        <v>0</v>
      </c>
      <c r="I24" s="3223"/>
      <c r="J24" s="3224"/>
      <c r="K24" s="3224"/>
      <c r="L24" s="4604"/>
      <c r="M24" s="4604"/>
      <c r="N24" s="3225">
        <f t="shared" si="4"/>
        <v>0</v>
      </c>
      <c r="O24" s="3223"/>
      <c r="P24" s="3224"/>
      <c r="Q24" s="3224"/>
      <c r="R24" s="3224"/>
      <c r="S24" s="3224"/>
      <c r="T24" s="3225">
        <f t="shared" si="5"/>
        <v>0</v>
      </c>
      <c r="U24" s="3223"/>
      <c r="V24" s="3224"/>
      <c r="W24" s="3224"/>
      <c r="X24" s="3224"/>
      <c r="Y24" s="3224"/>
      <c r="Z24" s="3225">
        <f t="shared" si="6"/>
        <v>0</v>
      </c>
      <c r="AA24" s="3223"/>
      <c r="AB24" s="3224"/>
      <c r="AC24" s="3224"/>
      <c r="AD24" s="3224"/>
      <c r="AE24" s="3224"/>
      <c r="AF24" s="3225">
        <f t="shared" si="7"/>
        <v>0</v>
      </c>
    </row>
    <row r="25" spans="1:32">
      <c r="A25" s="5571" t="s">
        <v>1563</v>
      </c>
      <c r="B25" s="5572"/>
      <c r="C25" s="3223"/>
      <c r="D25" s="3224"/>
      <c r="E25" s="3224"/>
      <c r="F25" s="3224"/>
      <c r="G25" s="3224"/>
      <c r="H25" s="3225">
        <f t="shared" si="3"/>
        <v>0</v>
      </c>
      <c r="I25" s="3223"/>
      <c r="J25" s="3224"/>
      <c r="K25" s="3224"/>
      <c r="L25" s="4604"/>
      <c r="M25" s="4604"/>
      <c r="N25" s="3225">
        <f t="shared" si="4"/>
        <v>0</v>
      </c>
      <c r="O25" s="3223"/>
      <c r="P25" s="3224"/>
      <c r="Q25" s="3224"/>
      <c r="R25" s="3224"/>
      <c r="S25" s="3224"/>
      <c r="T25" s="3225">
        <f t="shared" si="5"/>
        <v>0</v>
      </c>
      <c r="U25" s="3223"/>
      <c r="V25" s="3224"/>
      <c r="W25" s="3224"/>
      <c r="X25" s="3224"/>
      <c r="Y25" s="3224"/>
      <c r="Z25" s="3225">
        <f t="shared" si="6"/>
        <v>0</v>
      </c>
      <c r="AA25" s="3223"/>
      <c r="AB25" s="3224"/>
      <c r="AC25" s="3224"/>
      <c r="AD25" s="3224"/>
      <c r="AE25" s="3224"/>
      <c r="AF25" s="3225">
        <f t="shared" si="7"/>
        <v>0</v>
      </c>
    </row>
    <row r="26" spans="1:32">
      <c r="A26" s="5571" t="s">
        <v>1564</v>
      </c>
      <c r="B26" s="5572"/>
      <c r="C26" s="3223"/>
      <c r="D26" s="3224"/>
      <c r="E26" s="3224"/>
      <c r="F26" s="3224"/>
      <c r="G26" s="4604">
        <f>+G19/1000*218.24/1000</f>
        <v>24.362240319999998</v>
      </c>
      <c r="H26" s="3225">
        <f t="shared" si="3"/>
        <v>24.362240319999998</v>
      </c>
      <c r="I26" s="3223"/>
      <c r="J26" s="3224"/>
      <c r="K26" s="3224"/>
      <c r="L26" s="4604">
        <f>+L19/1000*218.24/1000</f>
        <v>1.0119352319999999</v>
      </c>
      <c r="M26" s="4604">
        <f>+M19/1000*218.24/1000</f>
        <v>1.561321696</v>
      </c>
      <c r="N26" s="3225">
        <f t="shared" si="4"/>
        <v>2.5732569280000002</v>
      </c>
      <c r="O26" s="3223"/>
      <c r="P26" s="3224"/>
      <c r="Q26" s="3224"/>
      <c r="R26" s="3224"/>
      <c r="S26" s="3224"/>
      <c r="T26" s="3225">
        <f t="shared" si="5"/>
        <v>0</v>
      </c>
      <c r="U26" s="3223"/>
      <c r="V26" s="3224"/>
      <c r="W26" s="3224"/>
      <c r="X26" s="3224"/>
      <c r="Y26" s="4604">
        <f>+Y19/1000*218.24/1000</f>
        <v>1.7076407039999999</v>
      </c>
      <c r="Z26" s="3225">
        <f t="shared" si="6"/>
        <v>1.7076407039999999</v>
      </c>
      <c r="AA26" s="3223"/>
      <c r="AB26" s="3224"/>
      <c r="AC26" s="3224"/>
      <c r="AD26" s="3224"/>
      <c r="AE26" s="3224"/>
      <c r="AF26" s="3225">
        <f t="shared" si="7"/>
        <v>0</v>
      </c>
    </row>
    <row r="27" spans="1:32">
      <c r="A27" s="5575" t="s">
        <v>1565</v>
      </c>
      <c r="B27" s="5576"/>
      <c r="C27" s="3223"/>
      <c r="D27" s="3224"/>
      <c r="E27" s="3224"/>
      <c r="F27" s="3224"/>
      <c r="G27" s="3224"/>
      <c r="H27" s="3225">
        <f t="shared" si="3"/>
        <v>0</v>
      </c>
      <c r="I27" s="3223"/>
      <c r="J27" s="3224"/>
      <c r="K27" s="3224"/>
      <c r="L27" s="4604"/>
      <c r="M27" s="4604"/>
      <c r="N27" s="3225">
        <f t="shared" si="4"/>
        <v>0</v>
      </c>
      <c r="O27" s="3223"/>
      <c r="P27" s="3224"/>
      <c r="Q27" s="3224"/>
      <c r="R27" s="3224"/>
      <c r="S27" s="3224"/>
      <c r="T27" s="3225">
        <f t="shared" si="5"/>
        <v>0</v>
      </c>
      <c r="U27" s="3223"/>
      <c r="V27" s="3224"/>
      <c r="W27" s="3224"/>
      <c r="X27" s="3224"/>
      <c r="Y27" s="4742"/>
      <c r="Z27" s="3225">
        <f t="shared" si="6"/>
        <v>0</v>
      </c>
      <c r="AA27" s="3223"/>
      <c r="AB27" s="3224"/>
      <c r="AC27" s="3224"/>
      <c r="AD27" s="3224"/>
      <c r="AE27" s="3224"/>
      <c r="AF27" s="3225">
        <f t="shared" si="7"/>
        <v>0</v>
      </c>
    </row>
    <row r="28" spans="1:32">
      <c r="A28" s="5573" t="s">
        <v>1566</v>
      </c>
      <c r="B28" s="5574"/>
      <c r="C28" s="3223"/>
      <c r="D28" s="3224"/>
      <c r="E28" s="3224"/>
      <c r="F28" s="3224"/>
      <c r="G28" s="3224"/>
      <c r="H28" s="3225">
        <f t="shared" si="3"/>
        <v>0</v>
      </c>
      <c r="I28" s="3223"/>
      <c r="J28" s="3224"/>
      <c r="K28" s="3224"/>
      <c r="L28" s="4604"/>
      <c r="M28" s="4604"/>
      <c r="N28" s="3225">
        <f t="shared" si="4"/>
        <v>0</v>
      </c>
      <c r="O28" s="3223"/>
      <c r="P28" s="3224"/>
      <c r="Q28" s="3224"/>
      <c r="R28" s="3224"/>
      <c r="S28" s="3224"/>
      <c r="T28" s="3225">
        <f t="shared" si="5"/>
        <v>0</v>
      </c>
      <c r="U28" s="3223"/>
      <c r="V28" s="3224"/>
      <c r="W28" s="3224"/>
      <c r="X28" s="3224"/>
      <c r="Y28" s="4742"/>
      <c r="Z28" s="3225">
        <f t="shared" si="6"/>
        <v>0</v>
      </c>
      <c r="AA28" s="3223"/>
      <c r="AB28" s="3224"/>
      <c r="AC28" s="3224"/>
      <c r="AD28" s="3224"/>
      <c r="AE28" s="3224"/>
      <c r="AF28" s="3225">
        <f t="shared" si="7"/>
        <v>0</v>
      </c>
    </row>
    <row r="29" spans="1:32">
      <c r="A29" s="5573" t="s">
        <v>1567</v>
      </c>
      <c r="B29" s="5574"/>
      <c r="C29" s="3223"/>
      <c r="D29" s="3224"/>
      <c r="E29" s="3224"/>
      <c r="F29" s="3224"/>
      <c r="G29" s="3224"/>
      <c r="H29" s="3225">
        <f t="shared" si="3"/>
        <v>0</v>
      </c>
      <c r="I29" s="3223"/>
      <c r="J29" s="3224"/>
      <c r="K29" s="3224"/>
      <c r="L29" s="4604"/>
      <c r="M29" s="4604"/>
      <c r="N29" s="3225">
        <f t="shared" si="4"/>
        <v>0</v>
      </c>
      <c r="O29" s="3223"/>
      <c r="P29" s="3224"/>
      <c r="Q29" s="3224"/>
      <c r="R29" s="4743"/>
      <c r="S29" s="4743"/>
      <c r="T29" s="3225">
        <f t="shared" si="5"/>
        <v>0</v>
      </c>
      <c r="U29" s="3223"/>
      <c r="V29" s="3224"/>
      <c r="W29" s="3224"/>
      <c r="X29" s="3224"/>
      <c r="Y29" s="4742"/>
      <c r="Z29" s="3225">
        <f t="shared" si="6"/>
        <v>0</v>
      </c>
      <c r="AA29" s="3223"/>
      <c r="AB29" s="3224"/>
      <c r="AC29" s="3224"/>
      <c r="AD29" s="3224"/>
      <c r="AE29" s="3224"/>
      <c r="AF29" s="3225">
        <f t="shared" si="7"/>
        <v>0</v>
      </c>
    </row>
    <row r="30" spans="1:32">
      <c r="A30" s="5573" t="s">
        <v>1568</v>
      </c>
      <c r="B30" s="5574"/>
      <c r="C30" s="3223"/>
      <c r="D30" s="3224"/>
      <c r="E30" s="3224"/>
      <c r="F30" s="3224"/>
      <c r="G30" s="4603">
        <f>97070*2.3*0.02/1000</f>
        <v>4.4652199999999995</v>
      </c>
      <c r="H30" s="3225">
        <f t="shared" si="3"/>
        <v>4.4652199999999995</v>
      </c>
      <c r="I30" s="3223"/>
      <c r="J30" s="3224"/>
      <c r="K30" s="3224"/>
      <c r="L30" s="4603">
        <f>4032*2.3*0.02/1000</f>
        <v>0.18547199999999997</v>
      </c>
      <c r="M30" s="4603">
        <f>6221*2.3*0.02/1000</f>
        <v>0.28616599999999998</v>
      </c>
      <c r="N30" s="3225">
        <f t="shared" si="4"/>
        <v>0.47163799999999995</v>
      </c>
      <c r="O30" s="3223"/>
      <c r="P30" s="3224"/>
      <c r="Q30" s="3224"/>
      <c r="R30" s="4743">
        <f>77*3.5*12*0.02/1000</f>
        <v>6.4680000000000001E-2</v>
      </c>
      <c r="S30" s="4743">
        <f>77*12*5.4*0.02/1000</f>
        <v>9.979200000000002E-2</v>
      </c>
      <c r="T30" s="3225">
        <f t="shared" si="5"/>
        <v>0.16447200000000001</v>
      </c>
      <c r="U30" s="3223"/>
      <c r="V30" s="3224"/>
      <c r="W30" s="3224"/>
      <c r="X30" s="3224"/>
      <c r="Y30" s="4744">
        <f>6804*2.3*0.02/1000</f>
        <v>0.31298399999999998</v>
      </c>
      <c r="Z30" s="3225">
        <f t="shared" si="6"/>
        <v>0.31298399999999998</v>
      </c>
      <c r="AA30" s="3223"/>
      <c r="AB30" s="3224"/>
      <c r="AC30" s="3224"/>
      <c r="AD30" s="3224"/>
      <c r="AE30" s="3224"/>
      <c r="AF30" s="3225">
        <f t="shared" si="7"/>
        <v>0</v>
      </c>
    </row>
    <row r="31" spans="1:32" ht="13.5" thickBot="1">
      <c r="A31" s="5593" t="s">
        <v>1569</v>
      </c>
      <c r="B31" s="5594"/>
      <c r="C31" s="3229"/>
      <c r="D31" s="3230"/>
      <c r="E31" s="3230"/>
      <c r="F31" s="3230"/>
      <c r="G31" s="3230"/>
      <c r="H31" s="3231">
        <f t="shared" si="3"/>
        <v>0</v>
      </c>
      <c r="I31" s="3229"/>
      <c r="J31" s="3230"/>
      <c r="K31" s="3230"/>
      <c r="L31" s="3230"/>
      <c r="M31" s="3230"/>
      <c r="N31" s="3231">
        <f t="shared" si="4"/>
        <v>0</v>
      </c>
      <c r="O31" s="3229"/>
      <c r="P31" s="3230"/>
      <c r="Q31" s="3230"/>
      <c r="R31" s="3230"/>
      <c r="S31" s="3230"/>
      <c r="T31" s="3231">
        <f t="shared" si="5"/>
        <v>0</v>
      </c>
      <c r="U31" s="3229"/>
      <c r="V31" s="3230"/>
      <c r="W31" s="3230"/>
      <c r="X31" s="3230"/>
      <c r="Y31" s="4745"/>
      <c r="Z31" s="3231">
        <f t="shared" si="6"/>
        <v>0</v>
      </c>
      <c r="AA31" s="3229"/>
      <c r="AB31" s="3230"/>
      <c r="AC31" s="3230"/>
      <c r="AD31" s="3230"/>
      <c r="AE31" s="3230"/>
      <c r="AF31" s="3231">
        <f t="shared" si="7"/>
        <v>0</v>
      </c>
    </row>
    <row r="32" spans="1:32" ht="20.25" customHeight="1">
      <c r="A32" s="5595" t="s">
        <v>105</v>
      </c>
      <c r="B32" s="5597"/>
      <c r="C32" s="5587">
        <v>6</v>
      </c>
      <c r="D32" s="5588"/>
      <c r="E32" s="5588"/>
      <c r="F32" s="5588"/>
      <c r="G32" s="5588"/>
      <c r="H32" s="5589"/>
      <c r="I32" s="5587">
        <f>C32+1</f>
        <v>7</v>
      </c>
      <c r="J32" s="5588"/>
      <c r="K32" s="5588"/>
      <c r="L32" s="5588"/>
      <c r="M32" s="5588"/>
      <c r="N32" s="5589"/>
      <c r="O32" s="5587">
        <f t="shared" ref="O32" si="8">I32+1</f>
        <v>8</v>
      </c>
      <c r="P32" s="5588"/>
      <c r="Q32" s="5588"/>
      <c r="R32" s="5588"/>
      <c r="S32" s="5588"/>
      <c r="T32" s="5589"/>
      <c r="U32" s="5587">
        <f t="shared" ref="U32" si="9">O32+1</f>
        <v>9</v>
      </c>
      <c r="V32" s="5588"/>
      <c r="W32" s="5588"/>
      <c r="X32" s="5588"/>
      <c r="Y32" s="5588"/>
      <c r="Z32" s="5589"/>
      <c r="AA32" s="5587">
        <f t="shared" ref="AA32" si="10">U32+1</f>
        <v>10</v>
      </c>
      <c r="AB32" s="5588"/>
      <c r="AC32" s="5588"/>
      <c r="AD32" s="5588"/>
      <c r="AE32" s="5588"/>
      <c r="AF32" s="5589"/>
    </row>
    <row r="33" spans="1:32" ht="12.75" customHeight="1">
      <c r="A33" s="5580" t="s">
        <v>1530</v>
      </c>
      <c r="B33" s="3213" t="s">
        <v>1531</v>
      </c>
      <c r="C33" s="5590"/>
      <c r="D33" s="5591"/>
      <c r="E33" s="5591"/>
      <c r="F33" s="5591"/>
      <c r="G33" s="5591"/>
      <c r="H33" s="5592"/>
      <c r="I33" s="5590"/>
      <c r="J33" s="5591"/>
      <c r="K33" s="5591"/>
      <c r="L33" s="5591"/>
      <c r="M33" s="5591"/>
      <c r="N33" s="5592"/>
      <c r="O33" s="5590"/>
      <c r="P33" s="5591"/>
      <c r="Q33" s="5591"/>
      <c r="R33" s="5591"/>
      <c r="S33" s="5591"/>
      <c r="T33" s="5592"/>
      <c r="U33" s="5590"/>
      <c r="V33" s="5591"/>
      <c r="W33" s="5591"/>
      <c r="X33" s="5591"/>
      <c r="Y33" s="5591"/>
      <c r="Z33" s="5592"/>
      <c r="AA33" s="5590"/>
      <c r="AB33" s="5591"/>
      <c r="AC33" s="5591"/>
      <c r="AD33" s="5591"/>
      <c r="AE33" s="5591"/>
      <c r="AF33" s="5592"/>
    </row>
    <row r="34" spans="1:32">
      <c r="A34" s="5580"/>
      <c r="B34" s="3213" t="s">
        <v>1536</v>
      </c>
      <c r="C34" s="5590"/>
      <c r="D34" s="5591"/>
      <c r="E34" s="5591"/>
      <c r="F34" s="5591"/>
      <c r="G34" s="5591"/>
      <c r="H34" s="5592"/>
      <c r="I34" s="5590"/>
      <c r="J34" s="5591"/>
      <c r="K34" s="5591"/>
      <c r="L34" s="5591"/>
      <c r="M34" s="5591"/>
      <c r="N34" s="5592"/>
      <c r="O34" s="5590"/>
      <c r="P34" s="5591"/>
      <c r="Q34" s="5591"/>
      <c r="R34" s="5591"/>
      <c r="S34" s="5591"/>
      <c r="T34" s="5592"/>
      <c r="U34" s="5590"/>
      <c r="V34" s="5591"/>
      <c r="W34" s="5591"/>
      <c r="X34" s="5591"/>
      <c r="Y34" s="5591"/>
      <c r="Z34" s="5592"/>
      <c r="AA34" s="5590"/>
      <c r="AB34" s="5591"/>
      <c r="AC34" s="5591"/>
      <c r="AD34" s="5591"/>
      <c r="AE34" s="5591"/>
      <c r="AF34" s="5592"/>
    </row>
    <row r="35" spans="1:32" ht="12.75" customHeight="1">
      <c r="A35" s="5581" t="s">
        <v>1540</v>
      </c>
      <c r="B35" s="3214" t="s">
        <v>1541</v>
      </c>
      <c r="C35" s="5590"/>
      <c r="D35" s="5591"/>
      <c r="E35" s="5591"/>
      <c r="F35" s="5591"/>
      <c r="G35" s="5591"/>
      <c r="H35" s="5592"/>
      <c r="I35" s="5590"/>
      <c r="J35" s="5591"/>
      <c r="K35" s="5591"/>
      <c r="L35" s="5591"/>
      <c r="M35" s="5591"/>
      <c r="N35" s="5592"/>
      <c r="O35" s="5590"/>
      <c r="P35" s="5591"/>
      <c r="Q35" s="5591"/>
      <c r="R35" s="5591"/>
      <c r="S35" s="5591"/>
      <c r="T35" s="5592"/>
      <c r="U35" s="5590"/>
      <c r="V35" s="5591"/>
      <c r="W35" s="5591"/>
      <c r="X35" s="5591"/>
      <c r="Y35" s="5591"/>
      <c r="Z35" s="5592"/>
      <c r="AA35" s="5590"/>
      <c r="AB35" s="5591"/>
      <c r="AC35" s="5591"/>
      <c r="AD35" s="5591"/>
      <c r="AE35" s="5591"/>
      <c r="AF35" s="5592"/>
    </row>
    <row r="36" spans="1:32">
      <c r="A36" s="5582"/>
      <c r="B36" s="3213" t="s">
        <v>1542</v>
      </c>
      <c r="C36" s="5590"/>
      <c r="D36" s="5591"/>
      <c r="E36" s="5591"/>
      <c r="F36" s="5591"/>
      <c r="G36" s="5591"/>
      <c r="H36" s="5592"/>
      <c r="I36" s="5590"/>
      <c r="J36" s="5591"/>
      <c r="K36" s="5591"/>
      <c r="L36" s="5591"/>
      <c r="M36" s="5591"/>
      <c r="N36" s="5592"/>
      <c r="O36" s="5590"/>
      <c r="P36" s="5591"/>
      <c r="Q36" s="5591"/>
      <c r="R36" s="5591"/>
      <c r="S36" s="5591"/>
      <c r="T36" s="5592"/>
      <c r="U36" s="5590"/>
      <c r="V36" s="5591"/>
      <c r="W36" s="5591"/>
      <c r="X36" s="5591"/>
      <c r="Y36" s="5591"/>
      <c r="Z36" s="5592"/>
      <c r="AA36" s="5590"/>
      <c r="AB36" s="5591"/>
      <c r="AC36" s="5591"/>
      <c r="AD36" s="5591"/>
      <c r="AE36" s="5591"/>
      <c r="AF36" s="5592"/>
    </row>
    <row r="37" spans="1:32" ht="25.5">
      <c r="A37" s="4725" t="s">
        <v>1545</v>
      </c>
      <c r="B37" s="3213" t="s">
        <v>1546</v>
      </c>
      <c r="C37" s="5590"/>
      <c r="D37" s="5591"/>
      <c r="E37" s="5591"/>
      <c r="F37" s="5591"/>
      <c r="G37" s="5591"/>
      <c r="H37" s="5592"/>
      <c r="I37" s="5590"/>
      <c r="J37" s="5591"/>
      <c r="K37" s="5591"/>
      <c r="L37" s="5591"/>
      <c r="M37" s="5591"/>
      <c r="N37" s="5592"/>
      <c r="O37" s="5590"/>
      <c r="P37" s="5591"/>
      <c r="Q37" s="5591"/>
      <c r="R37" s="5591"/>
      <c r="S37" s="5591"/>
      <c r="T37" s="5592"/>
      <c r="U37" s="5590"/>
      <c r="V37" s="5591"/>
      <c r="W37" s="5591"/>
      <c r="X37" s="5591"/>
      <c r="Y37" s="5591"/>
      <c r="Z37" s="5592"/>
      <c r="AA37" s="5590"/>
      <c r="AB37" s="5591"/>
      <c r="AC37" s="5591"/>
      <c r="AD37" s="5591"/>
      <c r="AE37" s="5591"/>
      <c r="AF37" s="5592"/>
    </row>
    <row r="38" spans="1:32" ht="26.25" thickBot="1">
      <c r="A38" s="3215" t="s">
        <v>1550</v>
      </c>
      <c r="B38" s="3216" t="s">
        <v>1551</v>
      </c>
      <c r="C38" s="5577"/>
      <c r="D38" s="5578"/>
      <c r="E38" s="5578"/>
      <c r="F38" s="5578"/>
      <c r="G38" s="5578"/>
      <c r="H38" s="5579"/>
      <c r="I38" s="5577"/>
      <c r="J38" s="5578"/>
      <c r="K38" s="5578"/>
      <c r="L38" s="5578"/>
      <c r="M38" s="5578"/>
      <c r="N38" s="5579"/>
      <c r="O38" s="5577"/>
      <c r="P38" s="5578"/>
      <c r="Q38" s="5578"/>
      <c r="R38" s="5578"/>
      <c r="S38" s="5578"/>
      <c r="T38" s="5579"/>
      <c r="U38" s="5577"/>
      <c r="V38" s="5578"/>
      <c r="W38" s="5578"/>
      <c r="X38" s="5578"/>
      <c r="Y38" s="5578"/>
      <c r="Z38" s="5579"/>
      <c r="AA38" s="5577"/>
      <c r="AB38" s="5578"/>
      <c r="AC38" s="5578"/>
      <c r="AD38" s="5578"/>
      <c r="AE38" s="5578"/>
      <c r="AF38" s="5579"/>
    </row>
    <row r="39" spans="1:32" ht="26.25" thickBot="1">
      <c r="A39" s="5585" t="s">
        <v>1553</v>
      </c>
      <c r="B39" s="5586"/>
      <c r="C39" s="3235" t="s">
        <v>21</v>
      </c>
      <c r="D39" s="3236" t="s">
        <v>22</v>
      </c>
      <c r="E39" s="3236" t="s">
        <v>23</v>
      </c>
      <c r="F39" s="3236" t="s">
        <v>24</v>
      </c>
      <c r="G39" s="3236" t="s">
        <v>25</v>
      </c>
      <c r="H39" s="3237" t="s">
        <v>1554</v>
      </c>
      <c r="I39" s="3235" t="s">
        <v>21</v>
      </c>
      <c r="J39" s="3236" t="s">
        <v>22</v>
      </c>
      <c r="K39" s="3236" t="s">
        <v>23</v>
      </c>
      <c r="L39" s="3236" t="s">
        <v>24</v>
      </c>
      <c r="M39" s="3236" t="s">
        <v>25</v>
      </c>
      <c r="N39" s="3237" t="s">
        <v>1554</v>
      </c>
      <c r="O39" s="3235" t="s">
        <v>21</v>
      </c>
      <c r="P39" s="3236" t="s">
        <v>22</v>
      </c>
      <c r="Q39" s="3236" t="s">
        <v>23</v>
      </c>
      <c r="R39" s="3236" t="s">
        <v>24</v>
      </c>
      <c r="S39" s="3236" t="s">
        <v>25</v>
      </c>
      <c r="T39" s="3237" t="s">
        <v>1554</v>
      </c>
      <c r="U39" s="3235" t="s">
        <v>21</v>
      </c>
      <c r="V39" s="3236" t="s">
        <v>22</v>
      </c>
      <c r="W39" s="3236" t="s">
        <v>23</v>
      </c>
      <c r="X39" s="3236" t="s">
        <v>24</v>
      </c>
      <c r="Y39" s="3236" t="s">
        <v>25</v>
      </c>
      <c r="Z39" s="3237" t="s">
        <v>1554</v>
      </c>
      <c r="AA39" s="3235" t="s">
        <v>21</v>
      </c>
      <c r="AB39" s="3236" t="s">
        <v>22</v>
      </c>
      <c r="AC39" s="3236" t="s">
        <v>23</v>
      </c>
      <c r="AD39" s="3236" t="s">
        <v>24</v>
      </c>
      <c r="AE39" s="3236" t="s">
        <v>25</v>
      </c>
      <c r="AF39" s="3237" t="s">
        <v>1554</v>
      </c>
    </row>
    <row r="40" spans="1:32" ht="12.75" customHeight="1">
      <c r="A40" s="5583" t="s">
        <v>1555</v>
      </c>
      <c r="B40" s="5584"/>
      <c r="C40" s="3220"/>
      <c r="D40" s="3221"/>
      <c r="E40" s="3221"/>
      <c r="F40" s="3221"/>
      <c r="G40" s="3221"/>
      <c r="H40" s="3222">
        <f>SUM(C40:G40)</f>
        <v>0</v>
      </c>
      <c r="I40" s="3220"/>
      <c r="J40" s="3221"/>
      <c r="K40" s="3221"/>
      <c r="L40" s="3221"/>
      <c r="M40" s="3221"/>
      <c r="N40" s="3222">
        <f>SUM(I40:M40)</f>
        <v>0</v>
      </c>
      <c r="O40" s="3220"/>
      <c r="P40" s="3221"/>
      <c r="Q40" s="3221"/>
      <c r="R40" s="3221"/>
      <c r="S40" s="3221"/>
      <c r="T40" s="3222">
        <f>SUM(O40:S40)</f>
        <v>0</v>
      </c>
      <c r="U40" s="3220"/>
      <c r="V40" s="3221"/>
      <c r="W40" s="3221"/>
      <c r="X40" s="3221"/>
      <c r="Y40" s="3221"/>
      <c r="Z40" s="3222">
        <f>SUM(U40:Y40)</f>
        <v>0</v>
      </c>
      <c r="AA40" s="3220"/>
      <c r="AB40" s="3221"/>
      <c r="AC40" s="3221"/>
      <c r="AD40" s="3221"/>
      <c r="AE40" s="3221"/>
      <c r="AF40" s="3222">
        <f>SUM(AA40:AE40)</f>
        <v>0</v>
      </c>
    </row>
    <row r="41" spans="1:32" ht="12.75" customHeight="1">
      <c r="A41" s="5561" t="s">
        <v>1556</v>
      </c>
      <c r="B41" s="5562"/>
      <c r="C41" s="3223"/>
      <c r="D41" s="3224"/>
      <c r="E41" s="3224"/>
      <c r="F41" s="3224"/>
      <c r="G41" s="3224"/>
      <c r="H41" s="3225">
        <f t="shared" ref="H41:H45" si="11">SUM(C41:G41)</f>
        <v>0</v>
      </c>
      <c r="I41" s="3223"/>
      <c r="J41" s="3224"/>
      <c r="K41" s="3224"/>
      <c r="L41" s="3224"/>
      <c r="M41" s="3224"/>
      <c r="N41" s="3225">
        <f t="shared" ref="N41:N45" si="12">SUM(I41:M41)</f>
        <v>0</v>
      </c>
      <c r="O41" s="3223"/>
      <c r="P41" s="3224"/>
      <c r="Q41" s="3224"/>
      <c r="R41" s="3224"/>
      <c r="S41" s="3224"/>
      <c r="T41" s="3225">
        <f t="shared" ref="T41:T45" si="13">SUM(O41:S41)</f>
        <v>0</v>
      </c>
      <c r="U41" s="3223"/>
      <c r="V41" s="3224"/>
      <c r="W41" s="3224"/>
      <c r="X41" s="3224"/>
      <c r="Y41" s="3224"/>
      <c r="Z41" s="3225">
        <f t="shared" ref="Z41:Z45" si="14">SUM(U41:Y41)</f>
        <v>0</v>
      </c>
      <c r="AA41" s="3223"/>
      <c r="AB41" s="3224"/>
      <c r="AC41" s="3224"/>
      <c r="AD41" s="3224"/>
      <c r="AE41" s="3224"/>
      <c r="AF41" s="3225">
        <f t="shared" ref="AF41:AF45" si="15">SUM(AA41:AE41)</f>
        <v>0</v>
      </c>
    </row>
    <row r="42" spans="1:32" ht="12.75" customHeight="1">
      <c r="A42" s="5563" t="s">
        <v>1557</v>
      </c>
      <c r="B42" s="5564"/>
      <c r="C42" s="3226"/>
      <c r="D42" s="3227"/>
      <c r="E42" s="3227"/>
      <c r="F42" s="3227"/>
      <c r="G42" s="3227"/>
      <c r="H42" s="3228">
        <f t="shared" si="11"/>
        <v>0</v>
      </c>
      <c r="I42" s="3226"/>
      <c r="J42" s="3227"/>
      <c r="K42" s="3227"/>
      <c r="L42" s="3227"/>
      <c r="M42" s="3227"/>
      <c r="N42" s="3228">
        <f t="shared" si="12"/>
        <v>0</v>
      </c>
      <c r="O42" s="3226"/>
      <c r="P42" s="3227"/>
      <c r="Q42" s="3227"/>
      <c r="R42" s="3227"/>
      <c r="S42" s="3227"/>
      <c r="T42" s="3228">
        <f t="shared" si="13"/>
        <v>0</v>
      </c>
      <c r="U42" s="3226"/>
      <c r="V42" s="3227"/>
      <c r="W42" s="3227"/>
      <c r="X42" s="3227"/>
      <c r="Y42" s="3227"/>
      <c r="Z42" s="3228">
        <f t="shared" si="14"/>
        <v>0</v>
      </c>
      <c r="AA42" s="3226"/>
      <c r="AB42" s="3227"/>
      <c r="AC42" s="3227"/>
      <c r="AD42" s="3227"/>
      <c r="AE42" s="3227"/>
      <c r="AF42" s="3228">
        <f t="shared" si="15"/>
        <v>0</v>
      </c>
    </row>
    <row r="43" spans="1:32" ht="13.5" thickBot="1">
      <c r="A43" s="5559" t="s">
        <v>1558</v>
      </c>
      <c r="B43" s="5560"/>
      <c r="C43" s="3229"/>
      <c r="D43" s="3230"/>
      <c r="E43" s="3230"/>
      <c r="F43" s="3230"/>
      <c r="G43" s="3230"/>
      <c r="H43" s="3231">
        <f>SUM(C43:G43)</f>
        <v>0</v>
      </c>
      <c r="I43" s="3229"/>
      <c r="J43" s="3230"/>
      <c r="K43" s="3230"/>
      <c r="L43" s="3230"/>
      <c r="M43" s="3230"/>
      <c r="N43" s="3231">
        <f>SUM(I43:M43)</f>
        <v>0</v>
      </c>
      <c r="O43" s="3229"/>
      <c r="P43" s="3230"/>
      <c r="Q43" s="3230"/>
      <c r="R43" s="3230"/>
      <c r="S43" s="3230"/>
      <c r="T43" s="3231">
        <f>SUM(O43:S43)</f>
        <v>0</v>
      </c>
      <c r="U43" s="3229"/>
      <c r="V43" s="3230"/>
      <c r="W43" s="3230"/>
      <c r="X43" s="3230"/>
      <c r="Y43" s="3230"/>
      <c r="Z43" s="3231">
        <f>SUM(U43:Y43)</f>
        <v>0</v>
      </c>
      <c r="AA43" s="3229"/>
      <c r="AB43" s="3230"/>
      <c r="AC43" s="3230"/>
      <c r="AD43" s="3230"/>
      <c r="AE43" s="3230"/>
      <c r="AF43" s="3231">
        <f>SUM(AA43:AE43)</f>
        <v>0</v>
      </c>
    </row>
    <row r="44" spans="1:32" s="2" customFormat="1" ht="25.5" customHeight="1">
      <c r="A44" s="5565" t="s">
        <v>1559</v>
      </c>
      <c r="B44" s="5566"/>
      <c r="C44" s="3232">
        <f>SUM(C45,C50:C54)</f>
        <v>0</v>
      </c>
      <c r="D44" s="3233">
        <f>SUM(D45,D50:D54)</f>
        <v>0</v>
      </c>
      <c r="E44" s="3233">
        <f>SUM(E45,E50:E54)</f>
        <v>0</v>
      </c>
      <c r="F44" s="3233">
        <f>SUM(F45,F50:F54)</f>
        <v>0</v>
      </c>
      <c r="G44" s="3233">
        <f>SUM(G45,G50:G54)</f>
        <v>0</v>
      </c>
      <c r="H44" s="3234">
        <f>SUM(C44:G44)</f>
        <v>0</v>
      </c>
      <c r="I44" s="3232">
        <f>SUM(I45,I50:I54)</f>
        <v>0</v>
      </c>
      <c r="J44" s="3233">
        <f>SUM(J45,J50:J54)</f>
        <v>0</v>
      </c>
      <c r="K44" s="3233">
        <f>SUM(K45,K50:K54)</f>
        <v>0</v>
      </c>
      <c r="L44" s="3233">
        <f>SUM(L45,L50:L54)</f>
        <v>0</v>
      </c>
      <c r="M44" s="3233">
        <f>SUM(M45,M50:M54)</f>
        <v>0</v>
      </c>
      <c r="N44" s="3234">
        <f t="shared" si="12"/>
        <v>0</v>
      </c>
      <c r="O44" s="3232">
        <f>SUM(O45,O50:O54)</f>
        <v>0</v>
      </c>
      <c r="P44" s="3233">
        <f>SUM(P45,P50:P54)</f>
        <v>0</v>
      </c>
      <c r="Q44" s="3233">
        <f>SUM(Q45,Q50:Q54)</f>
        <v>0</v>
      </c>
      <c r="R44" s="3233">
        <f>SUM(R45,R50:R54)</f>
        <v>0</v>
      </c>
      <c r="S44" s="3233">
        <f>SUM(S45,S50:S54)</f>
        <v>0</v>
      </c>
      <c r="T44" s="3234">
        <f t="shared" si="13"/>
        <v>0</v>
      </c>
      <c r="U44" s="3232">
        <f>SUM(U45,U50:U54)</f>
        <v>0</v>
      </c>
      <c r="V44" s="3233">
        <f>SUM(V45,V50:V54)</f>
        <v>0</v>
      </c>
      <c r="W44" s="3233">
        <f>SUM(W45,W50:W54)</f>
        <v>0</v>
      </c>
      <c r="X44" s="3233">
        <f>SUM(X45,X50:X54)</f>
        <v>0</v>
      </c>
      <c r="Y44" s="3233">
        <f>SUM(Y45,Y50:Y54)</f>
        <v>0</v>
      </c>
      <c r="Z44" s="3234">
        <f t="shared" si="14"/>
        <v>0</v>
      </c>
      <c r="AA44" s="3232">
        <f>SUM(AA45,AA50:AA54)</f>
        <v>0</v>
      </c>
      <c r="AB44" s="3233">
        <f>SUM(AB45,AB50:AB54)</f>
        <v>0</v>
      </c>
      <c r="AC44" s="3233">
        <f>SUM(AC45,AC50:AC54)</f>
        <v>0</v>
      </c>
      <c r="AD44" s="3233">
        <f>SUM(AD45,AD50:AD54)</f>
        <v>0</v>
      </c>
      <c r="AE44" s="3233">
        <f>SUM(AE45,AE50:AE54)</f>
        <v>0</v>
      </c>
      <c r="AF44" s="3234">
        <f t="shared" si="15"/>
        <v>0</v>
      </c>
    </row>
    <row r="45" spans="1:32" ht="12.75" customHeight="1">
      <c r="A45" s="5567" t="s">
        <v>1560</v>
      </c>
      <c r="B45" s="5568"/>
      <c r="C45" s="3223"/>
      <c r="D45" s="3224"/>
      <c r="E45" s="3224"/>
      <c r="F45" s="3224"/>
      <c r="G45" s="3224"/>
      <c r="H45" s="3225">
        <f t="shared" si="11"/>
        <v>0</v>
      </c>
      <c r="I45" s="3223"/>
      <c r="J45" s="3224"/>
      <c r="K45" s="3224"/>
      <c r="L45" s="3224"/>
      <c r="M45" s="3224"/>
      <c r="N45" s="3225">
        <f t="shared" si="12"/>
        <v>0</v>
      </c>
      <c r="O45" s="3223"/>
      <c r="P45" s="3224"/>
      <c r="Q45" s="3224"/>
      <c r="R45" s="3224"/>
      <c r="S45" s="3224"/>
      <c r="T45" s="3225">
        <f t="shared" si="13"/>
        <v>0</v>
      </c>
      <c r="U45" s="3223"/>
      <c r="V45" s="3224"/>
      <c r="W45" s="3224"/>
      <c r="X45" s="3224"/>
      <c r="Y45" s="3224"/>
      <c r="Z45" s="3225">
        <f t="shared" si="14"/>
        <v>0</v>
      </c>
      <c r="AA45" s="3223"/>
      <c r="AB45" s="3224"/>
      <c r="AC45" s="3224"/>
      <c r="AD45" s="3224"/>
      <c r="AE45" s="3224"/>
      <c r="AF45" s="3225">
        <f t="shared" si="15"/>
        <v>0</v>
      </c>
    </row>
    <row r="46" spans="1:32">
      <c r="A46" s="5569" t="s">
        <v>1561</v>
      </c>
      <c r="B46" s="5570"/>
      <c r="C46" s="3223"/>
      <c r="D46" s="3224"/>
      <c r="E46" s="3224"/>
      <c r="F46" s="3224"/>
      <c r="G46" s="3224"/>
      <c r="H46" s="3225">
        <f>SUM(C46:G46)</f>
        <v>0</v>
      </c>
      <c r="I46" s="3223"/>
      <c r="J46" s="3224"/>
      <c r="K46" s="3224"/>
      <c r="L46" s="3224"/>
      <c r="M46" s="3224"/>
      <c r="N46" s="3225">
        <f>SUM(I46:M46)</f>
        <v>0</v>
      </c>
      <c r="O46" s="3223"/>
      <c r="P46" s="3224"/>
      <c r="Q46" s="3224"/>
      <c r="R46" s="3224"/>
      <c r="S46" s="3224"/>
      <c r="T46" s="3225">
        <f>SUM(O46:S46)</f>
        <v>0</v>
      </c>
      <c r="U46" s="3223"/>
      <c r="V46" s="3224"/>
      <c r="W46" s="3224"/>
      <c r="X46" s="3224"/>
      <c r="Y46" s="3224"/>
      <c r="Z46" s="3225">
        <f>SUM(U46:Y46)</f>
        <v>0</v>
      </c>
      <c r="AA46" s="3223"/>
      <c r="AB46" s="3224"/>
      <c r="AC46" s="3224"/>
      <c r="AD46" s="3224"/>
      <c r="AE46" s="3224"/>
      <c r="AF46" s="3225">
        <f>SUM(AA46:AE46)</f>
        <v>0</v>
      </c>
    </row>
    <row r="47" spans="1:32" ht="12.75" customHeight="1">
      <c r="A47" s="5571" t="s">
        <v>1562</v>
      </c>
      <c r="B47" s="5572"/>
      <c r="C47" s="3223"/>
      <c r="D47" s="3224"/>
      <c r="E47" s="3224"/>
      <c r="F47" s="3224"/>
      <c r="G47" s="3224"/>
      <c r="H47" s="3225">
        <f t="shared" ref="H47:H54" si="16">SUM(C47:G47)</f>
        <v>0</v>
      </c>
      <c r="I47" s="3223"/>
      <c r="J47" s="3224"/>
      <c r="K47" s="3224"/>
      <c r="L47" s="3224"/>
      <c r="M47" s="3224"/>
      <c r="N47" s="3225">
        <f t="shared" ref="N47:N54" si="17">SUM(I47:M47)</f>
        <v>0</v>
      </c>
      <c r="O47" s="3223"/>
      <c r="P47" s="3224"/>
      <c r="Q47" s="3224"/>
      <c r="R47" s="3224"/>
      <c r="S47" s="3224"/>
      <c r="T47" s="3225">
        <f t="shared" ref="T47:T54" si="18">SUM(O47:S47)</f>
        <v>0</v>
      </c>
      <c r="U47" s="3223"/>
      <c r="V47" s="3224"/>
      <c r="W47" s="3224"/>
      <c r="X47" s="3224"/>
      <c r="Y47" s="3224"/>
      <c r="Z47" s="3225">
        <f t="shared" ref="Z47:Z54" si="19">SUM(U47:Y47)</f>
        <v>0</v>
      </c>
      <c r="AA47" s="3223"/>
      <c r="AB47" s="3224"/>
      <c r="AC47" s="3224"/>
      <c r="AD47" s="3224"/>
      <c r="AE47" s="3224"/>
      <c r="AF47" s="3225">
        <f t="shared" ref="AF47:AF54" si="20">SUM(AA47:AE47)</f>
        <v>0</v>
      </c>
    </row>
    <row r="48" spans="1:32" ht="12.75" customHeight="1">
      <c r="A48" s="5571" t="s">
        <v>1563</v>
      </c>
      <c r="B48" s="5572"/>
      <c r="C48" s="3223"/>
      <c r="D48" s="3224"/>
      <c r="E48" s="3224"/>
      <c r="F48" s="3224"/>
      <c r="G48" s="3224"/>
      <c r="H48" s="3225">
        <f t="shared" si="16"/>
        <v>0</v>
      </c>
      <c r="I48" s="3223"/>
      <c r="J48" s="3224"/>
      <c r="K48" s="3224"/>
      <c r="L48" s="3224"/>
      <c r="M48" s="3224"/>
      <c r="N48" s="3225">
        <f t="shared" si="17"/>
        <v>0</v>
      </c>
      <c r="O48" s="3223"/>
      <c r="P48" s="3224"/>
      <c r="Q48" s="3224"/>
      <c r="R48" s="3224"/>
      <c r="S48" s="3224"/>
      <c r="T48" s="3225">
        <f t="shared" si="18"/>
        <v>0</v>
      </c>
      <c r="U48" s="3223"/>
      <c r="V48" s="3224"/>
      <c r="W48" s="3224"/>
      <c r="X48" s="3224"/>
      <c r="Y48" s="3224"/>
      <c r="Z48" s="3225">
        <f t="shared" si="19"/>
        <v>0</v>
      </c>
      <c r="AA48" s="3223"/>
      <c r="AB48" s="3224"/>
      <c r="AC48" s="3224"/>
      <c r="AD48" s="3224"/>
      <c r="AE48" s="3224"/>
      <c r="AF48" s="3225">
        <f t="shared" si="20"/>
        <v>0</v>
      </c>
    </row>
    <row r="49" spans="1:32" ht="12.75" customHeight="1">
      <c r="A49" s="5571" t="s">
        <v>1564</v>
      </c>
      <c r="B49" s="5572"/>
      <c r="C49" s="3223"/>
      <c r="D49" s="3224"/>
      <c r="E49" s="3224"/>
      <c r="F49" s="3224"/>
      <c r="G49" s="3224"/>
      <c r="H49" s="3225">
        <f t="shared" si="16"/>
        <v>0</v>
      </c>
      <c r="I49" s="3223"/>
      <c r="J49" s="3224"/>
      <c r="K49" s="3224"/>
      <c r="L49" s="3224"/>
      <c r="M49" s="3224"/>
      <c r="N49" s="3225">
        <f t="shared" si="17"/>
        <v>0</v>
      </c>
      <c r="O49" s="3223"/>
      <c r="P49" s="3224"/>
      <c r="Q49" s="3224"/>
      <c r="R49" s="3224"/>
      <c r="S49" s="3224"/>
      <c r="T49" s="3225">
        <f t="shared" si="18"/>
        <v>0</v>
      </c>
      <c r="U49" s="3223"/>
      <c r="V49" s="3224"/>
      <c r="W49" s="3224"/>
      <c r="X49" s="3224"/>
      <c r="Y49" s="3224"/>
      <c r="Z49" s="3225">
        <f t="shared" si="19"/>
        <v>0</v>
      </c>
      <c r="AA49" s="3223"/>
      <c r="AB49" s="3224"/>
      <c r="AC49" s="3224"/>
      <c r="AD49" s="3224"/>
      <c r="AE49" s="3224"/>
      <c r="AF49" s="3225">
        <f t="shared" si="20"/>
        <v>0</v>
      </c>
    </row>
    <row r="50" spans="1:32">
      <c r="A50" s="5575" t="s">
        <v>1565</v>
      </c>
      <c r="B50" s="5576"/>
      <c r="C50" s="3223"/>
      <c r="D50" s="3224"/>
      <c r="E50" s="3224"/>
      <c r="F50" s="3224"/>
      <c r="G50" s="3224"/>
      <c r="H50" s="3225">
        <f t="shared" si="16"/>
        <v>0</v>
      </c>
      <c r="I50" s="3223"/>
      <c r="J50" s="3224"/>
      <c r="K50" s="3224"/>
      <c r="L50" s="3224"/>
      <c r="M50" s="3224"/>
      <c r="N50" s="3225">
        <f t="shared" si="17"/>
        <v>0</v>
      </c>
      <c r="O50" s="3223"/>
      <c r="P50" s="3224"/>
      <c r="Q50" s="3224"/>
      <c r="R50" s="3224"/>
      <c r="S50" s="3224"/>
      <c r="T50" s="3225">
        <f t="shared" si="18"/>
        <v>0</v>
      </c>
      <c r="U50" s="3223"/>
      <c r="V50" s="3224"/>
      <c r="W50" s="3224"/>
      <c r="X50" s="3224"/>
      <c r="Y50" s="3224"/>
      <c r="Z50" s="3225">
        <f t="shared" si="19"/>
        <v>0</v>
      </c>
      <c r="AA50" s="3223"/>
      <c r="AB50" s="3224"/>
      <c r="AC50" s="3224"/>
      <c r="AD50" s="3224"/>
      <c r="AE50" s="3224"/>
      <c r="AF50" s="3225">
        <f t="shared" si="20"/>
        <v>0</v>
      </c>
    </row>
    <row r="51" spans="1:32" ht="12.75" customHeight="1">
      <c r="A51" s="5573" t="s">
        <v>1566</v>
      </c>
      <c r="B51" s="5574"/>
      <c r="C51" s="3223"/>
      <c r="D51" s="3224"/>
      <c r="E51" s="3224"/>
      <c r="F51" s="3224"/>
      <c r="G51" s="3224"/>
      <c r="H51" s="3225">
        <f t="shared" si="16"/>
        <v>0</v>
      </c>
      <c r="I51" s="3223"/>
      <c r="J51" s="3224"/>
      <c r="K51" s="3224"/>
      <c r="L51" s="3224"/>
      <c r="M51" s="3224"/>
      <c r="N51" s="3225">
        <f t="shared" si="17"/>
        <v>0</v>
      </c>
      <c r="O51" s="3223"/>
      <c r="P51" s="3224"/>
      <c r="Q51" s="3224"/>
      <c r="R51" s="3224"/>
      <c r="S51" s="3224"/>
      <c r="T51" s="3225">
        <f t="shared" si="18"/>
        <v>0</v>
      </c>
      <c r="U51" s="3223"/>
      <c r="V51" s="3224"/>
      <c r="W51" s="3224"/>
      <c r="X51" s="3224"/>
      <c r="Y51" s="3224"/>
      <c r="Z51" s="3225">
        <f t="shared" si="19"/>
        <v>0</v>
      </c>
      <c r="AA51" s="3223"/>
      <c r="AB51" s="3224"/>
      <c r="AC51" s="3224"/>
      <c r="AD51" s="3224"/>
      <c r="AE51" s="3224"/>
      <c r="AF51" s="3225">
        <f t="shared" si="20"/>
        <v>0</v>
      </c>
    </row>
    <row r="52" spans="1:32" ht="12.75" customHeight="1">
      <c r="A52" s="5573" t="s">
        <v>1567</v>
      </c>
      <c r="B52" s="5574"/>
      <c r="C52" s="3223"/>
      <c r="D52" s="3224"/>
      <c r="E52" s="3224"/>
      <c r="F52" s="3224"/>
      <c r="G52" s="3224"/>
      <c r="H52" s="3225">
        <f t="shared" si="16"/>
        <v>0</v>
      </c>
      <c r="I52" s="3223"/>
      <c r="J52" s="3224"/>
      <c r="K52" s="3224"/>
      <c r="L52" s="3224"/>
      <c r="M52" s="3224"/>
      <c r="N52" s="3225">
        <f t="shared" si="17"/>
        <v>0</v>
      </c>
      <c r="O52" s="3223"/>
      <c r="P52" s="3224"/>
      <c r="Q52" s="3224"/>
      <c r="R52" s="3224"/>
      <c r="S52" s="3224"/>
      <c r="T52" s="3225">
        <f t="shared" si="18"/>
        <v>0</v>
      </c>
      <c r="U52" s="3223"/>
      <c r="V52" s="3224"/>
      <c r="W52" s="3224"/>
      <c r="X52" s="3224"/>
      <c r="Y52" s="3224"/>
      <c r="Z52" s="3225">
        <f t="shared" si="19"/>
        <v>0</v>
      </c>
      <c r="AA52" s="3223"/>
      <c r="AB52" s="3224"/>
      <c r="AC52" s="3224"/>
      <c r="AD52" s="3224"/>
      <c r="AE52" s="3224"/>
      <c r="AF52" s="3225">
        <f t="shared" si="20"/>
        <v>0</v>
      </c>
    </row>
    <row r="53" spans="1:32" ht="12.75" customHeight="1">
      <c r="A53" s="5573" t="s">
        <v>1568</v>
      </c>
      <c r="B53" s="5574"/>
      <c r="C53" s="3223"/>
      <c r="D53" s="3224"/>
      <c r="E53" s="3224"/>
      <c r="F53" s="3224"/>
      <c r="G53" s="3224"/>
      <c r="H53" s="3225">
        <f t="shared" si="16"/>
        <v>0</v>
      </c>
      <c r="I53" s="3223"/>
      <c r="J53" s="3224"/>
      <c r="K53" s="3224"/>
      <c r="L53" s="3224"/>
      <c r="M53" s="3224"/>
      <c r="N53" s="3225">
        <f t="shared" si="17"/>
        <v>0</v>
      </c>
      <c r="O53" s="3223"/>
      <c r="P53" s="3224"/>
      <c r="Q53" s="3224"/>
      <c r="R53" s="3224"/>
      <c r="S53" s="3224"/>
      <c r="T53" s="3225">
        <f t="shared" si="18"/>
        <v>0</v>
      </c>
      <c r="U53" s="3223"/>
      <c r="V53" s="3224"/>
      <c r="W53" s="3224"/>
      <c r="X53" s="3224"/>
      <c r="Y53" s="3224"/>
      <c r="Z53" s="3225">
        <f t="shared" si="19"/>
        <v>0</v>
      </c>
      <c r="AA53" s="3223"/>
      <c r="AB53" s="3224"/>
      <c r="AC53" s="3224"/>
      <c r="AD53" s="3224"/>
      <c r="AE53" s="3224"/>
      <c r="AF53" s="3225">
        <f t="shared" si="20"/>
        <v>0</v>
      </c>
    </row>
    <row r="54" spans="1:32" ht="13.5" customHeight="1" thickBot="1">
      <c r="A54" s="5593" t="s">
        <v>1569</v>
      </c>
      <c r="B54" s="5594"/>
      <c r="C54" s="3229"/>
      <c r="D54" s="3230"/>
      <c r="E54" s="3230"/>
      <c r="F54" s="3230"/>
      <c r="G54" s="3230"/>
      <c r="H54" s="3231">
        <f t="shared" si="16"/>
        <v>0</v>
      </c>
      <c r="I54" s="3229"/>
      <c r="J54" s="3230"/>
      <c r="K54" s="3230"/>
      <c r="L54" s="3230"/>
      <c r="M54" s="3230"/>
      <c r="N54" s="3231">
        <f t="shared" si="17"/>
        <v>0</v>
      </c>
      <c r="O54" s="3229"/>
      <c r="P54" s="3230"/>
      <c r="Q54" s="3230"/>
      <c r="R54" s="3230"/>
      <c r="S54" s="3230"/>
      <c r="T54" s="3231">
        <f t="shared" si="18"/>
        <v>0</v>
      </c>
      <c r="U54" s="3229"/>
      <c r="V54" s="3230"/>
      <c r="W54" s="3230"/>
      <c r="X54" s="3230"/>
      <c r="Y54" s="3230"/>
      <c r="Z54" s="3231">
        <f t="shared" si="19"/>
        <v>0</v>
      </c>
      <c r="AA54" s="3229"/>
      <c r="AB54" s="3230"/>
      <c r="AC54" s="3230"/>
      <c r="AD54" s="3230"/>
      <c r="AE54" s="3230"/>
      <c r="AF54" s="3231">
        <f t="shared" si="20"/>
        <v>0</v>
      </c>
    </row>
    <row r="55" spans="1:32" ht="21.75" customHeight="1" thickBot="1">
      <c r="A55" s="1591" t="s">
        <v>566</v>
      </c>
      <c r="B55" s="1592"/>
      <c r="C55" s="3238"/>
      <c r="D55" s="3238"/>
      <c r="E55" s="3238"/>
      <c r="F55" s="3238"/>
      <c r="G55" s="3238"/>
      <c r="H55" s="3238"/>
      <c r="I55" s="3238"/>
      <c r="J55" s="3238"/>
      <c r="K55" s="3238"/>
      <c r="L55" s="3238"/>
      <c r="M55" s="3238"/>
      <c r="N55" s="3238"/>
      <c r="O55" s="3238"/>
      <c r="P55" s="3238"/>
      <c r="Q55" s="3238"/>
      <c r="R55" s="3238"/>
      <c r="S55" s="3238"/>
      <c r="T55" s="3238"/>
      <c r="U55" s="3238"/>
      <c r="V55" s="3238"/>
      <c r="W55" s="3238"/>
      <c r="X55" s="3238"/>
      <c r="Y55" s="3238"/>
      <c r="Z55" s="3238"/>
      <c r="AA55" s="3238"/>
      <c r="AB55" s="3238"/>
      <c r="AC55" s="3238"/>
      <c r="AD55" s="3238"/>
      <c r="AE55" s="3238"/>
      <c r="AF55" s="3239"/>
    </row>
    <row r="56" spans="1:32" ht="21" customHeight="1">
      <c r="A56" s="5595" t="s">
        <v>105</v>
      </c>
      <c r="B56" s="5597"/>
      <c r="C56" s="5587">
        <v>1</v>
      </c>
      <c r="D56" s="5588"/>
      <c r="E56" s="5588"/>
      <c r="F56" s="5588"/>
      <c r="G56" s="5588"/>
      <c r="H56" s="5589"/>
      <c r="I56" s="5587">
        <f>C56+1</f>
        <v>2</v>
      </c>
      <c r="J56" s="5588"/>
      <c r="K56" s="5588"/>
      <c r="L56" s="5588"/>
      <c r="M56" s="5588"/>
      <c r="N56" s="5589"/>
      <c r="O56" s="5587">
        <f t="shared" ref="O56" si="21">I56+1</f>
        <v>3</v>
      </c>
      <c r="P56" s="5588"/>
      <c r="Q56" s="5588"/>
      <c r="R56" s="5588"/>
      <c r="S56" s="5588"/>
      <c r="T56" s="5589"/>
      <c r="U56" s="5587">
        <f t="shared" ref="U56" si="22">O56+1</f>
        <v>4</v>
      </c>
      <c r="V56" s="5588"/>
      <c r="W56" s="5588"/>
      <c r="X56" s="5588"/>
      <c r="Y56" s="5588"/>
      <c r="Z56" s="5589"/>
      <c r="AA56" s="5587">
        <f t="shared" ref="AA56" si="23">U56+1</f>
        <v>5</v>
      </c>
      <c r="AB56" s="5588"/>
      <c r="AC56" s="5588"/>
      <c r="AD56" s="5588"/>
      <c r="AE56" s="5588"/>
      <c r="AF56" s="5589"/>
    </row>
    <row r="57" spans="1:32" ht="12.75" customHeight="1">
      <c r="A57" s="5580" t="s">
        <v>1530</v>
      </c>
      <c r="B57" s="3213" t="s">
        <v>1531</v>
      </c>
      <c r="C57" s="5590"/>
      <c r="D57" s="5591"/>
      <c r="E57" s="5591"/>
      <c r="F57" s="5591"/>
      <c r="G57" s="5591"/>
      <c r="H57" s="5592"/>
      <c r="I57" s="5590"/>
      <c r="J57" s="5591"/>
      <c r="K57" s="5591"/>
      <c r="L57" s="5591"/>
      <c r="M57" s="5591"/>
      <c r="N57" s="5592"/>
      <c r="O57" s="5590"/>
      <c r="P57" s="5591"/>
      <c r="Q57" s="5591"/>
      <c r="R57" s="5591"/>
      <c r="S57" s="5591"/>
      <c r="T57" s="5592"/>
      <c r="U57" s="5590"/>
      <c r="V57" s="5591"/>
      <c r="W57" s="5591"/>
      <c r="X57" s="5591"/>
      <c r="Y57" s="5591"/>
      <c r="Z57" s="5592"/>
      <c r="AA57" s="5590"/>
      <c r="AB57" s="5591"/>
      <c r="AC57" s="5591"/>
      <c r="AD57" s="5591"/>
      <c r="AE57" s="5591"/>
      <c r="AF57" s="5592"/>
    </row>
    <row r="58" spans="1:32">
      <c r="A58" s="5580"/>
      <c r="B58" s="3213" t="s">
        <v>1536</v>
      </c>
      <c r="C58" s="5590"/>
      <c r="D58" s="5591"/>
      <c r="E58" s="5591"/>
      <c r="F58" s="5591"/>
      <c r="G58" s="5591"/>
      <c r="H58" s="5592"/>
      <c r="I58" s="5590"/>
      <c r="J58" s="5591"/>
      <c r="K58" s="5591"/>
      <c r="L58" s="5591"/>
      <c r="M58" s="5591"/>
      <c r="N58" s="5592"/>
      <c r="O58" s="5590"/>
      <c r="P58" s="5591"/>
      <c r="Q58" s="5591"/>
      <c r="R58" s="5591"/>
      <c r="S58" s="5591"/>
      <c r="T58" s="5592"/>
      <c r="U58" s="5590"/>
      <c r="V58" s="5591"/>
      <c r="W58" s="5591"/>
      <c r="X58" s="5591"/>
      <c r="Y58" s="5591"/>
      <c r="Z58" s="5592"/>
      <c r="AA58" s="5590"/>
      <c r="AB58" s="5591"/>
      <c r="AC58" s="5591"/>
      <c r="AD58" s="5591"/>
      <c r="AE58" s="5591"/>
      <c r="AF58" s="5592"/>
    </row>
    <row r="59" spans="1:32" ht="12.75" customHeight="1">
      <c r="A59" s="5581" t="s">
        <v>1540</v>
      </c>
      <c r="B59" s="3214" t="s">
        <v>1541</v>
      </c>
      <c r="C59" s="5590"/>
      <c r="D59" s="5591"/>
      <c r="E59" s="5591"/>
      <c r="F59" s="5591"/>
      <c r="G59" s="5591"/>
      <c r="H59" s="5592"/>
      <c r="I59" s="5590"/>
      <c r="J59" s="5591"/>
      <c r="K59" s="5591"/>
      <c r="L59" s="5591"/>
      <c r="M59" s="5591"/>
      <c r="N59" s="5592"/>
      <c r="O59" s="5590"/>
      <c r="P59" s="5591"/>
      <c r="Q59" s="5591"/>
      <c r="R59" s="5591"/>
      <c r="S59" s="5591"/>
      <c r="T59" s="5592"/>
      <c r="U59" s="5590"/>
      <c r="V59" s="5591"/>
      <c r="W59" s="5591"/>
      <c r="X59" s="5591"/>
      <c r="Y59" s="5591"/>
      <c r="Z59" s="5592"/>
      <c r="AA59" s="5590"/>
      <c r="AB59" s="5591"/>
      <c r="AC59" s="5591"/>
      <c r="AD59" s="5591"/>
      <c r="AE59" s="5591"/>
      <c r="AF59" s="5592"/>
    </row>
    <row r="60" spans="1:32">
      <c r="A60" s="5582"/>
      <c r="B60" s="3213" t="s">
        <v>1542</v>
      </c>
      <c r="C60" s="5590"/>
      <c r="D60" s="5591"/>
      <c r="E60" s="5591"/>
      <c r="F60" s="5591"/>
      <c r="G60" s="5591"/>
      <c r="H60" s="5592"/>
      <c r="I60" s="5590"/>
      <c r="J60" s="5591"/>
      <c r="K60" s="5591"/>
      <c r="L60" s="5591"/>
      <c r="M60" s="5591"/>
      <c r="N60" s="5592"/>
      <c r="O60" s="5590"/>
      <c r="P60" s="5591"/>
      <c r="Q60" s="5591"/>
      <c r="R60" s="5591"/>
      <c r="S60" s="5591"/>
      <c r="T60" s="5592"/>
      <c r="U60" s="5590"/>
      <c r="V60" s="5591"/>
      <c r="W60" s="5591"/>
      <c r="X60" s="5591"/>
      <c r="Y60" s="5591"/>
      <c r="Z60" s="5592"/>
      <c r="AA60" s="5590"/>
      <c r="AB60" s="5591"/>
      <c r="AC60" s="5591"/>
      <c r="AD60" s="5591"/>
      <c r="AE60" s="5591"/>
      <c r="AF60" s="5592"/>
    </row>
    <row r="61" spans="1:32" ht="25.5">
      <c r="A61" s="4725" t="s">
        <v>1545</v>
      </c>
      <c r="B61" s="3213" t="s">
        <v>1546</v>
      </c>
      <c r="C61" s="5590"/>
      <c r="D61" s="5591"/>
      <c r="E61" s="5591"/>
      <c r="F61" s="5591"/>
      <c r="G61" s="5591"/>
      <c r="H61" s="5592"/>
      <c r="I61" s="5590"/>
      <c r="J61" s="5591"/>
      <c r="K61" s="5591"/>
      <c r="L61" s="5591"/>
      <c r="M61" s="5591"/>
      <c r="N61" s="5592"/>
      <c r="O61" s="5590"/>
      <c r="P61" s="5591"/>
      <c r="Q61" s="5591"/>
      <c r="R61" s="5591"/>
      <c r="S61" s="5591"/>
      <c r="T61" s="5592"/>
      <c r="U61" s="5590"/>
      <c r="V61" s="5591"/>
      <c r="W61" s="5591"/>
      <c r="X61" s="5591"/>
      <c r="Y61" s="5591"/>
      <c r="Z61" s="5592"/>
      <c r="AA61" s="5590"/>
      <c r="AB61" s="5591"/>
      <c r="AC61" s="5591"/>
      <c r="AD61" s="5591"/>
      <c r="AE61" s="5591"/>
      <c r="AF61" s="5592"/>
    </row>
    <row r="62" spans="1:32" ht="26.25" thickBot="1">
      <c r="A62" s="3215" t="s">
        <v>1550</v>
      </c>
      <c r="B62" s="3216" t="s">
        <v>1551</v>
      </c>
      <c r="C62" s="5577"/>
      <c r="D62" s="5578"/>
      <c r="E62" s="5578"/>
      <c r="F62" s="5578"/>
      <c r="G62" s="5578"/>
      <c r="H62" s="5579"/>
      <c r="I62" s="5577"/>
      <c r="J62" s="5578"/>
      <c r="K62" s="5578"/>
      <c r="L62" s="5578"/>
      <c r="M62" s="5578"/>
      <c r="N62" s="5579"/>
      <c r="O62" s="5577"/>
      <c r="P62" s="5578"/>
      <c r="Q62" s="5578"/>
      <c r="R62" s="5578"/>
      <c r="S62" s="5578"/>
      <c r="T62" s="5579"/>
      <c r="U62" s="5577"/>
      <c r="V62" s="5578"/>
      <c r="W62" s="5578"/>
      <c r="X62" s="5578"/>
      <c r="Y62" s="5578"/>
      <c r="Z62" s="5579"/>
      <c r="AA62" s="5577"/>
      <c r="AB62" s="5578"/>
      <c r="AC62" s="5578"/>
      <c r="AD62" s="5578"/>
      <c r="AE62" s="5578"/>
      <c r="AF62" s="5579"/>
    </row>
    <row r="63" spans="1:32" ht="26.25" thickBot="1">
      <c r="A63" s="5585" t="s">
        <v>1553</v>
      </c>
      <c r="B63" s="5586"/>
      <c r="C63" s="3235" t="s">
        <v>21</v>
      </c>
      <c r="D63" s="3236" t="s">
        <v>22</v>
      </c>
      <c r="E63" s="3236" t="s">
        <v>23</v>
      </c>
      <c r="F63" s="3236" t="s">
        <v>24</v>
      </c>
      <c r="G63" s="3236" t="s">
        <v>25</v>
      </c>
      <c r="H63" s="3237" t="s">
        <v>1554</v>
      </c>
      <c r="I63" s="3235" t="s">
        <v>21</v>
      </c>
      <c r="J63" s="3236" t="s">
        <v>22</v>
      </c>
      <c r="K63" s="3236" t="s">
        <v>23</v>
      </c>
      <c r="L63" s="3236" t="s">
        <v>24</v>
      </c>
      <c r="M63" s="3236" t="s">
        <v>25</v>
      </c>
      <c r="N63" s="3237" t="s">
        <v>1554</v>
      </c>
      <c r="O63" s="3235" t="s">
        <v>21</v>
      </c>
      <c r="P63" s="3236" t="s">
        <v>22</v>
      </c>
      <c r="Q63" s="3236" t="s">
        <v>23</v>
      </c>
      <c r="R63" s="3236" t="s">
        <v>24</v>
      </c>
      <c r="S63" s="3236" t="s">
        <v>25</v>
      </c>
      <c r="T63" s="3237" t="s">
        <v>1554</v>
      </c>
      <c r="U63" s="3235" t="s">
        <v>21</v>
      </c>
      <c r="V63" s="3236" t="s">
        <v>22</v>
      </c>
      <c r="W63" s="3236" t="s">
        <v>23</v>
      </c>
      <c r="X63" s="3236" t="s">
        <v>24</v>
      </c>
      <c r="Y63" s="3236" t="s">
        <v>25</v>
      </c>
      <c r="Z63" s="3237" t="s">
        <v>1554</v>
      </c>
      <c r="AA63" s="3235" t="s">
        <v>21</v>
      </c>
      <c r="AB63" s="3236" t="s">
        <v>22</v>
      </c>
      <c r="AC63" s="3236" t="s">
        <v>23</v>
      </c>
      <c r="AD63" s="3236" t="s">
        <v>24</v>
      </c>
      <c r="AE63" s="3236" t="s">
        <v>25</v>
      </c>
      <c r="AF63" s="3237" t="s">
        <v>1554</v>
      </c>
    </row>
    <row r="64" spans="1:32" ht="12.75" customHeight="1">
      <c r="A64" s="5583" t="s">
        <v>1555</v>
      </c>
      <c r="B64" s="5584"/>
      <c r="C64" s="3220"/>
      <c r="D64" s="3221"/>
      <c r="E64" s="3221"/>
      <c r="F64" s="3221"/>
      <c r="G64" s="3221"/>
      <c r="H64" s="3222">
        <f>SUM(C64:G64)</f>
        <v>0</v>
      </c>
      <c r="I64" s="3220"/>
      <c r="J64" s="3221"/>
      <c r="K64" s="3221"/>
      <c r="L64" s="3221"/>
      <c r="M64" s="3221"/>
      <c r="N64" s="3222">
        <f>SUM(I64:M64)</f>
        <v>0</v>
      </c>
      <c r="O64" s="3220"/>
      <c r="P64" s="3221"/>
      <c r="Q64" s="3221"/>
      <c r="R64" s="3221"/>
      <c r="S64" s="3221"/>
      <c r="T64" s="3222">
        <f>SUM(O64:S64)</f>
        <v>0</v>
      </c>
      <c r="U64" s="3220"/>
      <c r="V64" s="3221"/>
      <c r="W64" s="3221"/>
      <c r="X64" s="3221"/>
      <c r="Y64" s="3221"/>
      <c r="Z64" s="3222">
        <f>SUM(U64:Y64)</f>
        <v>0</v>
      </c>
      <c r="AA64" s="3220"/>
      <c r="AB64" s="3221"/>
      <c r="AC64" s="3221"/>
      <c r="AD64" s="3221"/>
      <c r="AE64" s="3221"/>
      <c r="AF64" s="3222">
        <f>SUM(AA64:AE64)</f>
        <v>0</v>
      </c>
    </row>
    <row r="65" spans="1:32" ht="12.75" customHeight="1">
      <c r="A65" s="5561" t="s">
        <v>1556</v>
      </c>
      <c r="B65" s="5562"/>
      <c r="C65" s="3223"/>
      <c r="D65" s="3224"/>
      <c r="E65" s="3224"/>
      <c r="F65" s="3224"/>
      <c r="G65" s="3224"/>
      <c r="H65" s="3225">
        <f t="shared" ref="H65:H69" si="24">SUM(C65:G65)</f>
        <v>0</v>
      </c>
      <c r="I65" s="3223"/>
      <c r="J65" s="3224"/>
      <c r="K65" s="3224"/>
      <c r="L65" s="3224"/>
      <c r="M65" s="3224"/>
      <c r="N65" s="3225">
        <f t="shared" ref="N65:N69" si="25">SUM(I65:M65)</f>
        <v>0</v>
      </c>
      <c r="O65" s="3223"/>
      <c r="P65" s="3224"/>
      <c r="Q65" s="3224"/>
      <c r="R65" s="3224"/>
      <c r="S65" s="3224"/>
      <c r="T65" s="3225">
        <f t="shared" ref="T65:T69" si="26">SUM(O65:S65)</f>
        <v>0</v>
      </c>
      <c r="U65" s="3223"/>
      <c r="V65" s="3224"/>
      <c r="W65" s="3224"/>
      <c r="X65" s="3224"/>
      <c r="Y65" s="3224"/>
      <c r="Z65" s="3225">
        <f t="shared" ref="Z65:Z69" si="27">SUM(U65:Y65)</f>
        <v>0</v>
      </c>
      <c r="AA65" s="3223"/>
      <c r="AB65" s="3224"/>
      <c r="AC65" s="3224"/>
      <c r="AD65" s="3224"/>
      <c r="AE65" s="3224"/>
      <c r="AF65" s="3225">
        <f t="shared" ref="AF65:AF69" si="28">SUM(AA65:AE65)</f>
        <v>0</v>
      </c>
    </row>
    <row r="66" spans="1:32" ht="12.75" customHeight="1">
      <c r="A66" s="5563" t="s">
        <v>1557</v>
      </c>
      <c r="B66" s="5564"/>
      <c r="C66" s="3226"/>
      <c r="D66" s="3227"/>
      <c r="E66" s="3227"/>
      <c r="F66" s="3227"/>
      <c r="G66" s="3227"/>
      <c r="H66" s="3228">
        <f t="shared" si="24"/>
        <v>0</v>
      </c>
      <c r="I66" s="3226"/>
      <c r="J66" s="3227"/>
      <c r="K66" s="3227"/>
      <c r="L66" s="3227"/>
      <c r="M66" s="3227"/>
      <c r="N66" s="3228">
        <f t="shared" si="25"/>
        <v>0</v>
      </c>
      <c r="O66" s="3226"/>
      <c r="P66" s="3227"/>
      <c r="Q66" s="3227"/>
      <c r="R66" s="3227"/>
      <c r="S66" s="3227"/>
      <c r="T66" s="3228">
        <f t="shared" si="26"/>
        <v>0</v>
      </c>
      <c r="U66" s="3226"/>
      <c r="V66" s="3227"/>
      <c r="W66" s="3227"/>
      <c r="X66" s="3227"/>
      <c r="Y66" s="3227"/>
      <c r="Z66" s="3228">
        <f t="shared" si="27"/>
        <v>0</v>
      </c>
      <c r="AA66" s="3226"/>
      <c r="AB66" s="3227"/>
      <c r="AC66" s="3227"/>
      <c r="AD66" s="3227"/>
      <c r="AE66" s="3227"/>
      <c r="AF66" s="3228">
        <f t="shared" si="28"/>
        <v>0</v>
      </c>
    </row>
    <row r="67" spans="1:32" ht="13.5" thickBot="1">
      <c r="A67" s="5559" t="s">
        <v>1558</v>
      </c>
      <c r="B67" s="5560"/>
      <c r="C67" s="3229"/>
      <c r="D67" s="3230"/>
      <c r="E67" s="3230"/>
      <c r="F67" s="3230"/>
      <c r="G67" s="3230"/>
      <c r="H67" s="3231">
        <f>SUM(C67:G67)</f>
        <v>0</v>
      </c>
      <c r="I67" s="3229"/>
      <c r="J67" s="3230"/>
      <c r="K67" s="3230"/>
      <c r="L67" s="3230"/>
      <c r="M67" s="3230"/>
      <c r="N67" s="3231">
        <f>SUM(I67:M67)</f>
        <v>0</v>
      </c>
      <c r="O67" s="3229"/>
      <c r="P67" s="3230"/>
      <c r="Q67" s="3230"/>
      <c r="R67" s="3230"/>
      <c r="S67" s="3230"/>
      <c r="T67" s="3231">
        <f>SUM(O67:S67)</f>
        <v>0</v>
      </c>
      <c r="U67" s="3229"/>
      <c r="V67" s="3230"/>
      <c r="W67" s="3230"/>
      <c r="X67" s="3230"/>
      <c r="Y67" s="3230"/>
      <c r="Z67" s="3231">
        <f>SUM(U67:Y67)</f>
        <v>0</v>
      </c>
      <c r="AA67" s="3229"/>
      <c r="AB67" s="3230"/>
      <c r="AC67" s="3230"/>
      <c r="AD67" s="3230"/>
      <c r="AE67" s="3230"/>
      <c r="AF67" s="3231">
        <f>SUM(AA67:AE67)</f>
        <v>0</v>
      </c>
    </row>
    <row r="68" spans="1:32" s="2" customFormat="1" ht="27" customHeight="1">
      <c r="A68" s="5565" t="s">
        <v>1559</v>
      </c>
      <c r="B68" s="5566"/>
      <c r="C68" s="3232">
        <f>SUM(C69,C74:C78)</f>
        <v>0</v>
      </c>
      <c r="D68" s="3233">
        <f>SUM(D69,D74:D78)</f>
        <v>0</v>
      </c>
      <c r="E68" s="3233">
        <f>SUM(E69,E74:E78)</f>
        <v>0</v>
      </c>
      <c r="F68" s="3233">
        <f>SUM(F69,F74:F78)</f>
        <v>0</v>
      </c>
      <c r="G68" s="3233">
        <f>SUM(G69,G74:G78)</f>
        <v>0</v>
      </c>
      <c r="H68" s="3234">
        <f t="shared" si="24"/>
        <v>0</v>
      </c>
      <c r="I68" s="3232">
        <f>SUM(I69,I74:I78)</f>
        <v>0</v>
      </c>
      <c r="J68" s="3233">
        <f>SUM(J69,J74:J78)</f>
        <v>0</v>
      </c>
      <c r="K68" s="3233">
        <f>SUM(K69,K74:K78)</f>
        <v>0</v>
      </c>
      <c r="L68" s="3233">
        <f>SUM(L69,L74:L78)</f>
        <v>0</v>
      </c>
      <c r="M68" s="3233">
        <f>SUM(M69,M74:M78)</f>
        <v>0</v>
      </c>
      <c r="N68" s="3234">
        <f t="shared" si="25"/>
        <v>0</v>
      </c>
      <c r="O68" s="3232">
        <f>SUM(O69,O74:O78)</f>
        <v>0</v>
      </c>
      <c r="P68" s="3233">
        <f>SUM(P69,P74:P78)</f>
        <v>0</v>
      </c>
      <c r="Q68" s="3233">
        <f>SUM(Q69,Q74:Q78)</f>
        <v>0</v>
      </c>
      <c r="R68" s="3233">
        <f>SUM(R69,R74:R78)</f>
        <v>0</v>
      </c>
      <c r="S68" s="3233">
        <f>SUM(S69,S74:S78)</f>
        <v>0</v>
      </c>
      <c r="T68" s="3234">
        <f t="shared" si="26"/>
        <v>0</v>
      </c>
      <c r="U68" s="3232">
        <f>SUM(U69,U74:U78)</f>
        <v>0</v>
      </c>
      <c r="V68" s="3233">
        <f>SUM(V69,V74:V78)</f>
        <v>0</v>
      </c>
      <c r="W68" s="3233">
        <f>SUM(W69,W74:W78)</f>
        <v>0</v>
      </c>
      <c r="X68" s="3233">
        <f>SUM(X69,X74:X78)</f>
        <v>0</v>
      </c>
      <c r="Y68" s="3233">
        <f>SUM(Y69,Y74:Y78)</f>
        <v>0</v>
      </c>
      <c r="Z68" s="3234">
        <f t="shared" si="27"/>
        <v>0</v>
      </c>
      <c r="AA68" s="3232">
        <f>SUM(AA69,AA74:AA78)</f>
        <v>0</v>
      </c>
      <c r="AB68" s="3233">
        <f>SUM(AB69,AB74:AB78)</f>
        <v>0</v>
      </c>
      <c r="AC68" s="3233">
        <f>SUM(AC69,AC74:AC78)</f>
        <v>0</v>
      </c>
      <c r="AD68" s="3233">
        <f>SUM(AD69,AD74:AD78)</f>
        <v>0</v>
      </c>
      <c r="AE68" s="3233">
        <f>SUM(AE69,AE74:AE78)</f>
        <v>0</v>
      </c>
      <c r="AF68" s="3234">
        <f t="shared" si="28"/>
        <v>0</v>
      </c>
    </row>
    <row r="69" spans="1:32" ht="12.75" customHeight="1">
      <c r="A69" s="5567" t="s">
        <v>1560</v>
      </c>
      <c r="B69" s="5568"/>
      <c r="C69" s="3223"/>
      <c r="D69" s="3224"/>
      <c r="E69" s="3224"/>
      <c r="F69" s="3224"/>
      <c r="G69" s="3224"/>
      <c r="H69" s="3225">
        <f t="shared" si="24"/>
        <v>0</v>
      </c>
      <c r="I69" s="3223"/>
      <c r="J69" s="3224"/>
      <c r="K69" s="3224"/>
      <c r="L69" s="3224"/>
      <c r="M69" s="3224"/>
      <c r="N69" s="3225">
        <f t="shared" si="25"/>
        <v>0</v>
      </c>
      <c r="O69" s="3223"/>
      <c r="P69" s="3224"/>
      <c r="Q69" s="3224"/>
      <c r="R69" s="3224"/>
      <c r="S69" s="3224"/>
      <c r="T69" s="3225">
        <f t="shared" si="26"/>
        <v>0</v>
      </c>
      <c r="U69" s="3223"/>
      <c r="V69" s="3224"/>
      <c r="W69" s="3224"/>
      <c r="X69" s="3224"/>
      <c r="Y69" s="3224"/>
      <c r="Z69" s="3225">
        <f t="shared" si="27"/>
        <v>0</v>
      </c>
      <c r="AA69" s="3223"/>
      <c r="AB69" s="3224"/>
      <c r="AC69" s="3224"/>
      <c r="AD69" s="3224"/>
      <c r="AE69" s="3224"/>
      <c r="AF69" s="3225">
        <f t="shared" si="28"/>
        <v>0</v>
      </c>
    </row>
    <row r="70" spans="1:32">
      <c r="A70" s="5569" t="s">
        <v>1561</v>
      </c>
      <c r="B70" s="5570"/>
      <c r="C70" s="3223"/>
      <c r="D70" s="3224"/>
      <c r="E70" s="3224"/>
      <c r="F70" s="3224"/>
      <c r="G70" s="3224"/>
      <c r="H70" s="3225">
        <f>SUM(C70:G70)</f>
        <v>0</v>
      </c>
      <c r="I70" s="3223"/>
      <c r="J70" s="3224"/>
      <c r="K70" s="3224"/>
      <c r="L70" s="3224"/>
      <c r="M70" s="3224"/>
      <c r="N70" s="3225">
        <f>SUM(I70:M70)</f>
        <v>0</v>
      </c>
      <c r="O70" s="3223"/>
      <c r="P70" s="3224"/>
      <c r="Q70" s="3224"/>
      <c r="R70" s="3224"/>
      <c r="S70" s="3224"/>
      <c r="T70" s="3225">
        <f>SUM(O70:S70)</f>
        <v>0</v>
      </c>
      <c r="U70" s="3223"/>
      <c r="V70" s="3224"/>
      <c r="W70" s="3224"/>
      <c r="X70" s="3224"/>
      <c r="Y70" s="3224"/>
      <c r="Z70" s="3225">
        <f>SUM(U70:Y70)</f>
        <v>0</v>
      </c>
      <c r="AA70" s="3223"/>
      <c r="AB70" s="3224"/>
      <c r="AC70" s="3224"/>
      <c r="AD70" s="3224"/>
      <c r="AE70" s="3224"/>
      <c r="AF70" s="3225">
        <f>SUM(AA70:AE70)</f>
        <v>0</v>
      </c>
    </row>
    <row r="71" spans="1:32" ht="12.75" customHeight="1">
      <c r="A71" s="5571" t="s">
        <v>1562</v>
      </c>
      <c r="B71" s="5572"/>
      <c r="C71" s="3223"/>
      <c r="D71" s="3224"/>
      <c r="E71" s="3224"/>
      <c r="F71" s="3224"/>
      <c r="G71" s="3224"/>
      <c r="H71" s="3225">
        <f t="shared" ref="H71:H78" si="29">SUM(C71:G71)</f>
        <v>0</v>
      </c>
      <c r="I71" s="3223"/>
      <c r="J71" s="3224"/>
      <c r="K71" s="3224"/>
      <c r="L71" s="3224"/>
      <c r="M71" s="3224"/>
      <c r="N71" s="3225">
        <f t="shared" ref="N71:N78" si="30">SUM(I71:M71)</f>
        <v>0</v>
      </c>
      <c r="O71" s="3223"/>
      <c r="P71" s="3224"/>
      <c r="Q71" s="3224"/>
      <c r="R71" s="3224"/>
      <c r="S71" s="3224"/>
      <c r="T71" s="3225">
        <f t="shared" ref="T71:T78" si="31">SUM(O71:S71)</f>
        <v>0</v>
      </c>
      <c r="U71" s="3223"/>
      <c r="V71" s="3224"/>
      <c r="W71" s="3224"/>
      <c r="X71" s="3224"/>
      <c r="Y71" s="3224"/>
      <c r="Z71" s="3225">
        <f t="shared" ref="Z71:Z78" si="32">SUM(U71:Y71)</f>
        <v>0</v>
      </c>
      <c r="AA71" s="3223"/>
      <c r="AB71" s="3224"/>
      <c r="AC71" s="3224"/>
      <c r="AD71" s="3224"/>
      <c r="AE71" s="3224"/>
      <c r="AF71" s="3225">
        <f t="shared" ref="AF71:AF78" si="33">SUM(AA71:AE71)</f>
        <v>0</v>
      </c>
    </row>
    <row r="72" spans="1:32" ht="12.75" customHeight="1">
      <c r="A72" s="5571" t="s">
        <v>1563</v>
      </c>
      <c r="B72" s="5572"/>
      <c r="C72" s="3223"/>
      <c r="D72" s="3224"/>
      <c r="E72" s="3224"/>
      <c r="F72" s="3224"/>
      <c r="G72" s="3224"/>
      <c r="H72" s="3225">
        <f t="shared" si="29"/>
        <v>0</v>
      </c>
      <c r="I72" s="3223"/>
      <c r="J72" s="3224"/>
      <c r="K72" s="3224"/>
      <c r="L72" s="3224"/>
      <c r="M72" s="3224"/>
      <c r="N72" s="3225">
        <f t="shared" si="30"/>
        <v>0</v>
      </c>
      <c r="O72" s="3223"/>
      <c r="P72" s="3224"/>
      <c r="Q72" s="3224"/>
      <c r="R72" s="3224"/>
      <c r="S72" s="3224"/>
      <c r="T72" s="3225">
        <f t="shared" si="31"/>
        <v>0</v>
      </c>
      <c r="U72" s="3223"/>
      <c r="V72" s="3224"/>
      <c r="W72" s="3224"/>
      <c r="X72" s="3224"/>
      <c r="Y72" s="3224"/>
      <c r="Z72" s="3225">
        <f t="shared" si="32"/>
        <v>0</v>
      </c>
      <c r="AA72" s="3223"/>
      <c r="AB72" s="3224"/>
      <c r="AC72" s="3224"/>
      <c r="AD72" s="3224"/>
      <c r="AE72" s="3224"/>
      <c r="AF72" s="3225">
        <f t="shared" si="33"/>
        <v>0</v>
      </c>
    </row>
    <row r="73" spans="1:32" ht="12.75" customHeight="1">
      <c r="A73" s="5571" t="s">
        <v>1564</v>
      </c>
      <c r="B73" s="5572"/>
      <c r="C73" s="3223"/>
      <c r="D73" s="3224"/>
      <c r="E73" s="3224"/>
      <c r="F73" s="3224"/>
      <c r="G73" s="3224"/>
      <c r="H73" s="3225">
        <f t="shared" si="29"/>
        <v>0</v>
      </c>
      <c r="I73" s="3223"/>
      <c r="J73" s="3224"/>
      <c r="K73" s="3224"/>
      <c r="L73" s="3224"/>
      <c r="M73" s="3224"/>
      <c r="N73" s="3225">
        <f t="shared" si="30"/>
        <v>0</v>
      </c>
      <c r="O73" s="3223"/>
      <c r="P73" s="3224"/>
      <c r="Q73" s="3224"/>
      <c r="R73" s="3224"/>
      <c r="S73" s="3224"/>
      <c r="T73" s="3225">
        <f t="shared" si="31"/>
        <v>0</v>
      </c>
      <c r="U73" s="3223"/>
      <c r="V73" s="3224"/>
      <c r="W73" s="3224"/>
      <c r="X73" s="3224"/>
      <c r="Y73" s="3224"/>
      <c r="Z73" s="3225">
        <f t="shared" si="32"/>
        <v>0</v>
      </c>
      <c r="AA73" s="3223"/>
      <c r="AB73" s="3224"/>
      <c r="AC73" s="3224"/>
      <c r="AD73" s="3224"/>
      <c r="AE73" s="3224"/>
      <c r="AF73" s="3225">
        <f t="shared" si="33"/>
        <v>0</v>
      </c>
    </row>
    <row r="74" spans="1:32">
      <c r="A74" s="5575" t="s">
        <v>1565</v>
      </c>
      <c r="B74" s="5576"/>
      <c r="C74" s="3223"/>
      <c r="D74" s="3224"/>
      <c r="E74" s="3224"/>
      <c r="F74" s="3224"/>
      <c r="G74" s="3224"/>
      <c r="H74" s="3225">
        <f t="shared" si="29"/>
        <v>0</v>
      </c>
      <c r="I74" s="3223"/>
      <c r="J74" s="3224"/>
      <c r="K74" s="3224"/>
      <c r="L74" s="3224"/>
      <c r="M74" s="3224"/>
      <c r="N74" s="3225">
        <f t="shared" si="30"/>
        <v>0</v>
      </c>
      <c r="O74" s="3223"/>
      <c r="P74" s="3224"/>
      <c r="Q74" s="3224"/>
      <c r="R74" s="3224"/>
      <c r="S74" s="3224"/>
      <c r="T74" s="3225">
        <f t="shared" si="31"/>
        <v>0</v>
      </c>
      <c r="U74" s="3223"/>
      <c r="V74" s="3224"/>
      <c r="W74" s="3224"/>
      <c r="X74" s="3224"/>
      <c r="Y74" s="3224"/>
      <c r="Z74" s="3225">
        <f t="shared" si="32"/>
        <v>0</v>
      </c>
      <c r="AA74" s="3223"/>
      <c r="AB74" s="3224"/>
      <c r="AC74" s="3224"/>
      <c r="AD74" s="3224"/>
      <c r="AE74" s="3224"/>
      <c r="AF74" s="3225">
        <f t="shared" si="33"/>
        <v>0</v>
      </c>
    </row>
    <row r="75" spans="1:32" ht="12.75" customHeight="1">
      <c r="A75" s="5573" t="s">
        <v>1566</v>
      </c>
      <c r="B75" s="5574"/>
      <c r="C75" s="3223"/>
      <c r="D75" s="3224"/>
      <c r="E75" s="3224"/>
      <c r="F75" s="3224"/>
      <c r="G75" s="3224"/>
      <c r="H75" s="3225">
        <f t="shared" si="29"/>
        <v>0</v>
      </c>
      <c r="I75" s="3223"/>
      <c r="J75" s="3224"/>
      <c r="K75" s="3224"/>
      <c r="L75" s="3224"/>
      <c r="M75" s="3224"/>
      <c r="N75" s="3225">
        <f t="shared" si="30"/>
        <v>0</v>
      </c>
      <c r="O75" s="3223"/>
      <c r="P75" s="3224"/>
      <c r="Q75" s="3224"/>
      <c r="R75" s="3224"/>
      <c r="S75" s="3224"/>
      <c r="T75" s="3225">
        <f t="shared" si="31"/>
        <v>0</v>
      </c>
      <c r="U75" s="3223"/>
      <c r="V75" s="3224"/>
      <c r="W75" s="3224"/>
      <c r="X75" s="3224"/>
      <c r="Y75" s="3224"/>
      <c r="Z75" s="3225">
        <f t="shared" si="32"/>
        <v>0</v>
      </c>
      <c r="AA75" s="3223"/>
      <c r="AB75" s="3224"/>
      <c r="AC75" s="3224"/>
      <c r="AD75" s="3224"/>
      <c r="AE75" s="3224"/>
      <c r="AF75" s="3225">
        <f t="shared" si="33"/>
        <v>0</v>
      </c>
    </row>
    <row r="76" spans="1:32" ht="12.75" customHeight="1">
      <c r="A76" s="5573" t="s">
        <v>1567</v>
      </c>
      <c r="B76" s="5574"/>
      <c r="C76" s="3223"/>
      <c r="D76" s="3224"/>
      <c r="E76" s="3224"/>
      <c r="F76" s="3224"/>
      <c r="G76" s="3224"/>
      <c r="H76" s="3225">
        <f t="shared" si="29"/>
        <v>0</v>
      </c>
      <c r="I76" s="3223"/>
      <c r="J76" s="3224"/>
      <c r="K76" s="3224"/>
      <c r="L76" s="3224"/>
      <c r="M76" s="3224"/>
      <c r="N76" s="3225">
        <f t="shared" si="30"/>
        <v>0</v>
      </c>
      <c r="O76" s="3223"/>
      <c r="P76" s="3224"/>
      <c r="Q76" s="3224"/>
      <c r="R76" s="3224"/>
      <c r="S76" s="3224"/>
      <c r="T76" s="3225">
        <f t="shared" si="31"/>
        <v>0</v>
      </c>
      <c r="U76" s="3223"/>
      <c r="V76" s="3224"/>
      <c r="W76" s="3224"/>
      <c r="X76" s="3224"/>
      <c r="Y76" s="3224"/>
      <c r="Z76" s="3225">
        <f t="shared" si="32"/>
        <v>0</v>
      </c>
      <c r="AA76" s="3223"/>
      <c r="AB76" s="3224"/>
      <c r="AC76" s="3224"/>
      <c r="AD76" s="3224"/>
      <c r="AE76" s="3224"/>
      <c r="AF76" s="3225">
        <f t="shared" si="33"/>
        <v>0</v>
      </c>
    </row>
    <row r="77" spans="1:32" ht="12.75" customHeight="1">
      <c r="A77" s="5573" t="s">
        <v>1568</v>
      </c>
      <c r="B77" s="5574"/>
      <c r="C77" s="3223"/>
      <c r="D77" s="3224"/>
      <c r="E77" s="3224"/>
      <c r="F77" s="3224"/>
      <c r="G77" s="3224"/>
      <c r="H77" s="3225">
        <f t="shared" si="29"/>
        <v>0</v>
      </c>
      <c r="I77" s="3223"/>
      <c r="J77" s="3224"/>
      <c r="K77" s="3224"/>
      <c r="L77" s="3224"/>
      <c r="M77" s="3224"/>
      <c r="N77" s="3225">
        <f t="shared" si="30"/>
        <v>0</v>
      </c>
      <c r="O77" s="3223"/>
      <c r="P77" s="3224"/>
      <c r="Q77" s="3224"/>
      <c r="R77" s="3224"/>
      <c r="S77" s="3224"/>
      <c r="T77" s="3225">
        <f t="shared" si="31"/>
        <v>0</v>
      </c>
      <c r="U77" s="3223"/>
      <c r="V77" s="3224"/>
      <c r="W77" s="3224"/>
      <c r="X77" s="3224"/>
      <c r="Y77" s="3224"/>
      <c r="Z77" s="3225">
        <f t="shared" si="32"/>
        <v>0</v>
      </c>
      <c r="AA77" s="3223"/>
      <c r="AB77" s="3224"/>
      <c r="AC77" s="3224"/>
      <c r="AD77" s="3224"/>
      <c r="AE77" s="3224"/>
      <c r="AF77" s="3225">
        <f t="shared" si="33"/>
        <v>0</v>
      </c>
    </row>
    <row r="78" spans="1:32" ht="13.5" customHeight="1" thickBot="1">
      <c r="A78" s="5593" t="s">
        <v>1569</v>
      </c>
      <c r="B78" s="5594"/>
      <c r="C78" s="3229"/>
      <c r="D78" s="3230"/>
      <c r="E78" s="3230"/>
      <c r="F78" s="3230"/>
      <c r="G78" s="3230"/>
      <c r="H78" s="3231">
        <f t="shared" si="29"/>
        <v>0</v>
      </c>
      <c r="I78" s="3229"/>
      <c r="J78" s="3230"/>
      <c r="K78" s="3230"/>
      <c r="L78" s="3230"/>
      <c r="M78" s="3230"/>
      <c r="N78" s="3231">
        <f t="shared" si="30"/>
        <v>0</v>
      </c>
      <c r="O78" s="3229"/>
      <c r="P78" s="3230"/>
      <c r="Q78" s="3230"/>
      <c r="R78" s="3230"/>
      <c r="S78" s="3230"/>
      <c r="T78" s="3231">
        <f t="shared" si="31"/>
        <v>0</v>
      </c>
      <c r="U78" s="3229"/>
      <c r="V78" s="3230"/>
      <c r="W78" s="3230"/>
      <c r="X78" s="3230"/>
      <c r="Y78" s="3230"/>
      <c r="Z78" s="3231">
        <f t="shared" si="32"/>
        <v>0</v>
      </c>
      <c r="AA78" s="3229"/>
      <c r="AB78" s="3230"/>
      <c r="AC78" s="3230"/>
      <c r="AD78" s="3230"/>
      <c r="AE78" s="3230"/>
      <c r="AF78" s="3231">
        <f t="shared" si="33"/>
        <v>0</v>
      </c>
    </row>
    <row r="79" spans="1:32" ht="23.25" customHeight="1">
      <c r="A79" s="5595" t="s">
        <v>105</v>
      </c>
      <c r="B79" s="5597"/>
      <c r="C79" s="5587">
        <v>6</v>
      </c>
      <c r="D79" s="5588"/>
      <c r="E79" s="5588"/>
      <c r="F79" s="5588"/>
      <c r="G79" s="5588"/>
      <c r="H79" s="5589"/>
      <c r="I79" s="5587">
        <f>C79+1</f>
        <v>7</v>
      </c>
      <c r="J79" s="5588"/>
      <c r="K79" s="5588"/>
      <c r="L79" s="5588"/>
      <c r="M79" s="5588"/>
      <c r="N79" s="5589"/>
      <c r="O79" s="5587">
        <f t="shared" ref="O79" si="34">I79+1</f>
        <v>8</v>
      </c>
      <c r="P79" s="5588"/>
      <c r="Q79" s="5588"/>
      <c r="R79" s="5588"/>
      <c r="S79" s="5588"/>
      <c r="T79" s="5589"/>
      <c r="U79" s="5587">
        <f t="shared" ref="U79" si="35">O79+1</f>
        <v>9</v>
      </c>
      <c r="V79" s="5588"/>
      <c r="W79" s="5588"/>
      <c r="X79" s="5588"/>
      <c r="Y79" s="5588"/>
      <c r="Z79" s="5589"/>
      <c r="AA79" s="5587">
        <f t="shared" ref="AA79" si="36">U79+1</f>
        <v>10</v>
      </c>
      <c r="AB79" s="5588"/>
      <c r="AC79" s="5588"/>
      <c r="AD79" s="5588"/>
      <c r="AE79" s="5588"/>
      <c r="AF79" s="5589"/>
    </row>
    <row r="80" spans="1:32" ht="12.75" customHeight="1">
      <c r="A80" s="5580" t="s">
        <v>1530</v>
      </c>
      <c r="B80" s="3213" t="s">
        <v>1531</v>
      </c>
      <c r="C80" s="5590"/>
      <c r="D80" s="5591"/>
      <c r="E80" s="5591"/>
      <c r="F80" s="5591"/>
      <c r="G80" s="5591"/>
      <c r="H80" s="5592"/>
      <c r="I80" s="5590"/>
      <c r="J80" s="5591"/>
      <c r="K80" s="5591"/>
      <c r="L80" s="5591"/>
      <c r="M80" s="5591"/>
      <c r="N80" s="5592"/>
      <c r="O80" s="5590"/>
      <c r="P80" s="5591"/>
      <c r="Q80" s="5591"/>
      <c r="R80" s="5591"/>
      <c r="S80" s="5591"/>
      <c r="T80" s="5592"/>
      <c r="U80" s="5590"/>
      <c r="V80" s="5591"/>
      <c r="W80" s="5591"/>
      <c r="X80" s="5591"/>
      <c r="Y80" s="5591"/>
      <c r="Z80" s="5592"/>
      <c r="AA80" s="5590"/>
      <c r="AB80" s="5591"/>
      <c r="AC80" s="5591"/>
      <c r="AD80" s="5591"/>
      <c r="AE80" s="5591"/>
      <c r="AF80" s="5592"/>
    </row>
    <row r="81" spans="1:32">
      <c r="A81" s="5580"/>
      <c r="B81" s="3213" t="s">
        <v>1536</v>
      </c>
      <c r="C81" s="5590"/>
      <c r="D81" s="5591"/>
      <c r="E81" s="5591"/>
      <c r="F81" s="5591"/>
      <c r="G81" s="5591"/>
      <c r="H81" s="5592"/>
      <c r="I81" s="5590"/>
      <c r="J81" s="5591"/>
      <c r="K81" s="5591"/>
      <c r="L81" s="5591"/>
      <c r="M81" s="5591"/>
      <c r="N81" s="5592"/>
      <c r="O81" s="5590"/>
      <c r="P81" s="5591"/>
      <c r="Q81" s="5591"/>
      <c r="R81" s="5591"/>
      <c r="S81" s="5591"/>
      <c r="T81" s="5592"/>
      <c r="U81" s="5590"/>
      <c r="V81" s="5591"/>
      <c r="W81" s="5591"/>
      <c r="X81" s="5591"/>
      <c r="Y81" s="5591"/>
      <c r="Z81" s="5592"/>
      <c r="AA81" s="5590"/>
      <c r="AB81" s="5591"/>
      <c r="AC81" s="5591"/>
      <c r="AD81" s="5591"/>
      <c r="AE81" s="5591"/>
      <c r="AF81" s="5592"/>
    </row>
    <row r="82" spans="1:32" ht="12.75" customHeight="1">
      <c r="A82" s="5581" t="s">
        <v>1540</v>
      </c>
      <c r="B82" s="3214" t="s">
        <v>1541</v>
      </c>
      <c r="C82" s="5590"/>
      <c r="D82" s="5591"/>
      <c r="E82" s="5591"/>
      <c r="F82" s="5591"/>
      <c r="G82" s="5591"/>
      <c r="H82" s="5592"/>
      <c r="I82" s="5590"/>
      <c r="J82" s="5591"/>
      <c r="K82" s="5591"/>
      <c r="L82" s="5591"/>
      <c r="M82" s="5591"/>
      <c r="N82" s="5592"/>
      <c r="O82" s="5590"/>
      <c r="P82" s="5591"/>
      <c r="Q82" s="5591"/>
      <c r="R82" s="5591"/>
      <c r="S82" s="5591"/>
      <c r="T82" s="5592"/>
      <c r="U82" s="5590"/>
      <c r="V82" s="5591"/>
      <c r="W82" s="5591"/>
      <c r="X82" s="5591"/>
      <c r="Y82" s="5591"/>
      <c r="Z82" s="5592"/>
      <c r="AA82" s="5590"/>
      <c r="AB82" s="5591"/>
      <c r="AC82" s="5591"/>
      <c r="AD82" s="5591"/>
      <c r="AE82" s="5591"/>
      <c r="AF82" s="5592"/>
    </row>
    <row r="83" spans="1:32">
      <c r="A83" s="5582"/>
      <c r="B83" s="3213" t="s">
        <v>1542</v>
      </c>
      <c r="C83" s="5590"/>
      <c r="D83" s="5591"/>
      <c r="E83" s="5591"/>
      <c r="F83" s="5591"/>
      <c r="G83" s="5591"/>
      <c r="H83" s="5592"/>
      <c r="I83" s="5590"/>
      <c r="J83" s="5591"/>
      <c r="K83" s="5591"/>
      <c r="L83" s="5591"/>
      <c r="M83" s="5591"/>
      <c r="N83" s="5592"/>
      <c r="O83" s="5590"/>
      <c r="P83" s="5591"/>
      <c r="Q83" s="5591"/>
      <c r="R83" s="5591"/>
      <c r="S83" s="5591"/>
      <c r="T83" s="5592"/>
      <c r="U83" s="5590"/>
      <c r="V83" s="5591"/>
      <c r="W83" s="5591"/>
      <c r="X83" s="5591"/>
      <c r="Y83" s="5591"/>
      <c r="Z83" s="5592"/>
      <c r="AA83" s="5590"/>
      <c r="AB83" s="5591"/>
      <c r="AC83" s="5591"/>
      <c r="AD83" s="5591"/>
      <c r="AE83" s="5591"/>
      <c r="AF83" s="5592"/>
    </row>
    <row r="84" spans="1:32" ht="25.5">
      <c r="A84" s="4725" t="s">
        <v>1545</v>
      </c>
      <c r="B84" s="3213" t="s">
        <v>1546</v>
      </c>
      <c r="C84" s="5590"/>
      <c r="D84" s="5591"/>
      <c r="E84" s="5591"/>
      <c r="F84" s="5591"/>
      <c r="G84" s="5591"/>
      <c r="H84" s="5592"/>
      <c r="I84" s="5590"/>
      <c r="J84" s="5591"/>
      <c r="K84" s="5591"/>
      <c r="L84" s="5591"/>
      <c r="M84" s="5591"/>
      <c r="N84" s="5592"/>
      <c r="O84" s="5590"/>
      <c r="P84" s="5591"/>
      <c r="Q84" s="5591"/>
      <c r="R84" s="5591"/>
      <c r="S84" s="5591"/>
      <c r="T84" s="5592"/>
      <c r="U84" s="5590"/>
      <c r="V84" s="5591"/>
      <c r="W84" s="5591"/>
      <c r="X84" s="5591"/>
      <c r="Y84" s="5591"/>
      <c r="Z84" s="5592"/>
      <c r="AA84" s="5590"/>
      <c r="AB84" s="5591"/>
      <c r="AC84" s="5591"/>
      <c r="AD84" s="5591"/>
      <c r="AE84" s="5591"/>
      <c r="AF84" s="5592"/>
    </row>
    <row r="85" spans="1:32" ht="26.25" thickBot="1">
      <c r="A85" s="3215" t="s">
        <v>1550</v>
      </c>
      <c r="B85" s="3216" t="s">
        <v>1551</v>
      </c>
      <c r="C85" s="5577"/>
      <c r="D85" s="5578"/>
      <c r="E85" s="5578"/>
      <c r="F85" s="5578"/>
      <c r="G85" s="5578"/>
      <c r="H85" s="5579"/>
      <c r="I85" s="5577"/>
      <c r="J85" s="5578"/>
      <c r="K85" s="5578"/>
      <c r="L85" s="5578"/>
      <c r="M85" s="5578"/>
      <c r="N85" s="5579"/>
      <c r="O85" s="5577"/>
      <c r="P85" s="5578"/>
      <c r="Q85" s="5578"/>
      <c r="R85" s="5578"/>
      <c r="S85" s="5578"/>
      <c r="T85" s="5579"/>
      <c r="U85" s="5577"/>
      <c r="V85" s="5578"/>
      <c r="W85" s="5578"/>
      <c r="X85" s="5578"/>
      <c r="Y85" s="5578"/>
      <c r="Z85" s="5579"/>
      <c r="AA85" s="5577"/>
      <c r="AB85" s="5578"/>
      <c r="AC85" s="5578"/>
      <c r="AD85" s="5578"/>
      <c r="AE85" s="5578"/>
      <c r="AF85" s="5579"/>
    </row>
    <row r="86" spans="1:32" ht="26.25" thickBot="1">
      <c r="A86" s="5585" t="s">
        <v>1553</v>
      </c>
      <c r="B86" s="5586"/>
      <c r="C86" s="3235" t="s">
        <v>21</v>
      </c>
      <c r="D86" s="3236" t="s">
        <v>22</v>
      </c>
      <c r="E86" s="3236" t="s">
        <v>23</v>
      </c>
      <c r="F86" s="3236" t="s">
        <v>24</v>
      </c>
      <c r="G86" s="3236" t="s">
        <v>25</v>
      </c>
      <c r="H86" s="3237" t="s">
        <v>1554</v>
      </c>
      <c r="I86" s="3235" t="s">
        <v>21</v>
      </c>
      <c r="J86" s="3236" t="s">
        <v>22</v>
      </c>
      <c r="K86" s="3236" t="s">
        <v>23</v>
      </c>
      <c r="L86" s="3236" t="s">
        <v>24</v>
      </c>
      <c r="M86" s="3236" t="s">
        <v>25</v>
      </c>
      <c r="N86" s="3237" t="s">
        <v>1554</v>
      </c>
      <c r="O86" s="3235" t="s">
        <v>21</v>
      </c>
      <c r="P86" s="3236" t="s">
        <v>22</v>
      </c>
      <c r="Q86" s="3236" t="s">
        <v>23</v>
      </c>
      <c r="R86" s="3236" t="s">
        <v>24</v>
      </c>
      <c r="S86" s="3236" t="s">
        <v>25</v>
      </c>
      <c r="T86" s="3237" t="s">
        <v>1554</v>
      </c>
      <c r="U86" s="3235" t="s">
        <v>21</v>
      </c>
      <c r="V86" s="3236" t="s">
        <v>22</v>
      </c>
      <c r="W86" s="3236" t="s">
        <v>23</v>
      </c>
      <c r="X86" s="3236" t="s">
        <v>24</v>
      </c>
      <c r="Y86" s="3236" t="s">
        <v>25</v>
      </c>
      <c r="Z86" s="3237" t="s">
        <v>1554</v>
      </c>
      <c r="AA86" s="3235" t="s">
        <v>21</v>
      </c>
      <c r="AB86" s="3236" t="s">
        <v>22</v>
      </c>
      <c r="AC86" s="3236" t="s">
        <v>23</v>
      </c>
      <c r="AD86" s="3236" t="s">
        <v>24</v>
      </c>
      <c r="AE86" s="3236" t="s">
        <v>25</v>
      </c>
      <c r="AF86" s="3237" t="s">
        <v>1554</v>
      </c>
    </row>
    <row r="87" spans="1:32" ht="12.75" customHeight="1">
      <c r="A87" s="5583" t="s">
        <v>1555</v>
      </c>
      <c r="B87" s="5584"/>
      <c r="C87" s="3220"/>
      <c r="D87" s="3221"/>
      <c r="E87" s="3221"/>
      <c r="F87" s="3221"/>
      <c r="G87" s="3221"/>
      <c r="H87" s="3222">
        <f>SUM(C87:G87)</f>
        <v>0</v>
      </c>
      <c r="I87" s="3220"/>
      <c r="J87" s="3221"/>
      <c r="K87" s="3221"/>
      <c r="L87" s="3221"/>
      <c r="M87" s="3221"/>
      <c r="N87" s="3222">
        <f>SUM(I87:M87)</f>
        <v>0</v>
      </c>
      <c r="O87" s="3220"/>
      <c r="P87" s="3221"/>
      <c r="Q87" s="3221"/>
      <c r="R87" s="3221"/>
      <c r="S87" s="3221"/>
      <c r="T87" s="3222">
        <f>SUM(O87:S87)</f>
        <v>0</v>
      </c>
      <c r="U87" s="3220"/>
      <c r="V87" s="3221"/>
      <c r="W87" s="3221"/>
      <c r="X87" s="3221"/>
      <c r="Y87" s="3221"/>
      <c r="Z87" s="3222">
        <f>SUM(U87:Y87)</f>
        <v>0</v>
      </c>
      <c r="AA87" s="3220"/>
      <c r="AB87" s="3221"/>
      <c r="AC87" s="3221"/>
      <c r="AD87" s="3221"/>
      <c r="AE87" s="3221"/>
      <c r="AF87" s="3222">
        <f>SUM(AA87:AE87)</f>
        <v>0</v>
      </c>
    </row>
    <row r="88" spans="1:32" ht="12.75" customHeight="1">
      <c r="A88" s="5561" t="s">
        <v>1556</v>
      </c>
      <c r="B88" s="5562"/>
      <c r="C88" s="3223"/>
      <c r="D88" s="3224"/>
      <c r="E88" s="3224"/>
      <c r="F88" s="3224"/>
      <c r="G88" s="3224"/>
      <c r="H88" s="3225">
        <f t="shared" ref="H88:H92" si="37">SUM(C88:G88)</f>
        <v>0</v>
      </c>
      <c r="I88" s="3223"/>
      <c r="J88" s="3224"/>
      <c r="K88" s="3224"/>
      <c r="L88" s="3224"/>
      <c r="M88" s="3224"/>
      <c r="N88" s="3225">
        <f t="shared" ref="N88:N92" si="38">SUM(I88:M88)</f>
        <v>0</v>
      </c>
      <c r="O88" s="3223"/>
      <c r="P88" s="3224"/>
      <c r="Q88" s="3224"/>
      <c r="R88" s="3224"/>
      <c r="S88" s="3224"/>
      <c r="T88" s="3225">
        <f t="shared" ref="T88:T92" si="39">SUM(O88:S88)</f>
        <v>0</v>
      </c>
      <c r="U88" s="3223"/>
      <c r="V88" s="3224"/>
      <c r="W88" s="3224"/>
      <c r="X88" s="3224"/>
      <c r="Y88" s="3224"/>
      <c r="Z88" s="3225">
        <f t="shared" ref="Z88:Z92" si="40">SUM(U88:Y88)</f>
        <v>0</v>
      </c>
      <c r="AA88" s="3223"/>
      <c r="AB88" s="3224"/>
      <c r="AC88" s="3224"/>
      <c r="AD88" s="3224"/>
      <c r="AE88" s="3224"/>
      <c r="AF88" s="3225">
        <f t="shared" ref="AF88:AF92" si="41">SUM(AA88:AE88)</f>
        <v>0</v>
      </c>
    </row>
    <row r="89" spans="1:32" ht="12.75" customHeight="1">
      <c r="A89" s="5563" t="s">
        <v>1557</v>
      </c>
      <c r="B89" s="5564"/>
      <c r="C89" s="3226"/>
      <c r="D89" s="3227"/>
      <c r="E89" s="3227"/>
      <c r="F89" s="3227"/>
      <c r="G89" s="3227"/>
      <c r="H89" s="3228">
        <f t="shared" si="37"/>
        <v>0</v>
      </c>
      <c r="I89" s="3226"/>
      <c r="J89" s="3227"/>
      <c r="K89" s="3227"/>
      <c r="L89" s="3227"/>
      <c r="M89" s="3227"/>
      <c r="N89" s="3228">
        <f t="shared" si="38"/>
        <v>0</v>
      </c>
      <c r="O89" s="3226"/>
      <c r="P89" s="3227"/>
      <c r="Q89" s="3227"/>
      <c r="R89" s="3227"/>
      <c r="S89" s="3227"/>
      <c r="T89" s="3228">
        <f t="shared" si="39"/>
        <v>0</v>
      </c>
      <c r="U89" s="3226"/>
      <c r="V89" s="3227"/>
      <c r="W89" s="3227"/>
      <c r="X89" s="3227"/>
      <c r="Y89" s="3227"/>
      <c r="Z89" s="3228">
        <f t="shared" si="40"/>
        <v>0</v>
      </c>
      <c r="AA89" s="3226"/>
      <c r="AB89" s="3227"/>
      <c r="AC89" s="3227"/>
      <c r="AD89" s="3227"/>
      <c r="AE89" s="3227"/>
      <c r="AF89" s="3228">
        <f t="shared" si="41"/>
        <v>0</v>
      </c>
    </row>
    <row r="90" spans="1:32" ht="13.5" thickBot="1">
      <c r="A90" s="5559" t="s">
        <v>1558</v>
      </c>
      <c r="B90" s="5560"/>
      <c r="C90" s="3229"/>
      <c r="D90" s="3230"/>
      <c r="E90" s="3230"/>
      <c r="F90" s="3230"/>
      <c r="G90" s="3230"/>
      <c r="H90" s="3231">
        <f>SUM(C90:G90)</f>
        <v>0</v>
      </c>
      <c r="I90" s="3229"/>
      <c r="J90" s="3230"/>
      <c r="K90" s="3230"/>
      <c r="L90" s="3230"/>
      <c r="M90" s="3230"/>
      <c r="N90" s="3231">
        <f>SUM(I90:M90)</f>
        <v>0</v>
      </c>
      <c r="O90" s="3229"/>
      <c r="P90" s="3230"/>
      <c r="Q90" s="3230"/>
      <c r="R90" s="3230"/>
      <c r="S90" s="3230"/>
      <c r="T90" s="3231">
        <f>SUM(O90:S90)</f>
        <v>0</v>
      </c>
      <c r="U90" s="3229"/>
      <c r="V90" s="3230"/>
      <c r="W90" s="3230"/>
      <c r="X90" s="3230"/>
      <c r="Y90" s="3230"/>
      <c r="Z90" s="3231">
        <f>SUM(U90:Y90)</f>
        <v>0</v>
      </c>
      <c r="AA90" s="3229"/>
      <c r="AB90" s="3230"/>
      <c r="AC90" s="3230"/>
      <c r="AD90" s="3230"/>
      <c r="AE90" s="3230"/>
      <c r="AF90" s="3231">
        <f>SUM(AA90:AE90)</f>
        <v>0</v>
      </c>
    </row>
    <row r="91" spans="1:32" s="2" customFormat="1" ht="25.5" customHeight="1">
      <c r="A91" s="5565" t="s">
        <v>1559</v>
      </c>
      <c r="B91" s="5566"/>
      <c r="C91" s="3232">
        <f>SUM(C92,C97:C101)</f>
        <v>0</v>
      </c>
      <c r="D91" s="3233">
        <f>SUM(D92,D97:D101)</f>
        <v>0</v>
      </c>
      <c r="E91" s="3233">
        <f>SUM(E92,E97:E101)</f>
        <v>0</v>
      </c>
      <c r="F91" s="3233">
        <f>SUM(F92,F97:F101)</f>
        <v>0</v>
      </c>
      <c r="G91" s="3233">
        <f>SUM(G92,G97:G101)</f>
        <v>0</v>
      </c>
      <c r="H91" s="3234">
        <f t="shared" si="37"/>
        <v>0</v>
      </c>
      <c r="I91" s="3232">
        <f>SUM(I92,I97:I101)</f>
        <v>0</v>
      </c>
      <c r="J91" s="3233">
        <f>SUM(J92,J97:J101)</f>
        <v>0</v>
      </c>
      <c r="K91" s="3233">
        <f>SUM(K92,K97:K101)</f>
        <v>0</v>
      </c>
      <c r="L91" s="3233">
        <f>SUM(L92,L97:L101)</f>
        <v>0</v>
      </c>
      <c r="M91" s="3233">
        <f>SUM(M92,M97:M101)</f>
        <v>0</v>
      </c>
      <c r="N91" s="3234">
        <f t="shared" si="38"/>
        <v>0</v>
      </c>
      <c r="O91" s="3232">
        <f>SUM(O92,O97:O101)</f>
        <v>0</v>
      </c>
      <c r="P91" s="3233">
        <f>SUM(P92,P97:P101)</f>
        <v>0</v>
      </c>
      <c r="Q91" s="3233">
        <f>SUM(Q92,Q97:Q101)</f>
        <v>0</v>
      </c>
      <c r="R91" s="3233">
        <f>SUM(R92,R97:R101)</f>
        <v>0</v>
      </c>
      <c r="S91" s="3233">
        <f>SUM(S92,S97:S101)</f>
        <v>0</v>
      </c>
      <c r="T91" s="3234">
        <f t="shared" si="39"/>
        <v>0</v>
      </c>
      <c r="U91" s="3232">
        <f>SUM(U92,U97:U101)</f>
        <v>0</v>
      </c>
      <c r="V91" s="3233">
        <f>SUM(V92,V97:V101)</f>
        <v>0</v>
      </c>
      <c r="W91" s="3233">
        <f>SUM(W92,W97:W101)</f>
        <v>0</v>
      </c>
      <c r="X91" s="3233">
        <f>SUM(X92,X97:X101)</f>
        <v>0</v>
      </c>
      <c r="Y91" s="3233">
        <f>SUM(Y92,Y97:Y101)</f>
        <v>0</v>
      </c>
      <c r="Z91" s="3234">
        <f t="shared" si="40"/>
        <v>0</v>
      </c>
      <c r="AA91" s="3232">
        <f>SUM(AA92,AA97:AA101)</f>
        <v>0</v>
      </c>
      <c r="AB91" s="3233">
        <f>SUM(AB92,AB97:AB101)</f>
        <v>0</v>
      </c>
      <c r="AC91" s="3233">
        <f>SUM(AC92,AC97:AC101)</f>
        <v>0</v>
      </c>
      <c r="AD91" s="3233">
        <f>SUM(AD92,AD97:AD101)</f>
        <v>0</v>
      </c>
      <c r="AE91" s="3233">
        <f>SUM(AE92,AE97:AE101)</f>
        <v>0</v>
      </c>
      <c r="AF91" s="3234">
        <f t="shared" si="41"/>
        <v>0</v>
      </c>
    </row>
    <row r="92" spans="1:32" ht="12.75" customHeight="1">
      <c r="A92" s="5567" t="s">
        <v>1560</v>
      </c>
      <c r="B92" s="5568"/>
      <c r="C92" s="3223"/>
      <c r="D92" s="3224"/>
      <c r="E92" s="3224"/>
      <c r="F92" s="3224"/>
      <c r="G92" s="3224"/>
      <c r="H92" s="3225">
        <f t="shared" si="37"/>
        <v>0</v>
      </c>
      <c r="I92" s="3223"/>
      <c r="J92" s="3224"/>
      <c r="K92" s="3224"/>
      <c r="L92" s="3224"/>
      <c r="M92" s="3224"/>
      <c r="N92" s="3225">
        <f t="shared" si="38"/>
        <v>0</v>
      </c>
      <c r="O92" s="3223"/>
      <c r="P92" s="3224"/>
      <c r="Q92" s="3224"/>
      <c r="R92" s="3224"/>
      <c r="S92" s="3224"/>
      <c r="T92" s="3225">
        <f t="shared" si="39"/>
        <v>0</v>
      </c>
      <c r="U92" s="3223"/>
      <c r="V92" s="3224"/>
      <c r="W92" s="3224"/>
      <c r="X92" s="3224"/>
      <c r="Y92" s="3224"/>
      <c r="Z92" s="3225">
        <f t="shared" si="40"/>
        <v>0</v>
      </c>
      <c r="AA92" s="3223"/>
      <c r="AB92" s="3224"/>
      <c r="AC92" s="3224"/>
      <c r="AD92" s="3224"/>
      <c r="AE92" s="3224"/>
      <c r="AF92" s="3225">
        <f t="shared" si="41"/>
        <v>0</v>
      </c>
    </row>
    <row r="93" spans="1:32">
      <c r="A93" s="5569" t="s">
        <v>1561</v>
      </c>
      <c r="B93" s="5570"/>
      <c r="C93" s="3223"/>
      <c r="D93" s="3224"/>
      <c r="E93" s="3224"/>
      <c r="F93" s="3224"/>
      <c r="G93" s="3224"/>
      <c r="H93" s="3225">
        <f>SUM(C93:G93)</f>
        <v>0</v>
      </c>
      <c r="I93" s="3223"/>
      <c r="J93" s="3224"/>
      <c r="K93" s="3224"/>
      <c r="L93" s="3224"/>
      <c r="M93" s="3224"/>
      <c r="N93" s="3225">
        <f>SUM(I93:M93)</f>
        <v>0</v>
      </c>
      <c r="O93" s="3223"/>
      <c r="P93" s="3224"/>
      <c r="Q93" s="3224"/>
      <c r="R93" s="3224"/>
      <c r="S93" s="3224"/>
      <c r="T93" s="3225">
        <f>SUM(O93:S93)</f>
        <v>0</v>
      </c>
      <c r="U93" s="3223"/>
      <c r="V93" s="3224"/>
      <c r="W93" s="3224"/>
      <c r="X93" s="3224"/>
      <c r="Y93" s="3224"/>
      <c r="Z93" s="3225">
        <f>SUM(U93:Y93)</f>
        <v>0</v>
      </c>
      <c r="AA93" s="3223"/>
      <c r="AB93" s="3224"/>
      <c r="AC93" s="3224"/>
      <c r="AD93" s="3224"/>
      <c r="AE93" s="3224"/>
      <c r="AF93" s="3225">
        <f>SUM(AA93:AE93)</f>
        <v>0</v>
      </c>
    </row>
    <row r="94" spans="1:32" ht="12.75" customHeight="1">
      <c r="A94" s="5571" t="s">
        <v>1562</v>
      </c>
      <c r="B94" s="5572"/>
      <c r="C94" s="3223"/>
      <c r="D94" s="3224"/>
      <c r="E94" s="3224"/>
      <c r="F94" s="3224"/>
      <c r="G94" s="3224"/>
      <c r="H94" s="3225">
        <f t="shared" ref="H94:H101" si="42">SUM(C94:G94)</f>
        <v>0</v>
      </c>
      <c r="I94" s="3223"/>
      <c r="J94" s="3224"/>
      <c r="K94" s="3224"/>
      <c r="L94" s="3224"/>
      <c r="M94" s="3224"/>
      <c r="N94" s="3225">
        <f t="shared" ref="N94:N101" si="43">SUM(I94:M94)</f>
        <v>0</v>
      </c>
      <c r="O94" s="3223"/>
      <c r="P94" s="3224"/>
      <c r="Q94" s="3224"/>
      <c r="R94" s="3224"/>
      <c r="S94" s="3224"/>
      <c r="T94" s="3225">
        <f t="shared" ref="T94:T101" si="44">SUM(O94:S94)</f>
        <v>0</v>
      </c>
      <c r="U94" s="3223"/>
      <c r="V94" s="3224"/>
      <c r="W94" s="3224"/>
      <c r="X94" s="3224"/>
      <c r="Y94" s="3224"/>
      <c r="Z94" s="3225">
        <f t="shared" ref="Z94:Z101" si="45">SUM(U94:Y94)</f>
        <v>0</v>
      </c>
      <c r="AA94" s="3223"/>
      <c r="AB94" s="3224"/>
      <c r="AC94" s="3224"/>
      <c r="AD94" s="3224"/>
      <c r="AE94" s="3224"/>
      <c r="AF94" s="3225">
        <f t="shared" ref="AF94:AF101" si="46">SUM(AA94:AE94)</f>
        <v>0</v>
      </c>
    </row>
    <row r="95" spans="1:32" ht="12.75" customHeight="1">
      <c r="A95" s="5571" t="s">
        <v>1563</v>
      </c>
      <c r="B95" s="5572"/>
      <c r="C95" s="3223"/>
      <c r="D95" s="3224"/>
      <c r="E95" s="3224"/>
      <c r="F95" s="3224"/>
      <c r="G95" s="3224"/>
      <c r="H95" s="3225">
        <f t="shared" si="42"/>
        <v>0</v>
      </c>
      <c r="I95" s="3223"/>
      <c r="J95" s="3224"/>
      <c r="K95" s="3224"/>
      <c r="L95" s="3224"/>
      <c r="M95" s="3224"/>
      <c r="N95" s="3225">
        <f t="shared" si="43"/>
        <v>0</v>
      </c>
      <c r="O95" s="3223"/>
      <c r="P95" s="3224"/>
      <c r="Q95" s="3224"/>
      <c r="R95" s="3224"/>
      <c r="S95" s="3224"/>
      <c r="T95" s="3225">
        <f t="shared" si="44"/>
        <v>0</v>
      </c>
      <c r="U95" s="3223"/>
      <c r="V95" s="3224"/>
      <c r="W95" s="3224"/>
      <c r="X95" s="3224"/>
      <c r="Y95" s="3224"/>
      <c r="Z95" s="3225">
        <f t="shared" si="45"/>
        <v>0</v>
      </c>
      <c r="AA95" s="3223"/>
      <c r="AB95" s="3224"/>
      <c r="AC95" s="3224"/>
      <c r="AD95" s="3224"/>
      <c r="AE95" s="3224"/>
      <c r="AF95" s="3225">
        <f t="shared" si="46"/>
        <v>0</v>
      </c>
    </row>
    <row r="96" spans="1:32" ht="12.75" customHeight="1">
      <c r="A96" s="5571" t="s">
        <v>1564</v>
      </c>
      <c r="B96" s="5572"/>
      <c r="C96" s="3223"/>
      <c r="D96" s="3224"/>
      <c r="E96" s="3224"/>
      <c r="F96" s="3224"/>
      <c r="G96" s="3224"/>
      <c r="H96" s="3225">
        <f t="shared" si="42"/>
        <v>0</v>
      </c>
      <c r="I96" s="3223"/>
      <c r="J96" s="3224"/>
      <c r="K96" s="3224"/>
      <c r="L96" s="3224"/>
      <c r="M96" s="3224"/>
      <c r="N96" s="3225">
        <f t="shared" si="43"/>
        <v>0</v>
      </c>
      <c r="O96" s="3223"/>
      <c r="P96" s="3224"/>
      <c r="Q96" s="3224"/>
      <c r="R96" s="3224"/>
      <c r="S96" s="3224"/>
      <c r="T96" s="3225">
        <f t="shared" si="44"/>
        <v>0</v>
      </c>
      <c r="U96" s="3223"/>
      <c r="V96" s="3224"/>
      <c r="W96" s="3224"/>
      <c r="X96" s="3224"/>
      <c r="Y96" s="3224"/>
      <c r="Z96" s="3225">
        <f t="shared" si="45"/>
        <v>0</v>
      </c>
      <c r="AA96" s="3223"/>
      <c r="AB96" s="3224"/>
      <c r="AC96" s="3224"/>
      <c r="AD96" s="3224"/>
      <c r="AE96" s="3224"/>
      <c r="AF96" s="3225">
        <f t="shared" si="46"/>
        <v>0</v>
      </c>
    </row>
    <row r="97" spans="1:32">
      <c r="A97" s="5575" t="s">
        <v>1565</v>
      </c>
      <c r="B97" s="5576"/>
      <c r="C97" s="3223"/>
      <c r="D97" s="3224"/>
      <c r="E97" s="3224"/>
      <c r="F97" s="3224"/>
      <c r="G97" s="3224"/>
      <c r="H97" s="3225">
        <f t="shared" si="42"/>
        <v>0</v>
      </c>
      <c r="I97" s="3223"/>
      <c r="J97" s="3224"/>
      <c r="K97" s="3224"/>
      <c r="L97" s="3224"/>
      <c r="M97" s="3224"/>
      <c r="N97" s="3225">
        <f t="shared" si="43"/>
        <v>0</v>
      </c>
      <c r="O97" s="3223"/>
      <c r="P97" s="3224"/>
      <c r="Q97" s="3224"/>
      <c r="R97" s="3224"/>
      <c r="S97" s="3224"/>
      <c r="T97" s="3225">
        <f t="shared" si="44"/>
        <v>0</v>
      </c>
      <c r="U97" s="3223"/>
      <c r="V97" s="3224"/>
      <c r="W97" s="3224"/>
      <c r="X97" s="3224"/>
      <c r="Y97" s="3224"/>
      <c r="Z97" s="3225">
        <f t="shared" si="45"/>
        <v>0</v>
      </c>
      <c r="AA97" s="3223"/>
      <c r="AB97" s="3224"/>
      <c r="AC97" s="3224"/>
      <c r="AD97" s="3224"/>
      <c r="AE97" s="3224"/>
      <c r="AF97" s="3225">
        <f t="shared" si="46"/>
        <v>0</v>
      </c>
    </row>
    <row r="98" spans="1:32" ht="12.75" customHeight="1">
      <c r="A98" s="5573" t="s">
        <v>1566</v>
      </c>
      <c r="B98" s="5574"/>
      <c r="C98" s="3223"/>
      <c r="D98" s="3224"/>
      <c r="E98" s="3224"/>
      <c r="F98" s="3224"/>
      <c r="G98" s="3224"/>
      <c r="H98" s="3225">
        <f t="shared" si="42"/>
        <v>0</v>
      </c>
      <c r="I98" s="3223"/>
      <c r="J98" s="3224"/>
      <c r="K98" s="3224"/>
      <c r="L98" s="3224"/>
      <c r="M98" s="3224"/>
      <c r="N98" s="3225">
        <f t="shared" si="43"/>
        <v>0</v>
      </c>
      <c r="O98" s="3223"/>
      <c r="P98" s="3224"/>
      <c r="Q98" s="3224"/>
      <c r="R98" s="3224"/>
      <c r="S98" s="3224"/>
      <c r="T98" s="3225">
        <f t="shared" si="44"/>
        <v>0</v>
      </c>
      <c r="U98" s="3223"/>
      <c r="V98" s="3224"/>
      <c r="W98" s="3224"/>
      <c r="X98" s="3224"/>
      <c r="Y98" s="3224"/>
      <c r="Z98" s="3225">
        <f t="shared" si="45"/>
        <v>0</v>
      </c>
      <c r="AA98" s="3223"/>
      <c r="AB98" s="3224"/>
      <c r="AC98" s="3224"/>
      <c r="AD98" s="3224"/>
      <c r="AE98" s="3224"/>
      <c r="AF98" s="3225">
        <f t="shared" si="46"/>
        <v>0</v>
      </c>
    </row>
    <row r="99" spans="1:32" ht="12.75" customHeight="1">
      <c r="A99" s="5573" t="s">
        <v>1567</v>
      </c>
      <c r="B99" s="5574"/>
      <c r="C99" s="3223"/>
      <c r="D99" s="3224"/>
      <c r="E99" s="3224"/>
      <c r="F99" s="3224"/>
      <c r="G99" s="3224"/>
      <c r="H99" s="3225">
        <f t="shared" si="42"/>
        <v>0</v>
      </c>
      <c r="I99" s="3223"/>
      <c r="J99" s="3224"/>
      <c r="K99" s="3224"/>
      <c r="L99" s="3224"/>
      <c r="M99" s="3224"/>
      <c r="N99" s="3225">
        <f t="shared" si="43"/>
        <v>0</v>
      </c>
      <c r="O99" s="3223"/>
      <c r="P99" s="3224"/>
      <c r="Q99" s="3224"/>
      <c r="R99" s="3224"/>
      <c r="S99" s="3224"/>
      <c r="T99" s="3225">
        <f t="shared" si="44"/>
        <v>0</v>
      </c>
      <c r="U99" s="3223"/>
      <c r="V99" s="3224"/>
      <c r="W99" s="3224"/>
      <c r="X99" s="3224"/>
      <c r="Y99" s="3224"/>
      <c r="Z99" s="3225">
        <f t="shared" si="45"/>
        <v>0</v>
      </c>
      <c r="AA99" s="3223"/>
      <c r="AB99" s="3224"/>
      <c r="AC99" s="3224"/>
      <c r="AD99" s="3224"/>
      <c r="AE99" s="3224"/>
      <c r="AF99" s="3225">
        <f t="shared" si="46"/>
        <v>0</v>
      </c>
    </row>
    <row r="100" spans="1:32" ht="12.75" customHeight="1">
      <c r="A100" s="5573" t="s">
        <v>1568</v>
      </c>
      <c r="B100" s="5574"/>
      <c r="C100" s="3223"/>
      <c r="D100" s="3224"/>
      <c r="E100" s="3224"/>
      <c r="F100" s="3224"/>
      <c r="G100" s="3224"/>
      <c r="H100" s="3225">
        <f t="shared" si="42"/>
        <v>0</v>
      </c>
      <c r="I100" s="3223"/>
      <c r="J100" s="3224"/>
      <c r="K100" s="3224"/>
      <c r="L100" s="3224"/>
      <c r="M100" s="3224"/>
      <c r="N100" s="3225">
        <f t="shared" si="43"/>
        <v>0</v>
      </c>
      <c r="O100" s="3223"/>
      <c r="P100" s="3224"/>
      <c r="Q100" s="3224"/>
      <c r="R100" s="3224"/>
      <c r="S100" s="3224"/>
      <c r="T100" s="3225">
        <f t="shared" si="44"/>
        <v>0</v>
      </c>
      <c r="U100" s="3223"/>
      <c r="V100" s="3224"/>
      <c r="W100" s="3224"/>
      <c r="X100" s="3224"/>
      <c r="Y100" s="3224"/>
      <c r="Z100" s="3225">
        <f t="shared" si="45"/>
        <v>0</v>
      </c>
      <c r="AA100" s="3223"/>
      <c r="AB100" s="3224"/>
      <c r="AC100" s="3224"/>
      <c r="AD100" s="3224"/>
      <c r="AE100" s="3224"/>
      <c r="AF100" s="3225">
        <f t="shared" si="46"/>
        <v>0</v>
      </c>
    </row>
    <row r="101" spans="1:32" ht="13.5" customHeight="1" thickBot="1">
      <c r="A101" s="5593" t="s">
        <v>1569</v>
      </c>
      <c r="B101" s="5594"/>
      <c r="C101" s="3229"/>
      <c r="D101" s="3230"/>
      <c r="E101" s="3230"/>
      <c r="F101" s="3230"/>
      <c r="G101" s="3230"/>
      <c r="H101" s="3231">
        <f t="shared" si="42"/>
        <v>0</v>
      </c>
      <c r="I101" s="3229"/>
      <c r="J101" s="3230"/>
      <c r="K101" s="3230"/>
      <c r="L101" s="3230"/>
      <c r="M101" s="3230"/>
      <c r="N101" s="3231">
        <f t="shared" si="43"/>
        <v>0</v>
      </c>
      <c r="O101" s="3229"/>
      <c r="P101" s="3230"/>
      <c r="Q101" s="3230"/>
      <c r="R101" s="3230"/>
      <c r="S101" s="3230"/>
      <c r="T101" s="3231">
        <f t="shared" si="44"/>
        <v>0</v>
      </c>
      <c r="U101" s="3229"/>
      <c r="V101" s="3230"/>
      <c r="W101" s="3230"/>
      <c r="X101" s="3230"/>
      <c r="Y101" s="3230"/>
      <c r="Z101" s="3231">
        <f t="shared" si="45"/>
        <v>0</v>
      </c>
      <c r="AA101" s="3229"/>
      <c r="AB101" s="3230"/>
      <c r="AC101" s="3230"/>
      <c r="AD101" s="3230"/>
      <c r="AE101" s="3230"/>
      <c r="AF101" s="3231">
        <f t="shared" si="46"/>
        <v>0</v>
      </c>
    </row>
    <row r="102" spans="1:32" ht="20.25" customHeight="1" thickBot="1">
      <c r="A102" s="1591" t="s">
        <v>571</v>
      </c>
      <c r="B102" s="1592"/>
      <c r="C102" s="3238"/>
      <c r="D102" s="3238"/>
      <c r="E102" s="3238"/>
      <c r="F102" s="3238"/>
      <c r="G102" s="3238"/>
      <c r="H102" s="3238"/>
      <c r="I102" s="3238"/>
      <c r="J102" s="3238"/>
      <c r="K102" s="3238"/>
      <c r="L102" s="3238"/>
      <c r="M102" s="3238"/>
      <c r="N102" s="3238"/>
      <c r="O102" s="3238"/>
      <c r="P102" s="3238"/>
      <c r="Q102" s="3238"/>
      <c r="R102" s="3238"/>
      <c r="S102" s="3238"/>
      <c r="T102" s="3238"/>
      <c r="U102" s="3238"/>
      <c r="V102" s="3238"/>
      <c r="W102" s="3238"/>
      <c r="X102" s="3238"/>
      <c r="Y102" s="3238"/>
      <c r="Z102" s="3238"/>
      <c r="AA102" s="3238"/>
      <c r="AB102" s="3238"/>
      <c r="AC102" s="3238"/>
      <c r="AD102" s="3238"/>
      <c r="AE102" s="3238"/>
      <c r="AF102" s="3239"/>
    </row>
    <row r="103" spans="1:32" ht="20.25" customHeight="1">
      <c r="A103" s="5595" t="s">
        <v>105</v>
      </c>
      <c r="B103" s="5597"/>
      <c r="C103" s="5587">
        <v>1</v>
      </c>
      <c r="D103" s="5588"/>
      <c r="E103" s="5588"/>
      <c r="F103" s="5588"/>
      <c r="G103" s="5588"/>
      <c r="H103" s="5589"/>
      <c r="I103" s="5587">
        <f>C103+1</f>
        <v>2</v>
      </c>
      <c r="J103" s="5588"/>
      <c r="K103" s="5588"/>
      <c r="L103" s="5588"/>
      <c r="M103" s="5588"/>
      <c r="N103" s="5589"/>
      <c r="O103" s="5587">
        <f t="shared" ref="O103" si="47">I103+1</f>
        <v>3</v>
      </c>
      <c r="P103" s="5588"/>
      <c r="Q103" s="5588"/>
      <c r="R103" s="5588"/>
      <c r="S103" s="5588"/>
      <c r="T103" s="5589"/>
      <c r="U103" s="5587">
        <f t="shared" ref="U103" si="48">O103+1</f>
        <v>4</v>
      </c>
      <c r="V103" s="5588"/>
      <c r="W103" s="5588"/>
      <c r="X103" s="5588"/>
      <c r="Y103" s="5588"/>
      <c r="Z103" s="5589"/>
      <c r="AA103" s="5587">
        <f t="shared" ref="AA103" si="49">U103+1</f>
        <v>5</v>
      </c>
      <c r="AB103" s="5588"/>
      <c r="AC103" s="5588"/>
      <c r="AD103" s="5588"/>
      <c r="AE103" s="5588"/>
      <c r="AF103" s="5589"/>
    </row>
    <row r="104" spans="1:32" ht="12.75" customHeight="1">
      <c r="A104" s="5580" t="s">
        <v>1530</v>
      </c>
      <c r="B104" s="3213" t="s">
        <v>1531</v>
      </c>
      <c r="C104" s="5590"/>
      <c r="D104" s="5591"/>
      <c r="E104" s="5591"/>
      <c r="F104" s="5591"/>
      <c r="G104" s="5591"/>
      <c r="H104" s="5592"/>
      <c r="I104" s="5590"/>
      <c r="J104" s="5591"/>
      <c r="K104" s="5591"/>
      <c r="L104" s="5591"/>
      <c r="M104" s="5591"/>
      <c r="N104" s="5592"/>
      <c r="O104" s="5590"/>
      <c r="P104" s="5591"/>
      <c r="Q104" s="5591"/>
      <c r="R104" s="5591"/>
      <c r="S104" s="5591"/>
      <c r="T104" s="5592"/>
      <c r="U104" s="5590"/>
      <c r="V104" s="5591"/>
      <c r="W104" s="5591"/>
      <c r="X104" s="5591"/>
      <c r="Y104" s="5591"/>
      <c r="Z104" s="5592"/>
      <c r="AA104" s="5590"/>
      <c r="AB104" s="5591"/>
      <c r="AC104" s="5591"/>
      <c r="AD104" s="5591"/>
      <c r="AE104" s="5591"/>
      <c r="AF104" s="5592"/>
    </row>
    <row r="105" spans="1:32">
      <c r="A105" s="5580"/>
      <c r="B105" s="3213" t="s">
        <v>1536</v>
      </c>
      <c r="C105" s="5590"/>
      <c r="D105" s="5591"/>
      <c r="E105" s="5591"/>
      <c r="F105" s="5591"/>
      <c r="G105" s="5591"/>
      <c r="H105" s="5592"/>
      <c r="I105" s="5590"/>
      <c r="J105" s="5591"/>
      <c r="K105" s="5591"/>
      <c r="L105" s="5591"/>
      <c r="M105" s="5591"/>
      <c r="N105" s="5592"/>
      <c r="O105" s="5590"/>
      <c r="P105" s="5591"/>
      <c r="Q105" s="5591"/>
      <c r="R105" s="5591"/>
      <c r="S105" s="5591"/>
      <c r="T105" s="5592"/>
      <c r="U105" s="5590"/>
      <c r="V105" s="5591"/>
      <c r="W105" s="5591"/>
      <c r="X105" s="5591"/>
      <c r="Y105" s="5591"/>
      <c r="Z105" s="5592"/>
      <c r="AA105" s="5590"/>
      <c r="AB105" s="5591"/>
      <c r="AC105" s="5591"/>
      <c r="AD105" s="5591"/>
      <c r="AE105" s="5591"/>
      <c r="AF105" s="5592"/>
    </row>
    <row r="106" spans="1:32">
      <c r="A106" s="5581" t="s">
        <v>1540</v>
      </c>
      <c r="B106" s="3214" t="s">
        <v>1541</v>
      </c>
      <c r="C106" s="5590"/>
      <c r="D106" s="5591"/>
      <c r="E106" s="5591"/>
      <c r="F106" s="5591"/>
      <c r="G106" s="5591"/>
      <c r="H106" s="5592"/>
      <c r="I106" s="5590"/>
      <c r="J106" s="5591"/>
      <c r="K106" s="5591"/>
      <c r="L106" s="5591"/>
      <c r="M106" s="5591"/>
      <c r="N106" s="5592"/>
      <c r="O106" s="5590"/>
      <c r="P106" s="5591"/>
      <c r="Q106" s="5591"/>
      <c r="R106" s="5591"/>
      <c r="S106" s="5591"/>
      <c r="T106" s="5592"/>
      <c r="U106" s="5590"/>
      <c r="V106" s="5591"/>
      <c r="W106" s="5591"/>
      <c r="X106" s="5591"/>
      <c r="Y106" s="5591"/>
      <c r="Z106" s="5592"/>
      <c r="AA106" s="5590"/>
      <c r="AB106" s="5591"/>
      <c r="AC106" s="5591"/>
      <c r="AD106" s="5591"/>
      <c r="AE106" s="5591"/>
      <c r="AF106" s="5592"/>
    </row>
    <row r="107" spans="1:32">
      <c r="A107" s="5582"/>
      <c r="B107" s="3213" t="s">
        <v>1542</v>
      </c>
      <c r="C107" s="5590"/>
      <c r="D107" s="5591"/>
      <c r="E107" s="5591"/>
      <c r="F107" s="5591"/>
      <c r="G107" s="5591"/>
      <c r="H107" s="5592"/>
      <c r="I107" s="5590"/>
      <c r="J107" s="5591"/>
      <c r="K107" s="5591"/>
      <c r="L107" s="5591"/>
      <c r="M107" s="5591"/>
      <c r="N107" s="5592"/>
      <c r="O107" s="5590"/>
      <c r="P107" s="5591"/>
      <c r="Q107" s="5591"/>
      <c r="R107" s="5591"/>
      <c r="S107" s="5591"/>
      <c r="T107" s="5592"/>
      <c r="U107" s="5590"/>
      <c r="V107" s="5591"/>
      <c r="W107" s="5591"/>
      <c r="X107" s="5591"/>
      <c r="Y107" s="5591"/>
      <c r="Z107" s="5592"/>
      <c r="AA107" s="5590"/>
      <c r="AB107" s="5591"/>
      <c r="AC107" s="5591"/>
      <c r="AD107" s="5591"/>
      <c r="AE107" s="5591"/>
      <c r="AF107" s="5592"/>
    </row>
    <row r="108" spans="1:32" ht="25.5">
      <c r="A108" s="4725" t="s">
        <v>1545</v>
      </c>
      <c r="B108" s="3213" t="s">
        <v>1546</v>
      </c>
      <c r="C108" s="5590"/>
      <c r="D108" s="5591"/>
      <c r="E108" s="5591"/>
      <c r="F108" s="5591"/>
      <c r="G108" s="5591"/>
      <c r="H108" s="5592"/>
      <c r="I108" s="5590"/>
      <c r="J108" s="5591"/>
      <c r="K108" s="5591"/>
      <c r="L108" s="5591"/>
      <c r="M108" s="5591"/>
      <c r="N108" s="5592"/>
      <c r="O108" s="5590"/>
      <c r="P108" s="5591"/>
      <c r="Q108" s="5591"/>
      <c r="R108" s="5591"/>
      <c r="S108" s="5591"/>
      <c r="T108" s="5592"/>
      <c r="U108" s="5590"/>
      <c r="V108" s="5591"/>
      <c r="W108" s="5591"/>
      <c r="X108" s="5591"/>
      <c r="Y108" s="5591"/>
      <c r="Z108" s="5592"/>
      <c r="AA108" s="5590"/>
      <c r="AB108" s="5591"/>
      <c r="AC108" s="5591"/>
      <c r="AD108" s="5591"/>
      <c r="AE108" s="5591"/>
      <c r="AF108" s="5592"/>
    </row>
    <row r="109" spans="1:32" ht="26.25" thickBot="1">
      <c r="A109" s="3215" t="s">
        <v>1550</v>
      </c>
      <c r="B109" s="3216" t="s">
        <v>1551</v>
      </c>
      <c r="C109" s="5577"/>
      <c r="D109" s="5578"/>
      <c r="E109" s="5578"/>
      <c r="F109" s="5578"/>
      <c r="G109" s="5578"/>
      <c r="H109" s="5579"/>
      <c r="I109" s="5577"/>
      <c r="J109" s="5578"/>
      <c r="K109" s="5578"/>
      <c r="L109" s="5578"/>
      <c r="M109" s="5578"/>
      <c r="N109" s="5579"/>
      <c r="O109" s="5577"/>
      <c r="P109" s="5578"/>
      <c r="Q109" s="5578"/>
      <c r="R109" s="5578"/>
      <c r="S109" s="5578"/>
      <c r="T109" s="5579"/>
      <c r="U109" s="5577"/>
      <c r="V109" s="5578"/>
      <c r="W109" s="5578"/>
      <c r="X109" s="5578"/>
      <c r="Y109" s="5578"/>
      <c r="Z109" s="5579"/>
      <c r="AA109" s="5577"/>
      <c r="AB109" s="5578"/>
      <c r="AC109" s="5578"/>
      <c r="AD109" s="5578"/>
      <c r="AE109" s="5578"/>
      <c r="AF109" s="5579"/>
    </row>
    <row r="110" spans="1:32" ht="26.25" thickBot="1">
      <c r="A110" s="5585" t="s">
        <v>1553</v>
      </c>
      <c r="B110" s="5586"/>
      <c r="C110" s="3235" t="s">
        <v>21</v>
      </c>
      <c r="D110" s="3236" t="s">
        <v>22</v>
      </c>
      <c r="E110" s="3236" t="s">
        <v>23</v>
      </c>
      <c r="F110" s="3236" t="s">
        <v>24</v>
      </c>
      <c r="G110" s="3236" t="s">
        <v>25</v>
      </c>
      <c r="H110" s="3237" t="s">
        <v>1554</v>
      </c>
      <c r="I110" s="3235" t="s">
        <v>21</v>
      </c>
      <c r="J110" s="3236" t="s">
        <v>22</v>
      </c>
      <c r="K110" s="3236" t="s">
        <v>23</v>
      </c>
      <c r="L110" s="3236" t="s">
        <v>24</v>
      </c>
      <c r="M110" s="3236" t="s">
        <v>25</v>
      </c>
      <c r="N110" s="3237" t="s">
        <v>1554</v>
      </c>
      <c r="O110" s="3235" t="s">
        <v>21</v>
      </c>
      <c r="P110" s="3236" t="s">
        <v>22</v>
      </c>
      <c r="Q110" s="3236" t="s">
        <v>23</v>
      </c>
      <c r="R110" s="3236" t="s">
        <v>24</v>
      </c>
      <c r="S110" s="3236" t="s">
        <v>25</v>
      </c>
      <c r="T110" s="3237" t="s">
        <v>1554</v>
      </c>
      <c r="U110" s="3235" t="s">
        <v>21</v>
      </c>
      <c r="V110" s="3236" t="s">
        <v>22</v>
      </c>
      <c r="W110" s="3236" t="s">
        <v>23</v>
      </c>
      <c r="X110" s="3236" t="s">
        <v>24</v>
      </c>
      <c r="Y110" s="3236" t="s">
        <v>25</v>
      </c>
      <c r="Z110" s="3237" t="s">
        <v>1554</v>
      </c>
      <c r="AA110" s="3235" t="s">
        <v>21</v>
      </c>
      <c r="AB110" s="3236" t="s">
        <v>22</v>
      </c>
      <c r="AC110" s="3236" t="s">
        <v>23</v>
      </c>
      <c r="AD110" s="3236" t="s">
        <v>24</v>
      </c>
      <c r="AE110" s="3236" t="s">
        <v>25</v>
      </c>
      <c r="AF110" s="3237" t="s">
        <v>1554</v>
      </c>
    </row>
    <row r="111" spans="1:32" ht="12.75" customHeight="1">
      <c r="A111" s="5583" t="s">
        <v>1555</v>
      </c>
      <c r="B111" s="5584"/>
      <c r="C111" s="3220"/>
      <c r="D111" s="3221"/>
      <c r="E111" s="3221"/>
      <c r="F111" s="3221"/>
      <c r="G111" s="3221"/>
      <c r="H111" s="3222">
        <f>SUM(C111:G111)</f>
        <v>0</v>
      </c>
      <c r="I111" s="3220"/>
      <c r="J111" s="3221"/>
      <c r="K111" s="3221"/>
      <c r="L111" s="3221"/>
      <c r="M111" s="3221"/>
      <c r="N111" s="3222">
        <f>SUM(I111:M111)</f>
        <v>0</v>
      </c>
      <c r="O111" s="3220"/>
      <c r="P111" s="3221"/>
      <c r="Q111" s="3221"/>
      <c r="R111" s="3221"/>
      <c r="S111" s="3221"/>
      <c r="T111" s="3222">
        <f>SUM(O111:S111)</f>
        <v>0</v>
      </c>
      <c r="U111" s="3220"/>
      <c r="V111" s="3221"/>
      <c r="W111" s="3221"/>
      <c r="X111" s="3221"/>
      <c r="Y111" s="3221"/>
      <c r="Z111" s="3222">
        <f>SUM(U111:Y111)</f>
        <v>0</v>
      </c>
      <c r="AA111" s="3220"/>
      <c r="AB111" s="3221"/>
      <c r="AC111" s="3221"/>
      <c r="AD111" s="3221"/>
      <c r="AE111" s="3221"/>
      <c r="AF111" s="3222">
        <f>SUM(AA111:AE111)</f>
        <v>0</v>
      </c>
    </row>
    <row r="112" spans="1:32" ht="12.75" customHeight="1">
      <c r="A112" s="5561" t="s">
        <v>1556</v>
      </c>
      <c r="B112" s="5562"/>
      <c r="C112" s="3223"/>
      <c r="D112" s="3224"/>
      <c r="E112" s="3224"/>
      <c r="F112" s="3224"/>
      <c r="G112" s="3224"/>
      <c r="H112" s="3225">
        <f t="shared" ref="H112:H116" si="50">SUM(C112:G112)</f>
        <v>0</v>
      </c>
      <c r="I112" s="3223"/>
      <c r="J112" s="3224"/>
      <c r="K112" s="3224"/>
      <c r="L112" s="3224"/>
      <c r="M112" s="3224"/>
      <c r="N112" s="3225">
        <f t="shared" ref="N112:N116" si="51">SUM(I112:M112)</f>
        <v>0</v>
      </c>
      <c r="O112" s="3223"/>
      <c r="P112" s="3224"/>
      <c r="Q112" s="3224"/>
      <c r="R112" s="3224"/>
      <c r="S112" s="3224"/>
      <c r="T112" s="3225">
        <f t="shared" ref="T112:T116" si="52">SUM(O112:S112)</f>
        <v>0</v>
      </c>
      <c r="U112" s="3223"/>
      <c r="V112" s="3224"/>
      <c r="W112" s="3224"/>
      <c r="X112" s="3224"/>
      <c r="Y112" s="3224"/>
      <c r="Z112" s="3225">
        <f t="shared" ref="Z112:Z116" si="53">SUM(U112:Y112)</f>
        <v>0</v>
      </c>
      <c r="AA112" s="3223"/>
      <c r="AB112" s="3224"/>
      <c r="AC112" s="3224"/>
      <c r="AD112" s="3224"/>
      <c r="AE112" s="3224"/>
      <c r="AF112" s="3225">
        <f t="shared" ref="AF112:AF116" si="54">SUM(AA112:AE112)</f>
        <v>0</v>
      </c>
    </row>
    <row r="113" spans="1:32">
      <c r="A113" s="5563" t="s">
        <v>1557</v>
      </c>
      <c r="B113" s="5564"/>
      <c r="C113" s="3226"/>
      <c r="D113" s="3227"/>
      <c r="E113" s="3227"/>
      <c r="F113" s="3227"/>
      <c r="G113" s="3227"/>
      <c r="H113" s="3228">
        <f t="shared" si="50"/>
        <v>0</v>
      </c>
      <c r="I113" s="3226"/>
      <c r="J113" s="3227"/>
      <c r="K113" s="3227"/>
      <c r="L113" s="3227"/>
      <c r="M113" s="3227"/>
      <c r="N113" s="3228">
        <f t="shared" si="51"/>
        <v>0</v>
      </c>
      <c r="O113" s="3226"/>
      <c r="P113" s="3227"/>
      <c r="Q113" s="3227"/>
      <c r="R113" s="3227"/>
      <c r="S113" s="3227"/>
      <c r="T113" s="3228">
        <f t="shared" si="52"/>
        <v>0</v>
      </c>
      <c r="U113" s="3226"/>
      <c r="V113" s="3227"/>
      <c r="W113" s="3227"/>
      <c r="X113" s="3227"/>
      <c r="Y113" s="3227"/>
      <c r="Z113" s="3228">
        <f t="shared" si="53"/>
        <v>0</v>
      </c>
      <c r="AA113" s="3226"/>
      <c r="AB113" s="3227"/>
      <c r="AC113" s="3227"/>
      <c r="AD113" s="3227"/>
      <c r="AE113" s="3227"/>
      <c r="AF113" s="3228">
        <f t="shared" si="54"/>
        <v>0</v>
      </c>
    </row>
    <row r="114" spans="1:32" ht="13.5" thickBot="1">
      <c r="A114" s="5559" t="s">
        <v>1558</v>
      </c>
      <c r="B114" s="5560"/>
      <c r="C114" s="3229"/>
      <c r="D114" s="3230"/>
      <c r="E114" s="3230"/>
      <c r="F114" s="3230"/>
      <c r="G114" s="3230"/>
      <c r="H114" s="3231">
        <f>SUM(C114:G114)</f>
        <v>0</v>
      </c>
      <c r="I114" s="3229"/>
      <c r="J114" s="3230"/>
      <c r="K114" s="3230"/>
      <c r="L114" s="3230"/>
      <c r="M114" s="3230"/>
      <c r="N114" s="3231">
        <f>SUM(I114:M114)</f>
        <v>0</v>
      </c>
      <c r="O114" s="3229"/>
      <c r="P114" s="3230"/>
      <c r="Q114" s="3230"/>
      <c r="R114" s="3230"/>
      <c r="S114" s="3230"/>
      <c r="T114" s="3231">
        <f>SUM(O114:S114)</f>
        <v>0</v>
      </c>
      <c r="U114" s="3229"/>
      <c r="V114" s="3230"/>
      <c r="W114" s="3230"/>
      <c r="X114" s="3230"/>
      <c r="Y114" s="3230"/>
      <c r="Z114" s="3231">
        <f>SUM(U114:Y114)</f>
        <v>0</v>
      </c>
      <c r="AA114" s="3229"/>
      <c r="AB114" s="3230"/>
      <c r="AC114" s="3230"/>
      <c r="AD114" s="3230"/>
      <c r="AE114" s="3230"/>
      <c r="AF114" s="3231">
        <f>SUM(AA114:AE114)</f>
        <v>0</v>
      </c>
    </row>
    <row r="115" spans="1:32" s="2" customFormat="1" ht="25.5" customHeight="1">
      <c r="A115" s="5565" t="s">
        <v>1559</v>
      </c>
      <c r="B115" s="5566"/>
      <c r="C115" s="3232">
        <f>SUM(C116,C121:C125)</f>
        <v>0</v>
      </c>
      <c r="D115" s="3233">
        <f>SUM(D116,D121:D125)</f>
        <v>0</v>
      </c>
      <c r="E115" s="3233">
        <f>SUM(E116,E121:E125)</f>
        <v>0</v>
      </c>
      <c r="F115" s="3233">
        <f>SUM(F116,F121:F125)</f>
        <v>0</v>
      </c>
      <c r="G115" s="3233">
        <f>SUM(G116,G121:G125)</f>
        <v>0</v>
      </c>
      <c r="H115" s="3234">
        <f t="shared" si="50"/>
        <v>0</v>
      </c>
      <c r="I115" s="3232">
        <f>SUM(I116,I121:I125)</f>
        <v>0</v>
      </c>
      <c r="J115" s="3233">
        <f>SUM(J116,J121:J125)</f>
        <v>0</v>
      </c>
      <c r="K115" s="3233">
        <f>SUM(K116,K121:K125)</f>
        <v>0</v>
      </c>
      <c r="L115" s="3233">
        <f>SUM(L116,L121:L125)</f>
        <v>0</v>
      </c>
      <c r="M115" s="3233">
        <f>SUM(M116,M121:M125)</f>
        <v>0</v>
      </c>
      <c r="N115" s="3234">
        <f t="shared" si="51"/>
        <v>0</v>
      </c>
      <c r="O115" s="3232">
        <f>SUM(O116,O121:O125)</f>
        <v>0</v>
      </c>
      <c r="P115" s="3233">
        <f>SUM(P116,P121:P125)</f>
        <v>0</v>
      </c>
      <c r="Q115" s="3233">
        <f>SUM(Q116,Q121:Q125)</f>
        <v>0</v>
      </c>
      <c r="R115" s="3233">
        <f>SUM(R116,R121:R125)</f>
        <v>0</v>
      </c>
      <c r="S115" s="3233">
        <f>SUM(S116,S121:S125)</f>
        <v>0</v>
      </c>
      <c r="T115" s="3234">
        <f t="shared" si="52"/>
        <v>0</v>
      </c>
      <c r="U115" s="3232">
        <f>SUM(U116,U121:U125)</f>
        <v>0</v>
      </c>
      <c r="V115" s="3233">
        <f>SUM(V116,V121:V125)</f>
        <v>0</v>
      </c>
      <c r="W115" s="3233">
        <f>SUM(W116,W121:W125)</f>
        <v>0</v>
      </c>
      <c r="X115" s="3233">
        <f>SUM(X116,X121:X125)</f>
        <v>0</v>
      </c>
      <c r="Y115" s="3233">
        <f>SUM(Y116,Y121:Y125)</f>
        <v>0</v>
      </c>
      <c r="Z115" s="3234">
        <f t="shared" si="53"/>
        <v>0</v>
      </c>
      <c r="AA115" s="3232">
        <f>SUM(AA116,AA121:AA125)</f>
        <v>0</v>
      </c>
      <c r="AB115" s="3233">
        <f>SUM(AB116,AB121:AB125)</f>
        <v>0</v>
      </c>
      <c r="AC115" s="3233">
        <f>SUM(AC116,AC121:AC125)</f>
        <v>0</v>
      </c>
      <c r="AD115" s="3233">
        <f>SUM(AD116,AD121:AD125)</f>
        <v>0</v>
      </c>
      <c r="AE115" s="3233">
        <f>SUM(AE116,AE121:AE125)</f>
        <v>0</v>
      </c>
      <c r="AF115" s="3234">
        <f t="shared" si="54"/>
        <v>0</v>
      </c>
    </row>
    <row r="116" spans="1:32" ht="12.75" customHeight="1">
      <c r="A116" s="5567" t="s">
        <v>1560</v>
      </c>
      <c r="B116" s="5568"/>
      <c r="C116" s="3223"/>
      <c r="D116" s="3224"/>
      <c r="E116" s="3224"/>
      <c r="F116" s="3224"/>
      <c r="G116" s="3224"/>
      <c r="H116" s="3225">
        <f t="shared" si="50"/>
        <v>0</v>
      </c>
      <c r="I116" s="3223"/>
      <c r="J116" s="3224"/>
      <c r="K116" s="3224"/>
      <c r="L116" s="3224"/>
      <c r="M116" s="3224"/>
      <c r="N116" s="3225">
        <f t="shared" si="51"/>
        <v>0</v>
      </c>
      <c r="O116" s="3223"/>
      <c r="P116" s="3224"/>
      <c r="Q116" s="3224"/>
      <c r="R116" s="3224"/>
      <c r="S116" s="3224"/>
      <c r="T116" s="3225">
        <f t="shared" si="52"/>
        <v>0</v>
      </c>
      <c r="U116" s="3223"/>
      <c r="V116" s="3224"/>
      <c r="W116" s="3224"/>
      <c r="X116" s="3224"/>
      <c r="Y116" s="3224"/>
      <c r="Z116" s="3225">
        <f t="shared" si="53"/>
        <v>0</v>
      </c>
      <c r="AA116" s="3223"/>
      <c r="AB116" s="3224"/>
      <c r="AC116" s="3224"/>
      <c r="AD116" s="3224"/>
      <c r="AE116" s="3224"/>
      <c r="AF116" s="3225">
        <f t="shared" si="54"/>
        <v>0</v>
      </c>
    </row>
    <row r="117" spans="1:32">
      <c r="A117" s="5569" t="s">
        <v>1561</v>
      </c>
      <c r="B117" s="5570"/>
      <c r="C117" s="3223"/>
      <c r="D117" s="3224"/>
      <c r="E117" s="3224"/>
      <c r="F117" s="3224"/>
      <c r="G117" s="3224"/>
      <c r="H117" s="3225">
        <f>SUM(C117:G117)</f>
        <v>0</v>
      </c>
      <c r="I117" s="3223"/>
      <c r="J117" s="3224"/>
      <c r="K117" s="3224"/>
      <c r="L117" s="3224"/>
      <c r="M117" s="3224"/>
      <c r="N117" s="3225">
        <f>SUM(I117:M117)</f>
        <v>0</v>
      </c>
      <c r="O117" s="3223"/>
      <c r="P117" s="3224"/>
      <c r="Q117" s="3224"/>
      <c r="R117" s="3224"/>
      <c r="S117" s="3224"/>
      <c r="T117" s="3225">
        <f>SUM(O117:S117)</f>
        <v>0</v>
      </c>
      <c r="U117" s="3223"/>
      <c r="V117" s="3224"/>
      <c r="W117" s="3224"/>
      <c r="X117" s="3224"/>
      <c r="Y117" s="3224"/>
      <c r="Z117" s="3225">
        <f>SUM(U117:Y117)</f>
        <v>0</v>
      </c>
      <c r="AA117" s="3223"/>
      <c r="AB117" s="3224"/>
      <c r="AC117" s="3224"/>
      <c r="AD117" s="3224"/>
      <c r="AE117" s="3224"/>
      <c r="AF117" s="3225">
        <f>SUM(AA117:AE117)</f>
        <v>0</v>
      </c>
    </row>
    <row r="118" spans="1:32" ht="12.75" customHeight="1">
      <c r="A118" s="5571" t="s">
        <v>1562</v>
      </c>
      <c r="B118" s="5572"/>
      <c r="C118" s="3223"/>
      <c r="D118" s="3224"/>
      <c r="E118" s="3224"/>
      <c r="F118" s="3224"/>
      <c r="G118" s="3224"/>
      <c r="H118" s="3225">
        <f t="shared" ref="H118:H125" si="55">SUM(C118:G118)</f>
        <v>0</v>
      </c>
      <c r="I118" s="3223"/>
      <c r="J118" s="3224"/>
      <c r="K118" s="3224"/>
      <c r="L118" s="3224"/>
      <c r="M118" s="3224"/>
      <c r="N118" s="3225">
        <f t="shared" ref="N118:N125" si="56">SUM(I118:M118)</f>
        <v>0</v>
      </c>
      <c r="O118" s="3223"/>
      <c r="P118" s="3224"/>
      <c r="Q118" s="3224"/>
      <c r="R118" s="3224"/>
      <c r="S118" s="3224"/>
      <c r="T118" s="3225">
        <f t="shared" ref="T118:T125" si="57">SUM(O118:S118)</f>
        <v>0</v>
      </c>
      <c r="U118" s="3223"/>
      <c r="V118" s="3224"/>
      <c r="W118" s="3224"/>
      <c r="X118" s="3224"/>
      <c r="Y118" s="3224"/>
      <c r="Z118" s="3225">
        <f t="shared" ref="Z118:Z125" si="58">SUM(U118:Y118)</f>
        <v>0</v>
      </c>
      <c r="AA118" s="3223"/>
      <c r="AB118" s="3224"/>
      <c r="AC118" s="3224"/>
      <c r="AD118" s="3224"/>
      <c r="AE118" s="3224"/>
      <c r="AF118" s="3225">
        <f t="shared" ref="AF118:AF125" si="59">SUM(AA118:AE118)</f>
        <v>0</v>
      </c>
    </row>
    <row r="119" spans="1:32" ht="12.75" customHeight="1">
      <c r="A119" s="5571" t="s">
        <v>1563</v>
      </c>
      <c r="B119" s="5572"/>
      <c r="C119" s="3223"/>
      <c r="D119" s="3224"/>
      <c r="E119" s="3224"/>
      <c r="F119" s="3224"/>
      <c r="G119" s="3224"/>
      <c r="H119" s="3225">
        <f t="shared" si="55"/>
        <v>0</v>
      </c>
      <c r="I119" s="3223"/>
      <c r="J119" s="3224"/>
      <c r="K119" s="3224"/>
      <c r="L119" s="3224"/>
      <c r="M119" s="3224"/>
      <c r="N119" s="3225">
        <f t="shared" si="56"/>
        <v>0</v>
      </c>
      <c r="O119" s="3223"/>
      <c r="P119" s="3224"/>
      <c r="Q119" s="3224"/>
      <c r="R119" s="3224"/>
      <c r="S119" s="3224"/>
      <c r="T119" s="3225">
        <f t="shared" si="57"/>
        <v>0</v>
      </c>
      <c r="U119" s="3223"/>
      <c r="V119" s="3224"/>
      <c r="W119" s="3224"/>
      <c r="X119" s="3224"/>
      <c r="Y119" s="3224"/>
      <c r="Z119" s="3225">
        <f t="shared" si="58"/>
        <v>0</v>
      </c>
      <c r="AA119" s="3223"/>
      <c r="AB119" s="3224"/>
      <c r="AC119" s="3224"/>
      <c r="AD119" s="3224"/>
      <c r="AE119" s="3224"/>
      <c r="AF119" s="3225">
        <f t="shared" si="59"/>
        <v>0</v>
      </c>
    </row>
    <row r="120" spans="1:32" ht="12.75" customHeight="1">
      <c r="A120" s="5571" t="s">
        <v>1564</v>
      </c>
      <c r="B120" s="5572"/>
      <c r="C120" s="3223"/>
      <c r="D120" s="3224"/>
      <c r="E120" s="3224"/>
      <c r="F120" s="3224"/>
      <c r="G120" s="3224"/>
      <c r="H120" s="3225">
        <f t="shared" si="55"/>
        <v>0</v>
      </c>
      <c r="I120" s="3223"/>
      <c r="J120" s="3224"/>
      <c r="K120" s="3224"/>
      <c r="L120" s="3224"/>
      <c r="M120" s="3224"/>
      <c r="N120" s="3225">
        <f t="shared" si="56"/>
        <v>0</v>
      </c>
      <c r="O120" s="3223"/>
      <c r="P120" s="3224"/>
      <c r="Q120" s="3224"/>
      <c r="R120" s="3224"/>
      <c r="S120" s="3224"/>
      <c r="T120" s="3225">
        <f t="shared" si="57"/>
        <v>0</v>
      </c>
      <c r="U120" s="3223"/>
      <c r="V120" s="3224"/>
      <c r="W120" s="3224"/>
      <c r="X120" s="3224"/>
      <c r="Y120" s="3224"/>
      <c r="Z120" s="3225">
        <f t="shared" si="58"/>
        <v>0</v>
      </c>
      <c r="AA120" s="3223"/>
      <c r="AB120" s="3224"/>
      <c r="AC120" s="3224"/>
      <c r="AD120" s="3224"/>
      <c r="AE120" s="3224"/>
      <c r="AF120" s="3225">
        <f t="shared" si="59"/>
        <v>0</v>
      </c>
    </row>
    <row r="121" spans="1:32">
      <c r="A121" s="5575" t="s">
        <v>1565</v>
      </c>
      <c r="B121" s="5576"/>
      <c r="C121" s="3223"/>
      <c r="D121" s="3224"/>
      <c r="E121" s="3224"/>
      <c r="F121" s="3224"/>
      <c r="G121" s="3224"/>
      <c r="H121" s="3225">
        <f t="shared" si="55"/>
        <v>0</v>
      </c>
      <c r="I121" s="3223"/>
      <c r="J121" s="3224"/>
      <c r="K121" s="3224"/>
      <c r="L121" s="3224"/>
      <c r="M121" s="3224"/>
      <c r="N121" s="3225">
        <f t="shared" si="56"/>
        <v>0</v>
      </c>
      <c r="O121" s="3223"/>
      <c r="P121" s="3224"/>
      <c r="Q121" s="3224"/>
      <c r="R121" s="3224"/>
      <c r="S121" s="3224"/>
      <c r="T121" s="3225">
        <f t="shared" si="57"/>
        <v>0</v>
      </c>
      <c r="U121" s="3223"/>
      <c r="V121" s="3224"/>
      <c r="W121" s="3224"/>
      <c r="X121" s="3224"/>
      <c r="Y121" s="3224"/>
      <c r="Z121" s="3225">
        <f t="shared" si="58"/>
        <v>0</v>
      </c>
      <c r="AA121" s="3223"/>
      <c r="AB121" s="3224"/>
      <c r="AC121" s="3224"/>
      <c r="AD121" s="3224"/>
      <c r="AE121" s="3224"/>
      <c r="AF121" s="3225">
        <f t="shared" si="59"/>
        <v>0</v>
      </c>
    </row>
    <row r="122" spans="1:32" ht="12.75" customHeight="1">
      <c r="A122" s="5573" t="s">
        <v>1566</v>
      </c>
      <c r="B122" s="5574"/>
      <c r="C122" s="3223"/>
      <c r="D122" s="3224"/>
      <c r="E122" s="3224"/>
      <c r="F122" s="3224"/>
      <c r="G122" s="3224"/>
      <c r="H122" s="3225">
        <f t="shared" si="55"/>
        <v>0</v>
      </c>
      <c r="I122" s="3223"/>
      <c r="J122" s="3224"/>
      <c r="K122" s="3224"/>
      <c r="L122" s="3224"/>
      <c r="M122" s="3224"/>
      <c r="N122" s="3225">
        <f t="shared" si="56"/>
        <v>0</v>
      </c>
      <c r="O122" s="3223"/>
      <c r="P122" s="3224"/>
      <c r="Q122" s="3224"/>
      <c r="R122" s="3224"/>
      <c r="S122" s="3224"/>
      <c r="T122" s="3225">
        <f t="shared" si="57"/>
        <v>0</v>
      </c>
      <c r="U122" s="3223"/>
      <c r="V122" s="3224"/>
      <c r="W122" s="3224"/>
      <c r="X122" s="3224"/>
      <c r="Y122" s="3224"/>
      <c r="Z122" s="3225">
        <f t="shared" si="58"/>
        <v>0</v>
      </c>
      <c r="AA122" s="3223"/>
      <c r="AB122" s="3224"/>
      <c r="AC122" s="3224"/>
      <c r="AD122" s="3224"/>
      <c r="AE122" s="3224"/>
      <c r="AF122" s="3225">
        <f t="shared" si="59"/>
        <v>0</v>
      </c>
    </row>
    <row r="123" spans="1:32" ht="12.75" customHeight="1">
      <c r="A123" s="5573" t="s">
        <v>1567</v>
      </c>
      <c r="B123" s="5574"/>
      <c r="C123" s="3223"/>
      <c r="D123" s="3224"/>
      <c r="E123" s="3224"/>
      <c r="F123" s="3224"/>
      <c r="G123" s="3224"/>
      <c r="H123" s="3225">
        <f t="shared" si="55"/>
        <v>0</v>
      </c>
      <c r="I123" s="3223"/>
      <c r="J123" s="3224"/>
      <c r="K123" s="3224"/>
      <c r="L123" s="3224"/>
      <c r="M123" s="3224"/>
      <c r="N123" s="3225">
        <f t="shared" si="56"/>
        <v>0</v>
      </c>
      <c r="O123" s="3223"/>
      <c r="P123" s="3224"/>
      <c r="Q123" s="3224"/>
      <c r="R123" s="3224"/>
      <c r="S123" s="3224"/>
      <c r="T123" s="3225">
        <f t="shared" si="57"/>
        <v>0</v>
      </c>
      <c r="U123" s="3223"/>
      <c r="V123" s="3224"/>
      <c r="W123" s="3224"/>
      <c r="X123" s="3224"/>
      <c r="Y123" s="3224"/>
      <c r="Z123" s="3225">
        <f t="shared" si="58"/>
        <v>0</v>
      </c>
      <c r="AA123" s="3223"/>
      <c r="AB123" s="3224"/>
      <c r="AC123" s="3224"/>
      <c r="AD123" s="3224"/>
      <c r="AE123" s="3224"/>
      <c r="AF123" s="3225">
        <f t="shared" si="59"/>
        <v>0</v>
      </c>
    </row>
    <row r="124" spans="1:32">
      <c r="A124" s="5573" t="s">
        <v>1568</v>
      </c>
      <c r="B124" s="5574"/>
      <c r="C124" s="3223"/>
      <c r="D124" s="3224"/>
      <c r="E124" s="3224"/>
      <c r="F124" s="3224"/>
      <c r="G124" s="3224"/>
      <c r="H124" s="3225">
        <f t="shared" si="55"/>
        <v>0</v>
      </c>
      <c r="I124" s="3223"/>
      <c r="J124" s="3224"/>
      <c r="K124" s="3224"/>
      <c r="L124" s="3224"/>
      <c r="M124" s="3224"/>
      <c r="N124" s="3225">
        <f t="shared" si="56"/>
        <v>0</v>
      </c>
      <c r="O124" s="3223"/>
      <c r="P124" s="3224"/>
      <c r="Q124" s="3224"/>
      <c r="R124" s="3224"/>
      <c r="S124" s="3224"/>
      <c r="T124" s="3225">
        <f t="shared" si="57"/>
        <v>0</v>
      </c>
      <c r="U124" s="3223"/>
      <c r="V124" s="3224"/>
      <c r="W124" s="3224"/>
      <c r="X124" s="3224"/>
      <c r="Y124" s="3224"/>
      <c r="Z124" s="3225">
        <f t="shared" si="58"/>
        <v>0</v>
      </c>
      <c r="AA124" s="3223"/>
      <c r="AB124" s="3224"/>
      <c r="AC124" s="3224"/>
      <c r="AD124" s="3224"/>
      <c r="AE124" s="3224"/>
      <c r="AF124" s="3225">
        <f t="shared" si="59"/>
        <v>0</v>
      </c>
    </row>
    <row r="125" spans="1:32" ht="13.5" thickBot="1">
      <c r="A125" s="5593" t="s">
        <v>1569</v>
      </c>
      <c r="B125" s="5594"/>
      <c r="C125" s="3229"/>
      <c r="D125" s="3230"/>
      <c r="E125" s="3230"/>
      <c r="F125" s="3230"/>
      <c r="G125" s="3230"/>
      <c r="H125" s="3231">
        <f t="shared" si="55"/>
        <v>0</v>
      </c>
      <c r="I125" s="3229"/>
      <c r="J125" s="3230"/>
      <c r="K125" s="3230"/>
      <c r="L125" s="3230"/>
      <c r="M125" s="3230"/>
      <c r="N125" s="3231">
        <f t="shared" si="56"/>
        <v>0</v>
      </c>
      <c r="O125" s="3229"/>
      <c r="P125" s="3230"/>
      <c r="Q125" s="3230"/>
      <c r="R125" s="3230"/>
      <c r="S125" s="3230"/>
      <c r="T125" s="3231">
        <f t="shared" si="57"/>
        <v>0</v>
      </c>
      <c r="U125" s="3229"/>
      <c r="V125" s="3230"/>
      <c r="W125" s="3230"/>
      <c r="X125" s="3230"/>
      <c r="Y125" s="3230"/>
      <c r="Z125" s="3231">
        <f t="shared" si="58"/>
        <v>0</v>
      </c>
      <c r="AA125" s="3229"/>
      <c r="AB125" s="3230"/>
      <c r="AC125" s="3230"/>
      <c r="AD125" s="3230"/>
      <c r="AE125" s="3230"/>
      <c r="AF125" s="3231">
        <f t="shared" si="59"/>
        <v>0</v>
      </c>
    </row>
    <row r="126" spans="1:32" ht="18.75" customHeight="1">
      <c r="A126" s="5595" t="s">
        <v>105</v>
      </c>
      <c r="B126" s="5597"/>
      <c r="C126" s="5587">
        <v>6</v>
      </c>
      <c r="D126" s="5588"/>
      <c r="E126" s="5588"/>
      <c r="F126" s="5588"/>
      <c r="G126" s="5588"/>
      <c r="H126" s="5589"/>
      <c r="I126" s="5587">
        <f>C126+1</f>
        <v>7</v>
      </c>
      <c r="J126" s="5588"/>
      <c r="K126" s="5588"/>
      <c r="L126" s="5588"/>
      <c r="M126" s="5588"/>
      <c r="N126" s="5589"/>
      <c r="O126" s="5587">
        <f t="shared" ref="O126" si="60">I126+1</f>
        <v>8</v>
      </c>
      <c r="P126" s="5588"/>
      <c r="Q126" s="5588"/>
      <c r="R126" s="5588"/>
      <c r="S126" s="5588"/>
      <c r="T126" s="5589"/>
      <c r="U126" s="5587">
        <f t="shared" ref="U126" si="61">O126+1</f>
        <v>9</v>
      </c>
      <c r="V126" s="5588"/>
      <c r="W126" s="5588"/>
      <c r="X126" s="5588"/>
      <c r="Y126" s="5588"/>
      <c r="Z126" s="5589"/>
      <c r="AA126" s="5587">
        <f t="shared" ref="AA126" si="62">U126+1</f>
        <v>10</v>
      </c>
      <c r="AB126" s="5588"/>
      <c r="AC126" s="5588"/>
      <c r="AD126" s="5588"/>
      <c r="AE126" s="5588"/>
      <c r="AF126" s="5589"/>
    </row>
    <row r="127" spans="1:32" ht="12.75" customHeight="1">
      <c r="A127" s="5580" t="s">
        <v>1530</v>
      </c>
      <c r="B127" s="3213" t="s">
        <v>1531</v>
      </c>
      <c r="C127" s="5590"/>
      <c r="D127" s="5591"/>
      <c r="E127" s="5591"/>
      <c r="F127" s="5591"/>
      <c r="G127" s="5591"/>
      <c r="H127" s="5592"/>
      <c r="I127" s="5590"/>
      <c r="J127" s="5591"/>
      <c r="K127" s="5591"/>
      <c r="L127" s="5591"/>
      <c r="M127" s="5591"/>
      <c r="N127" s="5592"/>
      <c r="O127" s="5590"/>
      <c r="P127" s="5591"/>
      <c r="Q127" s="5591"/>
      <c r="R127" s="5591"/>
      <c r="S127" s="5591"/>
      <c r="T127" s="5592"/>
      <c r="U127" s="5590"/>
      <c r="V127" s="5591"/>
      <c r="W127" s="5591"/>
      <c r="X127" s="5591"/>
      <c r="Y127" s="5591"/>
      <c r="Z127" s="5592"/>
      <c r="AA127" s="5590"/>
      <c r="AB127" s="5591"/>
      <c r="AC127" s="5591"/>
      <c r="AD127" s="5591"/>
      <c r="AE127" s="5591"/>
      <c r="AF127" s="5592"/>
    </row>
    <row r="128" spans="1:32">
      <c r="A128" s="5580"/>
      <c r="B128" s="3213" t="s">
        <v>1536</v>
      </c>
      <c r="C128" s="5590"/>
      <c r="D128" s="5591"/>
      <c r="E128" s="5591"/>
      <c r="F128" s="5591"/>
      <c r="G128" s="5591"/>
      <c r="H128" s="5592"/>
      <c r="I128" s="5590"/>
      <c r="J128" s="5591"/>
      <c r="K128" s="5591"/>
      <c r="L128" s="5591"/>
      <c r="M128" s="5591"/>
      <c r="N128" s="5592"/>
      <c r="O128" s="5590"/>
      <c r="P128" s="5591"/>
      <c r="Q128" s="5591"/>
      <c r="R128" s="5591"/>
      <c r="S128" s="5591"/>
      <c r="T128" s="5592"/>
      <c r="U128" s="5590"/>
      <c r="V128" s="5591"/>
      <c r="W128" s="5591"/>
      <c r="X128" s="5591"/>
      <c r="Y128" s="5591"/>
      <c r="Z128" s="5592"/>
      <c r="AA128" s="5590"/>
      <c r="AB128" s="5591"/>
      <c r="AC128" s="5591"/>
      <c r="AD128" s="5591"/>
      <c r="AE128" s="5591"/>
      <c r="AF128" s="5592"/>
    </row>
    <row r="129" spans="1:32">
      <c r="A129" s="5581" t="s">
        <v>1540</v>
      </c>
      <c r="B129" s="3214" t="s">
        <v>1541</v>
      </c>
      <c r="C129" s="5601"/>
      <c r="D129" s="5591"/>
      <c r="E129" s="5591"/>
      <c r="F129" s="5591"/>
      <c r="G129" s="5591"/>
      <c r="H129" s="5592"/>
      <c r="I129" s="5590"/>
      <c r="J129" s="5591"/>
      <c r="K129" s="5591"/>
      <c r="L129" s="5591"/>
      <c r="M129" s="5591"/>
      <c r="N129" s="5592"/>
      <c r="O129" s="5590"/>
      <c r="P129" s="5591"/>
      <c r="Q129" s="5591"/>
      <c r="R129" s="5591"/>
      <c r="S129" s="5591"/>
      <c r="T129" s="5592"/>
      <c r="U129" s="5590"/>
      <c r="V129" s="5591"/>
      <c r="W129" s="5591"/>
      <c r="X129" s="5591"/>
      <c r="Y129" s="5591"/>
      <c r="Z129" s="5592"/>
      <c r="AA129" s="5590"/>
      <c r="AB129" s="5591"/>
      <c r="AC129" s="5591"/>
      <c r="AD129" s="5591"/>
      <c r="AE129" s="5591"/>
      <c r="AF129" s="5592"/>
    </row>
    <row r="130" spans="1:32">
      <c r="A130" s="5582"/>
      <c r="B130" s="3213" t="s">
        <v>1542</v>
      </c>
      <c r="C130" s="5590"/>
      <c r="D130" s="5591"/>
      <c r="E130" s="5591"/>
      <c r="F130" s="5591"/>
      <c r="G130" s="5591"/>
      <c r="H130" s="5592"/>
      <c r="I130" s="5590"/>
      <c r="J130" s="5591"/>
      <c r="K130" s="5591"/>
      <c r="L130" s="5591"/>
      <c r="M130" s="5591"/>
      <c r="N130" s="5592"/>
      <c r="O130" s="5590"/>
      <c r="P130" s="5591"/>
      <c r="Q130" s="5591"/>
      <c r="R130" s="5591"/>
      <c r="S130" s="5591"/>
      <c r="T130" s="5592"/>
      <c r="U130" s="5590"/>
      <c r="V130" s="5591"/>
      <c r="W130" s="5591"/>
      <c r="X130" s="5591"/>
      <c r="Y130" s="5591"/>
      <c r="Z130" s="5592"/>
      <c r="AA130" s="5590"/>
      <c r="AB130" s="5591"/>
      <c r="AC130" s="5591"/>
      <c r="AD130" s="5591"/>
      <c r="AE130" s="5591"/>
      <c r="AF130" s="5592"/>
    </row>
    <row r="131" spans="1:32" ht="25.5">
      <c r="A131" s="4725" t="s">
        <v>1545</v>
      </c>
      <c r="B131" s="3213" t="s">
        <v>1546</v>
      </c>
      <c r="C131" s="5590"/>
      <c r="D131" s="5591"/>
      <c r="E131" s="5591"/>
      <c r="F131" s="5591"/>
      <c r="G131" s="5591"/>
      <c r="H131" s="5592"/>
      <c r="I131" s="5590"/>
      <c r="J131" s="5591"/>
      <c r="K131" s="5591"/>
      <c r="L131" s="5591"/>
      <c r="M131" s="5591"/>
      <c r="N131" s="5592"/>
      <c r="O131" s="5590"/>
      <c r="P131" s="5591"/>
      <c r="Q131" s="5591"/>
      <c r="R131" s="5591"/>
      <c r="S131" s="5591"/>
      <c r="T131" s="5592"/>
      <c r="U131" s="5590"/>
      <c r="V131" s="5591"/>
      <c r="W131" s="5591"/>
      <c r="X131" s="5591"/>
      <c r="Y131" s="5591"/>
      <c r="Z131" s="5592"/>
      <c r="AA131" s="5590"/>
      <c r="AB131" s="5591"/>
      <c r="AC131" s="5591"/>
      <c r="AD131" s="5591"/>
      <c r="AE131" s="5591"/>
      <c r="AF131" s="5592"/>
    </row>
    <row r="132" spans="1:32" ht="26.25" customHeight="1" thickBot="1">
      <c r="A132" s="3215" t="s">
        <v>1550</v>
      </c>
      <c r="B132" s="3216" t="s">
        <v>1551</v>
      </c>
      <c r="C132" s="5577"/>
      <c r="D132" s="5578"/>
      <c r="E132" s="5578"/>
      <c r="F132" s="5578"/>
      <c r="G132" s="5578"/>
      <c r="H132" s="5579"/>
      <c r="I132" s="5577"/>
      <c r="J132" s="5578"/>
      <c r="K132" s="5578"/>
      <c r="L132" s="5578"/>
      <c r="M132" s="5578"/>
      <c r="N132" s="5579"/>
      <c r="O132" s="5577"/>
      <c r="P132" s="5578"/>
      <c r="Q132" s="5578"/>
      <c r="R132" s="5578"/>
      <c r="S132" s="5578"/>
      <c r="T132" s="5579"/>
      <c r="U132" s="5577"/>
      <c r="V132" s="5578"/>
      <c r="W132" s="5578"/>
      <c r="X132" s="5578"/>
      <c r="Y132" s="5578"/>
      <c r="Z132" s="5579"/>
      <c r="AA132" s="5577"/>
      <c r="AB132" s="5578"/>
      <c r="AC132" s="5578"/>
      <c r="AD132" s="5578"/>
      <c r="AE132" s="5578"/>
      <c r="AF132" s="5579"/>
    </row>
    <row r="133" spans="1:32" ht="26.25" thickBot="1">
      <c r="A133" s="5585" t="s">
        <v>1553</v>
      </c>
      <c r="B133" s="5586"/>
      <c r="C133" s="3235" t="s">
        <v>21</v>
      </c>
      <c r="D133" s="3236" t="s">
        <v>22</v>
      </c>
      <c r="E133" s="3236" t="s">
        <v>23</v>
      </c>
      <c r="F133" s="3236" t="s">
        <v>24</v>
      </c>
      <c r="G133" s="3236" t="s">
        <v>25</v>
      </c>
      <c r="H133" s="3237" t="s">
        <v>1554</v>
      </c>
      <c r="I133" s="3235" t="s">
        <v>21</v>
      </c>
      <c r="J133" s="3236" t="s">
        <v>22</v>
      </c>
      <c r="K133" s="3236" t="s">
        <v>23</v>
      </c>
      <c r="L133" s="3236" t="s">
        <v>24</v>
      </c>
      <c r="M133" s="3236" t="s">
        <v>25</v>
      </c>
      <c r="N133" s="3237" t="s">
        <v>1554</v>
      </c>
      <c r="O133" s="3235" t="s">
        <v>21</v>
      </c>
      <c r="P133" s="3236" t="s">
        <v>22</v>
      </c>
      <c r="Q133" s="3236" t="s">
        <v>23</v>
      </c>
      <c r="R133" s="3236" t="s">
        <v>24</v>
      </c>
      <c r="S133" s="3236" t="s">
        <v>25</v>
      </c>
      <c r="T133" s="3237" t="s">
        <v>1554</v>
      </c>
      <c r="U133" s="3235" t="s">
        <v>21</v>
      </c>
      <c r="V133" s="3236" t="s">
        <v>22</v>
      </c>
      <c r="W133" s="3236" t="s">
        <v>23</v>
      </c>
      <c r="X133" s="3236" t="s">
        <v>24</v>
      </c>
      <c r="Y133" s="3236" t="s">
        <v>25</v>
      </c>
      <c r="Z133" s="3237" t="s">
        <v>1554</v>
      </c>
      <c r="AA133" s="3235" t="s">
        <v>21</v>
      </c>
      <c r="AB133" s="3236" t="s">
        <v>22</v>
      </c>
      <c r="AC133" s="3236" t="s">
        <v>23</v>
      </c>
      <c r="AD133" s="3236" t="s">
        <v>24</v>
      </c>
      <c r="AE133" s="3236" t="s">
        <v>25</v>
      </c>
      <c r="AF133" s="3237" t="s">
        <v>1554</v>
      </c>
    </row>
    <row r="134" spans="1:32" ht="12.75" customHeight="1">
      <c r="A134" s="5583" t="s">
        <v>1555</v>
      </c>
      <c r="B134" s="5584"/>
      <c r="C134" s="3220"/>
      <c r="D134" s="3221"/>
      <c r="E134" s="3221"/>
      <c r="F134" s="3221"/>
      <c r="G134" s="3221"/>
      <c r="H134" s="3222">
        <f>SUM(C134:G134)</f>
        <v>0</v>
      </c>
      <c r="I134" s="3220"/>
      <c r="J134" s="3221"/>
      <c r="K134" s="3221"/>
      <c r="L134" s="3221"/>
      <c r="M134" s="3221"/>
      <c r="N134" s="3222">
        <f>SUM(I134:M134)</f>
        <v>0</v>
      </c>
      <c r="O134" s="3220"/>
      <c r="P134" s="3221"/>
      <c r="Q134" s="3221"/>
      <c r="R134" s="3221"/>
      <c r="S134" s="3221"/>
      <c r="T134" s="3222">
        <f>SUM(O134:S134)</f>
        <v>0</v>
      </c>
      <c r="U134" s="3220"/>
      <c r="V134" s="3221"/>
      <c r="W134" s="3221"/>
      <c r="X134" s="3221"/>
      <c r="Y134" s="3221"/>
      <c r="Z134" s="3222">
        <f>SUM(U134:Y134)</f>
        <v>0</v>
      </c>
      <c r="AA134" s="3220"/>
      <c r="AB134" s="3221"/>
      <c r="AC134" s="3221"/>
      <c r="AD134" s="3221"/>
      <c r="AE134" s="3221"/>
      <c r="AF134" s="3222">
        <f>SUM(AA134:AE134)</f>
        <v>0</v>
      </c>
    </row>
    <row r="135" spans="1:32" ht="12.75" customHeight="1">
      <c r="A135" s="5561" t="s">
        <v>1556</v>
      </c>
      <c r="B135" s="5562"/>
      <c r="C135" s="3223"/>
      <c r="D135" s="3224"/>
      <c r="E135" s="3224"/>
      <c r="F135" s="3224"/>
      <c r="G135" s="3224"/>
      <c r="H135" s="3225">
        <f t="shared" ref="H135:H139" si="63">SUM(C135:G135)</f>
        <v>0</v>
      </c>
      <c r="I135" s="3223"/>
      <c r="J135" s="3224"/>
      <c r="K135" s="3224"/>
      <c r="L135" s="3224"/>
      <c r="M135" s="3224"/>
      <c r="N135" s="3225">
        <f t="shared" ref="N135:N139" si="64">SUM(I135:M135)</f>
        <v>0</v>
      </c>
      <c r="O135" s="3223"/>
      <c r="P135" s="3224"/>
      <c r="Q135" s="3224"/>
      <c r="R135" s="3224"/>
      <c r="S135" s="3224"/>
      <c r="T135" s="3225">
        <f t="shared" ref="T135:T139" si="65">SUM(O135:S135)</f>
        <v>0</v>
      </c>
      <c r="U135" s="3223"/>
      <c r="V135" s="3224"/>
      <c r="W135" s="3224"/>
      <c r="X135" s="3224"/>
      <c r="Y135" s="3224"/>
      <c r="Z135" s="3225">
        <f t="shared" ref="Z135:Z139" si="66">SUM(U135:Y135)</f>
        <v>0</v>
      </c>
      <c r="AA135" s="3223"/>
      <c r="AB135" s="3224"/>
      <c r="AC135" s="3224"/>
      <c r="AD135" s="3224"/>
      <c r="AE135" s="3224"/>
      <c r="AF135" s="3225">
        <f t="shared" ref="AF135:AF139" si="67">SUM(AA135:AE135)</f>
        <v>0</v>
      </c>
    </row>
    <row r="136" spans="1:32">
      <c r="A136" s="5563" t="s">
        <v>1557</v>
      </c>
      <c r="B136" s="5564"/>
      <c r="C136" s="3226"/>
      <c r="D136" s="3227"/>
      <c r="E136" s="3227"/>
      <c r="F136" s="3227"/>
      <c r="G136" s="3227"/>
      <c r="H136" s="3228">
        <f t="shared" si="63"/>
        <v>0</v>
      </c>
      <c r="I136" s="3226"/>
      <c r="J136" s="3227"/>
      <c r="K136" s="3227"/>
      <c r="L136" s="3227"/>
      <c r="M136" s="3227"/>
      <c r="N136" s="3228">
        <f t="shared" si="64"/>
        <v>0</v>
      </c>
      <c r="O136" s="3226"/>
      <c r="P136" s="3227"/>
      <c r="Q136" s="3227"/>
      <c r="R136" s="3227"/>
      <c r="S136" s="3227"/>
      <c r="T136" s="3228">
        <f t="shared" si="65"/>
        <v>0</v>
      </c>
      <c r="U136" s="3226"/>
      <c r="V136" s="3227"/>
      <c r="W136" s="3227"/>
      <c r="X136" s="3227"/>
      <c r="Y136" s="3227"/>
      <c r="Z136" s="3228">
        <f t="shared" si="66"/>
        <v>0</v>
      </c>
      <c r="AA136" s="3226"/>
      <c r="AB136" s="3227"/>
      <c r="AC136" s="3227"/>
      <c r="AD136" s="3227"/>
      <c r="AE136" s="3227"/>
      <c r="AF136" s="3228">
        <f t="shared" si="67"/>
        <v>0</v>
      </c>
    </row>
    <row r="137" spans="1:32" ht="13.5" thickBot="1">
      <c r="A137" s="5559" t="s">
        <v>1558</v>
      </c>
      <c r="B137" s="5560"/>
      <c r="C137" s="3229"/>
      <c r="D137" s="3230"/>
      <c r="E137" s="3230"/>
      <c r="F137" s="3230"/>
      <c r="G137" s="3230"/>
      <c r="H137" s="3231">
        <f>SUM(C137:G137)</f>
        <v>0</v>
      </c>
      <c r="I137" s="3229"/>
      <c r="J137" s="3230"/>
      <c r="K137" s="3230"/>
      <c r="L137" s="3230"/>
      <c r="M137" s="3230"/>
      <c r="N137" s="3231">
        <f>SUM(I137:M137)</f>
        <v>0</v>
      </c>
      <c r="O137" s="3229"/>
      <c r="P137" s="3230"/>
      <c r="Q137" s="3230"/>
      <c r="R137" s="3230"/>
      <c r="S137" s="3230"/>
      <c r="T137" s="3231">
        <f>SUM(O137:S137)</f>
        <v>0</v>
      </c>
      <c r="U137" s="3229"/>
      <c r="V137" s="3230"/>
      <c r="W137" s="3230"/>
      <c r="X137" s="3230"/>
      <c r="Y137" s="3230"/>
      <c r="Z137" s="3231">
        <f>SUM(U137:Y137)</f>
        <v>0</v>
      </c>
      <c r="AA137" s="3229"/>
      <c r="AB137" s="3230"/>
      <c r="AC137" s="3230"/>
      <c r="AD137" s="3230"/>
      <c r="AE137" s="3230"/>
      <c r="AF137" s="3231">
        <f>SUM(AA137:AE137)</f>
        <v>0</v>
      </c>
    </row>
    <row r="138" spans="1:32" s="2" customFormat="1" ht="27" customHeight="1">
      <c r="A138" s="5565" t="s">
        <v>1559</v>
      </c>
      <c r="B138" s="5566"/>
      <c r="C138" s="3232">
        <f>SUM(C139,C144:C148)</f>
        <v>0</v>
      </c>
      <c r="D138" s="3233">
        <f>SUM(D139,D144:D148)</f>
        <v>0</v>
      </c>
      <c r="E138" s="3233">
        <f>SUM(E139,E144:E148)</f>
        <v>0</v>
      </c>
      <c r="F138" s="3233">
        <f>SUM(F139,F144:F148)</f>
        <v>0</v>
      </c>
      <c r="G138" s="3233">
        <f>SUM(G139,G144:G148)</f>
        <v>0</v>
      </c>
      <c r="H138" s="3234">
        <f t="shared" si="63"/>
        <v>0</v>
      </c>
      <c r="I138" s="3232">
        <f>SUM(I139,I144:I148)</f>
        <v>0</v>
      </c>
      <c r="J138" s="3233">
        <f>SUM(J139,J144:J148)</f>
        <v>0</v>
      </c>
      <c r="K138" s="3233">
        <f>SUM(K139,K144:K148)</f>
        <v>0</v>
      </c>
      <c r="L138" s="3233">
        <f>SUM(L139,L144:L148)</f>
        <v>0</v>
      </c>
      <c r="M138" s="3233">
        <f>SUM(M139,M144:M148)</f>
        <v>0</v>
      </c>
      <c r="N138" s="3234">
        <f t="shared" si="64"/>
        <v>0</v>
      </c>
      <c r="O138" s="3232">
        <f>SUM(O139,O144:O148)</f>
        <v>0</v>
      </c>
      <c r="P138" s="3233">
        <f>SUM(P139,P144:P148)</f>
        <v>0</v>
      </c>
      <c r="Q138" s="3233">
        <f>SUM(Q139,Q144:Q148)</f>
        <v>0</v>
      </c>
      <c r="R138" s="3233">
        <f>SUM(R139,R144:R148)</f>
        <v>0</v>
      </c>
      <c r="S138" s="3233">
        <f>SUM(S139,S144:S148)</f>
        <v>0</v>
      </c>
      <c r="T138" s="3234">
        <f t="shared" si="65"/>
        <v>0</v>
      </c>
      <c r="U138" s="3232">
        <f>SUM(U139,U144:U148)</f>
        <v>0</v>
      </c>
      <c r="V138" s="3233">
        <f>SUM(V139,V144:V148)</f>
        <v>0</v>
      </c>
      <c r="W138" s="3233">
        <f>SUM(W139,W144:W148)</f>
        <v>0</v>
      </c>
      <c r="X138" s="3233">
        <f>SUM(X139,X144:X148)</f>
        <v>0</v>
      </c>
      <c r="Y138" s="3233">
        <f>SUM(Y139,Y144:Y148)</f>
        <v>0</v>
      </c>
      <c r="Z138" s="3234">
        <f t="shared" si="66"/>
        <v>0</v>
      </c>
      <c r="AA138" s="3232">
        <f>SUM(AA139,AA144:AA148)</f>
        <v>0</v>
      </c>
      <c r="AB138" s="3233">
        <f>SUM(AB139,AB144:AB148)</f>
        <v>0</v>
      </c>
      <c r="AC138" s="3233">
        <f>SUM(AC139,AC144:AC148)</f>
        <v>0</v>
      </c>
      <c r="AD138" s="3233">
        <f>SUM(AD139,AD144:AD148)</f>
        <v>0</v>
      </c>
      <c r="AE138" s="3233">
        <f>SUM(AE139,AE144:AE148)</f>
        <v>0</v>
      </c>
      <c r="AF138" s="3234">
        <f t="shared" si="67"/>
        <v>0</v>
      </c>
    </row>
    <row r="139" spans="1:32" ht="12.75" customHeight="1">
      <c r="A139" s="5567" t="s">
        <v>1560</v>
      </c>
      <c r="B139" s="5568"/>
      <c r="C139" s="3223"/>
      <c r="D139" s="3224"/>
      <c r="E139" s="3224"/>
      <c r="F139" s="3224"/>
      <c r="G139" s="3224"/>
      <c r="H139" s="3225">
        <f t="shared" si="63"/>
        <v>0</v>
      </c>
      <c r="I139" s="3223"/>
      <c r="J139" s="3224"/>
      <c r="K139" s="3224"/>
      <c r="L139" s="3224"/>
      <c r="M139" s="3224"/>
      <c r="N139" s="3225">
        <f t="shared" si="64"/>
        <v>0</v>
      </c>
      <c r="O139" s="3223"/>
      <c r="P139" s="3224"/>
      <c r="Q139" s="3224"/>
      <c r="R139" s="3224"/>
      <c r="S139" s="3224"/>
      <c r="T139" s="3225">
        <f t="shared" si="65"/>
        <v>0</v>
      </c>
      <c r="U139" s="3223"/>
      <c r="V139" s="3224"/>
      <c r="W139" s="3224"/>
      <c r="X139" s="3224"/>
      <c r="Y139" s="3224"/>
      <c r="Z139" s="3225">
        <f t="shared" si="66"/>
        <v>0</v>
      </c>
      <c r="AA139" s="3223"/>
      <c r="AB139" s="3224"/>
      <c r="AC139" s="3224"/>
      <c r="AD139" s="3224"/>
      <c r="AE139" s="3224"/>
      <c r="AF139" s="3225">
        <f t="shared" si="67"/>
        <v>0</v>
      </c>
    </row>
    <row r="140" spans="1:32">
      <c r="A140" s="5569" t="s">
        <v>1561</v>
      </c>
      <c r="B140" s="5570"/>
      <c r="C140" s="3223"/>
      <c r="D140" s="3224"/>
      <c r="E140" s="3224"/>
      <c r="F140" s="3224"/>
      <c r="G140" s="3224"/>
      <c r="H140" s="3225">
        <f>SUM(C140:G140)</f>
        <v>0</v>
      </c>
      <c r="I140" s="3223"/>
      <c r="J140" s="3224"/>
      <c r="K140" s="3224"/>
      <c r="L140" s="3224"/>
      <c r="M140" s="3224"/>
      <c r="N140" s="3225">
        <f>SUM(I140:M140)</f>
        <v>0</v>
      </c>
      <c r="O140" s="3223"/>
      <c r="P140" s="3224"/>
      <c r="Q140" s="3224"/>
      <c r="R140" s="3224"/>
      <c r="S140" s="3224"/>
      <c r="T140" s="3225">
        <f>SUM(O140:S140)</f>
        <v>0</v>
      </c>
      <c r="U140" s="3223"/>
      <c r="V140" s="3224"/>
      <c r="W140" s="3224"/>
      <c r="X140" s="3224"/>
      <c r="Y140" s="3224"/>
      <c r="Z140" s="3225">
        <f>SUM(U140:Y140)</f>
        <v>0</v>
      </c>
      <c r="AA140" s="3223"/>
      <c r="AB140" s="3224"/>
      <c r="AC140" s="3224"/>
      <c r="AD140" s="3224"/>
      <c r="AE140" s="3224"/>
      <c r="AF140" s="3225">
        <f>SUM(AA140:AE140)</f>
        <v>0</v>
      </c>
    </row>
    <row r="141" spans="1:32" ht="12.75" customHeight="1">
      <c r="A141" s="5571" t="s">
        <v>1562</v>
      </c>
      <c r="B141" s="5572"/>
      <c r="C141" s="3223"/>
      <c r="D141" s="3224"/>
      <c r="E141" s="3224"/>
      <c r="F141" s="3224"/>
      <c r="G141" s="3224"/>
      <c r="H141" s="3225">
        <f t="shared" ref="H141:H148" si="68">SUM(C141:G141)</f>
        <v>0</v>
      </c>
      <c r="I141" s="3223"/>
      <c r="J141" s="3224"/>
      <c r="K141" s="3224"/>
      <c r="L141" s="3224"/>
      <c r="M141" s="3224"/>
      <c r="N141" s="3225">
        <f t="shared" ref="N141:N148" si="69">SUM(I141:M141)</f>
        <v>0</v>
      </c>
      <c r="O141" s="3223"/>
      <c r="P141" s="3224"/>
      <c r="Q141" s="3224"/>
      <c r="R141" s="3224"/>
      <c r="S141" s="3224"/>
      <c r="T141" s="3225">
        <f t="shared" ref="T141:T148" si="70">SUM(O141:S141)</f>
        <v>0</v>
      </c>
      <c r="U141" s="3223"/>
      <c r="V141" s="3224"/>
      <c r="W141" s="3224"/>
      <c r="X141" s="3224"/>
      <c r="Y141" s="3224"/>
      <c r="Z141" s="3225">
        <f t="shared" ref="Z141:Z148" si="71">SUM(U141:Y141)</f>
        <v>0</v>
      </c>
      <c r="AA141" s="3223"/>
      <c r="AB141" s="3224"/>
      <c r="AC141" s="3224"/>
      <c r="AD141" s="3224"/>
      <c r="AE141" s="3224"/>
      <c r="AF141" s="3225">
        <f t="shared" ref="AF141:AF148" si="72">SUM(AA141:AE141)</f>
        <v>0</v>
      </c>
    </row>
    <row r="142" spans="1:32" ht="12.75" customHeight="1">
      <c r="A142" s="5571" t="s">
        <v>1563</v>
      </c>
      <c r="B142" s="5572"/>
      <c r="C142" s="3223"/>
      <c r="D142" s="3224"/>
      <c r="E142" s="3224"/>
      <c r="F142" s="3224"/>
      <c r="G142" s="3224"/>
      <c r="H142" s="3225">
        <f t="shared" si="68"/>
        <v>0</v>
      </c>
      <c r="I142" s="3223"/>
      <c r="J142" s="3224"/>
      <c r="K142" s="3224"/>
      <c r="L142" s="3224"/>
      <c r="M142" s="3224"/>
      <c r="N142" s="3225">
        <f t="shared" si="69"/>
        <v>0</v>
      </c>
      <c r="O142" s="3223"/>
      <c r="P142" s="3224"/>
      <c r="Q142" s="3224"/>
      <c r="R142" s="3224"/>
      <c r="S142" s="3224"/>
      <c r="T142" s="3225">
        <f t="shared" si="70"/>
        <v>0</v>
      </c>
      <c r="U142" s="3223"/>
      <c r="V142" s="3224"/>
      <c r="W142" s="3224"/>
      <c r="X142" s="3224"/>
      <c r="Y142" s="3224"/>
      <c r="Z142" s="3225">
        <f t="shared" si="71"/>
        <v>0</v>
      </c>
      <c r="AA142" s="3223"/>
      <c r="AB142" s="3224"/>
      <c r="AC142" s="3224"/>
      <c r="AD142" s="3224"/>
      <c r="AE142" s="3224"/>
      <c r="AF142" s="3225">
        <f t="shared" si="72"/>
        <v>0</v>
      </c>
    </row>
    <row r="143" spans="1:32" ht="12.75" customHeight="1">
      <c r="A143" s="5571" t="s">
        <v>1564</v>
      </c>
      <c r="B143" s="5572"/>
      <c r="C143" s="3223"/>
      <c r="D143" s="3224"/>
      <c r="E143" s="3224"/>
      <c r="F143" s="3224"/>
      <c r="G143" s="3224"/>
      <c r="H143" s="3225">
        <f t="shared" si="68"/>
        <v>0</v>
      </c>
      <c r="I143" s="3223"/>
      <c r="J143" s="3224"/>
      <c r="K143" s="3224"/>
      <c r="L143" s="3224"/>
      <c r="M143" s="3224"/>
      <c r="N143" s="3225">
        <f t="shared" si="69"/>
        <v>0</v>
      </c>
      <c r="O143" s="3223"/>
      <c r="P143" s="3224"/>
      <c r="Q143" s="3224"/>
      <c r="R143" s="3224"/>
      <c r="S143" s="3224"/>
      <c r="T143" s="3225">
        <f t="shared" si="70"/>
        <v>0</v>
      </c>
      <c r="U143" s="3223"/>
      <c r="V143" s="3224"/>
      <c r="W143" s="3224"/>
      <c r="X143" s="3224"/>
      <c r="Y143" s="3224"/>
      <c r="Z143" s="3225">
        <f t="shared" si="71"/>
        <v>0</v>
      </c>
      <c r="AA143" s="3223"/>
      <c r="AB143" s="3224"/>
      <c r="AC143" s="3224"/>
      <c r="AD143" s="3224"/>
      <c r="AE143" s="3224"/>
      <c r="AF143" s="3225">
        <f t="shared" si="72"/>
        <v>0</v>
      </c>
    </row>
    <row r="144" spans="1:32">
      <c r="A144" s="5575" t="s">
        <v>1565</v>
      </c>
      <c r="B144" s="5576"/>
      <c r="C144" s="3223"/>
      <c r="D144" s="3224"/>
      <c r="E144" s="3224"/>
      <c r="F144" s="3224"/>
      <c r="G144" s="3224"/>
      <c r="H144" s="3225">
        <f t="shared" si="68"/>
        <v>0</v>
      </c>
      <c r="I144" s="3223"/>
      <c r="J144" s="3224"/>
      <c r="K144" s="3224"/>
      <c r="L144" s="3224"/>
      <c r="M144" s="3224"/>
      <c r="N144" s="3225">
        <f t="shared" si="69"/>
        <v>0</v>
      </c>
      <c r="O144" s="3223"/>
      <c r="P144" s="3224"/>
      <c r="Q144" s="3224"/>
      <c r="R144" s="3224"/>
      <c r="S144" s="3224"/>
      <c r="T144" s="3225">
        <f t="shared" si="70"/>
        <v>0</v>
      </c>
      <c r="U144" s="3223"/>
      <c r="V144" s="3224"/>
      <c r="W144" s="3224"/>
      <c r="X144" s="3224"/>
      <c r="Y144" s="3224"/>
      <c r="Z144" s="3225">
        <f t="shared" si="71"/>
        <v>0</v>
      </c>
      <c r="AA144" s="3223"/>
      <c r="AB144" s="3224"/>
      <c r="AC144" s="3224"/>
      <c r="AD144" s="3224"/>
      <c r="AE144" s="3224"/>
      <c r="AF144" s="3225">
        <f t="shared" si="72"/>
        <v>0</v>
      </c>
    </row>
    <row r="145" spans="1:66" ht="12.75" customHeight="1">
      <c r="A145" s="5573" t="s">
        <v>1566</v>
      </c>
      <c r="B145" s="5574"/>
      <c r="C145" s="3223"/>
      <c r="D145" s="3224"/>
      <c r="E145" s="3224"/>
      <c r="F145" s="3224"/>
      <c r="G145" s="3224"/>
      <c r="H145" s="3225">
        <f t="shared" si="68"/>
        <v>0</v>
      </c>
      <c r="I145" s="3223"/>
      <c r="J145" s="3224"/>
      <c r="K145" s="3224"/>
      <c r="L145" s="3224"/>
      <c r="M145" s="3224"/>
      <c r="N145" s="3225">
        <f t="shared" si="69"/>
        <v>0</v>
      </c>
      <c r="O145" s="3223"/>
      <c r="P145" s="3224"/>
      <c r="Q145" s="3224"/>
      <c r="R145" s="3224"/>
      <c r="S145" s="3224"/>
      <c r="T145" s="3225">
        <f t="shared" si="70"/>
        <v>0</v>
      </c>
      <c r="U145" s="3223"/>
      <c r="V145" s="3224"/>
      <c r="W145" s="3224"/>
      <c r="X145" s="3224"/>
      <c r="Y145" s="3224"/>
      <c r="Z145" s="3225">
        <f t="shared" si="71"/>
        <v>0</v>
      </c>
      <c r="AA145" s="3223"/>
      <c r="AB145" s="3224"/>
      <c r="AC145" s="3224"/>
      <c r="AD145" s="3224"/>
      <c r="AE145" s="3224"/>
      <c r="AF145" s="3225">
        <f t="shared" si="72"/>
        <v>0</v>
      </c>
    </row>
    <row r="146" spans="1:66" ht="12.75" customHeight="1">
      <c r="A146" s="5573" t="s">
        <v>1567</v>
      </c>
      <c r="B146" s="5574"/>
      <c r="C146" s="3223"/>
      <c r="D146" s="3224"/>
      <c r="E146" s="3224"/>
      <c r="F146" s="3224"/>
      <c r="G146" s="3224"/>
      <c r="H146" s="3225">
        <f t="shared" si="68"/>
        <v>0</v>
      </c>
      <c r="I146" s="3223"/>
      <c r="J146" s="3224"/>
      <c r="K146" s="3224"/>
      <c r="L146" s="3224"/>
      <c r="M146" s="3224"/>
      <c r="N146" s="3225">
        <f t="shared" si="69"/>
        <v>0</v>
      </c>
      <c r="O146" s="3223"/>
      <c r="P146" s="3224"/>
      <c r="Q146" s="3224"/>
      <c r="R146" s="3224"/>
      <c r="S146" s="3224"/>
      <c r="T146" s="3225">
        <f t="shared" si="70"/>
        <v>0</v>
      </c>
      <c r="U146" s="3223"/>
      <c r="V146" s="3224"/>
      <c r="W146" s="3224"/>
      <c r="X146" s="3224"/>
      <c r="Y146" s="3224"/>
      <c r="Z146" s="3225">
        <f t="shared" si="71"/>
        <v>0</v>
      </c>
      <c r="AA146" s="3223"/>
      <c r="AB146" s="3224"/>
      <c r="AC146" s="3224"/>
      <c r="AD146" s="3224"/>
      <c r="AE146" s="3224"/>
      <c r="AF146" s="3225">
        <f t="shared" si="72"/>
        <v>0</v>
      </c>
    </row>
    <row r="147" spans="1:66">
      <c r="A147" s="5573" t="s">
        <v>1568</v>
      </c>
      <c r="B147" s="5574"/>
      <c r="C147" s="3223"/>
      <c r="D147" s="3224"/>
      <c r="E147" s="3224"/>
      <c r="F147" s="3224"/>
      <c r="G147" s="3224"/>
      <c r="H147" s="3225">
        <f t="shared" si="68"/>
        <v>0</v>
      </c>
      <c r="I147" s="3223"/>
      <c r="J147" s="3224"/>
      <c r="K147" s="3224"/>
      <c r="L147" s="3224"/>
      <c r="M147" s="3224"/>
      <c r="N147" s="3225">
        <f t="shared" si="69"/>
        <v>0</v>
      </c>
      <c r="O147" s="3223"/>
      <c r="P147" s="3224"/>
      <c r="Q147" s="3224"/>
      <c r="R147" s="3224"/>
      <c r="S147" s="3224"/>
      <c r="T147" s="3225">
        <f t="shared" si="70"/>
        <v>0</v>
      </c>
      <c r="U147" s="3223"/>
      <c r="V147" s="3224"/>
      <c r="W147" s="3224"/>
      <c r="X147" s="3224"/>
      <c r="Y147" s="3224"/>
      <c r="Z147" s="3225">
        <f t="shared" si="71"/>
        <v>0</v>
      </c>
      <c r="AA147" s="3223"/>
      <c r="AB147" s="3224"/>
      <c r="AC147" s="3224"/>
      <c r="AD147" s="3224"/>
      <c r="AE147" s="3224"/>
      <c r="AF147" s="3225">
        <f t="shared" si="72"/>
        <v>0</v>
      </c>
    </row>
    <row r="148" spans="1:66" ht="13.5" thickBot="1">
      <c r="A148" s="5593" t="s">
        <v>1569</v>
      </c>
      <c r="B148" s="5594"/>
      <c r="C148" s="3229"/>
      <c r="D148" s="3230"/>
      <c r="E148" s="3230"/>
      <c r="F148" s="3230"/>
      <c r="G148" s="3230"/>
      <c r="H148" s="3231">
        <f t="shared" si="68"/>
        <v>0</v>
      </c>
      <c r="I148" s="3229"/>
      <c r="J148" s="3230"/>
      <c r="K148" s="3230"/>
      <c r="L148" s="3230"/>
      <c r="M148" s="3230"/>
      <c r="N148" s="3231">
        <f t="shared" si="69"/>
        <v>0</v>
      </c>
      <c r="O148" s="3229"/>
      <c r="P148" s="3230"/>
      <c r="Q148" s="3230"/>
      <c r="R148" s="3230"/>
      <c r="S148" s="3230"/>
      <c r="T148" s="3231">
        <f t="shared" si="70"/>
        <v>0</v>
      </c>
      <c r="U148" s="3229"/>
      <c r="V148" s="3230"/>
      <c r="W148" s="3230"/>
      <c r="X148" s="3230"/>
      <c r="Y148" s="3230"/>
      <c r="Z148" s="3231">
        <f t="shared" si="71"/>
        <v>0</v>
      </c>
      <c r="AA148" s="3229"/>
      <c r="AB148" s="3230"/>
      <c r="AC148" s="3230"/>
      <c r="AD148" s="3230"/>
      <c r="AE148" s="3230"/>
      <c r="AF148" s="3231">
        <f t="shared" si="72"/>
        <v>0</v>
      </c>
    </row>
    <row r="149" spans="1:66" s="45" customFormat="1" ht="15">
      <c r="A149" s="4722"/>
      <c r="B149" s="4722"/>
      <c r="C149" s="4722"/>
      <c r="D149" s="875"/>
      <c r="E149" s="718"/>
      <c r="F149" s="875"/>
      <c r="G149" s="718"/>
      <c r="H149" s="875"/>
      <c r="I149" s="718"/>
      <c r="J149" s="875"/>
      <c r="K149" s="718"/>
      <c r="L149" s="875"/>
      <c r="M149" s="718"/>
      <c r="N149" s="718"/>
      <c r="O149" s="875"/>
      <c r="P149" s="718"/>
      <c r="Q149" s="875"/>
      <c r="R149" s="718"/>
      <c r="S149" s="875"/>
      <c r="T149" s="718"/>
      <c r="U149" s="875"/>
      <c r="V149" s="718"/>
      <c r="W149" s="875"/>
      <c r="X149" s="718"/>
      <c r="Y149" s="718"/>
      <c r="Z149" s="737"/>
      <c r="AA149" s="718"/>
      <c r="AB149" s="737"/>
      <c r="AC149" s="718"/>
      <c r="AD149" s="737"/>
      <c r="AE149" s="718"/>
      <c r="AF149" s="737"/>
      <c r="AG149" s="718"/>
      <c r="AH149" s="737"/>
      <c r="AI149" s="718"/>
      <c r="AJ149" s="718"/>
      <c r="AK149" s="737"/>
      <c r="AL149" s="718"/>
      <c r="AM149" s="737"/>
      <c r="AN149" s="718"/>
      <c r="AO149" s="737"/>
      <c r="AP149" s="718"/>
      <c r="AQ149" s="737"/>
      <c r="AR149" s="718"/>
      <c r="AS149" s="737"/>
      <c r="AT149" s="718"/>
      <c r="AU149" s="718"/>
      <c r="AV149" s="737"/>
      <c r="AW149" s="718"/>
      <c r="AX149" s="737"/>
      <c r="AY149" s="718"/>
      <c r="AZ149" s="737"/>
      <c r="BA149" s="718"/>
      <c r="BB149" s="737"/>
      <c r="BC149" s="718"/>
      <c r="BD149" s="737"/>
      <c r="BE149" s="718"/>
    </row>
    <row r="150" spans="1:66" s="45" customFormat="1" ht="15">
      <c r="A150" s="4722"/>
      <c r="B150" s="4722"/>
      <c r="C150" s="4722"/>
      <c r="D150" s="875"/>
      <c r="E150" s="718"/>
      <c r="F150" s="875"/>
      <c r="G150" s="718"/>
      <c r="H150" s="875"/>
      <c r="I150" s="718"/>
      <c r="J150" s="875"/>
      <c r="K150" s="718"/>
      <c r="L150" s="875"/>
      <c r="M150" s="718"/>
      <c r="N150" s="718"/>
      <c r="O150" s="875"/>
      <c r="P150" s="718"/>
      <c r="Q150" s="875"/>
      <c r="R150" s="718"/>
      <c r="S150" s="875"/>
      <c r="T150" s="718"/>
      <c r="U150" s="875"/>
      <c r="V150" s="718"/>
      <c r="W150" s="875"/>
      <c r="X150" s="718"/>
      <c r="AF150" s="737"/>
      <c r="AG150" s="718"/>
      <c r="AH150" s="737"/>
      <c r="AI150" s="718"/>
      <c r="AJ150" s="718"/>
      <c r="AK150" s="737"/>
      <c r="AL150" s="718"/>
      <c r="AM150" s="737"/>
      <c r="AN150" s="718"/>
      <c r="AO150" s="737"/>
      <c r="AP150" s="718"/>
      <c r="AQ150" s="737"/>
      <c r="AR150" s="718"/>
      <c r="AS150" s="737"/>
      <c r="AT150" s="718"/>
      <c r="AU150" s="718"/>
      <c r="AV150" s="737"/>
      <c r="AW150" s="718"/>
      <c r="AX150" s="737"/>
      <c r="AY150" s="718"/>
      <c r="AZ150" s="737"/>
      <c r="BA150" s="718"/>
      <c r="BB150" s="737"/>
      <c r="BC150" s="718"/>
      <c r="BD150" s="737"/>
      <c r="BE150" s="718"/>
    </row>
    <row r="151" spans="1:66" s="45" customFormat="1" ht="15">
      <c r="A151" s="3205"/>
      <c r="B151" s="4722"/>
      <c r="C151" s="4722"/>
      <c r="D151" s="875"/>
      <c r="E151" s="718"/>
      <c r="F151" s="875"/>
      <c r="G151" s="718"/>
      <c r="H151" s="875"/>
      <c r="P151" s="718"/>
      <c r="Q151" s="875"/>
      <c r="R151" s="718"/>
      <c r="S151" s="875"/>
      <c r="T151" s="718"/>
      <c r="U151" s="1500" t="str">
        <f>'Приложение '!B81</f>
        <v>Дата: 24.02.2022 г.</v>
      </c>
      <c r="V151" s="718"/>
      <c r="W151" s="875"/>
      <c r="X151" s="718"/>
      <c r="Y151" s="718"/>
      <c r="Z151" s="875"/>
      <c r="AA151" s="3207" t="str">
        <f>'Приложение '!C81</f>
        <v xml:space="preserve">Гл. счетоводител/Фин.директор: </v>
      </c>
      <c r="AB151" s="2496" t="str">
        <f>'Приложение '!D81</f>
        <v>..............................................</v>
      </c>
      <c r="AC151" s="718"/>
      <c r="AD151" s="718"/>
      <c r="AE151" s="875"/>
      <c r="AF151" s="737"/>
      <c r="AG151" s="718"/>
      <c r="AH151" s="737"/>
      <c r="AI151" s="718"/>
      <c r="AJ151" s="718"/>
      <c r="AK151" s="737"/>
      <c r="AL151" s="718"/>
      <c r="AM151" s="737"/>
      <c r="AN151" s="718"/>
      <c r="AO151" s="737"/>
      <c r="AP151" s="718"/>
      <c r="AQ151" s="737"/>
      <c r="AR151" s="718"/>
      <c r="AS151" s="737"/>
      <c r="AT151" s="718"/>
      <c r="AU151" s="718"/>
      <c r="AV151" s="737"/>
      <c r="AW151" s="718"/>
      <c r="AX151" s="737"/>
      <c r="AY151" s="718"/>
      <c r="AZ151" s="737"/>
      <c r="BA151" s="718"/>
      <c r="BB151" s="737"/>
      <c r="BC151" s="718"/>
      <c r="BD151" s="737"/>
      <c r="BE151" s="718"/>
    </row>
    <row r="152" spans="1:66" s="682" customFormat="1" ht="15">
      <c r="B152" s="3205"/>
      <c r="C152" s="3205"/>
      <c r="D152" s="872"/>
      <c r="E152" s="46"/>
      <c r="F152" s="872"/>
      <c r="G152" s="46"/>
      <c r="H152" s="872"/>
      <c r="P152" s="709"/>
      <c r="Q152" s="718"/>
      <c r="R152" s="46"/>
      <c r="S152" s="872"/>
      <c r="T152" s="46"/>
      <c r="U152" s="872"/>
      <c r="V152" s="46"/>
      <c r="W152" s="872"/>
      <c r="X152" s="46"/>
      <c r="Y152" s="46"/>
      <c r="Z152" s="872"/>
      <c r="AA152" s="3207"/>
      <c r="AB152" s="4705" t="str">
        <f>'Приложение '!D82</f>
        <v>(подпис)</v>
      </c>
      <c r="AC152" s="32"/>
      <c r="AD152" s="32"/>
      <c r="AE152" s="32"/>
      <c r="AF152" s="736"/>
      <c r="AG152" s="42"/>
      <c r="AH152" s="3206"/>
      <c r="AI152" s="42"/>
      <c r="AJ152" s="42"/>
      <c r="AK152" s="736"/>
      <c r="AL152" s="46"/>
      <c r="AM152" s="736"/>
      <c r="AN152" s="46"/>
      <c r="AO152" s="736"/>
      <c r="AP152" s="46"/>
      <c r="AQ152" s="736"/>
      <c r="AR152" s="46"/>
      <c r="AS152" s="3206"/>
      <c r="AT152" s="42"/>
      <c r="AU152" s="42"/>
      <c r="AV152" s="736"/>
      <c r="AW152" s="46"/>
      <c r="AX152" s="736"/>
      <c r="AY152" s="46"/>
      <c r="AZ152" s="736"/>
      <c r="BA152" s="46"/>
      <c r="BB152" s="736"/>
      <c r="BC152" s="46"/>
      <c r="BD152" s="3206"/>
      <c r="BE152" s="42"/>
      <c r="BF152" s="45"/>
      <c r="BG152" s="45"/>
      <c r="BH152" s="45"/>
      <c r="BI152" s="45"/>
      <c r="BJ152" s="45"/>
      <c r="BK152" s="45"/>
      <c r="BL152" s="45"/>
      <c r="BM152" s="45"/>
      <c r="BN152" s="45"/>
    </row>
    <row r="153" spans="1:66" s="45" customFormat="1" ht="15">
      <c r="D153" s="872"/>
      <c r="E153" s="46"/>
      <c r="F153" s="872"/>
      <c r="G153" s="46"/>
      <c r="H153" s="872"/>
      <c r="P153" s="709"/>
      <c r="Q153" s="718"/>
      <c r="R153" s="46"/>
      <c r="S153" s="872"/>
      <c r="T153" s="46"/>
      <c r="U153" s="872"/>
      <c r="V153" s="46"/>
      <c r="W153" s="872"/>
      <c r="X153" s="46"/>
      <c r="Y153" s="46"/>
      <c r="Z153" s="872"/>
      <c r="AC153" s="712"/>
      <c r="AD153" s="713"/>
      <c r="AE153" s="32"/>
      <c r="AF153" s="736"/>
      <c r="AG153" s="709"/>
      <c r="AH153" s="3209"/>
      <c r="AI153" s="709"/>
      <c r="AJ153" s="709"/>
      <c r="AK153" s="736"/>
      <c r="AL153" s="46"/>
      <c r="AM153" s="736"/>
      <c r="AN153" s="46"/>
      <c r="AO153" s="736"/>
      <c r="AP153" s="46"/>
      <c r="AQ153" s="736"/>
      <c r="AR153" s="46"/>
      <c r="AS153" s="3209"/>
      <c r="AT153" s="709"/>
      <c r="AU153" s="709"/>
      <c r="AV153" s="736"/>
      <c r="AW153" s="46"/>
      <c r="AX153" s="736"/>
      <c r="AY153" s="46"/>
      <c r="AZ153" s="736"/>
      <c r="BA153" s="46"/>
      <c r="BB153" s="736"/>
      <c r="BC153" s="46"/>
      <c r="BD153" s="3209"/>
      <c r="BE153" s="709"/>
    </row>
    <row r="154" spans="1:66" s="45" customFormat="1" ht="15">
      <c r="D154" s="872"/>
      <c r="E154" s="714"/>
      <c r="F154" s="872"/>
      <c r="G154" s="714"/>
      <c r="H154" s="872"/>
      <c r="P154" s="709"/>
      <c r="Q154" s="718"/>
      <c r="R154" s="714"/>
      <c r="S154" s="872"/>
      <c r="T154" s="714"/>
      <c r="U154" s="872"/>
      <c r="V154" s="714"/>
      <c r="W154" s="872"/>
      <c r="X154" s="714"/>
      <c r="Y154" s="714"/>
      <c r="Z154" s="872"/>
      <c r="AA154" s="3207"/>
      <c r="AB154" s="2496"/>
      <c r="AC154" s="712"/>
      <c r="AD154" s="713"/>
      <c r="AE154" s="32"/>
      <c r="AF154" s="736"/>
      <c r="AG154" s="709"/>
      <c r="AH154" s="3209"/>
      <c r="AI154" s="709"/>
      <c r="AJ154" s="709"/>
      <c r="AK154" s="736"/>
      <c r="AL154" s="714"/>
      <c r="AM154" s="736"/>
      <c r="AN154" s="714"/>
      <c r="AO154" s="736"/>
      <c r="AP154" s="714"/>
      <c r="AQ154" s="736"/>
      <c r="AR154" s="46"/>
      <c r="AS154" s="3209"/>
      <c r="AT154" s="709"/>
      <c r="AU154" s="709"/>
      <c r="AV154" s="736"/>
      <c r="AW154" s="714"/>
      <c r="AX154" s="736"/>
      <c r="AY154" s="714"/>
      <c r="AZ154" s="736"/>
      <c r="BA154" s="714"/>
      <c r="BB154" s="736"/>
      <c r="BC154" s="46"/>
      <c r="BD154" s="3209"/>
      <c r="BE154" s="709"/>
    </row>
    <row r="155" spans="1:66" s="45" customFormat="1" ht="15">
      <c r="B155" s="716"/>
      <c r="C155" s="716" t="s">
        <v>589</v>
      </c>
      <c r="D155" s="872"/>
      <c r="E155" s="46"/>
      <c r="F155" s="872"/>
      <c r="G155" s="46"/>
      <c r="H155" s="872"/>
      <c r="P155" s="709"/>
      <c r="Q155" s="718"/>
      <c r="R155" s="46"/>
      <c r="S155" s="872"/>
      <c r="T155" s="46"/>
      <c r="U155" s="872"/>
      <c r="V155" s="46"/>
      <c r="W155" s="872"/>
      <c r="X155" s="46"/>
      <c r="Y155" s="46"/>
      <c r="Z155" s="872"/>
      <c r="AA155" s="3207" t="str">
        <f>'Приложение '!C85</f>
        <v xml:space="preserve">Управител/Изп.директор: </v>
      </c>
      <c r="AB155" s="2496" t="str">
        <f>'Приложение '!D85</f>
        <v>.............................................</v>
      </c>
      <c r="AC155" s="32"/>
      <c r="AD155" s="32"/>
      <c r="AE155" s="32"/>
      <c r="AF155" s="736"/>
      <c r="AG155" s="709"/>
      <c r="AH155" s="3209"/>
      <c r="AI155" s="709"/>
      <c r="AJ155" s="709"/>
      <c r="AK155" s="736"/>
      <c r="AL155" s="46"/>
      <c r="AM155" s="736"/>
      <c r="AN155" s="46"/>
      <c r="AO155" s="736"/>
      <c r="AP155" s="46"/>
      <c r="AQ155" s="736"/>
      <c r="AR155" s="46"/>
      <c r="AS155" s="3209"/>
      <c r="AT155" s="709"/>
      <c r="AU155" s="709"/>
      <c r="AV155" s="736"/>
      <c r="AW155" s="46"/>
      <c r="AX155" s="736"/>
      <c r="AY155" s="46"/>
      <c r="AZ155" s="736"/>
      <c r="BA155" s="46"/>
      <c r="BB155" s="736"/>
      <c r="BC155" s="46"/>
      <c r="BD155" s="3209"/>
      <c r="BE155" s="709"/>
    </row>
    <row r="156" spans="1:66" s="45" customFormat="1" ht="15">
      <c r="B156" s="410"/>
      <c r="C156" s="45" t="s">
        <v>1510</v>
      </c>
      <c r="D156" s="872"/>
      <c r="E156" s="46"/>
      <c r="F156" s="872"/>
      <c r="G156" s="46"/>
      <c r="H156" s="872"/>
      <c r="P156" s="709"/>
      <c r="Q156" s="718"/>
      <c r="R156" s="46"/>
      <c r="S156" s="872"/>
      <c r="T156" s="46"/>
      <c r="U156" s="872"/>
      <c r="V156" s="46"/>
      <c r="W156" s="872"/>
      <c r="X156" s="46"/>
      <c r="Y156" s="46"/>
      <c r="Z156" s="872"/>
      <c r="AB156" s="4705" t="str">
        <f>'Приложение '!D86</f>
        <v>(подпис и печат)</v>
      </c>
      <c r="AC156" s="712"/>
      <c r="AD156" s="713"/>
      <c r="AE156" s="32"/>
      <c r="AF156" s="736"/>
      <c r="AG156" s="46"/>
      <c r="AH156" s="736"/>
      <c r="AI156" s="46"/>
      <c r="AJ156" s="46"/>
      <c r="AK156" s="736"/>
      <c r="AL156" s="46"/>
      <c r="AM156" s="736"/>
      <c r="AN156" s="46"/>
      <c r="AO156" s="736"/>
      <c r="AP156" s="46"/>
      <c r="AQ156" s="736"/>
      <c r="AR156" s="46"/>
      <c r="AS156" s="736"/>
      <c r="AT156" s="46"/>
      <c r="AU156" s="46"/>
      <c r="AV156" s="736"/>
      <c r="AW156" s="46"/>
      <c r="AX156" s="736"/>
      <c r="AY156" s="46"/>
      <c r="AZ156" s="736"/>
      <c r="BA156" s="46"/>
      <c r="BB156" s="736"/>
      <c r="BC156" s="46"/>
      <c r="BD156" s="736"/>
      <c r="BE156" s="46"/>
    </row>
    <row r="157" spans="1:66" ht="15">
      <c r="P157" s="709"/>
      <c r="Q157" s="71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110" zoomScaleNormal="110" zoomScaleSheetLayoutView="110" workbookViewId="0">
      <selection activeCell="I10" sqref="I10"/>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379"/>
      <c r="B1" s="1379"/>
      <c r="C1" s="1379"/>
      <c r="D1" s="1379"/>
      <c r="E1" s="1379"/>
      <c r="F1" s="1379"/>
      <c r="G1" s="1379"/>
      <c r="H1" s="1722"/>
      <c r="I1" s="4683" t="s">
        <v>1570</v>
      </c>
      <c r="J1" s="1722"/>
      <c r="K1" s="1380"/>
      <c r="L1" s="1380"/>
      <c r="M1" s="1380"/>
    </row>
    <row r="2" spans="1:13" s="668" customFormat="1" ht="36.75" customHeight="1">
      <c r="A2" s="5162" t="s">
        <v>1571</v>
      </c>
      <c r="B2" s="5162"/>
      <c r="C2" s="5162"/>
      <c r="D2" s="5162"/>
      <c r="E2" s="5162"/>
      <c r="F2" s="5162"/>
      <c r="G2" s="5162"/>
      <c r="H2" s="5162"/>
      <c r="I2" s="5162"/>
      <c r="J2" s="3240"/>
      <c r="K2" s="1381"/>
      <c r="L2" s="1380"/>
      <c r="M2" s="1380"/>
    </row>
    <row r="3" spans="1:13" s="668" customFormat="1" ht="18.75">
      <c r="A3" s="5455" t="str">
        <f>'1. Обща информация'!A4:D4</f>
        <v>на "Водоснабдяване и канализация" ООД, гр. Монтана</v>
      </c>
      <c r="B3" s="5455"/>
      <c r="C3" s="5455"/>
      <c r="D3" s="5455"/>
      <c r="E3" s="5455"/>
      <c r="F3" s="5455"/>
      <c r="G3" s="5455"/>
      <c r="H3" s="5455"/>
      <c r="I3" s="5455"/>
      <c r="J3" s="3241"/>
      <c r="K3" s="1382"/>
      <c r="L3" s="1380"/>
      <c r="M3" s="1380"/>
    </row>
    <row r="4" spans="1:13" s="668" customFormat="1" ht="18.75">
      <c r="A4" s="5455" t="str">
        <f>'1. Обща информация'!A5:D5</f>
        <v>ЕИК по БУЛСТАТ: 821152916</v>
      </c>
      <c r="B4" s="5455"/>
      <c r="C4" s="5455"/>
      <c r="D4" s="5455"/>
      <c r="E4" s="5455"/>
      <c r="F4" s="5455"/>
      <c r="G4" s="5455"/>
      <c r="H4" s="5455"/>
      <c r="I4" s="5455"/>
      <c r="J4" s="3241"/>
      <c r="K4" s="1382"/>
      <c r="L4" s="1380"/>
      <c r="M4" s="1380"/>
    </row>
    <row r="5" spans="1:13" ht="12" customHeight="1" thickBot="1">
      <c r="A5" s="3242"/>
      <c r="B5" s="3243"/>
      <c r="C5" s="3243"/>
      <c r="D5" s="3243"/>
      <c r="E5" s="3243"/>
      <c r="F5" s="3243"/>
      <c r="G5" s="3243"/>
      <c r="H5" s="3243"/>
      <c r="I5" s="3243"/>
      <c r="J5" s="3244"/>
      <c r="K5" s="1381"/>
      <c r="L5" s="1380"/>
      <c r="M5" s="1380"/>
    </row>
    <row r="6" spans="1:13" s="353" customFormat="1" ht="13.5" thickBot="1">
      <c r="A6" s="5605" t="s">
        <v>1572</v>
      </c>
      <c r="B6" s="5605" t="s">
        <v>1573</v>
      </c>
      <c r="C6" s="4728" t="s">
        <v>1574</v>
      </c>
      <c r="D6" s="5607" t="s">
        <v>1575</v>
      </c>
      <c r="E6" s="5608"/>
      <c r="F6" s="5608"/>
      <c r="G6" s="5608"/>
      <c r="H6" s="5608"/>
      <c r="I6" s="5609"/>
      <c r="J6" s="3244"/>
      <c r="K6" s="1383"/>
      <c r="L6" s="1384"/>
      <c r="M6" s="1384"/>
    </row>
    <row r="7" spans="1:13" s="353" customFormat="1" ht="13.5" thickBot="1">
      <c r="A7" s="5606"/>
      <c r="B7" s="5606"/>
      <c r="C7" s="2933" t="str">
        <f>'Приложение '!$C12</f>
        <v>2020 г.</v>
      </c>
      <c r="D7" s="2933" t="str">
        <f>'Приложение '!$C13</f>
        <v>2021 г.</v>
      </c>
      <c r="E7" s="2930" t="str">
        <f>'Приложение '!$C14</f>
        <v>2022 г.</v>
      </c>
      <c r="F7" s="2931" t="str">
        <f>'Приложение '!$C15</f>
        <v>2023 г.</v>
      </c>
      <c r="G7" s="2934" t="str">
        <f>'Приложение '!$C16</f>
        <v>2024 г.</v>
      </c>
      <c r="H7" s="2931" t="str">
        <f>'Приложение '!$C17</f>
        <v>2025 г.</v>
      </c>
      <c r="I7" s="2935" t="str">
        <f>'Приложение '!$C18</f>
        <v>2026 г.</v>
      </c>
      <c r="J7" s="3245"/>
      <c r="K7" s="1383"/>
      <c r="L7" s="1384"/>
      <c r="M7" s="1384"/>
    </row>
    <row r="8" spans="1:13" ht="15" customHeight="1">
      <c r="A8" s="3246" t="s">
        <v>1576</v>
      </c>
      <c r="B8" s="3247" t="s">
        <v>1577</v>
      </c>
      <c r="C8" s="425" t="s">
        <v>1578</v>
      </c>
      <c r="D8" s="4396">
        <v>1.792</v>
      </c>
      <c r="E8" s="1503">
        <f>'20.Цени '!D9</f>
        <v>2.2589999999999999</v>
      </c>
      <c r="F8" s="426">
        <f>'20.Цени '!E9</f>
        <v>2.4529999999999998</v>
      </c>
      <c r="G8" s="426">
        <f>'20.Цени '!F9</f>
        <v>2.5979999999999999</v>
      </c>
      <c r="H8" s="426">
        <f>'20.Цени '!G9</f>
        <v>2.6989999999999998</v>
      </c>
      <c r="I8" s="427">
        <f>'20.Цени '!H9</f>
        <v>2.7610000000000001</v>
      </c>
      <c r="J8" s="3248"/>
      <c r="K8" s="1381"/>
      <c r="L8" s="1379"/>
      <c r="M8" s="1379"/>
    </row>
    <row r="9" spans="1:13" ht="15" customHeight="1">
      <c r="A9" s="3249" t="s">
        <v>1579</v>
      </c>
      <c r="B9" s="3250" t="s">
        <v>1577</v>
      </c>
      <c r="C9" s="425" t="s">
        <v>1580</v>
      </c>
      <c r="D9" s="4396">
        <v>0.26400000000000001</v>
      </c>
      <c r="E9" s="1504">
        <f>'20.Цени '!D11</f>
        <v>0.26500000000000001</v>
      </c>
      <c r="F9" s="428">
        <f>'20.Цени '!E11</f>
        <v>0.27500000000000002</v>
      </c>
      <c r="G9" s="428">
        <f>'20.Цени '!F11</f>
        <v>0.28899999999999998</v>
      </c>
      <c r="H9" s="428">
        <f>'20.Цени '!G11</f>
        <v>0.3</v>
      </c>
      <c r="I9" s="429">
        <f>'20.Цени '!H11</f>
        <v>0.32300000000000001</v>
      </c>
      <c r="J9" s="3248"/>
      <c r="K9" s="1381"/>
      <c r="L9" s="1379"/>
      <c r="M9" s="1379"/>
    </row>
    <row r="10" spans="1:13" ht="15" customHeight="1">
      <c r="A10" s="3249" t="s">
        <v>1581</v>
      </c>
      <c r="B10" s="3250" t="s">
        <v>1577</v>
      </c>
      <c r="C10" s="425" t="s">
        <v>1582</v>
      </c>
      <c r="D10" s="4396">
        <v>0.54</v>
      </c>
      <c r="E10" s="1504">
        <f>'20.Цени '!D13</f>
        <v>0.67100000000000004</v>
      </c>
      <c r="F10" s="428">
        <f>'20.Цени '!E13</f>
        <v>0.71099999999999997</v>
      </c>
      <c r="G10" s="428">
        <f>'20.Цени '!F13</f>
        <v>0.72799999999999998</v>
      </c>
      <c r="H10" s="428">
        <f>'20.Цени '!G13</f>
        <v>0.751</v>
      </c>
      <c r="I10" s="429">
        <f>'20.Цени '!H13</f>
        <v>0.79300000000000004</v>
      </c>
      <c r="J10" s="671"/>
      <c r="K10" s="1381"/>
      <c r="L10" s="1380"/>
      <c r="M10" s="1379"/>
    </row>
    <row r="11" spans="1:13" ht="15" customHeight="1">
      <c r="A11" s="3251" t="s">
        <v>1583</v>
      </c>
      <c r="B11" s="3252" t="s">
        <v>1584</v>
      </c>
      <c r="C11" s="399">
        <f t="shared" ref="C11:I11" si="0">SUM(C8:C10)*1.2</f>
        <v>0</v>
      </c>
      <c r="D11" s="399">
        <f t="shared" si="0"/>
        <v>3.1152000000000002</v>
      </c>
      <c r="E11" s="4972">
        <f t="shared" si="0"/>
        <v>3.8340000000000001</v>
      </c>
      <c r="F11" s="4973">
        <f t="shared" si="0"/>
        <v>4.1267999999999994</v>
      </c>
      <c r="G11" s="4973">
        <f t="shared" si="0"/>
        <v>4.3380000000000001</v>
      </c>
      <c r="H11" s="4973">
        <f t="shared" si="0"/>
        <v>4.4999999999999991</v>
      </c>
      <c r="I11" s="4974">
        <f t="shared" si="0"/>
        <v>4.6524000000000001</v>
      </c>
      <c r="J11" s="671"/>
      <c r="K11" s="1381"/>
      <c r="L11" s="1380"/>
      <c r="M11" s="1379"/>
    </row>
    <row r="12" spans="1:13" ht="15" customHeight="1">
      <c r="A12" s="3249" t="s">
        <v>1585</v>
      </c>
      <c r="B12" s="3250" t="s">
        <v>1586</v>
      </c>
      <c r="C12" s="400">
        <v>2.8</v>
      </c>
      <c r="D12" s="400">
        <v>2.8</v>
      </c>
      <c r="E12" s="1505">
        <v>2.8</v>
      </c>
      <c r="F12" s="285">
        <v>2.8</v>
      </c>
      <c r="G12" s="283">
        <v>2.8</v>
      </c>
      <c r="H12" s="285">
        <v>2.8</v>
      </c>
      <c r="I12" s="284">
        <v>2.8</v>
      </c>
      <c r="J12" s="671"/>
      <c r="K12" s="1381"/>
      <c r="L12" s="1380"/>
      <c r="M12" s="1379"/>
    </row>
    <row r="13" spans="1:13" ht="15" customHeight="1">
      <c r="A13" s="3249" t="s">
        <v>1587</v>
      </c>
      <c r="B13" s="3250" t="s">
        <v>1588</v>
      </c>
      <c r="C13" s="401">
        <f t="shared" ref="C13:I13" si="1">C11*C12</f>
        <v>0</v>
      </c>
      <c r="D13" s="401">
        <f t="shared" si="1"/>
        <v>8.7225599999999996</v>
      </c>
      <c r="E13" s="1506">
        <f t="shared" si="1"/>
        <v>10.735199999999999</v>
      </c>
      <c r="F13" s="287">
        <f t="shared" si="1"/>
        <v>11.555039999999998</v>
      </c>
      <c r="G13" s="286">
        <f t="shared" si="1"/>
        <v>12.1464</v>
      </c>
      <c r="H13" s="286">
        <f t="shared" si="1"/>
        <v>12.599999999999996</v>
      </c>
      <c r="I13" s="288">
        <f t="shared" si="1"/>
        <v>13.026719999999999</v>
      </c>
      <c r="J13" s="671"/>
      <c r="K13" s="1381"/>
      <c r="L13" s="1380"/>
      <c r="M13" s="1379"/>
    </row>
    <row r="14" spans="1:13" ht="15" customHeight="1">
      <c r="A14" s="3253" t="s">
        <v>1589</v>
      </c>
      <c r="B14" s="3250" t="s">
        <v>1590</v>
      </c>
      <c r="C14" s="434">
        <v>419</v>
      </c>
      <c r="D14" s="3964">
        <f>C14*(1+D15)</f>
        <v>434.50299999999999</v>
      </c>
      <c r="E14" s="3965">
        <f t="shared" ref="E14:I14" si="2">D14*(1+E15)</f>
        <v>455.35914400000001</v>
      </c>
      <c r="F14" s="1522">
        <f t="shared" si="2"/>
        <v>472.20743232799998</v>
      </c>
      <c r="G14" s="3370">
        <f t="shared" si="2"/>
        <v>488.26248502715197</v>
      </c>
      <c r="H14" s="1522">
        <f t="shared" si="2"/>
        <v>504.86340951807517</v>
      </c>
      <c r="I14" s="1523">
        <f t="shared" si="2"/>
        <v>522.02876544168976</v>
      </c>
      <c r="J14" s="671"/>
      <c r="K14" s="1381"/>
      <c r="L14" s="1380"/>
      <c r="M14" s="1379"/>
    </row>
    <row r="15" spans="1:13" ht="24">
      <c r="A15" s="3254" t="s">
        <v>1591</v>
      </c>
      <c r="B15" s="3255" t="s">
        <v>310</v>
      </c>
      <c r="C15" s="3256"/>
      <c r="D15" s="402">
        <v>3.6999999999999998E-2</v>
      </c>
      <c r="E15" s="1507">
        <v>4.8000000000000001E-2</v>
      </c>
      <c r="F15" s="290">
        <v>3.6999999999999998E-2</v>
      </c>
      <c r="G15" s="289">
        <v>3.4000000000000002E-2</v>
      </c>
      <c r="H15" s="289">
        <f t="shared" ref="H15:I15" si="3">G15</f>
        <v>3.4000000000000002E-2</v>
      </c>
      <c r="I15" s="1508">
        <f t="shared" si="3"/>
        <v>3.4000000000000002E-2</v>
      </c>
      <c r="J15" s="671"/>
      <c r="K15" s="1381"/>
      <c r="L15" s="1380"/>
      <c r="M15" s="1379"/>
    </row>
    <row r="16" spans="1:13" ht="15" customHeight="1" thickBot="1">
      <c r="A16" s="3254" t="s">
        <v>1592</v>
      </c>
      <c r="B16" s="3257" t="s">
        <v>1588</v>
      </c>
      <c r="C16" s="403">
        <f>C14*2.5%</f>
        <v>10.475000000000001</v>
      </c>
      <c r="D16" s="403">
        <f>D14*2.5%</f>
        <v>10.862575</v>
      </c>
      <c r="E16" s="1509">
        <f t="shared" ref="E16:I16" si="4">E14*2.5%</f>
        <v>11.383978600000001</v>
      </c>
      <c r="F16" s="292">
        <f t="shared" si="4"/>
        <v>11.805185808200001</v>
      </c>
      <c r="G16" s="291">
        <f t="shared" si="4"/>
        <v>12.206562125678801</v>
      </c>
      <c r="H16" s="291">
        <f t="shared" si="4"/>
        <v>12.62158523795188</v>
      </c>
      <c r="I16" s="293">
        <f t="shared" si="4"/>
        <v>13.050719136042245</v>
      </c>
      <c r="J16" s="3258"/>
      <c r="K16" s="1381"/>
      <c r="L16" s="1380"/>
      <c r="M16" s="1379"/>
    </row>
    <row r="17" spans="1:13" ht="20.25" customHeight="1" thickBot="1">
      <c r="A17" s="3259" t="s">
        <v>1593</v>
      </c>
      <c r="B17" s="3260" t="s">
        <v>1594</v>
      </c>
      <c r="C17" s="404">
        <f>C16/C12</f>
        <v>3.7410714285714293</v>
      </c>
      <c r="D17" s="404">
        <f t="shared" ref="D17:I17" si="5">D16/D12</f>
        <v>3.8794910714285717</v>
      </c>
      <c r="E17" s="4975">
        <f t="shared" si="5"/>
        <v>4.0657066428571431</v>
      </c>
      <c r="F17" s="4976">
        <f t="shared" si="5"/>
        <v>4.2161377886428575</v>
      </c>
      <c r="G17" s="4977">
        <f t="shared" si="5"/>
        <v>4.3594864734567151</v>
      </c>
      <c r="H17" s="4977">
        <f t="shared" si="5"/>
        <v>4.5077090135542432</v>
      </c>
      <c r="I17" s="4978">
        <f t="shared" si="5"/>
        <v>4.6609711200150876</v>
      </c>
      <c r="K17" s="1381"/>
      <c r="L17" s="1380"/>
      <c r="M17" s="1379"/>
    </row>
    <row r="18" spans="1:13" ht="13.5" thickBot="1">
      <c r="A18" s="1379"/>
      <c r="B18" s="1384"/>
      <c r="C18" s="1384"/>
      <c r="D18" s="1384"/>
      <c r="E18" s="1384"/>
      <c r="F18" s="1384"/>
      <c r="G18" s="1384"/>
      <c r="H18" s="1384"/>
      <c r="I18" s="1384"/>
      <c r="K18" s="1381"/>
      <c r="L18" s="1380"/>
      <c r="M18" s="1379"/>
    </row>
    <row r="19" spans="1:13" ht="27" customHeight="1" thickBot="1">
      <c r="A19" s="3259" t="s">
        <v>1593</v>
      </c>
      <c r="B19" s="3261" t="s">
        <v>310</v>
      </c>
      <c r="C19" s="405">
        <f t="shared" ref="C19:I19" si="6">IFERROR(C13/C14,0)</f>
        <v>0</v>
      </c>
      <c r="D19" s="406">
        <f t="shared" si="6"/>
        <v>2.0074798102659819E-2</v>
      </c>
      <c r="E19" s="407">
        <f t="shared" si="6"/>
        <v>2.3575237571159872E-2</v>
      </c>
      <c r="F19" s="408">
        <f t="shared" si="6"/>
        <v>2.4470262873740101E-2</v>
      </c>
      <c r="G19" s="407">
        <f t="shared" si="6"/>
        <v>2.4876783231307535E-2</v>
      </c>
      <c r="H19" s="407">
        <f t="shared" si="6"/>
        <v>2.4957245390446324E-2</v>
      </c>
      <c r="I19" s="409">
        <f t="shared" si="6"/>
        <v>2.4954027176985277E-2</v>
      </c>
      <c r="K19" s="1381"/>
      <c r="L19" s="1380"/>
      <c r="M19" s="1379"/>
    </row>
    <row r="20" spans="1:13">
      <c r="A20" s="1379"/>
      <c r="B20" s="1379"/>
      <c r="C20" s="1379"/>
      <c r="D20" s="1379"/>
      <c r="E20" s="1379"/>
      <c r="F20" s="1379"/>
      <c r="G20" s="1379"/>
      <c r="H20" s="1379"/>
      <c r="I20" s="1379"/>
      <c r="K20" s="1381"/>
      <c r="L20" s="1380"/>
      <c r="M20" s="1379"/>
    </row>
    <row r="21" spans="1:13" ht="15">
      <c r="A21" s="1379"/>
      <c r="B21" s="1379"/>
      <c r="C21" s="1379"/>
      <c r="D21" s="1379"/>
      <c r="E21" s="45"/>
      <c r="F21" s="3262"/>
      <c r="G21" s="45"/>
      <c r="H21" s="3262"/>
      <c r="I21" s="45"/>
      <c r="K21" s="1381"/>
      <c r="L21" s="1380"/>
      <c r="M21" s="1379"/>
    </row>
    <row r="22" spans="1:13">
      <c r="A22" s="1379"/>
      <c r="B22" s="1379"/>
      <c r="C22" s="1379"/>
      <c r="D22" s="1379"/>
      <c r="E22" s="1787"/>
      <c r="F22" s="710"/>
      <c r="G22" s="32"/>
      <c r="H22" s="32"/>
      <c r="I22" s="32"/>
      <c r="K22" s="1381"/>
      <c r="L22" s="1380"/>
      <c r="M22" s="1379"/>
    </row>
    <row r="23" spans="1:13">
      <c r="A23" s="3263" t="str">
        <f>'Приложение '!B81</f>
        <v>Дата: 24.02.2022 г.</v>
      </c>
      <c r="B23" s="671"/>
      <c r="C23" s="671"/>
      <c r="D23" s="671"/>
      <c r="E23" s="710" t="str">
        <f>'Приложение '!C81</f>
        <v xml:space="preserve">Гл. счетоводител/Фин.директор: </v>
      </c>
      <c r="F23" s="3208" t="str">
        <f>'Приложение '!D81</f>
        <v>..............................................</v>
      </c>
      <c r="G23" s="712"/>
      <c r="H23" s="713"/>
      <c r="I23" s="32"/>
      <c r="K23" s="1381"/>
      <c r="L23" s="1380"/>
      <c r="M23" s="1379"/>
    </row>
    <row r="24" spans="1:13">
      <c r="A24" s="671"/>
      <c r="B24" s="671"/>
      <c r="C24" s="671"/>
      <c r="D24" s="3264"/>
      <c r="E24" s="710"/>
      <c r="F24" s="4705" t="str">
        <f>'Приложение '!D82</f>
        <v>(подпис)</v>
      </c>
      <c r="G24" s="712"/>
      <c r="H24" s="713"/>
      <c r="I24" s="32"/>
      <c r="K24" s="1385"/>
      <c r="L24" s="1380"/>
      <c r="M24" s="1379"/>
    </row>
    <row r="25" spans="1:13">
      <c r="A25" s="671"/>
      <c r="B25" s="671"/>
      <c r="C25" s="671"/>
      <c r="D25" s="3265"/>
      <c r="E25" s="710"/>
      <c r="F25" s="710"/>
      <c r="G25" s="712"/>
      <c r="H25" s="713"/>
      <c r="I25" s="32"/>
      <c r="K25" s="1385"/>
      <c r="L25" s="1380"/>
      <c r="M25" s="1379"/>
    </row>
    <row r="26" spans="1:13">
      <c r="A26" s="671"/>
      <c r="B26" s="671"/>
      <c r="C26" s="671"/>
      <c r="D26" s="3264"/>
      <c r="E26" s="710"/>
      <c r="F26" s="710"/>
      <c r="G26" s="712"/>
      <c r="H26" s="713"/>
      <c r="I26" s="32"/>
      <c r="K26" s="1381"/>
      <c r="L26" s="1380"/>
      <c r="M26" s="1379"/>
    </row>
    <row r="27" spans="1:13">
      <c r="A27" s="671"/>
      <c r="B27" s="671"/>
      <c r="C27" s="671"/>
      <c r="D27" s="3266"/>
      <c r="E27" s="710" t="str">
        <f>'Приложение '!C85</f>
        <v xml:space="preserve">Управител/Изп.директор: </v>
      </c>
      <c r="F27" s="3208" t="str">
        <f>'Приложение '!D85</f>
        <v>.............................................</v>
      </c>
      <c r="G27" s="32"/>
      <c r="H27" s="32"/>
      <c r="I27" s="32"/>
      <c r="K27" s="1381"/>
      <c r="L27" s="1380"/>
      <c r="M27" s="1379"/>
    </row>
    <row r="28" spans="1:13">
      <c r="A28" s="671"/>
      <c r="B28" s="671"/>
      <c r="C28" s="671"/>
      <c r="D28" s="3265"/>
      <c r="E28" s="32"/>
      <c r="F28" s="4705" t="str">
        <f>'Приложение '!D86</f>
        <v>(подпис и печат)</v>
      </c>
      <c r="G28" s="712"/>
      <c r="H28" s="713"/>
      <c r="I28" s="712"/>
      <c r="K28" s="1381"/>
      <c r="L28" s="1380"/>
      <c r="M28" s="1379"/>
    </row>
    <row r="29" spans="1:13">
      <c r="A29" s="5602" t="s">
        <v>589</v>
      </c>
      <c r="B29" s="5602"/>
      <c r="C29" s="5602"/>
      <c r="D29" s="5602"/>
      <c r="E29" s="3267"/>
      <c r="F29" s="3267"/>
      <c r="G29" s="3267"/>
      <c r="H29" s="3267"/>
      <c r="K29" s="1381"/>
      <c r="L29" s="1380"/>
      <c r="M29" s="1379"/>
    </row>
    <row r="30" spans="1:13">
      <c r="A30" s="5603" t="s">
        <v>102</v>
      </c>
      <c r="B30" s="5603"/>
      <c r="C30" s="5603"/>
      <c r="D30" s="5603"/>
      <c r="E30" s="3267"/>
      <c r="F30" s="3267"/>
      <c r="G30" s="3267"/>
      <c r="H30" s="3267"/>
      <c r="K30" s="1386"/>
      <c r="L30" s="1379"/>
      <c r="M30" s="1379"/>
    </row>
    <row r="31" spans="1:13">
      <c r="A31" s="5604" t="s">
        <v>1595</v>
      </c>
      <c r="B31" s="5604"/>
      <c r="C31" s="5604"/>
      <c r="D31" s="5604"/>
      <c r="E31" s="5604"/>
      <c r="F31" s="5604"/>
      <c r="G31" s="5604"/>
      <c r="H31" s="5604"/>
      <c r="K31" s="1386"/>
      <c r="L31" s="1379"/>
      <c r="M31" s="1379"/>
    </row>
    <row r="32" spans="1:13">
      <c r="K32" s="1386"/>
      <c r="L32" s="1379"/>
      <c r="M32" s="1379"/>
    </row>
    <row r="33" spans="11:13">
      <c r="K33" s="1385"/>
      <c r="L33" s="1379"/>
      <c r="M33" s="1379"/>
    </row>
    <row r="34" spans="11:13">
      <c r="K34" s="1380"/>
      <c r="L34" s="1379"/>
      <c r="M34" s="1379"/>
    </row>
    <row r="40" spans="11:13" ht="11.25" customHeight="1"/>
    <row r="61" spans="8:8">
      <c r="H61" s="1" t="s">
        <v>563</v>
      </c>
    </row>
    <row r="100" spans="11:11">
      <c r="K100" s="1387"/>
    </row>
    <row r="101" spans="11:11">
      <c r="K101" s="1387"/>
    </row>
    <row r="102" spans="11:11">
      <c r="K102" s="1387"/>
    </row>
    <row r="103" spans="11:11">
      <c r="K103" s="1387"/>
    </row>
    <row r="104" spans="11:11">
      <c r="K104" s="1387"/>
    </row>
    <row r="105" spans="11:11">
      <c r="K105" s="1387"/>
    </row>
    <row r="106" spans="11:11">
      <c r="K106" s="1387"/>
    </row>
    <row r="107" spans="11:11">
      <c r="K107" s="1387"/>
    </row>
    <row r="108" spans="11:11">
      <c r="K108" s="1387"/>
    </row>
    <row r="109" spans="11:11">
      <c r="K109" s="1387"/>
    </row>
    <row r="110" spans="11:11">
      <c r="K110" s="1387"/>
    </row>
    <row r="111" spans="11:11">
      <c r="K111" s="1387"/>
    </row>
    <row r="112" spans="11:11">
      <c r="K112" s="1387"/>
    </row>
    <row r="113" spans="11:11">
      <c r="K113" s="1387"/>
    </row>
    <row r="114" spans="11:11">
      <c r="K114" s="1387"/>
    </row>
    <row r="115" spans="11:11">
      <c r="K115" s="1387"/>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2"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I8" activePane="bottomRight" state="frozen"/>
      <selection pane="topRight" activeCell="I1" sqref="I1"/>
      <selection pane="bottomLeft" activeCell="A7" sqref="A7"/>
      <selection pane="bottomRight" activeCell="I39" sqref="I39"/>
    </sheetView>
  </sheetViews>
  <sheetFormatPr defaultColWidth="9.140625" defaultRowHeight="12.75"/>
  <cols>
    <col min="1" max="1" width="49.140625" style="22" customWidth="1"/>
    <col min="2" max="2" width="11.85546875" style="22" customWidth="1"/>
    <col min="3" max="5" width="9.7109375" style="22" customWidth="1"/>
    <col min="6" max="16384" width="9.140625" style="17"/>
  </cols>
  <sheetData>
    <row r="1" spans="1:8" ht="13.5">
      <c r="G1" s="4683" t="s">
        <v>1596</v>
      </c>
    </row>
    <row r="2" spans="1:8" ht="25.5" customHeight="1">
      <c r="A2" s="5220" t="s">
        <v>1597</v>
      </c>
      <c r="B2" s="5220"/>
      <c r="C2" s="5220"/>
      <c r="D2" s="5220"/>
      <c r="E2" s="5220"/>
      <c r="F2" s="5220"/>
      <c r="G2" s="5220"/>
    </row>
    <row r="3" spans="1:8" ht="20.25" customHeight="1">
      <c r="A3" s="5220" t="s">
        <v>1598</v>
      </c>
      <c r="B3" s="5220"/>
      <c r="C3" s="5220"/>
      <c r="D3" s="5220"/>
      <c r="E3" s="5220"/>
      <c r="F3" s="5220"/>
      <c r="G3" s="5220"/>
    </row>
    <row r="4" spans="1:8" ht="15.75">
      <c r="A4" s="5613" t="str">
        <f>'1. Обща информация'!A4:D4</f>
        <v>на "Водоснабдяване и канализация" ООД, гр. Монтана</v>
      </c>
      <c r="B4" s="5613"/>
      <c r="C4" s="5613"/>
      <c r="D4" s="5613"/>
      <c r="E4" s="5613"/>
      <c r="F4" s="5613"/>
      <c r="G4" s="5613"/>
    </row>
    <row r="5" spans="1:8" ht="15.75">
      <c r="A5" s="5613" t="str">
        <f>'1. Обща информация'!A5:D5</f>
        <v>ЕИК по БУЛСТАТ: 821152916</v>
      </c>
      <c r="B5" s="5613"/>
      <c r="C5" s="5613"/>
      <c r="D5" s="5613"/>
      <c r="E5" s="5613"/>
      <c r="F5" s="5613"/>
      <c r="G5" s="5613"/>
    </row>
    <row r="6" spans="1:8" ht="13.5" thickBot="1">
      <c r="A6" s="3268"/>
      <c r="B6" s="3268"/>
      <c r="C6" s="3268"/>
      <c r="D6" s="3268"/>
      <c r="E6" s="3268"/>
      <c r="G6" s="3269" t="s">
        <v>1175</v>
      </c>
    </row>
    <row r="7" spans="1:8" ht="13.5" thickBot="1">
      <c r="A7" s="3270" t="s">
        <v>1599</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271" t="s">
        <v>1600</v>
      </c>
      <c r="B8" s="3272">
        <f t="shared" ref="B8:G8" si="0">B9+B16</f>
        <v>11864.635790000002</v>
      </c>
      <c r="C8" s="3273">
        <f t="shared" si="0"/>
        <v>14578.403366630435</v>
      </c>
      <c r="D8" s="3274">
        <f t="shared" si="0"/>
        <v>15541.2337945173</v>
      </c>
      <c r="E8" s="3274">
        <f t="shared" si="0"/>
        <v>16193.902181206111</v>
      </c>
      <c r="F8" s="3274">
        <f t="shared" si="0"/>
        <v>16649.318522081689</v>
      </c>
      <c r="G8" s="3275">
        <f t="shared" si="0"/>
        <v>17166.614420723388</v>
      </c>
      <c r="H8" s="908"/>
    </row>
    <row r="9" spans="1:8">
      <c r="A9" s="3276" t="s">
        <v>1601</v>
      </c>
      <c r="B9" s="3277">
        <f t="shared" ref="B9:G9" si="1">SUM(B10:B15)</f>
        <v>11864.635790000002</v>
      </c>
      <c r="C9" s="3278">
        <f t="shared" si="1"/>
        <v>14578.403366630435</v>
      </c>
      <c r="D9" s="3279">
        <f t="shared" si="1"/>
        <v>15541.2337945173</v>
      </c>
      <c r="E9" s="3279">
        <f t="shared" si="1"/>
        <v>16193.902181206111</v>
      </c>
      <c r="F9" s="3279">
        <f t="shared" si="1"/>
        <v>16649.318522081689</v>
      </c>
      <c r="G9" s="3280">
        <f t="shared" si="1"/>
        <v>17166.614420723388</v>
      </c>
    </row>
    <row r="10" spans="1:8">
      <c r="A10" s="3281" t="s">
        <v>1602</v>
      </c>
      <c r="B10" s="434">
        <v>10655.140450000001</v>
      </c>
      <c r="C10" s="3282">
        <f>+'16. Необходими приходи'!D11+'16. Необходими приходи'!D17+'16. Необходими приходи'!D25+'16. Необходими приходи'!D36+'16. Необходими приходи'!D42</f>
        <v>13537.403366630435</v>
      </c>
      <c r="D10" s="3283">
        <f>+'16. Необходими приходи'!E11+'16. Необходими приходи'!E17+'16. Необходими приходи'!E25+'16. Необходими приходи'!E36+'16. Необходими приходи'!E42</f>
        <v>14463.2337945173</v>
      </c>
      <c r="E10" s="3283">
        <f>+'16. Необходими приходи'!F11+'16. Необходими приходи'!F17+'16. Необходими приходи'!F25+'16. Необходими приходи'!F36+'16. Необходими приходи'!F42</f>
        <v>15097.902181206111</v>
      </c>
      <c r="F10" s="3283">
        <f>+'16. Необходими приходи'!G11+'16. Необходими приходи'!G17+'16. Необходими приходи'!G25+'16. Необходими приходи'!G36+'16. Необходими приходи'!G42</f>
        <v>15510.318522081687</v>
      </c>
      <c r="G10" s="3284">
        <f>+'16. Необходими приходи'!H11+'16. Необходими приходи'!H17+'16. Необходими приходи'!H25+'16. Необходими приходи'!H36+'16. Необходими приходи'!H42</f>
        <v>16105.614420723387</v>
      </c>
    </row>
    <row r="11" spans="1:8">
      <c r="A11" s="3281" t="s">
        <v>1603</v>
      </c>
      <c r="B11" s="434">
        <v>136.18260000000001</v>
      </c>
      <c r="C11" s="280">
        <v>138</v>
      </c>
      <c r="D11" s="435">
        <v>140</v>
      </c>
      <c r="E11" s="435">
        <v>142</v>
      </c>
      <c r="F11" s="435">
        <v>145</v>
      </c>
      <c r="G11" s="281">
        <v>150</v>
      </c>
    </row>
    <row r="12" spans="1:8">
      <c r="A12" s="3285" t="s">
        <v>1604</v>
      </c>
      <c r="B12" s="434">
        <v>162</v>
      </c>
      <c r="C12" s="280">
        <v>71</v>
      </c>
      <c r="D12" s="435">
        <v>75</v>
      </c>
      <c r="E12" s="435">
        <v>80</v>
      </c>
      <c r="F12" s="435">
        <v>85</v>
      </c>
      <c r="G12" s="281">
        <v>90</v>
      </c>
    </row>
    <row r="13" spans="1:8">
      <c r="A13" s="3286" t="s">
        <v>1605</v>
      </c>
      <c r="B13" s="434">
        <v>898.89829999999995</v>
      </c>
      <c r="C13" s="3287">
        <f>'9.Инвестиционна програма'!H126</f>
        <v>832</v>
      </c>
      <c r="D13" s="3288">
        <f>'9.Инвестиционна програма'!I126</f>
        <v>863</v>
      </c>
      <c r="E13" s="3288">
        <f>'9.Инвестиционна програма'!J126</f>
        <v>874</v>
      </c>
      <c r="F13" s="3288">
        <f>'9.Инвестиционна програма'!K126</f>
        <v>909</v>
      </c>
      <c r="G13" s="3289">
        <f>'9.Инвестиционна програма'!L126</f>
        <v>821</v>
      </c>
    </row>
    <row r="14" spans="1:8">
      <c r="A14" s="3290" t="s">
        <v>1606</v>
      </c>
      <c r="B14" s="434">
        <v>9.4144400000000008</v>
      </c>
      <c r="C14" s="280">
        <v>0</v>
      </c>
      <c r="D14" s="435">
        <v>0</v>
      </c>
      <c r="E14" s="435">
        <v>0</v>
      </c>
      <c r="F14" s="435">
        <v>0</v>
      </c>
      <c r="G14" s="281">
        <v>0</v>
      </c>
    </row>
    <row r="15" spans="1:8">
      <c r="A15" s="3290" t="s">
        <v>1607</v>
      </c>
      <c r="B15" s="434">
        <v>3</v>
      </c>
      <c r="C15" s="280">
        <v>0</v>
      </c>
      <c r="D15" s="435">
        <v>0</v>
      </c>
      <c r="E15" s="435">
        <v>0</v>
      </c>
      <c r="F15" s="435">
        <v>0</v>
      </c>
      <c r="G15" s="281">
        <v>0</v>
      </c>
    </row>
    <row r="16" spans="1:8">
      <c r="A16" s="3291" t="s">
        <v>1608</v>
      </c>
      <c r="B16" s="3277">
        <f>SUM(B17:B20)</f>
        <v>0</v>
      </c>
      <c r="C16" s="3278">
        <f t="shared" ref="C16:G16" si="2">SUM(C17:C20)</f>
        <v>0</v>
      </c>
      <c r="D16" s="3279">
        <f t="shared" si="2"/>
        <v>0</v>
      </c>
      <c r="E16" s="3279">
        <f t="shared" si="2"/>
        <v>0</v>
      </c>
      <c r="F16" s="3279">
        <f t="shared" si="2"/>
        <v>0</v>
      </c>
      <c r="G16" s="3280">
        <f t="shared" si="2"/>
        <v>0</v>
      </c>
    </row>
    <row r="17" spans="1:7">
      <c r="A17" s="3285" t="s">
        <v>1609</v>
      </c>
      <c r="B17" s="434">
        <v>0</v>
      </c>
      <c r="C17" s="280">
        <v>0</v>
      </c>
      <c r="D17" s="435">
        <v>0</v>
      </c>
      <c r="E17" s="435">
        <v>0</v>
      </c>
      <c r="F17" s="435">
        <v>0</v>
      </c>
      <c r="G17" s="281">
        <v>0</v>
      </c>
    </row>
    <row r="18" spans="1:7">
      <c r="A18" s="3290" t="s">
        <v>1610</v>
      </c>
      <c r="B18" s="434">
        <v>0</v>
      </c>
      <c r="C18" s="280">
        <v>0</v>
      </c>
      <c r="D18" s="435">
        <v>0</v>
      </c>
      <c r="E18" s="435">
        <v>0</v>
      </c>
      <c r="F18" s="435">
        <v>0</v>
      </c>
      <c r="G18" s="281">
        <v>0</v>
      </c>
    </row>
    <row r="19" spans="1:7">
      <c r="A19" s="3290" t="s">
        <v>1611</v>
      </c>
      <c r="B19" s="434">
        <v>0</v>
      </c>
      <c r="C19" s="280">
        <v>0</v>
      </c>
      <c r="D19" s="435">
        <v>0</v>
      </c>
      <c r="E19" s="435">
        <v>0</v>
      </c>
      <c r="F19" s="435">
        <v>0</v>
      </c>
      <c r="G19" s="281">
        <v>0</v>
      </c>
    </row>
    <row r="20" spans="1:7">
      <c r="A20" s="3285" t="s">
        <v>1612</v>
      </c>
      <c r="B20" s="434">
        <v>0</v>
      </c>
      <c r="C20" s="280">
        <v>0</v>
      </c>
      <c r="D20" s="435">
        <v>0</v>
      </c>
      <c r="E20" s="435">
        <v>0</v>
      </c>
      <c r="F20" s="435">
        <v>0</v>
      </c>
      <c r="G20" s="281">
        <v>0</v>
      </c>
    </row>
    <row r="21" spans="1:7">
      <c r="A21" s="3292" t="s">
        <v>1613</v>
      </c>
      <c r="B21" s="3293">
        <f t="shared" ref="B21:G21" si="3">B22+B34</f>
        <v>12878.366052917905</v>
      </c>
      <c r="C21" s="3294">
        <f t="shared" si="3"/>
        <v>14267.634117422582</v>
      </c>
      <c r="D21" s="3295">
        <f t="shared" si="3"/>
        <v>15126.859501895986</v>
      </c>
      <c r="E21" s="3295">
        <f t="shared" si="3"/>
        <v>15669.907141295142</v>
      </c>
      <c r="F21" s="3295">
        <f t="shared" si="3"/>
        <v>16016.520326207121</v>
      </c>
      <c r="G21" s="3296">
        <f t="shared" si="3"/>
        <v>16419.859386241988</v>
      </c>
    </row>
    <row r="22" spans="1:7">
      <c r="A22" s="3276" t="s">
        <v>1614</v>
      </c>
      <c r="B22" s="3277">
        <f t="shared" ref="B22:G22" si="4">SUM(B23:B33)</f>
        <v>12583.366052917905</v>
      </c>
      <c r="C22" s="3278">
        <f t="shared" si="4"/>
        <v>14005.634117422582</v>
      </c>
      <c r="D22" s="3279">
        <f t="shared" si="4"/>
        <v>14881.859501895986</v>
      </c>
      <c r="E22" s="3279">
        <f t="shared" si="4"/>
        <v>15445.907141295142</v>
      </c>
      <c r="F22" s="3279">
        <f t="shared" si="4"/>
        <v>15815.520326207121</v>
      </c>
      <c r="G22" s="3280">
        <f t="shared" si="4"/>
        <v>16244.859386241986</v>
      </c>
    </row>
    <row r="23" spans="1:7">
      <c r="A23" s="3285" t="s">
        <v>1615</v>
      </c>
      <c r="B23" s="3297">
        <f>'12. Разходи'!C11+'12. Разходи'!K11+'12. Разходи'!S11+'12. Разходи'!AA11+'12. Разходи'!AI11</f>
        <v>4208.2838278756626</v>
      </c>
      <c r="C23" s="3282">
        <f>'12. Разходи'!D11+'12. Разходи'!L11+'12. Разходи'!T11+'12. Разходи'!AB11+'12. Разходи'!AJ11</f>
        <v>4089.9540561153694</v>
      </c>
      <c r="D23" s="3283">
        <f>'12. Разходи'!E11+'12. Разходи'!M11+'12. Разходи'!U11+'12. Разходи'!AC11+'12. Разходи'!AK11</f>
        <v>4035.6076498555767</v>
      </c>
      <c r="E23" s="3283">
        <f>'12. Разходи'!F11+'12. Разходи'!N11+'12. Разходи'!V11+'12. Разходи'!AD11+'12. Разходи'!AL11</f>
        <v>3874.9140551785204</v>
      </c>
      <c r="F23" s="3283">
        <f>'12. Разходи'!G11+'12. Разходи'!O11+'12. Разходи'!W11+'12. Разходи'!AE11+'12. Разходи'!AM11</f>
        <v>3792.1621556873115</v>
      </c>
      <c r="G23" s="3284">
        <f>'12. Разходи'!H11+'12. Разходи'!P11+'12. Разходи'!X11+'12. Разходи'!AF11+'12. Разходи'!AN11</f>
        <v>3724.413993765766</v>
      </c>
    </row>
    <row r="24" spans="1:7">
      <c r="A24" s="3285" t="s">
        <v>1616</v>
      </c>
      <c r="B24" s="3297">
        <f>'12. Разходи'!C29+'12. Разходи'!K29+'12. Разходи'!S29+'12. Разходи'!AA29+'12. Разходи'!AI29</f>
        <v>937.17451991564701</v>
      </c>
      <c r="C24" s="3282">
        <f>'12. Разходи'!D29+'12. Разходи'!L29+'12. Разходи'!T29+'12. Разходи'!AB29+'12. Разходи'!AJ29</f>
        <v>987.80497266011434</v>
      </c>
      <c r="D24" s="3283">
        <f>'12. Разходи'!E29+'12. Разходи'!M29+'12. Разходи'!U29+'12. Разходи'!AC29+'12. Разходи'!AK29</f>
        <v>950.93763359824823</v>
      </c>
      <c r="E24" s="3283">
        <f>'12. Разходи'!F29+'12. Разходи'!N29+'12. Разходи'!V29+'12. Разходи'!AD29+'12. Разходи'!AL29</f>
        <v>1001.0396335982483</v>
      </c>
      <c r="F24" s="3283">
        <f>'12. Разходи'!G29+'12. Разходи'!O29+'12. Разходи'!W29+'12. Разходи'!AE29+'12. Разходи'!AM29</f>
        <v>951.53375085378093</v>
      </c>
      <c r="G24" s="3284">
        <f>'12. Разходи'!H29+'12. Разходи'!P29+'12. Разходи'!X29+'12. Разходи'!AF29+'12. Разходи'!AN29</f>
        <v>949.22591085378087</v>
      </c>
    </row>
    <row r="25" spans="1:7">
      <c r="A25" s="3285" t="s">
        <v>1450</v>
      </c>
      <c r="B25" s="3297">
        <f>'12. Разходи'!C59+'12. Разходи'!K59+'12. Разходи'!S59+'12. Разходи'!AA59+'12. Разходи'!AI59</f>
        <v>3967.7623243141775</v>
      </c>
      <c r="C25" s="3282">
        <f>'12. Разходи'!D59+'12. Разходи'!L59+'12. Разходи'!T59+'12. Разходи'!AB59+'12. Разходи'!AJ59</f>
        <v>4761.3147891770132</v>
      </c>
      <c r="D25" s="3283">
        <f>'12. Разходи'!E59+'12. Разходи'!M59+'12. Разходи'!U59+'12. Разходи'!AC59+'12. Разходи'!AK59</f>
        <v>5475.5120075535651</v>
      </c>
      <c r="E25" s="3283">
        <f>'12. Разходи'!F59+'12. Разходи'!N59+'12. Разходи'!V59+'12. Разходи'!AD59+'12. Разходи'!AL59</f>
        <v>6023.0632083089222</v>
      </c>
      <c r="F25" s="3283">
        <f>'12. Разходи'!G59+'12. Разходи'!O59+'12. Разходи'!W59+'12. Разходи'!AE59+'12. Разходи'!AM59</f>
        <v>6408.5392536406926</v>
      </c>
      <c r="G25" s="3284">
        <f>'12. Разходи'!H59+'12. Разходи'!P59+'12. Разходи'!X59+'12. Разходи'!AF59+'12. Разходи'!AN59</f>
        <v>6959.6736294537914</v>
      </c>
    </row>
    <row r="26" spans="1:7">
      <c r="A26" s="3285" t="s">
        <v>1617</v>
      </c>
      <c r="B26" s="3297">
        <f>'12. Разходи'!C63+'12. Разходи'!K63+'12. Разходи'!S63+'12. Разходи'!AA63+'12. Разходи'!AI63</f>
        <v>1107.7502508910472</v>
      </c>
      <c r="C26" s="3282">
        <f>'12. Разходи'!D63+'12. Разходи'!L63+'12. Разходи'!T63+'12. Разходи'!AB63+'12. Разходи'!AJ63</f>
        <v>1357.6261597482671</v>
      </c>
      <c r="D26" s="3283">
        <f>'12. Разходи'!E63+'12. Разходи'!M63+'12. Разходи'!U63+'12. Разходи'!AC63+'12. Разходи'!AK63</f>
        <v>1561.2700837105069</v>
      </c>
      <c r="E26" s="3283">
        <f>'12. Разходи'!F63+'12. Разходи'!N63+'12. Разходи'!V63+'12. Разходи'!AD63+'12. Разходи'!AL63</f>
        <v>1717.3970920815577</v>
      </c>
      <c r="F26" s="3283">
        <f>'12. Разходи'!G63+'12. Разходи'!O63+'12. Разходи'!W63+'12. Разходи'!AE63+'12. Разходи'!AM63</f>
        <v>1827.3105059747779</v>
      </c>
      <c r="G26" s="3284">
        <f>'12. Разходи'!H63+'12. Разходи'!P63+'12. Разходи'!X63+'12. Разходи'!AF63+'12. Разходи'!AN63</f>
        <v>1984.4592094886086</v>
      </c>
    </row>
    <row r="27" spans="1:7">
      <c r="A27" s="3285" t="s">
        <v>1618</v>
      </c>
      <c r="B27" s="3297">
        <f>'12. Разходи'!C55+'12. Разходи'!K55+'12. Разходи'!S55+'12. Разходи'!AA55+'12. Разходи'!AI55</f>
        <v>276.20241040083107</v>
      </c>
      <c r="C27" s="3282">
        <f>'12. Разходи'!D55+'12. Разходи'!L55+'12. Разходи'!T55+'12. Разходи'!AB55+'12. Разходи'!AJ55</f>
        <v>1040.8813527918244</v>
      </c>
      <c r="D27" s="3283">
        <f>'12. Разходи'!E55+'12. Разходи'!M55+'12. Разходи'!U55+'12. Разходи'!AC55+'12. Разходи'!AK55</f>
        <v>1083.7733837918245</v>
      </c>
      <c r="E27" s="3283">
        <f>'12. Разходи'!F55+'12. Разходи'!N55+'12. Разходи'!V55+'12. Разходи'!AD55+'12. Разходи'!AL55</f>
        <v>1070.5164087918245</v>
      </c>
      <c r="F27" s="3283">
        <f>'12. Разходи'!G55+'12. Разходи'!O55+'12. Разходи'!W55+'12. Разходи'!AE55+'12. Разходи'!AM55</f>
        <v>1077.5120367498246</v>
      </c>
      <c r="G27" s="3284">
        <f>'12. Разходи'!H55+'12. Разходи'!P55+'12. Разходи'!X55+'12. Разходи'!AF55+'12. Разходи'!AN55</f>
        <v>989.99057974982452</v>
      </c>
    </row>
    <row r="28" spans="1:7">
      <c r="A28" s="3285" t="s">
        <v>1619</v>
      </c>
      <c r="B28" s="434">
        <v>359</v>
      </c>
      <c r="C28" s="434">
        <v>118</v>
      </c>
      <c r="D28" s="434">
        <v>118</v>
      </c>
      <c r="E28" s="434">
        <v>118</v>
      </c>
      <c r="F28" s="434">
        <v>118</v>
      </c>
      <c r="G28" s="434">
        <v>118</v>
      </c>
    </row>
    <row r="29" spans="1:7">
      <c r="A29" s="3286" t="s">
        <v>1620</v>
      </c>
      <c r="B29" s="434">
        <v>898.89892999999995</v>
      </c>
      <c r="C29" s="3287">
        <f>'9.Инвестиционна програма'!H126</f>
        <v>832</v>
      </c>
      <c r="D29" s="3288">
        <f>'9.Инвестиционна програма'!I126</f>
        <v>863</v>
      </c>
      <c r="E29" s="3288">
        <f>'9.Инвестиционна програма'!J126</f>
        <v>874</v>
      </c>
      <c r="F29" s="3288">
        <f>'9.Инвестиционна програма'!K126</f>
        <v>909</v>
      </c>
      <c r="G29" s="3289">
        <f>'9.Инвестиционна програма'!L126</f>
        <v>821</v>
      </c>
    </row>
    <row r="30" spans="1:7">
      <c r="A30" s="3285" t="s">
        <v>1460</v>
      </c>
      <c r="B30" s="3297">
        <f>'12. Разходи'!C70+'12. Разходи'!K70+'12. Разходи'!S70+'12. Разходи'!AA70+'12. Разходи'!AI70</f>
        <v>502.77879621652534</v>
      </c>
      <c r="C30" s="3282">
        <f>'12. Разходи'!D70+'12. Разходи'!L70+'12. Разходи'!T70+'12. Разходи'!AB70+'12. Разходи'!AJ70</f>
        <v>497.2057962165253</v>
      </c>
      <c r="D30" s="3283">
        <f>'12. Разходи'!E70+'12. Разходи'!M70+'12. Разходи'!U70+'12. Разходи'!AC70+'12. Разходи'!AK70</f>
        <v>489.62479621652534</v>
      </c>
      <c r="E30" s="3283">
        <f>'12. Разходи'!F70+'12. Разходи'!N70+'12. Разходи'!V70+'12. Разходи'!AD70+'12. Разходи'!AL70</f>
        <v>483.62279621652533</v>
      </c>
      <c r="F30" s="3283">
        <f>'12. Разходи'!G70+'12. Разходи'!O70+'12. Разходи'!W70+'12. Разходи'!AE70+'12. Разходи'!AM70</f>
        <v>470.95379621652529</v>
      </c>
      <c r="G30" s="3284">
        <f>'12. Разходи'!H70+'12. Разходи'!P70+'12. Разходи'!X70+'12. Разходи'!AF70+'12. Разходи'!AN70</f>
        <v>463.36579621652533</v>
      </c>
    </row>
    <row r="31" spans="1:7">
      <c r="A31" s="3290" t="s">
        <v>1621</v>
      </c>
      <c r="B31" s="3297">
        <f>('12. Разходи'!C76+'12. Разходи'!K76+'12. Разходи'!S76)+'12. Разходи'!AA76+'12. Разходи'!AI76</f>
        <v>34.004121574660985</v>
      </c>
      <c r="C31" s="3282">
        <f>('12. Разходи'!D76+'12. Разходи'!L76+'12. Разходи'!T76)+'12. Разходи'!AB76+'12. Разходи'!AJ76</f>
        <v>34.004121574660985</v>
      </c>
      <c r="D31" s="3283">
        <f>('12. Разходи'!E76+'12. Разходи'!M76+'12. Разходи'!U76)+'12. Разходи'!AC76+'12. Разходи'!AK76</f>
        <v>34.004121574660985</v>
      </c>
      <c r="E31" s="3283">
        <f>('12. Разходи'!F76+'12. Разходи'!N76+'12. Разходи'!V76)+'12. Разходи'!AD76+'12. Разходи'!AL76</f>
        <v>34.004121574660985</v>
      </c>
      <c r="F31" s="3283">
        <f>('12. Разходи'!G76+'12. Разходи'!O76+'12. Разходи'!W76)+'12. Разходи'!AE76+'12. Разходи'!AM76</f>
        <v>34.004121574660985</v>
      </c>
      <c r="G31" s="3284">
        <f>('12. Разходи'!H76+'12. Разходи'!P76+'12. Разходи'!X76)+'12. Разходи'!AF76+'12. Разходи'!AN76</f>
        <v>34.004121574660985</v>
      </c>
    </row>
    <row r="32" spans="1:7">
      <c r="A32" s="3290" t="s">
        <v>700</v>
      </c>
      <c r="B32" s="3297">
        <f>'12. Разходи'!AQ88</f>
        <v>20.510871729355635</v>
      </c>
      <c r="C32" s="3282">
        <f>'12. Разходи'!AR88</f>
        <v>20.842869138809338</v>
      </c>
      <c r="D32" s="3283">
        <f>'12. Разходи'!AS88</f>
        <v>21.129825595078849</v>
      </c>
      <c r="E32" s="3283">
        <f>'12. Разходи'!AT88</f>
        <v>21.349825544885476</v>
      </c>
      <c r="F32" s="3283">
        <f>'12. Разходи'!AU88</f>
        <v>21.504705509549339</v>
      </c>
      <c r="G32" s="3284">
        <f>'12. Разходи'!AV88</f>
        <v>21.726145139027501</v>
      </c>
    </row>
    <row r="33" spans="1:7">
      <c r="A33" s="3298" t="s">
        <v>1622</v>
      </c>
      <c r="B33" s="434">
        <f>271</f>
        <v>271</v>
      </c>
      <c r="C33" s="280">
        <v>266</v>
      </c>
      <c r="D33" s="435">
        <v>249</v>
      </c>
      <c r="E33" s="435">
        <v>228</v>
      </c>
      <c r="F33" s="435">
        <v>205</v>
      </c>
      <c r="G33" s="281">
        <v>179</v>
      </c>
    </row>
    <row r="34" spans="1:7">
      <c r="A34" s="3299" t="s">
        <v>1623</v>
      </c>
      <c r="B34" s="3277">
        <f>SUM(B35:B38)</f>
        <v>295</v>
      </c>
      <c r="C34" s="3300">
        <f t="shared" ref="C34:G34" si="5">SUM(C35:C38)</f>
        <v>262</v>
      </c>
      <c r="D34" s="3279">
        <f t="shared" si="5"/>
        <v>245</v>
      </c>
      <c r="E34" s="3279">
        <f>SUM(E35:E38)</f>
        <v>224</v>
      </c>
      <c r="F34" s="3279">
        <f>SUM(F35:F38)</f>
        <v>201</v>
      </c>
      <c r="G34" s="3301">
        <f t="shared" si="5"/>
        <v>175</v>
      </c>
    </row>
    <row r="35" spans="1:7">
      <c r="A35" s="3285" t="s">
        <v>1624</v>
      </c>
      <c r="B35" s="3302">
        <f>+'10. Финансиране на ИП'!AL40+'10. Финансиране на ИП'!AL51</f>
        <v>0</v>
      </c>
      <c r="C35" s="3303">
        <f>+'10. Финансиране на ИП'!AN40+'10. Финансиране на ИП'!AN51+'10. Финансиране на ИП'!AN62+'10. Финансиране на ИП'!AN73</f>
        <v>0</v>
      </c>
      <c r="D35" s="3288">
        <f>+'10. Финансиране на ИП'!AO40+'10. Финансиране на ИП'!AO51+'10. Финансиране на ИП'!AO62+'10. Финансиране на ИП'!AO73</f>
        <v>0</v>
      </c>
      <c r="E35" s="3288">
        <f>+'10. Финансиране на ИП'!AP40+'10. Финансиране на ИП'!AP51+'10. Финансиране на ИП'!AP62+'10. Финансиране на ИП'!AP73</f>
        <v>0</v>
      </c>
      <c r="F35" s="3288">
        <f>+'10. Финансиране на ИП'!AQ40+'10. Финансиране на ИП'!AQ51+'10. Финансиране на ИП'!AQ62+'10. Финансиране на ИП'!AQ73</f>
        <v>0</v>
      </c>
      <c r="G35" s="3304">
        <f>+'10. Финансиране на ИП'!AR40+'10. Финансиране на ИП'!AR51+'10. Финансиране на ИП'!AR62+'10. Финансиране на ИП'!AR73</f>
        <v>0</v>
      </c>
    </row>
    <row r="36" spans="1:7">
      <c r="A36" s="3285" t="s">
        <v>1625</v>
      </c>
      <c r="B36" s="434">
        <v>0</v>
      </c>
      <c r="C36" s="280">
        <v>0</v>
      </c>
      <c r="D36" s="435">
        <v>0</v>
      </c>
      <c r="E36" s="435">
        <v>0</v>
      </c>
      <c r="F36" s="435">
        <v>0</v>
      </c>
      <c r="G36" s="1329">
        <v>0</v>
      </c>
    </row>
    <row r="37" spans="1:7">
      <c r="A37" s="3285" t="s">
        <v>1626</v>
      </c>
      <c r="B37" s="434">
        <v>0</v>
      </c>
      <c r="C37" s="280">
        <v>0</v>
      </c>
      <c r="D37" s="435">
        <v>0</v>
      </c>
      <c r="E37" s="435">
        <v>0</v>
      </c>
      <c r="F37" s="435">
        <v>0</v>
      </c>
      <c r="G37" s="1329">
        <v>0</v>
      </c>
    </row>
    <row r="38" spans="1:7">
      <c r="A38" s="3305" t="s">
        <v>1627</v>
      </c>
      <c r="B38" s="434">
        <v>295</v>
      </c>
      <c r="C38" s="434">
        <v>262</v>
      </c>
      <c r="D38" s="434">
        <v>245</v>
      </c>
      <c r="E38" s="434">
        <v>224</v>
      </c>
      <c r="F38" s="434">
        <v>201</v>
      </c>
      <c r="G38" s="434">
        <v>175</v>
      </c>
    </row>
    <row r="39" spans="1:7">
      <c r="A39" s="3306" t="s">
        <v>1628</v>
      </c>
      <c r="B39" s="3307">
        <f t="shared" ref="B39:G39" si="6">B9-B22</f>
        <v>-718.73026291790302</v>
      </c>
      <c r="C39" s="3308">
        <f t="shared" si="6"/>
        <v>572.76924920785314</v>
      </c>
      <c r="D39" s="3309">
        <f t="shared" si="6"/>
        <v>659.37429262131445</v>
      </c>
      <c r="E39" s="3309">
        <f t="shared" si="6"/>
        <v>747.99503991096935</v>
      </c>
      <c r="F39" s="3309">
        <f t="shared" si="6"/>
        <v>833.79819587456768</v>
      </c>
      <c r="G39" s="3310">
        <f t="shared" si="6"/>
        <v>921.75503448140262</v>
      </c>
    </row>
    <row r="40" spans="1:7">
      <c r="A40" s="3306" t="s">
        <v>1629</v>
      </c>
      <c r="B40" s="3307">
        <f t="shared" ref="B40:G40" si="7">B8-B21</f>
        <v>-1013.730262917903</v>
      </c>
      <c r="C40" s="3308">
        <f t="shared" si="7"/>
        <v>310.76924920785314</v>
      </c>
      <c r="D40" s="3309">
        <f t="shared" si="7"/>
        <v>414.37429262131445</v>
      </c>
      <c r="E40" s="3309">
        <f t="shared" si="7"/>
        <v>523.99503991096935</v>
      </c>
      <c r="F40" s="3309">
        <f t="shared" si="7"/>
        <v>632.79819587456768</v>
      </c>
      <c r="G40" s="3310">
        <f t="shared" si="7"/>
        <v>746.7550344814008</v>
      </c>
    </row>
    <row r="41" spans="1:7">
      <c r="A41" s="3311" t="s">
        <v>1630</v>
      </c>
      <c r="B41" s="434">
        <v>18</v>
      </c>
      <c r="C41" s="3282">
        <f t="shared" ref="C41:G41" si="8">10%*(C40-C28)</f>
        <v>19.276924920785316</v>
      </c>
      <c r="D41" s="3283">
        <f t="shared" si="8"/>
        <v>29.637429262131448</v>
      </c>
      <c r="E41" s="3283">
        <f t="shared" si="8"/>
        <v>40.599503991096938</v>
      </c>
      <c r="F41" s="3283">
        <f t="shared" si="8"/>
        <v>51.479819587456774</v>
      </c>
      <c r="G41" s="3284">
        <f t="shared" si="8"/>
        <v>62.87550344814008</v>
      </c>
    </row>
    <row r="42" spans="1:7">
      <c r="A42" s="3312" t="s">
        <v>1631</v>
      </c>
      <c r="B42" s="434">
        <v>5</v>
      </c>
      <c r="C42" s="280"/>
      <c r="D42" s="435"/>
      <c r="E42" s="435"/>
      <c r="F42" s="435"/>
      <c r="G42" s="281"/>
    </row>
    <row r="43" spans="1:7" ht="13.5" thickBot="1">
      <c r="A43" s="3313" t="s">
        <v>1632</v>
      </c>
      <c r="B43" s="3314">
        <f>B40-B41-B42</f>
        <v>-1036.730262917903</v>
      </c>
      <c r="C43" s="3315">
        <f t="shared" ref="C43:G43" si="9">C40-C41-C42</f>
        <v>291.49232428706785</v>
      </c>
      <c r="D43" s="3316">
        <f t="shared" si="9"/>
        <v>384.73686335918302</v>
      </c>
      <c r="E43" s="3316">
        <f t="shared" si="9"/>
        <v>483.39553591987243</v>
      </c>
      <c r="F43" s="3316">
        <f t="shared" si="9"/>
        <v>581.31837628711094</v>
      </c>
      <c r="G43" s="3317">
        <f t="shared" si="9"/>
        <v>683.87953103326072</v>
      </c>
    </row>
    <row r="46" spans="1:7" s="24" customFormat="1">
      <c r="A46" s="1711" t="str">
        <f>'Приложение '!B81</f>
        <v>Дата: 24.02.2022 г.</v>
      </c>
      <c r="B46" s="3318"/>
      <c r="C46" s="36"/>
      <c r="D46" s="3319"/>
    </row>
    <row r="47" spans="1:7" s="24" customFormat="1">
      <c r="C47" s="1711"/>
      <c r="D47" s="3319" t="str">
        <f>'Приложение '!C81</f>
        <v xml:space="preserve">Гл. счетоводител/Фин.директор: </v>
      </c>
      <c r="E47" s="3320" t="str">
        <f>'Приложение '!D81</f>
        <v>..............................................</v>
      </c>
      <c r="F47" s="35"/>
    </row>
    <row r="48" spans="1:7" s="24" customFormat="1">
      <c r="A48" s="1720"/>
      <c r="B48" s="1720"/>
      <c r="C48" s="32"/>
      <c r="D48" s="3319"/>
      <c r="E48" s="3321" t="str">
        <f>'Приложение '!D82</f>
        <v>(подпис)</v>
      </c>
      <c r="F48" s="35"/>
    </row>
    <row r="49" spans="1:7" s="24" customFormat="1">
      <c r="A49" s="1720"/>
      <c r="B49" s="1720"/>
      <c r="C49" s="32"/>
      <c r="D49" s="3319"/>
      <c r="E49" s="3320"/>
      <c r="F49" s="35"/>
    </row>
    <row r="50" spans="1:7" s="24" customFormat="1">
      <c r="A50" s="1720"/>
      <c r="B50" s="1720"/>
      <c r="C50" s="32"/>
      <c r="D50" s="3319"/>
      <c r="E50" s="3320"/>
      <c r="F50" s="35"/>
    </row>
    <row r="51" spans="1:7" s="24" customFormat="1" ht="15">
      <c r="A51" s="1720"/>
      <c r="B51" s="1720"/>
      <c r="C51" s="3322"/>
      <c r="D51" s="3319" t="str">
        <f>'Приложение '!C85</f>
        <v xml:space="preserve">Управител/Изп.директор: </v>
      </c>
      <c r="E51" s="3320" t="str">
        <f>'Приложение '!D85</f>
        <v>.............................................</v>
      </c>
    </row>
    <row r="52" spans="1:7" s="24" customFormat="1">
      <c r="A52" s="1720"/>
      <c r="B52" s="1720"/>
      <c r="C52" s="32"/>
      <c r="D52" s="3319"/>
      <c r="E52" s="3321" t="str">
        <f>'Приложение '!D86</f>
        <v>(подпис и печат)</v>
      </c>
      <c r="F52" s="35"/>
    </row>
    <row r="53" spans="1:7" s="24" customFormat="1">
      <c r="A53" s="5611" t="s">
        <v>589</v>
      </c>
      <c r="B53" s="5611"/>
      <c r="C53" s="5611"/>
      <c r="D53" s="3323"/>
      <c r="E53" s="3324"/>
      <c r="F53" s="3323"/>
      <c r="G53" s="3323"/>
    </row>
    <row r="54" spans="1:7" s="24" customFormat="1">
      <c r="A54" s="5612" t="s">
        <v>102</v>
      </c>
      <c r="B54" s="5612"/>
      <c r="C54" s="5612"/>
      <c r="D54" s="3323"/>
      <c r="E54" s="3323"/>
      <c r="F54" s="3323"/>
      <c r="G54" s="3323"/>
    </row>
    <row r="55" spans="1:7">
      <c r="A55" s="5610" t="s">
        <v>1633</v>
      </c>
      <c r="B55" s="5610"/>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89"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80" zoomScaleNormal="100" zoomScaleSheetLayoutView="80" workbookViewId="0">
      <pane xSplit="7" ySplit="7" topLeftCell="H24" activePane="bottomRight" state="frozen"/>
      <selection pane="topRight" activeCell="I1" sqref="I1"/>
      <selection pane="bottomLeft" activeCell="A7" sqref="A7"/>
      <selection pane="bottomRight" activeCell="B31" sqref="B31"/>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329"/>
      <c r="G1" s="4683" t="str">
        <f>'14. ОПР'!G1</f>
        <v>Приложение № 5</v>
      </c>
    </row>
    <row r="2" spans="1:8" ht="21" customHeight="1">
      <c r="A2" s="5220" t="s">
        <v>1634</v>
      </c>
      <c r="B2" s="5220"/>
      <c r="C2" s="5220"/>
      <c r="D2" s="5220"/>
      <c r="E2" s="5220"/>
      <c r="F2" s="5220"/>
      <c r="G2" s="5220"/>
    </row>
    <row r="3" spans="1:8" ht="18.75">
      <c r="A3" s="5220" t="s">
        <v>1635</v>
      </c>
      <c r="B3" s="5220"/>
      <c r="C3" s="5220"/>
      <c r="D3" s="5220"/>
      <c r="E3" s="5220"/>
      <c r="F3" s="5220"/>
      <c r="G3" s="5220"/>
    </row>
    <row r="4" spans="1:8" ht="18.75" customHeight="1">
      <c r="A4" s="5613" t="str">
        <f>'1. Обща информация'!A4:D4</f>
        <v>на "Водоснабдяване и канализация" ООД, гр. Монтана</v>
      </c>
      <c r="B4" s="5613"/>
      <c r="C4" s="5613"/>
      <c r="D4" s="5613"/>
      <c r="E4" s="5613"/>
      <c r="F4" s="5613"/>
      <c r="G4" s="5613"/>
    </row>
    <row r="5" spans="1:8" ht="18.75" customHeight="1">
      <c r="A5" s="5613" t="str">
        <f>'1. Обща информация'!A5:D5</f>
        <v>ЕИК по БУЛСТАТ: 821152916</v>
      </c>
      <c r="B5" s="5613"/>
      <c r="C5" s="5613"/>
      <c r="D5" s="5613"/>
      <c r="E5" s="5613"/>
      <c r="F5" s="5613"/>
      <c r="G5" s="5613"/>
    </row>
    <row r="6" spans="1:8" ht="18.75" customHeight="1" thickBot="1">
      <c r="A6" s="3268"/>
      <c r="B6" s="3268"/>
      <c r="C6" s="3268"/>
      <c r="D6" s="3268"/>
      <c r="E6" s="3268"/>
      <c r="G6" s="672" t="s">
        <v>1175</v>
      </c>
    </row>
    <row r="7" spans="1:8" ht="13.5" thickBot="1">
      <c r="A7" s="3270" t="s">
        <v>1599</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271" t="s">
        <v>1636</v>
      </c>
      <c r="B8" s="3330">
        <f t="shared" ref="B8:G8" si="0">B9+B14</f>
        <v>10965.140450000001</v>
      </c>
      <c r="C8" s="3273">
        <f t="shared" si="0"/>
        <v>16582.08403995652</v>
      </c>
      <c r="D8" s="3274">
        <f t="shared" si="0"/>
        <v>17697.280553420762</v>
      </c>
      <c r="E8" s="3274">
        <f t="shared" si="0"/>
        <v>18465.282617447334</v>
      </c>
      <c r="F8" s="3274">
        <f t="shared" si="0"/>
        <v>18968.582226498023</v>
      </c>
      <c r="G8" s="3275">
        <f t="shared" si="0"/>
        <v>19691.337304868066</v>
      </c>
      <c r="H8" s="908"/>
    </row>
    <row r="9" spans="1:8">
      <c r="A9" s="3276" t="s">
        <v>1637</v>
      </c>
      <c r="B9" s="3277">
        <f t="shared" ref="B9:G9" si="1">SUM(B10:B13)</f>
        <v>10956.140450000001</v>
      </c>
      <c r="C9" s="3278">
        <f t="shared" si="1"/>
        <v>13841.403366630435</v>
      </c>
      <c r="D9" s="3279">
        <f t="shared" si="1"/>
        <v>14771.2337945173</v>
      </c>
      <c r="E9" s="3279">
        <f t="shared" si="1"/>
        <v>15411.902181206111</v>
      </c>
      <c r="F9" s="3279">
        <f t="shared" si="1"/>
        <v>15832.318522081687</v>
      </c>
      <c r="G9" s="3280">
        <f t="shared" si="1"/>
        <v>16435.614420723388</v>
      </c>
    </row>
    <row r="10" spans="1:8">
      <c r="A10" s="3281" t="s">
        <v>1638</v>
      </c>
      <c r="B10" s="3302">
        <f>+'14. ОПР'!B10</f>
        <v>10655.140450000001</v>
      </c>
      <c r="C10" s="3282">
        <f>+'14. ОПР'!C10</f>
        <v>13537.403366630435</v>
      </c>
      <c r="D10" s="3283">
        <f>+'14. ОПР'!D10</f>
        <v>14463.2337945173</v>
      </c>
      <c r="E10" s="3283">
        <f>+'14. ОПР'!E10</f>
        <v>15097.902181206111</v>
      </c>
      <c r="F10" s="3283">
        <f>+'14. ОПР'!F10</f>
        <v>15510.318522081687</v>
      </c>
      <c r="G10" s="3284">
        <f>+'14. ОПР'!G10</f>
        <v>16105.614420723387</v>
      </c>
    </row>
    <row r="11" spans="1:8">
      <c r="A11" s="3281" t="s">
        <v>1639</v>
      </c>
      <c r="B11" s="434">
        <v>136</v>
      </c>
      <c r="C11" s="1326">
        <v>138</v>
      </c>
      <c r="D11" s="1329">
        <v>141</v>
      </c>
      <c r="E11" s="1329">
        <v>145</v>
      </c>
      <c r="F11" s="1329">
        <v>151</v>
      </c>
      <c r="G11" s="1327">
        <v>157</v>
      </c>
    </row>
    <row r="12" spans="1:8" ht="14.25" customHeight="1">
      <c r="A12" s="3290" t="s">
        <v>1640</v>
      </c>
      <c r="B12" s="434">
        <v>162</v>
      </c>
      <c r="C12" s="421">
        <v>165</v>
      </c>
      <c r="D12" s="435">
        <v>166</v>
      </c>
      <c r="E12" s="435">
        <v>168</v>
      </c>
      <c r="F12" s="435">
        <v>170</v>
      </c>
      <c r="G12" s="436">
        <v>172</v>
      </c>
    </row>
    <row r="13" spans="1:8" ht="14.25" customHeight="1">
      <c r="A13" s="3290" t="s">
        <v>1641</v>
      </c>
      <c r="B13" s="434">
        <v>3</v>
      </c>
      <c r="C13" s="421">
        <v>1</v>
      </c>
      <c r="D13" s="435">
        <v>1</v>
      </c>
      <c r="E13" s="435">
        <v>1</v>
      </c>
      <c r="F13" s="435">
        <v>1</v>
      </c>
      <c r="G13" s="436">
        <v>1</v>
      </c>
    </row>
    <row r="14" spans="1:8">
      <c r="A14" s="3291" t="s">
        <v>1642</v>
      </c>
      <c r="B14" s="3277">
        <f>SUM(B15:B18)</f>
        <v>9</v>
      </c>
      <c r="C14" s="3331">
        <f t="shared" ref="C14:G14" si="2">SUM(C15:C18)</f>
        <v>2740.6806733260873</v>
      </c>
      <c r="D14" s="3279">
        <f t="shared" si="2"/>
        <v>2926.0467589034602</v>
      </c>
      <c r="E14" s="3279">
        <f t="shared" si="2"/>
        <v>3053.3804362412225</v>
      </c>
      <c r="F14" s="3279">
        <f t="shared" si="2"/>
        <v>3136.2637044163375</v>
      </c>
      <c r="G14" s="3280">
        <f t="shared" si="2"/>
        <v>3255.7228841446777</v>
      </c>
    </row>
    <row r="15" spans="1:8">
      <c r="A15" s="3285" t="s">
        <v>1643</v>
      </c>
      <c r="B15" s="434">
        <v>0</v>
      </c>
      <c r="C15" s="421">
        <v>0</v>
      </c>
      <c r="D15" s="435">
        <v>0</v>
      </c>
      <c r="E15" s="435">
        <v>0</v>
      </c>
      <c r="F15" s="435">
        <v>0</v>
      </c>
      <c r="G15" s="436">
        <v>0</v>
      </c>
    </row>
    <row r="16" spans="1:8">
      <c r="A16" s="3285" t="s">
        <v>1644</v>
      </c>
      <c r="B16" s="3302">
        <f>'10. Финансиране на ИП'!C16+'10. Финансиране на ИП'!C19+'10. Финансиране на ИП'!J16+'10. Финансиране на ИП'!J19+'10. Финансиране на ИП'!Q16+'10. Финансиране на ИП'!Q19</f>
        <v>0</v>
      </c>
      <c r="C16" s="3332">
        <f>'10. Финансиране на ИП'!E16+'10. Финансиране на ИП'!E19+'10. Финансиране на ИП'!L16+'10. Финансиране на ИП'!L19+'10. Финансиране на ИП'!S16+'10. Финансиране на ИП'!S19</f>
        <v>0</v>
      </c>
      <c r="D16" s="3288">
        <f>'10. Финансиране на ИП'!F16+'10. Финансиране на ИП'!F19+'10. Финансиране на ИП'!M16+'10. Финансиране на ИП'!M19+'10. Финансиране на ИП'!T16+'10. Финансиране на ИП'!T19</f>
        <v>0</v>
      </c>
      <c r="E16" s="3288">
        <f>'10. Финансиране на ИП'!G16+'10. Финансиране на ИП'!G19+'10. Финансиране на ИП'!N16+'10. Финансиране на ИП'!N19+'10. Финансиране на ИП'!U16+'10. Финансиране на ИП'!U19</f>
        <v>0</v>
      </c>
      <c r="F16" s="3288">
        <f>'10. Финансиране на ИП'!H16+'10. Финансиране на ИП'!H19+'10. Финансиране на ИП'!O16+'10. Финансиране на ИП'!O19+'10. Финансиране на ИП'!V16+'10. Финансиране на ИП'!V19</f>
        <v>0</v>
      </c>
      <c r="G16" s="3289">
        <f>'10. Финансиране на ИП'!I16+'10. Финансиране на ИП'!I19+'10. Финансиране на ИП'!P16+'10. Финансиране на ИП'!P19+'10. Финансиране на ИП'!W16+'10. Финансиране на ИП'!W19</f>
        <v>0</v>
      </c>
    </row>
    <row r="17" spans="1:7">
      <c r="A17" s="3285" t="s">
        <v>1645</v>
      </c>
      <c r="B17" s="434">
        <v>9</v>
      </c>
      <c r="C17" s="421">
        <v>0</v>
      </c>
      <c r="D17" s="435">
        <v>0</v>
      </c>
      <c r="E17" s="435">
        <v>0</v>
      </c>
      <c r="F17" s="435">
        <v>0</v>
      </c>
      <c r="G17" s="436">
        <v>0</v>
      </c>
    </row>
    <row r="18" spans="1:7">
      <c r="A18" s="3333" t="s">
        <v>1646</v>
      </c>
      <c r="B18" s="434">
        <v>0</v>
      </c>
      <c r="C18" s="3325">
        <f>SUM(C9-C11)*20%</f>
        <v>2740.6806733260873</v>
      </c>
      <c r="D18" s="3326">
        <f>SUM(D9-D11)*20%</f>
        <v>2926.0467589034602</v>
      </c>
      <c r="E18" s="3326">
        <f>SUM(E9-E11)*20%</f>
        <v>3053.3804362412225</v>
      </c>
      <c r="F18" s="3326">
        <f>SUM(F9-F11)*20%</f>
        <v>3136.2637044163375</v>
      </c>
      <c r="G18" s="3327">
        <f>SUM(G9-G11)*20%</f>
        <v>3255.7228841446777</v>
      </c>
    </row>
    <row r="19" spans="1:7">
      <c r="A19" s="3292" t="s">
        <v>1647</v>
      </c>
      <c r="B19" s="3293">
        <f t="shared" ref="B19:G19" si="3">B20+B31+B34</f>
        <v>-11655.264712517075</v>
      </c>
      <c r="C19" s="3294">
        <f t="shared" si="3"/>
        <v>-15893.433437956843</v>
      </c>
      <c r="D19" s="3295">
        <f t="shared" si="3"/>
        <v>-16886.409801928407</v>
      </c>
      <c r="E19" s="3295">
        <f t="shared" si="3"/>
        <v>-17666.408598006674</v>
      </c>
      <c r="F19" s="3295">
        <f t="shared" si="3"/>
        <v>-18095.871497864733</v>
      </c>
      <c r="G19" s="3296">
        <f t="shared" si="3"/>
        <v>-18787.071510224294</v>
      </c>
    </row>
    <row r="20" spans="1:7">
      <c r="A20" s="3276" t="s">
        <v>1648</v>
      </c>
      <c r="B20" s="3334">
        <f t="shared" ref="B20:G20" si="4">SUM(B21:B30)</f>
        <v>-10677.264712517075</v>
      </c>
      <c r="C20" s="3278">
        <f t="shared" si="4"/>
        <v>-12074.752764630755</v>
      </c>
      <c r="D20" s="3279">
        <f t="shared" si="4"/>
        <v>-12894.086118104162</v>
      </c>
      <c r="E20" s="3279">
        <f t="shared" si="4"/>
        <v>-13481.39073250332</v>
      </c>
      <c r="F20" s="3279">
        <f t="shared" si="4"/>
        <v>-13832.008289457297</v>
      </c>
      <c r="G20" s="3280">
        <f t="shared" si="4"/>
        <v>-14462.868806492161</v>
      </c>
    </row>
    <row r="21" spans="1:7">
      <c r="A21" s="3285" t="s">
        <v>1615</v>
      </c>
      <c r="B21" s="3297">
        <f>-'14. ОПР'!B23</f>
        <v>-4208.2838278756626</v>
      </c>
      <c r="C21" s="3282">
        <f>-'14. ОПР'!C23</f>
        <v>-4089.9540561153694</v>
      </c>
      <c r="D21" s="3283">
        <f>-'14. ОПР'!D23</f>
        <v>-4035.6076498555767</v>
      </c>
      <c r="E21" s="3283">
        <f>-'14. ОПР'!E23</f>
        <v>-3874.9140551785204</v>
      </c>
      <c r="F21" s="3283">
        <f>-'14. ОПР'!F23</f>
        <v>-3792.1621556873115</v>
      </c>
      <c r="G21" s="3284">
        <f>-'14. ОПР'!G23</f>
        <v>-3724.413993765766</v>
      </c>
    </row>
    <row r="22" spans="1:7">
      <c r="A22" s="3285" t="s">
        <v>1616</v>
      </c>
      <c r="B22" s="3297">
        <f>-'14. ОПР'!B24</f>
        <v>-937.17451991564701</v>
      </c>
      <c r="C22" s="3282">
        <f>-'14. ОПР'!C24</f>
        <v>-987.80497266011434</v>
      </c>
      <c r="D22" s="3283">
        <f>-'14. ОПР'!D24</f>
        <v>-950.93763359824823</v>
      </c>
      <c r="E22" s="3283">
        <f>-'14. ОПР'!E24</f>
        <v>-1001.0396335982483</v>
      </c>
      <c r="F22" s="3283">
        <f>-'14. ОПР'!F24</f>
        <v>-951.53375085378093</v>
      </c>
      <c r="G22" s="3284">
        <f>-'14. ОПР'!G24</f>
        <v>-949.22591085378087</v>
      </c>
    </row>
    <row r="23" spans="1:7">
      <c r="A23" s="3285" t="s">
        <v>1649</v>
      </c>
      <c r="B23" s="3297">
        <f>-'14. ОПР'!B25</f>
        <v>-3967.7623243141775</v>
      </c>
      <c r="C23" s="3282">
        <f>-'14. ОПР'!C25</f>
        <v>-4761.3147891770132</v>
      </c>
      <c r="D23" s="3283">
        <f>-'14. ОПР'!D25</f>
        <v>-5475.5120075535651</v>
      </c>
      <c r="E23" s="3283">
        <f>-'14. ОПР'!E25</f>
        <v>-6023.0632083089222</v>
      </c>
      <c r="F23" s="3283">
        <f>-'14. ОПР'!F25</f>
        <v>-6408.5392536406926</v>
      </c>
      <c r="G23" s="3284">
        <f>-'14. ОПР'!G25</f>
        <v>-6959.6736294537914</v>
      </c>
    </row>
    <row r="24" spans="1:7">
      <c r="A24" s="3285" t="s">
        <v>1650</v>
      </c>
      <c r="B24" s="3297">
        <f>-'14. ОПР'!B26</f>
        <v>-1107.7502508910472</v>
      </c>
      <c r="C24" s="3282">
        <f>-'14. ОПР'!C26</f>
        <v>-1357.6261597482671</v>
      </c>
      <c r="D24" s="3283">
        <f>-'14. ОПР'!D26</f>
        <v>-1561.2700837105069</v>
      </c>
      <c r="E24" s="3283">
        <f>-'14. ОПР'!E26</f>
        <v>-1717.3970920815577</v>
      </c>
      <c r="F24" s="3283">
        <f>-'14. ОПР'!F26</f>
        <v>-1827.3105059747779</v>
      </c>
      <c r="G24" s="3284">
        <f>-'14. ОПР'!G26</f>
        <v>-1984.4592094886086</v>
      </c>
    </row>
    <row r="25" spans="1:7">
      <c r="A25" s="3285" t="s">
        <v>1651</v>
      </c>
      <c r="B25" s="3297">
        <f>-('12. Разходи'!C73+'12. Разходи'!K73+'12. Разходи'!S73+'12. Разходи'!AA73+'12. Разходи'!AI73)</f>
        <v>-426.8648</v>
      </c>
      <c r="C25" s="3282">
        <f>-('12. Разходи'!D73+'12. Разходи'!L73+'12. Разходи'!T73+'12. Разходи'!AB73+'12. Разходи'!AJ73)</f>
        <v>-418.60120000000001</v>
      </c>
      <c r="D25" s="3283">
        <f>-('12. Разходи'!E73+'12. Разходи'!M73+'12. Разходи'!U73+'12. Разходи'!AC73+'12. Разходи'!AK73)</f>
        <v>-411.22020000000003</v>
      </c>
      <c r="E25" s="3283">
        <f>-('12. Разходи'!F73+'12. Разходи'!N73+'12. Разходи'!V73+'12. Разходи'!AD73+'12. Разходи'!AL73)</f>
        <v>-405.41819999999996</v>
      </c>
      <c r="F25" s="3283">
        <f>-('12. Разходи'!G73+'12. Разходи'!O73+'12. Разходи'!W73+'12. Разходи'!AE73+'12. Разходи'!AM73)</f>
        <v>-392.94920000000002</v>
      </c>
      <c r="G25" s="3284">
        <f>-('12. Разходи'!H73+'12. Разходи'!P73+'12. Разходи'!X73+'12. Разходи'!AF73+'12. Разходи'!AN73)</f>
        <v>-385.56119999999999</v>
      </c>
    </row>
    <row r="26" spans="1:7">
      <c r="A26" s="3285" t="s">
        <v>1652</v>
      </c>
      <c r="B26" s="3297">
        <f>-('12. Разходи'!C74+'12. Разходи'!K74+'12. Разходи'!S74+'12. Разходи'!AA74+'12. Разходи'!AI74)</f>
        <v>-15.68351</v>
      </c>
      <c r="C26" s="3282">
        <f>-('12. Разходи'!D74+'12. Разходи'!L74+'12. Разходи'!T74+'12. Разходи'!AB74+'12. Разходи'!AJ74)</f>
        <v>-18.8</v>
      </c>
      <c r="D26" s="3283">
        <f>-('12. Разходи'!E74+'12. Разходи'!M74+'12. Разходи'!U74+'12. Разходи'!AC74+'12. Разходи'!AK74)</f>
        <v>-18.600000000000001</v>
      </c>
      <c r="E26" s="3283">
        <f>-('12. Разходи'!F74+'12. Разходи'!N74+'12. Разходи'!V74+'12. Разходи'!AD74+'12. Разходи'!AL74)</f>
        <v>-18.399999999999999</v>
      </c>
      <c r="F26" s="3283">
        <f>-('12. Разходи'!G74+'12. Разходи'!O74+'12. Разходи'!W74+'12. Разходи'!AE74+'12. Разходи'!AM74)</f>
        <v>-18.2</v>
      </c>
      <c r="G26" s="3284">
        <f>-('12. Разходи'!H74+'12. Разходи'!P74+'12. Разходи'!X74+'12. Разходи'!AF74+'12. Разходи'!AN74)</f>
        <v>-18</v>
      </c>
    </row>
    <row r="27" spans="1:7">
      <c r="A27" s="3290" t="s">
        <v>1653</v>
      </c>
      <c r="B27" s="3297">
        <f>-('12. Разходи'!C72+'12. Разходи'!K72+'12. Разходи'!S72+'12. Разходи'!AA72+'12. Разходи'!AI72)</f>
        <v>-23.577970000000001</v>
      </c>
      <c r="C27" s="3282">
        <f>-('12. Разходи'!D72+'12. Разходи'!L72+'12. Разходи'!T72+'12. Разходи'!AB72+'12. Разходи'!AJ72)</f>
        <v>-23.577970000000001</v>
      </c>
      <c r="D27" s="3283">
        <f>-('12. Разходи'!E72+'12. Разходи'!M72+'12. Разходи'!U72+'12. Разходи'!AC72+'12. Разходи'!AK72)</f>
        <v>-23.577970000000001</v>
      </c>
      <c r="E27" s="3283">
        <f>-('12. Разходи'!F72+'12. Разходи'!N72+'12. Разходи'!V72+'12. Разходи'!AD72+'12. Разходи'!AL72)</f>
        <v>-23.577970000000001</v>
      </c>
      <c r="F27" s="3283">
        <f>-('12. Разходи'!G72+'12. Разходи'!O72+'12. Разходи'!W72+'12. Разходи'!AE72+'12. Разходи'!AM72)</f>
        <v>-23.577970000000001</v>
      </c>
      <c r="G27" s="3284">
        <f>-('12. Разходи'!H72+'12. Разходи'!P72+'12. Разходи'!X72+'12. Разходи'!AF72+'12. Разходи'!AN72)</f>
        <v>-23.577970000000001</v>
      </c>
    </row>
    <row r="28" spans="1:7">
      <c r="A28" s="3290" t="s">
        <v>1654</v>
      </c>
      <c r="B28" s="3297">
        <f>-'14. ОПР'!B30-'14. ОПР'!B31-SUM(B25:B27)</f>
        <v>-70.656637791186256</v>
      </c>
      <c r="C28" s="3282">
        <f>-'14. ОПР'!C30-'14. ОПР'!C31-SUM(C25:C27)</f>
        <v>-70.230747791186275</v>
      </c>
      <c r="D28" s="3283">
        <f>-'14. ОПР'!D30-'14. ОПР'!D31-SUM(D25:D27)</f>
        <v>-70.230747791186218</v>
      </c>
      <c r="E28" s="3283">
        <f>-'14. ОПР'!E30-'14. ОПР'!E31-SUM(E25:E27)</f>
        <v>-70.230747791186388</v>
      </c>
      <c r="F28" s="3283">
        <f>-'14. ОПР'!F30-'14. ОПР'!F31-SUM(F25:F27)</f>
        <v>-70.230747791186275</v>
      </c>
      <c r="G28" s="3284">
        <f>-'14. ОПР'!G30-'14. ОПР'!G31-SUM(G25:G27)</f>
        <v>-70.230747791186332</v>
      </c>
    </row>
    <row r="29" spans="1:7">
      <c r="A29" s="3290" t="s">
        <v>700</v>
      </c>
      <c r="B29" s="3297">
        <f>-'14. ОПР'!B32</f>
        <v>-20.510871729355635</v>
      </c>
      <c r="C29" s="3335">
        <f>-'14. ОПР'!C32</f>
        <v>-20.842869138809338</v>
      </c>
      <c r="D29" s="3336">
        <f>-'14. ОПР'!D32</f>
        <v>-21.129825595078849</v>
      </c>
      <c r="E29" s="3336">
        <f>-'14. ОПР'!E32</f>
        <v>-21.349825544885476</v>
      </c>
      <c r="F29" s="3336">
        <f>-'14. ОПР'!F32</f>
        <v>-21.504705509549339</v>
      </c>
      <c r="G29" s="3337">
        <f>-'14. ОПР'!G32</f>
        <v>-21.726145139027501</v>
      </c>
    </row>
    <row r="30" spans="1:7">
      <c r="A30" s="3298" t="s">
        <v>1622</v>
      </c>
      <c r="B30" s="423">
        <f>-10-312-4+427</f>
        <v>101</v>
      </c>
      <c r="C30" s="280">
        <v>-326</v>
      </c>
      <c r="D30" s="280">
        <v>-326</v>
      </c>
      <c r="E30" s="280">
        <v>-326</v>
      </c>
      <c r="F30" s="280">
        <v>-326</v>
      </c>
      <c r="G30" s="280">
        <v>-326</v>
      </c>
    </row>
    <row r="31" spans="1:7">
      <c r="A31" s="3299" t="s">
        <v>1655</v>
      </c>
      <c r="B31" s="3338">
        <f>SUM(B32:B33)</f>
        <v>-1147</v>
      </c>
      <c r="C31" s="3278">
        <f t="shared" ref="C31:G31" si="5">SUM(C32:C33)</f>
        <v>-1062</v>
      </c>
      <c r="D31" s="3279">
        <f t="shared" si="5"/>
        <v>-1048</v>
      </c>
      <c r="E31" s="3279">
        <f t="shared" si="5"/>
        <v>-1103</v>
      </c>
      <c r="F31" s="3279">
        <f t="shared" si="5"/>
        <v>-1088</v>
      </c>
      <c r="G31" s="3280">
        <f t="shared" si="5"/>
        <v>-1018</v>
      </c>
    </row>
    <row r="32" spans="1:7">
      <c r="A32" s="3285" t="s">
        <v>1656</v>
      </c>
      <c r="B32" s="434">
        <v>-1147</v>
      </c>
      <c r="C32" s="3282">
        <f>-'9.Инвестиционна програма'!H124</f>
        <v>-1062</v>
      </c>
      <c r="D32" s="3283">
        <f>-'9.Инвестиционна програма'!I124</f>
        <v>-1048</v>
      </c>
      <c r="E32" s="3283">
        <f>-'9.Инвестиционна програма'!J124</f>
        <v>-1103</v>
      </c>
      <c r="F32" s="3283">
        <f>-'9.Инвестиционна програма'!K124</f>
        <v>-1088</v>
      </c>
      <c r="G32" s="3284">
        <f>-'9.Инвестиционна програма'!L124</f>
        <v>-1018</v>
      </c>
    </row>
    <row r="33" spans="1:7">
      <c r="A33" s="3305" t="s">
        <v>1657</v>
      </c>
      <c r="B33" s="434"/>
      <c r="C33" s="280"/>
      <c r="D33" s="435"/>
      <c r="E33" s="435"/>
      <c r="F33" s="435"/>
      <c r="G33" s="281"/>
    </row>
    <row r="34" spans="1:7">
      <c r="A34" s="3299" t="s">
        <v>1658</v>
      </c>
      <c r="B34" s="3277">
        <f t="shared" ref="B34:G34" si="6">SUM(B35:B41)</f>
        <v>169</v>
      </c>
      <c r="C34" s="3278">
        <f t="shared" si="6"/>
        <v>-2756.6806733260873</v>
      </c>
      <c r="D34" s="3279">
        <f t="shared" si="6"/>
        <v>-2944.3236838242456</v>
      </c>
      <c r="E34" s="3279">
        <f t="shared" si="6"/>
        <v>-3082.0178655033542</v>
      </c>
      <c r="F34" s="3279">
        <f t="shared" si="6"/>
        <v>-3175.8632084074343</v>
      </c>
      <c r="G34" s="3280">
        <f t="shared" si="6"/>
        <v>-3306.2027037321341</v>
      </c>
    </row>
    <row r="35" spans="1:7">
      <c r="A35" s="3285" t="s">
        <v>1659</v>
      </c>
      <c r="B35" s="3339">
        <f>-'14. ОПР'!B35</f>
        <v>0</v>
      </c>
      <c r="C35" s="3335">
        <f>-'14. ОПР'!C35</f>
        <v>0</v>
      </c>
      <c r="D35" s="3336">
        <f>-'14. ОПР'!D35</f>
        <v>0</v>
      </c>
      <c r="E35" s="3336">
        <f>-'14. ОПР'!E35</f>
        <v>0</v>
      </c>
      <c r="F35" s="3336">
        <f>-'14. ОПР'!F35</f>
        <v>0</v>
      </c>
      <c r="G35" s="3337">
        <f>-'14. ОПР'!G35</f>
        <v>0</v>
      </c>
    </row>
    <row r="36" spans="1:7">
      <c r="A36" s="3285" t="s">
        <v>1660</v>
      </c>
      <c r="B36" s="434">
        <v>0</v>
      </c>
      <c r="C36" s="280">
        <v>0</v>
      </c>
      <c r="D36" s="435">
        <v>0</v>
      </c>
      <c r="E36" s="435">
        <v>0</v>
      </c>
      <c r="F36" s="435">
        <v>0</v>
      </c>
      <c r="G36" s="281">
        <v>0</v>
      </c>
    </row>
    <row r="37" spans="1:7">
      <c r="A37" s="3305" t="s">
        <v>1661</v>
      </c>
      <c r="B37" s="434">
        <v>1</v>
      </c>
      <c r="C37" s="280">
        <v>1</v>
      </c>
      <c r="D37" s="435">
        <v>1</v>
      </c>
      <c r="E37" s="435">
        <v>1</v>
      </c>
      <c r="F37" s="435">
        <v>1</v>
      </c>
      <c r="G37" s="281">
        <v>1</v>
      </c>
    </row>
    <row r="38" spans="1:7">
      <c r="A38" s="3305" t="s">
        <v>1662</v>
      </c>
      <c r="B38" s="434">
        <v>-18</v>
      </c>
      <c r="C38" s="421">
        <f>-170*0.1</f>
        <v>-17</v>
      </c>
      <c r="D38" s="3282">
        <f>-'14. ОПР'!C41</f>
        <v>-19.276924920785316</v>
      </c>
      <c r="E38" s="3283">
        <f>-'14. ОПР'!D41</f>
        <v>-29.637429262131448</v>
      </c>
      <c r="F38" s="3283">
        <f>-'14. ОПР'!E41</f>
        <v>-40.599503991096938</v>
      </c>
      <c r="G38" s="3284">
        <f>-'14. ОПР'!F41</f>
        <v>-51.479819587456774</v>
      </c>
    </row>
    <row r="39" spans="1:7">
      <c r="A39" s="3340" t="s">
        <v>1663</v>
      </c>
      <c r="B39" s="66">
        <v>186</v>
      </c>
      <c r="C39" s="3328">
        <f>SUM(C21+C22+C28+C29+C32)*20%</f>
        <v>-1246.1665291410959</v>
      </c>
      <c r="D39" s="3326">
        <f t="shared" ref="D39:G39" si="7">SUM(D21+D22+D28+D29+D32)*20%</f>
        <v>-1225.1811713680179</v>
      </c>
      <c r="E39" s="3326">
        <f t="shared" si="7"/>
        <v>-1214.1068524225682</v>
      </c>
      <c r="F39" s="3326">
        <f t="shared" si="7"/>
        <v>-1184.6862719683656</v>
      </c>
      <c r="G39" s="3327">
        <f t="shared" si="7"/>
        <v>-1156.7193595099523</v>
      </c>
    </row>
    <row r="40" spans="1:7">
      <c r="A40" s="3305" t="s">
        <v>1664</v>
      </c>
      <c r="B40" s="424"/>
      <c r="C40" s="3335">
        <f>-20%*(C10+C12+C13)-20%*(C21+C22+C28+C29+C32)</f>
        <v>-1494.5141441849914</v>
      </c>
      <c r="D40" s="3336">
        <f t="shared" ref="D40:G40" si="8">-20%*(D10+D12+D13)-20%*(D21+D22+D28+D29+D32)</f>
        <v>-1700.8655875354423</v>
      </c>
      <c r="E40" s="3336">
        <f t="shared" si="8"/>
        <v>-1839.2735838186543</v>
      </c>
      <c r="F40" s="3336">
        <f t="shared" si="8"/>
        <v>-1951.5774324479719</v>
      </c>
      <c r="G40" s="3337">
        <f t="shared" si="8"/>
        <v>-2099.0035246347252</v>
      </c>
    </row>
    <row r="41" spans="1:7">
      <c r="A41" s="3305" t="s">
        <v>1665</v>
      </c>
      <c r="B41" s="434"/>
      <c r="C41" s="280"/>
      <c r="D41" s="435"/>
      <c r="E41" s="435"/>
      <c r="F41" s="435"/>
      <c r="G41" s="281"/>
    </row>
    <row r="42" spans="1:7">
      <c r="A42" s="3341" t="s">
        <v>1666</v>
      </c>
      <c r="B42" s="3293">
        <f t="shared" ref="B42:G42" si="9">B9+B20</f>
        <v>278.87573748292562</v>
      </c>
      <c r="C42" s="3294">
        <f t="shared" si="9"/>
        <v>1766.6506019996796</v>
      </c>
      <c r="D42" s="3295">
        <f t="shared" si="9"/>
        <v>1877.1476764131385</v>
      </c>
      <c r="E42" s="3295">
        <f t="shared" si="9"/>
        <v>1930.5114487027913</v>
      </c>
      <c r="F42" s="3295">
        <f t="shared" si="9"/>
        <v>2000.3102326243898</v>
      </c>
      <c r="G42" s="3296">
        <f t="shared" si="9"/>
        <v>1972.7456142312276</v>
      </c>
    </row>
    <row r="43" spans="1:7">
      <c r="A43" s="3341" t="s">
        <v>1667</v>
      </c>
      <c r="B43" s="3293">
        <f>B42+B31</f>
        <v>-868.12426251707438</v>
      </c>
      <c r="C43" s="3294">
        <f>C42+C31</f>
        <v>704.65060199967957</v>
      </c>
      <c r="D43" s="3295">
        <f t="shared" ref="D43:G43" si="10">D42+D31</f>
        <v>829.14767641313847</v>
      </c>
      <c r="E43" s="3295">
        <f t="shared" si="10"/>
        <v>827.51144870279131</v>
      </c>
      <c r="F43" s="3295">
        <f t="shared" si="10"/>
        <v>912.31023262438976</v>
      </c>
      <c r="G43" s="3296">
        <f t="shared" si="10"/>
        <v>954.74561423122759</v>
      </c>
    </row>
    <row r="44" spans="1:7">
      <c r="A44" s="3341" t="s">
        <v>1668</v>
      </c>
      <c r="B44" s="3293">
        <f t="shared" ref="B44:G44" si="11">B43+(B14+B34)</f>
        <v>-690.12426251707438</v>
      </c>
      <c r="C44" s="3294">
        <f t="shared" si="11"/>
        <v>688.65060199967957</v>
      </c>
      <c r="D44" s="3295">
        <f t="shared" si="11"/>
        <v>810.87075149235307</v>
      </c>
      <c r="E44" s="3295">
        <f t="shared" si="11"/>
        <v>798.87401944065959</v>
      </c>
      <c r="F44" s="3295">
        <f t="shared" si="11"/>
        <v>872.710728633293</v>
      </c>
      <c r="G44" s="3296">
        <f t="shared" si="11"/>
        <v>904.26579464377119</v>
      </c>
    </row>
    <row r="45" spans="1:7">
      <c r="A45" s="3342" t="s">
        <v>1669</v>
      </c>
      <c r="B45" s="434">
        <v>312</v>
      </c>
      <c r="C45" s="421">
        <v>248</v>
      </c>
      <c r="D45" s="3486">
        <f t="shared" ref="D45:F45" si="12">C46</f>
        <v>936.65060199967957</v>
      </c>
      <c r="E45" s="3343">
        <f t="shared" si="12"/>
        <v>1747.5213534920326</v>
      </c>
      <c r="F45" s="3343">
        <f t="shared" si="12"/>
        <v>2546.3953729326922</v>
      </c>
      <c r="G45" s="3344">
        <f>F46</f>
        <v>3419.1061015659852</v>
      </c>
    </row>
    <row r="46" spans="1:7" ht="13.5" thickBot="1">
      <c r="A46" s="3345" t="s">
        <v>1670</v>
      </c>
      <c r="B46" s="3346">
        <f>SUM(B44:B45)</f>
        <v>-378.12426251707438</v>
      </c>
      <c r="C46" s="3347">
        <f>SUM(C44:C45)</f>
        <v>936.65060199967957</v>
      </c>
      <c r="D46" s="3348">
        <f t="shared" ref="D46:G46" si="13">SUM(D44:D45)</f>
        <v>1747.5213534920326</v>
      </c>
      <c r="E46" s="3348">
        <f t="shared" si="13"/>
        <v>2546.3953729326922</v>
      </c>
      <c r="F46" s="3348">
        <f t="shared" si="13"/>
        <v>3419.1061015659852</v>
      </c>
      <c r="G46" s="3349">
        <f t="shared" si="13"/>
        <v>4323.3718962097564</v>
      </c>
    </row>
    <row r="47" spans="1:7">
      <c r="A47" s="3350"/>
      <c r="B47" s="3350"/>
      <c r="C47" s="3350"/>
      <c r="D47" s="3350"/>
      <c r="E47" s="3350"/>
    </row>
    <row r="48" spans="1:7">
      <c r="C48" s="3351">
        <f>C18+C39+C40</f>
        <v>0</v>
      </c>
      <c r="D48" s="3351">
        <f>D18+D39+D40</f>
        <v>0</v>
      </c>
      <c r="E48" s="3351">
        <f>E18+E39+E40</f>
        <v>0</v>
      </c>
      <c r="F48" s="3351">
        <f>F18+F39+F40</f>
        <v>0</v>
      </c>
      <c r="G48" s="3351">
        <f>G18+G39+G40</f>
        <v>0</v>
      </c>
    </row>
    <row r="49" spans="1:7" s="24" customFormat="1">
      <c r="A49" s="3352" t="str">
        <f>'Приложение '!B81</f>
        <v>Дата: 24.02.2022 г.</v>
      </c>
      <c r="B49" s="3318"/>
      <c r="C49" s="36"/>
      <c r="D49" s="33"/>
    </row>
    <row r="50" spans="1:7" s="24" customFormat="1">
      <c r="C50" s="32"/>
      <c r="D50" s="3353" t="str">
        <f>'Приложение '!C81</f>
        <v xml:space="preserve">Гл. счетоводител/Фин.директор: </v>
      </c>
      <c r="E50" s="3354" t="str">
        <f>'Приложение '!D81</f>
        <v>..............................................</v>
      </c>
      <c r="F50" s="35"/>
    </row>
    <row r="51" spans="1:7" s="24" customFormat="1">
      <c r="A51" s="1720"/>
      <c r="B51" s="1720"/>
      <c r="C51" s="32"/>
      <c r="D51" s="3353"/>
      <c r="E51" s="3355" t="str">
        <f>'Приложение '!D82</f>
        <v>(подпис)</v>
      </c>
      <c r="F51" s="35"/>
    </row>
    <row r="52" spans="1:7" s="24" customFormat="1">
      <c r="A52" s="1720"/>
      <c r="B52" s="1720"/>
      <c r="C52" s="32"/>
      <c r="D52" s="3353"/>
      <c r="E52" s="3354"/>
      <c r="F52" s="35"/>
    </row>
    <row r="53" spans="1:7" s="24" customFormat="1">
      <c r="A53" s="1720"/>
      <c r="B53" s="1720"/>
      <c r="C53" s="32"/>
      <c r="D53" s="3353"/>
      <c r="E53" s="3354"/>
      <c r="F53" s="35"/>
    </row>
    <row r="54" spans="1:7" s="24" customFormat="1" ht="15">
      <c r="A54" s="1720"/>
      <c r="B54" s="1720"/>
      <c r="C54" s="3322"/>
      <c r="D54" s="3353" t="str">
        <f>'Приложение '!C85</f>
        <v xml:space="preserve">Управител/Изп.директор: </v>
      </c>
      <c r="E54" s="3354" t="str">
        <f>'Приложение '!D85</f>
        <v>.............................................</v>
      </c>
    </row>
    <row r="55" spans="1:7" s="24" customFormat="1">
      <c r="A55" s="1720"/>
      <c r="B55" s="1720"/>
      <c r="C55" s="32"/>
      <c r="D55" s="37"/>
      <c r="E55" s="3355" t="str">
        <f>'Приложение '!D86</f>
        <v>(подпис и печат)</v>
      </c>
      <c r="F55" s="35"/>
    </row>
    <row r="56" spans="1:7" s="24" customFormat="1">
      <c r="A56" s="5611" t="s">
        <v>589</v>
      </c>
      <c r="B56" s="5611"/>
      <c r="C56" s="5611"/>
      <c r="D56" s="3323"/>
      <c r="E56" s="3323"/>
      <c r="F56" s="3323"/>
      <c r="G56" s="3323"/>
    </row>
    <row r="57" spans="1:7" s="24" customFormat="1">
      <c r="A57" s="5615" t="s">
        <v>102</v>
      </c>
      <c r="B57" s="5615"/>
      <c r="C57" s="5615"/>
      <c r="D57" s="3323"/>
      <c r="E57" s="3323"/>
      <c r="F57" s="3323"/>
      <c r="G57" s="3323"/>
    </row>
    <row r="58" spans="1:7">
      <c r="A58" s="5614" t="s">
        <v>1671</v>
      </c>
      <c r="B58" s="5614"/>
      <c r="C58" s="5614"/>
    </row>
    <row r="59" spans="1:7">
      <c r="A59" s="5610" t="s">
        <v>1672</v>
      </c>
      <c r="B59" s="5610"/>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4" zoomScaleNormal="100" zoomScaleSheetLayoutView="100" workbookViewId="0">
      <selection activeCell="H42" sqref="H42"/>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4683" t="s">
        <v>1673</v>
      </c>
    </row>
    <row r="2" spans="1:8" s="4" customFormat="1" ht="18.75">
      <c r="A2" s="5634" t="s">
        <v>1674</v>
      </c>
      <c r="B2" s="5634"/>
      <c r="C2" s="5634"/>
      <c r="D2" s="5634"/>
      <c r="E2" s="5634"/>
      <c r="F2" s="5634"/>
      <c r="G2" s="5634"/>
      <c r="H2" s="5634"/>
    </row>
    <row r="3" spans="1:8" ht="18.75">
      <c r="A3" s="5634" t="s">
        <v>1675</v>
      </c>
      <c r="B3" s="5634"/>
      <c r="C3" s="5634"/>
      <c r="D3" s="5634"/>
      <c r="E3" s="5634"/>
      <c r="F3" s="5634"/>
      <c r="G3" s="5634"/>
      <c r="H3" s="5634"/>
    </row>
    <row r="4" spans="1:8" ht="16.5" customHeight="1">
      <c r="A4" s="5641" t="str">
        <f>'1. Обща информация'!A4:D4</f>
        <v>на "Водоснабдяване и канализация" ООД, гр. Монтана</v>
      </c>
      <c r="B4" s="5641"/>
      <c r="C4" s="5641"/>
      <c r="D4" s="5641"/>
      <c r="E4" s="5641"/>
      <c r="F4" s="5641"/>
      <c r="G4" s="5641"/>
      <c r="H4" s="5641"/>
    </row>
    <row r="5" spans="1:8" ht="15.75" customHeight="1">
      <c r="A5" s="5641" t="str">
        <f>'1. Обща информация'!A5:D5</f>
        <v>ЕИК по БУЛСТАТ: 821152916</v>
      </c>
      <c r="B5" s="5641"/>
      <c r="C5" s="5641"/>
      <c r="D5" s="5641"/>
      <c r="E5" s="5641"/>
      <c r="F5" s="5641"/>
      <c r="G5" s="5641"/>
      <c r="H5" s="5641"/>
    </row>
    <row r="6" spans="1:8" ht="13.5" customHeight="1" thickBot="1">
      <c r="A6" s="3356"/>
      <c r="B6" s="3356"/>
      <c r="C6" s="3356"/>
      <c r="D6" s="3357"/>
      <c r="E6" s="3357"/>
      <c r="F6" s="3357"/>
      <c r="G6" s="3357"/>
      <c r="H6" s="3357"/>
    </row>
    <row r="7" spans="1:8" ht="13.5" customHeight="1">
      <c r="A7" s="5631" t="s">
        <v>1</v>
      </c>
      <c r="B7" s="5629" t="s">
        <v>1676</v>
      </c>
      <c r="C7" s="5618" t="s">
        <v>518</v>
      </c>
      <c r="D7" s="5635" t="s">
        <v>643</v>
      </c>
      <c r="E7" s="5635"/>
      <c r="F7" s="5635"/>
      <c r="G7" s="5635"/>
      <c r="H7" s="5636"/>
    </row>
    <row r="8" spans="1:8" ht="13.5" thickBot="1">
      <c r="A8" s="5632"/>
      <c r="B8" s="5630"/>
      <c r="C8" s="5633"/>
      <c r="D8" s="657" t="str">
        <f>'Приложение '!$C14</f>
        <v>2022 г.</v>
      </c>
      <c r="E8" s="272" t="str">
        <f>'Приложение '!$C15</f>
        <v>2023 г.</v>
      </c>
      <c r="F8" s="272" t="str">
        <f>'Приложение '!$C16</f>
        <v>2024 г.</v>
      </c>
      <c r="G8" s="272" t="str">
        <f>'Приложение '!$C17</f>
        <v>2025 г.</v>
      </c>
      <c r="H8" s="273" t="str">
        <f>'Приложение '!$C18</f>
        <v>2026 г.</v>
      </c>
    </row>
    <row r="9" spans="1:8" ht="15" customHeight="1">
      <c r="A9" s="3358">
        <v>1</v>
      </c>
      <c r="B9" s="3359" t="s">
        <v>1677</v>
      </c>
      <c r="C9" s="3360" t="s">
        <v>845</v>
      </c>
      <c r="D9" s="3361">
        <f>'19. HB'!D17</f>
        <v>595.87564307068749</v>
      </c>
      <c r="E9" s="3362">
        <f>'19. HB'!E17</f>
        <v>645.25638860760239</v>
      </c>
      <c r="F9" s="3362">
        <f>'19. HB'!F17</f>
        <v>690.63396741454528</v>
      </c>
      <c r="G9" s="3362">
        <f>'19. HB'!G17</f>
        <v>730.19282010986717</v>
      </c>
      <c r="H9" s="3363">
        <f>'19. HB'!H17</f>
        <v>766.32350757645759</v>
      </c>
    </row>
    <row r="10" spans="1:8" ht="15" customHeight="1">
      <c r="A10" s="3364">
        <v>2</v>
      </c>
      <c r="B10" s="3365" t="s">
        <v>1678</v>
      </c>
      <c r="C10" s="3366" t="s">
        <v>845</v>
      </c>
      <c r="D10" s="3367">
        <f>'12. Разходи'!D88</f>
        <v>9089.5679524578172</v>
      </c>
      <c r="E10" s="3368">
        <f>'12. Разходи'!E88</f>
        <v>9754.6880741623481</v>
      </c>
      <c r="F10" s="3368">
        <f>'12. Разходи'!F88</f>
        <v>10216.663185969108</v>
      </c>
      <c r="G10" s="3368">
        <f>'12. Разходи'!G88</f>
        <v>10481.2998787085</v>
      </c>
      <c r="H10" s="3369">
        <f>'12. Разходи'!H88</f>
        <v>10859.947021067543</v>
      </c>
    </row>
    <row r="11" spans="1:8" ht="15" customHeight="1">
      <c r="A11" s="3364">
        <v>3</v>
      </c>
      <c r="B11" s="3365" t="s">
        <v>1679</v>
      </c>
      <c r="C11" s="3366" t="s">
        <v>845</v>
      </c>
      <c r="D11" s="3370">
        <f t="shared" ref="D11:H11" si="0">D9+D10</f>
        <v>9685.4435955285044</v>
      </c>
      <c r="E11" s="1522">
        <f t="shared" si="0"/>
        <v>10399.94446276995</v>
      </c>
      <c r="F11" s="1522">
        <f t="shared" si="0"/>
        <v>10907.297153383653</v>
      </c>
      <c r="G11" s="1522">
        <f t="shared" si="0"/>
        <v>11211.492698818367</v>
      </c>
      <c r="H11" s="1523">
        <f t="shared" si="0"/>
        <v>11626.270528644</v>
      </c>
    </row>
    <row r="12" spans="1:8" ht="15" customHeight="1" thickBot="1">
      <c r="A12" s="130">
        <v>4</v>
      </c>
      <c r="B12" s="3365" t="s">
        <v>1680</v>
      </c>
      <c r="C12" s="3371" t="s">
        <v>1681</v>
      </c>
      <c r="D12" s="3370">
        <f>('4. Отчет и прогн. потребление'!E9-'4. Отчет и прогн. потребление'!E43)/1000</f>
        <v>4287.5709999999999</v>
      </c>
      <c r="E12" s="1522">
        <f>('4. Отчет и прогн. потребление'!F9-'4. Отчет и прогн. потребление'!F43)/1000</f>
        <v>4240.01</v>
      </c>
      <c r="F12" s="1522">
        <f>('4. Отчет и прогн. потребление'!G9-'4. Отчет и прогн. потребление'!G43)/1000</f>
        <v>4199.0649999999996</v>
      </c>
      <c r="G12" s="1522">
        <f>('4. Отчет и прогн. потребление'!H9-'4. Отчет и прогн. потребление'!H43)/1000</f>
        <v>4154.2430000000004</v>
      </c>
      <c r="H12" s="1523">
        <f>('4. Отчет и прогн. потребление'!I9-'4. Отчет и прогн. потребление'!I43)/1000</f>
        <v>4210.3447999999989</v>
      </c>
    </row>
    <row r="13" spans="1:8" ht="15" customHeight="1">
      <c r="A13" s="5631" t="s">
        <v>1</v>
      </c>
      <c r="B13" s="5629" t="s">
        <v>1676</v>
      </c>
      <c r="C13" s="5643" t="s">
        <v>518</v>
      </c>
      <c r="D13" s="5642" t="s">
        <v>566</v>
      </c>
      <c r="E13" s="5635"/>
      <c r="F13" s="5635"/>
      <c r="G13" s="5635"/>
      <c r="H13" s="5636"/>
    </row>
    <row r="14" spans="1:8" ht="15" customHeight="1" thickBot="1">
      <c r="A14" s="5632"/>
      <c r="B14" s="5630"/>
      <c r="C14" s="5644"/>
      <c r="D14" s="274" t="str">
        <f t="shared" ref="D14:H14" si="1">D8</f>
        <v>2022 г.</v>
      </c>
      <c r="E14" s="272" t="str">
        <f t="shared" si="1"/>
        <v>2023 г.</v>
      </c>
      <c r="F14" s="272" t="str">
        <f t="shared" si="1"/>
        <v>2024 г.</v>
      </c>
      <c r="G14" s="272" t="str">
        <f t="shared" si="1"/>
        <v>2025 г.</v>
      </c>
      <c r="H14" s="273" t="str">
        <f t="shared" si="1"/>
        <v>2026 г.</v>
      </c>
    </row>
    <row r="15" spans="1:8" ht="15" customHeight="1">
      <c r="A15" s="3358">
        <v>1</v>
      </c>
      <c r="B15" s="3359" t="s">
        <v>1677</v>
      </c>
      <c r="C15" s="3360" t="s">
        <v>845</v>
      </c>
      <c r="D15" s="3362">
        <f>'19. HB'!D18</f>
        <v>50.193960064477039</v>
      </c>
      <c r="E15" s="3372">
        <f>'19. HB'!E18</f>
        <v>55.160693949216004</v>
      </c>
      <c r="F15" s="3372">
        <f>'19. HB'!F18</f>
        <v>60.365100300618323</v>
      </c>
      <c r="G15" s="3372">
        <f>'19. HB'!G18</f>
        <v>65.535805941570629</v>
      </c>
      <c r="H15" s="3373">
        <f>'19. HB'!H18</f>
        <v>72.540751165473949</v>
      </c>
    </row>
    <row r="16" spans="1:8" ht="15" customHeight="1">
      <c r="A16" s="3364">
        <v>2</v>
      </c>
      <c r="B16" s="3365" t="s">
        <v>1678</v>
      </c>
      <c r="C16" s="3366" t="s">
        <v>845</v>
      </c>
      <c r="D16" s="3368">
        <f>'12. Разходи'!L88</f>
        <v>682.60123663652462</v>
      </c>
      <c r="E16" s="3368">
        <f>'12. Разходи'!M88</f>
        <v>698.84561915061852</v>
      </c>
      <c r="F16" s="3368">
        <f>'12. Разходи'!N88</f>
        <v>720.86346436110182</v>
      </c>
      <c r="G16" s="3368">
        <f>'12. Разходи'!O88</f>
        <v>737.87803916098107</v>
      </c>
      <c r="H16" s="3369">
        <f>'12. Разходи'!P88</f>
        <v>782.68608162112423</v>
      </c>
    </row>
    <row r="17" spans="1:8" ht="15" customHeight="1">
      <c r="A17" s="3364">
        <v>3</v>
      </c>
      <c r="B17" s="3365" t="s">
        <v>1679</v>
      </c>
      <c r="C17" s="3366" t="s">
        <v>845</v>
      </c>
      <c r="D17" s="3370">
        <f t="shared" ref="D17:H17" si="2">D15+D16</f>
        <v>732.79519670100171</v>
      </c>
      <c r="E17" s="1522">
        <f t="shared" si="2"/>
        <v>754.00631309983453</v>
      </c>
      <c r="F17" s="1522">
        <f t="shared" si="2"/>
        <v>781.22856466172016</v>
      </c>
      <c r="G17" s="1522">
        <f t="shared" si="2"/>
        <v>803.4138451025517</v>
      </c>
      <c r="H17" s="1523">
        <f t="shared" si="2"/>
        <v>855.22683278659815</v>
      </c>
    </row>
    <row r="18" spans="1:8" ht="15" customHeight="1">
      <c r="A18" s="109">
        <v>4</v>
      </c>
      <c r="B18" s="3365" t="s">
        <v>1682</v>
      </c>
      <c r="C18" s="3374" t="s">
        <v>1681</v>
      </c>
      <c r="D18" s="3375">
        <f>D19+D20</f>
        <v>2764.9160000000002</v>
      </c>
      <c r="E18" s="3376">
        <f>E19+E20</f>
        <v>2737.1910591476608</v>
      </c>
      <c r="F18" s="3376">
        <f>F19+F20</f>
        <v>2705.5520865722565</v>
      </c>
      <c r="G18" s="3376">
        <f>G19+G20</f>
        <v>2677.2974156071209</v>
      </c>
      <c r="H18" s="3377">
        <f>H19+H20</f>
        <v>2648.6270462522534</v>
      </c>
    </row>
    <row r="19" spans="1:8" ht="15" customHeight="1">
      <c r="A19" s="110" t="s">
        <v>30</v>
      </c>
      <c r="B19" s="3378" t="s">
        <v>1683</v>
      </c>
      <c r="C19" s="3374" t="s">
        <v>1681</v>
      </c>
      <c r="D19" s="3375">
        <f>'4. Отчет и прогн. потребление'!E50/1000</f>
        <v>2172.395</v>
      </c>
      <c r="E19" s="3376">
        <f>'4. Отчет и прогн. потребление'!F50/1000</f>
        <v>2159.491059147661</v>
      </c>
      <c r="F19" s="3376">
        <f>'4. Отчет и прогн. потребление'!G50/1000</f>
        <v>2141.7520865722568</v>
      </c>
      <c r="G19" s="3376">
        <f>'4. Отчет и прогн. потребление'!H50/1000</f>
        <v>2127.3974156071208</v>
      </c>
      <c r="H19" s="3377">
        <f>'4. Отчет и прогн. потребление'!I50/1000</f>
        <v>2110.6270462522534</v>
      </c>
    </row>
    <row r="20" spans="1:8" ht="24.75" thickBot="1">
      <c r="A20" s="110" t="s">
        <v>33</v>
      </c>
      <c r="B20" s="3379" t="s">
        <v>1684</v>
      </c>
      <c r="C20" s="3374" t="s">
        <v>1681</v>
      </c>
      <c r="D20" s="3380">
        <f>'4. Отчет и прогн. потребление'!E51/1000</f>
        <v>592.52099999999996</v>
      </c>
      <c r="E20" s="3381">
        <f>'4. Отчет и прогн. потребление'!F51/1000</f>
        <v>577.70000000000005</v>
      </c>
      <c r="F20" s="3381">
        <f>'4. Отчет и прогн. потребление'!G51/1000</f>
        <v>563.79999999999995</v>
      </c>
      <c r="G20" s="3381">
        <f>'4. Отчет и прогн. потребление'!H51/1000</f>
        <v>549.9</v>
      </c>
      <c r="H20" s="3382">
        <f>'4. Отчет и прогн. потребление'!I51/1000</f>
        <v>538</v>
      </c>
    </row>
    <row r="21" spans="1:8" ht="15" customHeight="1">
      <c r="A21" s="5631" t="s">
        <v>1</v>
      </c>
      <c r="B21" s="5629" t="s">
        <v>1676</v>
      </c>
      <c r="C21" s="5618" t="s">
        <v>518</v>
      </c>
      <c r="D21" s="5642" t="s">
        <v>571</v>
      </c>
      <c r="E21" s="5635"/>
      <c r="F21" s="5635"/>
      <c r="G21" s="5635"/>
      <c r="H21" s="5636"/>
    </row>
    <row r="22" spans="1:8" ht="15" customHeight="1" thickBot="1">
      <c r="A22" s="5632"/>
      <c r="B22" s="5630"/>
      <c r="C22" s="5633"/>
      <c r="D22" s="274" t="str">
        <f t="shared" ref="D22:H22" si="3">D14</f>
        <v>2022 г.</v>
      </c>
      <c r="E22" s="272" t="str">
        <f t="shared" si="3"/>
        <v>2023 г.</v>
      </c>
      <c r="F22" s="272" t="str">
        <f t="shared" si="3"/>
        <v>2024 г.</v>
      </c>
      <c r="G22" s="272" t="str">
        <f t="shared" si="3"/>
        <v>2025 г.</v>
      </c>
      <c r="H22" s="273" t="str">
        <f t="shared" si="3"/>
        <v>2026 г.</v>
      </c>
    </row>
    <row r="23" spans="1:8" ht="15" customHeight="1">
      <c r="A23" s="3358">
        <v>1</v>
      </c>
      <c r="B23" s="3359" t="s">
        <v>1677</v>
      </c>
      <c r="C23" s="3360" t="s">
        <v>845</v>
      </c>
      <c r="D23" s="3372">
        <f>'19. HB'!D19</f>
        <v>68.646359719398362</v>
      </c>
      <c r="E23" s="3372">
        <f>'19. HB'!E19</f>
        <v>72.52887462424853</v>
      </c>
      <c r="F23" s="3372">
        <f>'19. HB'!F19</f>
        <v>78.024329667136683</v>
      </c>
      <c r="G23" s="3372">
        <f>'19. HB'!G19</f>
        <v>83.099427049637256</v>
      </c>
      <c r="H23" s="3373">
        <f>'19. HB'!H19</f>
        <v>88.468813855043521</v>
      </c>
    </row>
    <row r="24" spans="1:8" ht="15" customHeight="1">
      <c r="A24" s="3364">
        <v>2</v>
      </c>
      <c r="B24" s="3365" t="s">
        <v>1678</v>
      </c>
      <c r="C24" s="3366" t="s">
        <v>845</v>
      </c>
      <c r="D24" s="3368">
        <f>'12. Разходи'!T88</f>
        <v>1719.0793551751526</v>
      </c>
      <c r="E24" s="3368">
        <f>'12. Разходи'!U88</f>
        <v>1804.2227251636157</v>
      </c>
      <c r="F24" s="3368">
        <f>'12. Разходи'!V88</f>
        <v>1822.5711667182734</v>
      </c>
      <c r="G24" s="3368">
        <f>'12. Разходи'!W88</f>
        <v>1859.4529280811987</v>
      </c>
      <c r="H24" s="3369">
        <f>'12. Разходи'!X88</f>
        <v>1936.4095852558889</v>
      </c>
    </row>
    <row r="25" spans="1:8" ht="15" customHeight="1">
      <c r="A25" s="3364">
        <v>3</v>
      </c>
      <c r="B25" s="3365" t="s">
        <v>1679</v>
      </c>
      <c r="C25" s="3366" t="s">
        <v>845</v>
      </c>
      <c r="D25" s="1522">
        <f t="shared" ref="D25:H25" si="4">D23+D24</f>
        <v>1787.7257148945509</v>
      </c>
      <c r="E25" s="1522">
        <f t="shared" si="4"/>
        <v>1876.7515997878643</v>
      </c>
      <c r="F25" s="1522">
        <f t="shared" si="4"/>
        <v>1900.5954963854101</v>
      </c>
      <c r="G25" s="1522">
        <f t="shared" si="4"/>
        <v>1942.5523551308361</v>
      </c>
      <c r="H25" s="1523">
        <f t="shared" si="4"/>
        <v>2024.8783991109324</v>
      </c>
    </row>
    <row r="26" spans="1:8" ht="15" customHeight="1">
      <c r="A26" s="109">
        <v>4</v>
      </c>
      <c r="B26" s="3365" t="s">
        <v>1682</v>
      </c>
      <c r="C26" s="3374" t="s">
        <v>1681</v>
      </c>
      <c r="D26" s="3376">
        <f t="shared" ref="D26:H26" si="5">D27+D28</f>
        <v>2362.2266666666665</v>
      </c>
      <c r="E26" s="3376">
        <f t="shared" si="5"/>
        <v>2341.7987031043212</v>
      </c>
      <c r="F26" s="3376">
        <f t="shared" si="5"/>
        <v>2320.9464943385419</v>
      </c>
      <c r="G26" s="3376">
        <f t="shared" si="5"/>
        <v>2299.4246367921241</v>
      </c>
      <c r="H26" s="3377">
        <f t="shared" si="5"/>
        <v>2270.3372007089401</v>
      </c>
    </row>
    <row r="27" spans="1:8" ht="15" customHeight="1">
      <c r="A27" s="110" t="s">
        <v>30</v>
      </c>
      <c r="B27" s="3378" t="s">
        <v>1683</v>
      </c>
      <c r="C27" s="3374" t="s">
        <v>1681</v>
      </c>
      <c r="D27" s="3376">
        <f>'4. Отчет и прогн. потребление'!E55/1000</f>
        <v>1638.2443333333333</v>
      </c>
      <c r="E27" s="3376">
        <f>'4. Отчет и прогн. потребление'!F55/1000</f>
        <v>1629.598703104321</v>
      </c>
      <c r="F27" s="3376">
        <f>'4. Отчет и прогн. потребление'!G55/1000</f>
        <v>1620.146494338542</v>
      </c>
      <c r="G27" s="3376">
        <f>'4. Отчет и прогн. потребление'!H55/1000</f>
        <v>1610.0246367921243</v>
      </c>
      <c r="H27" s="3377">
        <f>'4. Отчет и прогн. потребление'!I55/1000</f>
        <v>1592.3372007089399</v>
      </c>
    </row>
    <row r="28" spans="1:8" ht="24">
      <c r="A28" s="110" t="s">
        <v>33</v>
      </c>
      <c r="B28" s="3379" t="s">
        <v>1684</v>
      </c>
      <c r="C28" s="3374" t="s">
        <v>1681</v>
      </c>
      <c r="D28" s="1522">
        <f>'4. Отчет и прогн. потребление'!E56/1000</f>
        <v>723.98233333333337</v>
      </c>
      <c r="E28" s="1522">
        <f>'4. Отчет и прогн. потребление'!F56/1000</f>
        <v>712.2</v>
      </c>
      <c r="F28" s="1522">
        <f>'4. Отчет и прогн. потребление'!G56/1000</f>
        <v>700.8</v>
      </c>
      <c r="G28" s="1522">
        <f>'4. Отчет и прогн. потребление'!H56/1000</f>
        <v>689.4</v>
      </c>
      <c r="H28" s="1523">
        <f>'4. Отчет и прогн. потребление'!I56/1000</f>
        <v>678</v>
      </c>
    </row>
    <row r="29" spans="1:8" ht="15" customHeight="1">
      <c r="A29" s="110" t="s">
        <v>35</v>
      </c>
      <c r="B29" s="3383" t="s">
        <v>578</v>
      </c>
      <c r="C29" s="3374" t="s">
        <v>1681</v>
      </c>
      <c r="D29" s="3384">
        <f>'4. Отчет и прогн. потребление'!E58/1000</f>
        <v>539</v>
      </c>
      <c r="E29" s="3384">
        <f>'4. Отчет и прогн. потребление'!F58/1000</f>
        <v>530.29999999999995</v>
      </c>
      <c r="F29" s="3384">
        <f>'4. Отчет и прогн. потребление'!G58/1000</f>
        <v>521.79999999999995</v>
      </c>
      <c r="G29" s="3384">
        <f>'4. Отчет и прогн. потребление'!H58/1000</f>
        <v>513.29999999999995</v>
      </c>
      <c r="H29" s="3385">
        <f>'4. Отчет и прогн. потребление'!I58/1000</f>
        <v>505</v>
      </c>
    </row>
    <row r="30" spans="1:8" ht="15" customHeight="1">
      <c r="A30" s="110" t="s">
        <v>42</v>
      </c>
      <c r="B30" s="3383" t="s">
        <v>580</v>
      </c>
      <c r="C30" s="3374" t="s">
        <v>1681</v>
      </c>
      <c r="D30" s="3384">
        <f>'4. Отчет и прогн. потребление'!E59/1000</f>
        <v>136.5</v>
      </c>
      <c r="E30" s="3384">
        <f>'4. Отчет и прогн. потребление'!F59/1000</f>
        <v>134.19999999999999</v>
      </c>
      <c r="F30" s="3384">
        <f>'4. Отчет и прогн. потребление'!G59/1000</f>
        <v>132</v>
      </c>
      <c r="G30" s="3384">
        <f>'4. Отчет и прогн. потребление'!H59/1000</f>
        <v>129.80000000000001</v>
      </c>
      <c r="H30" s="3385">
        <f>'4. Отчет и прогн. потребление'!I59/1000</f>
        <v>127.6</v>
      </c>
    </row>
    <row r="31" spans="1:8" ht="15" customHeight="1" thickBot="1">
      <c r="A31" s="111" t="s">
        <v>44</v>
      </c>
      <c r="B31" s="3386" t="s">
        <v>582</v>
      </c>
      <c r="C31" s="3371" t="s">
        <v>1681</v>
      </c>
      <c r="D31" s="3387">
        <f>'4. Отчет и прогн. потребление'!E60/1000</f>
        <v>48.481999999999999</v>
      </c>
      <c r="E31" s="3387">
        <f>'4. Отчет и прогн. потребление'!F60/1000</f>
        <v>47.7</v>
      </c>
      <c r="F31" s="3387">
        <f>'4. Отчет и прогн. потребление'!G60/1000</f>
        <v>47</v>
      </c>
      <c r="G31" s="3387">
        <f>'4. Отчет и прогн. потребление'!H60/1000</f>
        <v>46.3</v>
      </c>
      <c r="H31" s="3388">
        <f>'4. Отчет и прогн. потребление'!I60/1000</f>
        <v>45.4</v>
      </c>
    </row>
    <row r="32" spans="1:8" s="11" customFormat="1" ht="15" customHeight="1">
      <c r="A32" s="5631" t="s">
        <v>1</v>
      </c>
      <c r="B32" s="5629" t="s">
        <v>1676</v>
      </c>
      <c r="C32" s="5618" t="s">
        <v>518</v>
      </c>
      <c r="D32" s="5642" t="s">
        <v>1685</v>
      </c>
      <c r="E32" s="5635"/>
      <c r="F32" s="5635"/>
      <c r="G32" s="5635"/>
      <c r="H32" s="5636"/>
    </row>
    <row r="33" spans="1:8" s="11" customFormat="1" ht="15" customHeight="1" thickBot="1">
      <c r="A33" s="5632"/>
      <c r="B33" s="5630"/>
      <c r="C33" s="5633"/>
      <c r="D33" s="295" t="str">
        <f t="shared" ref="D33:H33" si="6">D22</f>
        <v>2022 г.</v>
      </c>
      <c r="E33" s="295" t="str">
        <f t="shared" si="6"/>
        <v>2023 г.</v>
      </c>
      <c r="F33" s="295" t="str">
        <f t="shared" si="6"/>
        <v>2024 г.</v>
      </c>
      <c r="G33" s="295" t="str">
        <f t="shared" si="6"/>
        <v>2025 г.</v>
      </c>
      <c r="H33" s="296" t="str">
        <f t="shared" si="6"/>
        <v>2026 г.</v>
      </c>
    </row>
    <row r="34" spans="1:8" s="11" customFormat="1" ht="15" customHeight="1">
      <c r="A34" s="3358">
        <v>1</v>
      </c>
      <c r="B34" s="3359" t="s">
        <v>1677</v>
      </c>
      <c r="C34" s="3360" t="s">
        <v>845</v>
      </c>
      <c r="D34" s="3361">
        <f>'19. HB'!D20</f>
        <v>11.356980083667558</v>
      </c>
      <c r="E34" s="3361">
        <f>'19. HB'!E20</f>
        <v>13.891707160866169</v>
      </c>
      <c r="F34" s="3361">
        <f>'19. HB'!F20</f>
        <v>15.742087252090965</v>
      </c>
      <c r="G34" s="3361">
        <f>'19. HB'!G20</f>
        <v>17.683151343241128</v>
      </c>
      <c r="H34" s="3361">
        <f>'19. HB'!H20</f>
        <v>19.12566388740219</v>
      </c>
    </row>
    <row r="35" spans="1:8" s="11" customFormat="1" ht="15" customHeight="1">
      <c r="A35" s="3364">
        <v>2</v>
      </c>
      <c r="B35" s="3365" t="s">
        <v>1678</v>
      </c>
      <c r="C35" s="3366" t="s">
        <v>845</v>
      </c>
      <c r="D35" s="3389">
        <f>'12. Разходи'!AB88</f>
        <v>128.47235035422938</v>
      </c>
      <c r="E35" s="3390">
        <f>'12. Разходи'!AC88</f>
        <v>126.89866412611744</v>
      </c>
      <c r="F35" s="3390">
        <f>'12. Разходи'!AD88</f>
        <v>129.88980657431361</v>
      </c>
      <c r="G35" s="3390">
        <f>'12. Разходи'!AE88</f>
        <v>130.21519134330319</v>
      </c>
      <c r="H35" s="3391">
        <f>'12. Разходи'!AF88</f>
        <v>129.96222446136974</v>
      </c>
    </row>
    <row r="36" spans="1:8" s="11" customFormat="1" ht="15" customHeight="1">
      <c r="A36" s="3364">
        <v>3</v>
      </c>
      <c r="B36" s="3365" t="s">
        <v>1679</v>
      </c>
      <c r="C36" s="3366" t="s">
        <v>845</v>
      </c>
      <c r="D36" s="2078">
        <f t="shared" ref="D36:H36" si="7">D34+D35</f>
        <v>139.82933043789694</v>
      </c>
      <c r="E36" s="2078">
        <f t="shared" si="7"/>
        <v>140.7903712869836</v>
      </c>
      <c r="F36" s="2078">
        <f t="shared" si="7"/>
        <v>145.63189382640456</v>
      </c>
      <c r="G36" s="2078">
        <f t="shared" si="7"/>
        <v>147.89834268654431</v>
      </c>
      <c r="H36" s="3392">
        <f t="shared" si="7"/>
        <v>149.08788834877194</v>
      </c>
    </row>
    <row r="37" spans="1:8" s="11" customFormat="1" ht="15" customHeight="1" thickBot="1">
      <c r="A37" s="130">
        <v>4</v>
      </c>
      <c r="B37" s="3365" t="s">
        <v>1680</v>
      </c>
      <c r="C37" s="3374" t="s">
        <v>1681</v>
      </c>
      <c r="D37" s="2078">
        <f>('4. Отчет и прогн. потребление'!E62-'4. Отчет и прогн. потребление'!E88)/1000</f>
        <v>101.803</v>
      </c>
      <c r="E37" s="2078">
        <f>('4. Отчет и прогн. потребление'!F62-'4. Отчет и прогн. потребление'!F88)/1000</f>
        <v>101.803</v>
      </c>
      <c r="F37" s="2078">
        <f>('4. Отчет и прогн. потребление'!G62-'4. Отчет и прогн. потребление'!G88)/1000</f>
        <v>101.803</v>
      </c>
      <c r="G37" s="2078">
        <f>('4. Отчет и прогн. потребление'!H62-'4. Отчет и прогн. потребление'!H88)/1000</f>
        <v>101.803</v>
      </c>
      <c r="H37" s="3392">
        <f>('4. Отчет и прогн. потребление'!I62-'4. Отчет и прогн. потребление'!I88)/1000</f>
        <v>101.803</v>
      </c>
    </row>
    <row r="38" spans="1:8" s="11" customFormat="1" ht="15" customHeight="1">
      <c r="A38" s="5631" t="s">
        <v>1</v>
      </c>
      <c r="B38" s="5629" t="s">
        <v>1676</v>
      </c>
      <c r="C38" s="5618" t="s">
        <v>518</v>
      </c>
      <c r="D38" s="5642" t="s">
        <v>1686</v>
      </c>
      <c r="E38" s="5635"/>
      <c r="F38" s="5635"/>
      <c r="G38" s="5635"/>
      <c r="H38" s="5636"/>
    </row>
    <row r="39" spans="1:8" s="11" customFormat="1" ht="15" customHeight="1" thickBot="1">
      <c r="A39" s="5632"/>
      <c r="B39" s="5630"/>
      <c r="C39" s="5633"/>
      <c r="D39" s="295" t="str">
        <f t="shared" ref="D39:H39" si="8">D33</f>
        <v>2022 г.</v>
      </c>
      <c r="E39" s="295" t="str">
        <f t="shared" si="8"/>
        <v>2023 г.</v>
      </c>
      <c r="F39" s="295" t="str">
        <f t="shared" si="8"/>
        <v>2024 г.</v>
      </c>
      <c r="G39" s="295" t="str">
        <f t="shared" si="8"/>
        <v>2025 г.</v>
      </c>
      <c r="H39" s="296" t="str">
        <f t="shared" si="8"/>
        <v>2026 г.</v>
      </c>
    </row>
    <row r="40" spans="1:8" s="11" customFormat="1" ht="15" customHeight="1">
      <c r="A40" s="3358">
        <v>1</v>
      </c>
      <c r="B40" s="3359" t="s">
        <v>1677</v>
      </c>
      <c r="C40" s="3360" t="s">
        <v>845</v>
      </c>
      <c r="D40" s="3361">
        <f>'19. HB'!D21</f>
        <v>42.539175408429799</v>
      </c>
      <c r="E40" s="3361">
        <f>'19. HB'!E21</f>
        <v>45.666453874459599</v>
      </c>
      <c r="F40" s="3361">
        <f>'19. HB'!F21</f>
        <v>48.579380821459928</v>
      </c>
      <c r="G40" s="3361">
        <f>'19. HB'!G21</f>
        <v>51.791696939797944</v>
      </c>
      <c r="H40" s="3393">
        <f>'19. HB'!H21</f>
        <v>54.022443136051088</v>
      </c>
    </row>
    <row r="41" spans="1:8" s="11" customFormat="1" ht="15" customHeight="1">
      <c r="A41" s="3364">
        <v>2</v>
      </c>
      <c r="B41" s="3365" t="s">
        <v>1678</v>
      </c>
      <c r="C41" s="3366" t="s">
        <v>845</v>
      </c>
      <c r="D41" s="4640">
        <f>'12. Разходи'!AJ88</f>
        <v>1149.0703536600524</v>
      </c>
      <c r="E41" s="3390">
        <f>'12. Разходи'!AK88</f>
        <v>1246.0745936982089</v>
      </c>
      <c r="F41" s="3390">
        <f>'12. Разходи'!AL88</f>
        <v>1314.5696921274625</v>
      </c>
      <c r="G41" s="3390">
        <f>'12. Разходи'!AM88</f>
        <v>1353.1695834035893</v>
      </c>
      <c r="H41" s="3391">
        <f>'12. Разходи'!AN88</f>
        <v>1396.1283286970345</v>
      </c>
    </row>
    <row r="42" spans="1:8" s="11" customFormat="1" ht="15" customHeight="1">
      <c r="A42" s="3364">
        <v>3</v>
      </c>
      <c r="B42" s="3365" t="s">
        <v>1679</v>
      </c>
      <c r="C42" s="3366" t="s">
        <v>845</v>
      </c>
      <c r="D42" s="2078">
        <f t="shared" ref="D42:H42" si="9">D40+D41</f>
        <v>1191.6095290684823</v>
      </c>
      <c r="E42" s="2078">
        <f t="shared" si="9"/>
        <v>1291.7410475726685</v>
      </c>
      <c r="F42" s="2078">
        <f t="shared" si="9"/>
        <v>1363.1490729489224</v>
      </c>
      <c r="G42" s="2078">
        <f t="shared" si="9"/>
        <v>1404.9612803433872</v>
      </c>
      <c r="H42" s="3392">
        <f t="shared" si="9"/>
        <v>1450.1507718330856</v>
      </c>
    </row>
    <row r="43" spans="1:8" s="11" customFormat="1" ht="15" customHeight="1" thickBot="1">
      <c r="A43" s="3828">
        <v>4</v>
      </c>
      <c r="B43" s="3394" t="s">
        <v>1680</v>
      </c>
      <c r="C43" s="3371" t="s">
        <v>1681</v>
      </c>
      <c r="D43" s="3395">
        <f>('4. Отчет и прогн. потребление'!E93-'4. Отчет и прогн. потребление'!E110)/1000</f>
        <v>11960</v>
      </c>
      <c r="E43" s="3395">
        <f>('4. Отчет и прогн. потребление'!F93-'4. Отчет и прогн. потребление'!F110)/1000</f>
        <v>11955</v>
      </c>
      <c r="F43" s="3395">
        <f>('4. Отчет и прогн. потребление'!G93-'4. Отчет и прогн. потребление'!G110)/1000</f>
        <v>11950</v>
      </c>
      <c r="G43" s="3395">
        <f>('4. Отчет и прогн. потребление'!H93-'4. Отчет и прогн. потребление'!H110)/1000</f>
        <v>11940</v>
      </c>
      <c r="H43" s="3396">
        <f>('4. Отчет и прогн. потребление'!I93-'4. Отчет и прогн. потребление'!I110)/1000</f>
        <v>11935</v>
      </c>
    </row>
    <row r="44" spans="1:8" ht="15" customHeight="1">
      <c r="A44" s="5"/>
      <c r="B44" s="3397" t="s">
        <v>563</v>
      </c>
      <c r="C44" s="3398"/>
      <c r="D44" s="3399"/>
      <c r="E44" s="3400"/>
      <c r="F44" s="4394"/>
      <c r="G44" s="4395"/>
      <c r="H44" s="4395"/>
    </row>
    <row r="45" spans="1:8" ht="15" customHeight="1" thickBot="1">
      <c r="A45" s="5617" t="s">
        <v>1687</v>
      </c>
      <c r="B45" s="5617"/>
      <c r="C45" s="5617"/>
      <c r="D45" s="3399"/>
      <c r="E45" s="3400"/>
      <c r="F45" s="4394"/>
      <c r="G45" s="4395"/>
      <c r="H45" s="4395"/>
    </row>
    <row r="46" spans="1:8" ht="15" customHeight="1">
      <c r="A46" s="5620" t="s">
        <v>1</v>
      </c>
      <c r="B46" s="5622" t="s">
        <v>1676</v>
      </c>
      <c r="C46" s="5618" t="s">
        <v>518</v>
      </c>
      <c r="D46" s="5642" t="s">
        <v>571</v>
      </c>
      <c r="E46" s="5635"/>
      <c r="F46" s="5635"/>
      <c r="G46" s="5635"/>
      <c r="H46" s="5636"/>
    </row>
    <row r="47" spans="1:8" ht="13.5" thickBot="1">
      <c r="A47" s="5621"/>
      <c r="B47" s="5623"/>
      <c r="C47" s="5619"/>
      <c r="D47" s="295" t="s">
        <v>21</v>
      </c>
      <c r="E47" s="295" t="s">
        <v>22</v>
      </c>
      <c r="F47" s="295" t="s">
        <v>23</v>
      </c>
      <c r="G47" s="295" t="s">
        <v>24</v>
      </c>
      <c r="H47" s="296" t="s">
        <v>25</v>
      </c>
    </row>
    <row r="48" spans="1:8" ht="13.5" customHeight="1" thickBot="1">
      <c r="A48" s="294">
        <v>1</v>
      </c>
      <c r="B48" s="3401" t="s">
        <v>1688</v>
      </c>
      <c r="C48" s="3402"/>
      <c r="D48" s="3403"/>
      <c r="E48" s="3403"/>
      <c r="F48" s="3403"/>
      <c r="G48" s="3403"/>
      <c r="H48" s="3404"/>
    </row>
    <row r="49" spans="1:8">
      <c r="A49" s="112" t="s">
        <v>7</v>
      </c>
      <c r="B49" s="3405" t="s">
        <v>1689</v>
      </c>
      <c r="C49" s="3824" t="s">
        <v>1690</v>
      </c>
      <c r="D49" s="3821">
        <f>IFERROR($C69+((D55/($D$55+$D$56+$D$57))*$E69),0)</f>
        <v>1.2543851634996346</v>
      </c>
      <c r="E49" s="3660">
        <f>IFERROR($C69+((E55/($E$55+$E$56+$E$57))*$E69),0)</f>
        <v>1.2543851634996346</v>
      </c>
      <c r="F49" s="3660">
        <f>IFERROR($C69+((F55/($F$55+$F$56+$F$57))*$E69),0)</f>
        <v>1.2543851634996346</v>
      </c>
      <c r="G49" s="3660">
        <f>IFERROR($C69+((G55/($G$55+$G$56+$G$57))*$E69),0)</f>
        <v>1.2543851634996346</v>
      </c>
      <c r="H49" s="3660">
        <f>IFERROR($C69+((H55/($H$55+$H$56+$H$57))*$E69),0)</f>
        <v>1.2543851634996346</v>
      </c>
    </row>
    <row r="50" spans="1:8">
      <c r="A50" s="6" t="s">
        <v>10</v>
      </c>
      <c r="B50" s="3406" t="s">
        <v>1691</v>
      </c>
      <c r="C50" s="3825" t="s">
        <v>1690</v>
      </c>
      <c r="D50" s="3822">
        <f t="shared" ref="D50:D51" si="10">IFERROR($C70+((D56/($D$55+$D$56+$D$57))*$E70),0)</f>
        <v>1.8204405042958074</v>
      </c>
      <c r="E50" s="3661">
        <f t="shared" ref="E50:E51" si="11">IFERROR($C70+((E56/($E$55+$E$56+$E$57))*$E70),0)</f>
        <v>1.8204405042958074</v>
      </c>
      <c r="F50" s="3661">
        <f t="shared" ref="F50:F51" si="12">IFERROR($C70+((F56/($F$55+$F$56+$F$57))*$E70),0)</f>
        <v>1.8204405042958074</v>
      </c>
      <c r="G50" s="3661">
        <f t="shared" ref="G50:G51" si="13">IFERROR($C70+((G56/($G$55+$G$56+$G$57))*$E70),0)</f>
        <v>1.8204405042958074</v>
      </c>
      <c r="H50" s="3661">
        <f t="shared" ref="H50:H51" si="14">IFERROR($C70+((H56/($H$55+$H$56+$H$57))*$E70),0)</f>
        <v>1.8204405042958074</v>
      </c>
    </row>
    <row r="51" spans="1:8" ht="13.5" thickBot="1">
      <c r="A51" s="113" t="s">
        <v>109</v>
      </c>
      <c r="B51" s="3407" t="s">
        <v>1692</v>
      </c>
      <c r="C51" s="3826" t="s">
        <v>1690</v>
      </c>
      <c r="D51" s="3823">
        <f t="shared" si="10"/>
        <v>2.0700642061306063</v>
      </c>
      <c r="E51" s="3662">
        <f t="shared" si="11"/>
        <v>2.0700642061306063</v>
      </c>
      <c r="F51" s="3662">
        <f t="shared" si="12"/>
        <v>2.0700642061306063</v>
      </c>
      <c r="G51" s="3662">
        <f t="shared" si="13"/>
        <v>2.0700642061306063</v>
      </c>
      <c r="H51" s="3662">
        <f t="shared" si="14"/>
        <v>2.0700642061306063</v>
      </c>
    </row>
    <row r="52" spans="1:8" ht="16.5" thickBot="1">
      <c r="A52" s="3664"/>
      <c r="B52" s="3663" t="s">
        <v>1693</v>
      </c>
      <c r="C52" s="3663"/>
      <c r="D52" s="3663"/>
      <c r="E52" s="3658"/>
      <c r="F52" s="3658"/>
      <c r="G52" s="3658"/>
      <c r="H52" s="3658"/>
    </row>
    <row r="53" spans="1:8">
      <c r="A53" s="5620" t="s">
        <v>1</v>
      </c>
      <c r="B53" s="5625" t="s">
        <v>1676</v>
      </c>
      <c r="C53" s="5627" t="s">
        <v>518</v>
      </c>
      <c r="D53" s="5637" t="s">
        <v>571</v>
      </c>
      <c r="E53" s="5638"/>
      <c r="F53" s="5638"/>
      <c r="G53" s="5638"/>
      <c r="H53" s="5639"/>
    </row>
    <row r="54" spans="1:8" ht="13.5" customHeight="1" thickBot="1">
      <c r="A54" s="5624"/>
      <c r="B54" s="5626"/>
      <c r="C54" s="5628"/>
      <c r="D54" s="3827" t="s">
        <v>21</v>
      </c>
      <c r="E54" s="3659" t="s">
        <v>22</v>
      </c>
      <c r="F54" s="3659" t="s">
        <v>23</v>
      </c>
      <c r="G54" s="3659" t="s">
        <v>24</v>
      </c>
      <c r="H54" s="3665" t="s">
        <v>25</v>
      </c>
    </row>
    <row r="55" spans="1:8">
      <c r="A55" s="112" t="s">
        <v>662</v>
      </c>
      <c r="B55" s="3405" t="s">
        <v>1694</v>
      </c>
      <c r="C55" s="3824" t="s">
        <v>1695</v>
      </c>
      <c r="D55" s="4388">
        <v>31210.7274</v>
      </c>
      <c r="E55" s="4389">
        <v>31210.7274</v>
      </c>
      <c r="F55" s="4389">
        <v>31210.7274</v>
      </c>
      <c r="G55" s="4389">
        <v>31210.7274</v>
      </c>
      <c r="H55" s="4389">
        <v>31210.7274</v>
      </c>
    </row>
    <row r="56" spans="1:8">
      <c r="A56" s="6" t="s">
        <v>663</v>
      </c>
      <c r="B56" s="3406" t="s">
        <v>1696</v>
      </c>
      <c r="C56" s="3825" t="s">
        <v>1695</v>
      </c>
      <c r="D56" s="4390">
        <v>55705.713000000003</v>
      </c>
      <c r="E56" s="4391">
        <v>55705.713000000003</v>
      </c>
      <c r="F56" s="4391">
        <v>55705.713000000003</v>
      </c>
      <c r="G56" s="4391">
        <v>55705.713000000003</v>
      </c>
      <c r="H56" s="4391">
        <v>55705.713000000003</v>
      </c>
    </row>
    <row r="57" spans="1:8" ht="13.5" thickBot="1">
      <c r="A57" s="113" t="s">
        <v>664</v>
      </c>
      <c r="B57" s="3407" t="s">
        <v>1697</v>
      </c>
      <c r="C57" s="3826" t="s">
        <v>1695</v>
      </c>
      <c r="D57" s="4392">
        <v>14164.281000000001</v>
      </c>
      <c r="E57" s="4393">
        <v>14164.281000000001</v>
      </c>
      <c r="F57" s="4393">
        <v>14164.281000000001</v>
      </c>
      <c r="G57" s="4393">
        <v>14164.281000000001</v>
      </c>
      <c r="H57" s="4393">
        <v>14164.281000000001</v>
      </c>
    </row>
    <row r="58" spans="1:8">
      <c r="A58" s="5"/>
      <c r="B58" s="3408" t="str">
        <f>'Приложение '!B81</f>
        <v>Дата: 24.02.2022 г.</v>
      </c>
      <c r="C58" s="3398"/>
      <c r="D58" s="3409"/>
      <c r="E58" s="3409"/>
      <c r="F58" s="3409"/>
      <c r="G58" s="3409"/>
      <c r="H58" s="3409"/>
    </row>
    <row r="59" spans="1:8">
      <c r="A59" s="5"/>
      <c r="B59" s="11"/>
      <c r="C59" s="3409"/>
      <c r="D59" s="3409"/>
      <c r="E59" s="3410" t="str">
        <f>'Приложение '!C81</f>
        <v xml:space="preserve">Гл. счетоводител/Фин.директор: </v>
      </c>
      <c r="F59" s="3411" t="str">
        <f>'Приложение '!D81</f>
        <v>..............................................</v>
      </c>
      <c r="G59" s="3412"/>
      <c r="H59" s="3409"/>
    </row>
    <row r="60" spans="1:8">
      <c r="A60" s="11"/>
      <c r="B60" s="11"/>
      <c r="C60" s="3409"/>
      <c r="D60" s="3409"/>
      <c r="E60" s="3410"/>
      <c r="F60" s="3413" t="str">
        <f>'Приложение '!D82</f>
        <v>(подпис)</v>
      </c>
      <c r="G60" s="3414"/>
      <c r="H60" s="3409"/>
    </row>
    <row r="61" spans="1:8">
      <c r="A61" s="11"/>
      <c r="B61" s="11"/>
      <c r="C61" s="3409"/>
      <c r="D61" s="3409"/>
      <c r="E61" s="3410"/>
      <c r="F61" s="3415"/>
      <c r="G61" s="3414"/>
      <c r="H61" s="3409"/>
    </row>
    <row r="62" spans="1:8">
      <c r="A62" s="11"/>
      <c r="B62" s="11"/>
      <c r="C62" s="3409"/>
      <c r="D62" s="3409"/>
      <c r="E62" s="3410"/>
      <c r="F62" s="3415"/>
      <c r="G62" s="3414"/>
      <c r="H62" s="3409"/>
    </row>
    <row r="63" spans="1:8">
      <c r="A63" s="11"/>
      <c r="B63" s="11"/>
      <c r="C63" s="3409"/>
      <c r="D63" s="3409"/>
      <c r="E63" s="3409"/>
      <c r="F63" s="3409"/>
      <c r="G63" s="3414"/>
      <c r="H63" s="3409"/>
    </row>
    <row r="64" spans="1:8">
      <c r="A64" s="11"/>
      <c r="B64" s="11"/>
      <c r="C64" s="3409"/>
      <c r="D64" s="3416"/>
      <c r="E64" s="3410" t="str">
        <f>'Приложение '!C85</f>
        <v xml:space="preserve">Управител/Изп.директор: </v>
      </c>
      <c r="F64" s="3411" t="str">
        <f>'Приложение '!D85</f>
        <v>.............................................</v>
      </c>
      <c r="G64" s="3412"/>
      <c r="H64" s="3409"/>
    </row>
    <row r="65" spans="1:8">
      <c r="A65" s="5611" t="s">
        <v>589</v>
      </c>
      <c r="B65" s="5611"/>
      <c r="C65" s="5611"/>
      <c r="D65" s="3417"/>
      <c r="E65" s="3418"/>
      <c r="F65" s="3413" t="str">
        <f>'Приложение '!D86</f>
        <v>(подпис и печат)</v>
      </c>
      <c r="G65" s="3414"/>
      <c r="H65" s="3409"/>
    </row>
    <row r="66" spans="1:8">
      <c r="A66" s="5616" t="s">
        <v>102</v>
      </c>
      <c r="B66" s="5616"/>
      <c r="C66" s="5616"/>
    </row>
    <row r="67" spans="1:8">
      <c r="A67" s="5616" t="s">
        <v>1698</v>
      </c>
      <c r="B67" s="5616"/>
      <c r="C67" s="5616"/>
    </row>
    <row r="68" spans="1:8" ht="24">
      <c r="A68" s="11"/>
      <c r="B68" s="3816" t="s">
        <v>1699</v>
      </c>
      <c r="C68" s="3819" t="s">
        <v>1700</v>
      </c>
      <c r="D68" s="3819" t="s">
        <v>1701</v>
      </c>
      <c r="E68" s="3820" t="s">
        <v>564</v>
      </c>
    </row>
    <row r="69" spans="1:8">
      <c r="A69" s="11"/>
      <c r="B69" s="3818" t="s">
        <v>1702</v>
      </c>
      <c r="C69" s="3817">
        <v>1.1000000000000001</v>
      </c>
      <c r="D69" s="3817">
        <v>1.6</v>
      </c>
      <c r="E69" s="3817">
        <f>D69-C69</f>
        <v>0.5</v>
      </c>
    </row>
    <row r="70" spans="1:8">
      <c r="A70" s="11"/>
      <c r="B70" s="3818" t="s">
        <v>1703</v>
      </c>
      <c r="C70" s="3817">
        <v>1.6</v>
      </c>
      <c r="D70" s="3817">
        <v>2</v>
      </c>
      <c r="E70" s="3817">
        <f t="shared" ref="E70:E71" si="15">D70-C70</f>
        <v>0.39999999999999991</v>
      </c>
    </row>
    <row r="71" spans="1:8">
      <c r="A71" s="11"/>
      <c r="B71" s="3818" t="s">
        <v>1704</v>
      </c>
      <c r="C71" s="3817">
        <v>2</v>
      </c>
      <c r="D71" s="3817">
        <v>2.5</v>
      </c>
      <c r="E71" s="3817">
        <f t="shared" si="15"/>
        <v>0.5</v>
      </c>
    </row>
    <row r="72" spans="1:8" ht="35.25" customHeight="1">
      <c r="A72" s="5640" t="s">
        <v>1705</v>
      </c>
      <c r="B72" s="5640"/>
      <c r="C72" s="5640"/>
      <c r="D72" s="5640"/>
      <c r="E72" s="5640"/>
      <c r="F72" s="5640"/>
      <c r="G72" s="5640"/>
      <c r="H72" s="5640"/>
    </row>
    <row r="73" spans="1:8" ht="24.75" customHeight="1">
      <c r="A73" s="5640" t="s">
        <v>1706</v>
      </c>
      <c r="B73" s="5640"/>
      <c r="C73" s="5640"/>
      <c r="D73" s="5640"/>
      <c r="E73" s="5640"/>
      <c r="F73" s="5640"/>
      <c r="G73" s="5640"/>
      <c r="H73" s="5640"/>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6"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0" customWidth="1"/>
    <col min="2" max="2" width="76.7109375" style="20" customWidth="1"/>
    <col min="3" max="7" width="9.7109375" style="648"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190"/>
      <c r="G1" s="4191" t="str">
        <f>'16. Необходими приходи'!H1</f>
        <v>Приложение № 6</v>
      </c>
    </row>
    <row r="2" spans="1:7" ht="18.75">
      <c r="A2" s="5645" t="s">
        <v>1707</v>
      </c>
      <c r="B2" s="5645"/>
      <c r="C2" s="5645"/>
      <c r="D2" s="5645"/>
      <c r="E2" s="5645"/>
      <c r="F2" s="5645"/>
      <c r="G2" s="5645"/>
    </row>
    <row r="3" spans="1:7" ht="18.75">
      <c r="A3" s="5645" t="s">
        <v>1708</v>
      </c>
      <c r="B3" s="5645"/>
      <c r="C3" s="5645"/>
      <c r="D3" s="5645"/>
      <c r="E3" s="5645"/>
      <c r="F3" s="5645"/>
      <c r="G3" s="5645"/>
    </row>
    <row r="4" spans="1:7" ht="14.25">
      <c r="A4" s="5646" t="str">
        <f>'1. Обща информация'!A4:D4</f>
        <v>на "Водоснабдяване и канализация" ООД, гр. Монтана</v>
      </c>
      <c r="B4" s="5646"/>
      <c r="C4" s="5646"/>
      <c r="D4" s="5646"/>
      <c r="E4" s="5646"/>
      <c r="F4" s="5646"/>
      <c r="G4" s="5646"/>
    </row>
    <row r="5" spans="1:7" ht="14.25">
      <c r="A5" s="5646" t="str">
        <f>'1. Обща информация'!A5:D5</f>
        <v>ЕИК по БУЛСТАТ: 821152916</v>
      </c>
      <c r="B5" s="5646"/>
      <c r="C5" s="5646"/>
      <c r="D5" s="5646"/>
      <c r="E5" s="5646"/>
      <c r="F5" s="5646"/>
      <c r="G5" s="5646"/>
    </row>
    <row r="6" spans="1:7" ht="13.5" thickBot="1">
      <c r="D6" s="649"/>
      <c r="G6" s="672" t="s">
        <v>1175</v>
      </c>
    </row>
    <row r="7" spans="1:7" s="21" customFormat="1" ht="12.75" thickBot="1">
      <c r="A7" s="5650" t="s">
        <v>1</v>
      </c>
      <c r="B7" s="5655" t="s">
        <v>3</v>
      </c>
      <c r="C7" s="5647" t="s">
        <v>699</v>
      </c>
      <c r="D7" s="5648"/>
      <c r="E7" s="5648"/>
      <c r="F7" s="5648"/>
      <c r="G7" s="5649"/>
    </row>
    <row r="8" spans="1:7" s="21" customFormat="1">
      <c r="A8" s="5654"/>
      <c r="B8" s="5656"/>
      <c r="C8" s="5658" t="s">
        <v>643</v>
      </c>
      <c r="D8" s="5659"/>
      <c r="E8" s="5659"/>
      <c r="F8" s="5659"/>
      <c r="G8" s="5660"/>
    </row>
    <row r="9" spans="1:7" ht="12.75" thickBot="1">
      <c r="A9" s="5651"/>
      <c r="B9" s="5657"/>
      <c r="C9" s="1284" t="str">
        <f>'Приложение '!$C14</f>
        <v>2022 г.</v>
      </c>
      <c r="D9" s="1285" t="str">
        <f>'Приложение '!$C15</f>
        <v>2023 г.</v>
      </c>
      <c r="E9" s="1285" t="str">
        <f>'Приложение '!$C16</f>
        <v>2024 г.</v>
      </c>
      <c r="F9" s="1285" t="str">
        <f>'Приложение '!$C17</f>
        <v>2025 г.</v>
      </c>
      <c r="G9" s="1286" t="str">
        <f>'Приложение '!$C18</f>
        <v>2026 г.</v>
      </c>
    </row>
    <row r="10" spans="1:7" s="145" customFormat="1">
      <c r="A10" s="147" t="s">
        <v>106</v>
      </c>
      <c r="B10" s="148" t="s">
        <v>1709</v>
      </c>
      <c r="C10" s="4235">
        <f t="shared" ref="C10:G10" si="0">C11-C12</f>
        <v>7802.46883815623</v>
      </c>
      <c r="D10" s="4236">
        <f t="shared" si="0"/>
        <v>8476.46883815623</v>
      </c>
      <c r="E10" s="4236">
        <f t="shared" si="0"/>
        <v>9244.1355048228979</v>
      </c>
      <c r="F10" s="4236">
        <f t="shared" si="0"/>
        <v>10025.135504822896</v>
      </c>
      <c r="G10" s="4237">
        <f t="shared" si="0"/>
        <v>10812.802171489564</v>
      </c>
    </row>
    <row r="11" spans="1:7">
      <c r="A11" s="1282" t="s">
        <v>7</v>
      </c>
      <c r="B11" s="1283" t="s">
        <v>1710</v>
      </c>
      <c r="C11" s="4238">
        <f>'11. Амортиз. план'!F10+'11. Амортиз. план'!F111</f>
        <v>7802.46883815623</v>
      </c>
      <c r="D11" s="4239">
        <f>'11. Амортиз. план'!G10+'11. Амортиз. план'!G111</f>
        <v>8476.46883815623</v>
      </c>
      <c r="E11" s="4239">
        <f>'11. Амортиз. план'!H10+'11. Амортиз. план'!H111</f>
        <v>9244.1355048228979</v>
      </c>
      <c r="F11" s="4239">
        <f>'11. Амортиз. план'!I10+'11. Амортиз. план'!I111</f>
        <v>10025.135504822896</v>
      </c>
      <c r="G11" s="4240">
        <f>'11. Амортиз. план'!J10+'11. Амортиз. план'!J111</f>
        <v>10812.802171489564</v>
      </c>
    </row>
    <row r="12" spans="1:7">
      <c r="A12" s="1282" t="s">
        <v>10</v>
      </c>
      <c r="B12" s="1283" t="s">
        <v>1711</v>
      </c>
      <c r="C12" s="4238">
        <f>'11. Амортиз. план'!G32</f>
        <v>0</v>
      </c>
      <c r="D12" s="4239">
        <f>'11. Амортиз. план'!H32</f>
        <v>0</v>
      </c>
      <c r="E12" s="4239">
        <f>'11. Амортиз. план'!I32</f>
        <v>0</v>
      </c>
      <c r="F12" s="4239">
        <f>'11. Амортиз. план'!J32</f>
        <v>0</v>
      </c>
      <c r="G12" s="4240">
        <f>'11. Амортиз. план'!K32</f>
        <v>0</v>
      </c>
    </row>
    <row r="13" spans="1:7" s="145" customFormat="1">
      <c r="A13" s="146" t="s">
        <v>13</v>
      </c>
      <c r="B13" s="144" t="s">
        <v>1712</v>
      </c>
      <c r="C13" s="4241">
        <f t="shared" ref="C13:G13" si="1">C14-C15</f>
        <v>2892.1110490166279</v>
      </c>
      <c r="D13" s="4242">
        <f t="shared" si="1"/>
        <v>3180.1765020883195</v>
      </c>
      <c r="E13" s="4242">
        <f t="shared" si="1"/>
        <v>3505.9095445798121</v>
      </c>
      <c r="F13" s="4242">
        <f t="shared" si="1"/>
        <v>3873.9246249475113</v>
      </c>
      <c r="G13" s="4243">
        <f t="shared" si="1"/>
        <v>4261.7111267955515</v>
      </c>
    </row>
    <row r="14" spans="1:7">
      <c r="A14" s="128" t="s">
        <v>15</v>
      </c>
      <c r="B14" s="129" t="s">
        <v>1713</v>
      </c>
      <c r="C14" s="4238">
        <f>'11. Амортиз. план'!F60+'11. Амортиз. план'!F151</f>
        <v>2892.1110490166279</v>
      </c>
      <c r="D14" s="4239">
        <f>'11. Амортиз. план'!G60+'11. Амортиз. план'!G151</f>
        <v>3180.1765020883195</v>
      </c>
      <c r="E14" s="4239">
        <f>'11. Амортиз. план'!H60+'11. Амортиз. план'!H151</f>
        <v>3505.9095445798121</v>
      </c>
      <c r="F14" s="4239">
        <f>'11. Амортиз. план'!I60+'11. Амортиз. план'!I151</f>
        <v>3873.9246249475113</v>
      </c>
      <c r="G14" s="4240">
        <f>'11. Амортиз. план'!J60+'11. Амортиз. план'!J151</f>
        <v>4261.7111267955515</v>
      </c>
    </row>
    <row r="15" spans="1:7">
      <c r="A15" s="128" t="s">
        <v>18</v>
      </c>
      <c r="B15" s="129" t="s">
        <v>1714</v>
      </c>
      <c r="C15" s="4244">
        <f>'11. Амортиз. план'!G82</f>
        <v>0</v>
      </c>
      <c r="D15" s="4245">
        <f>'11. Амортиз. план'!H82</f>
        <v>0</v>
      </c>
      <c r="E15" s="4245">
        <f>'11. Амортиз. план'!I82</f>
        <v>0</v>
      </c>
      <c r="F15" s="4245">
        <f>'11. Амортиз. план'!J82</f>
        <v>0</v>
      </c>
      <c r="G15" s="4246">
        <f>'11. Амортиз. план'!K82</f>
        <v>0</v>
      </c>
    </row>
    <row r="16" spans="1:7" s="145" customFormat="1" ht="24">
      <c r="A16" s="143" t="s">
        <v>26</v>
      </c>
      <c r="B16" s="144" t="s">
        <v>1715</v>
      </c>
      <c r="C16" s="4247">
        <f t="shared" ref="C16:G16" si="2">(C17+C18)/2</f>
        <v>0</v>
      </c>
      <c r="D16" s="4248">
        <f t="shared" si="2"/>
        <v>0</v>
      </c>
      <c r="E16" s="4248">
        <f t="shared" si="2"/>
        <v>0</v>
      </c>
      <c r="F16" s="4248">
        <f t="shared" si="2"/>
        <v>0</v>
      </c>
      <c r="G16" s="4249">
        <f t="shared" si="2"/>
        <v>0</v>
      </c>
    </row>
    <row r="17" spans="1:7">
      <c r="A17" s="128" t="s">
        <v>546</v>
      </c>
      <c r="B17" s="129" t="s">
        <v>1200</v>
      </c>
      <c r="C17" s="4192">
        <f>IF('10. Финансиране на ИП'!E37=0,0,'10. Финансиране на ИП'!E37)</f>
        <v>0</v>
      </c>
      <c r="D17" s="4193">
        <f>IF('10. Финансиране на ИП'!F37=0,0,'10. Финансиране на ИП'!F37)</f>
        <v>0</v>
      </c>
      <c r="E17" s="4193">
        <f>IF('10. Финансиране на ИП'!G37=0,0,'10. Финансиране на ИП'!G37)</f>
        <v>0</v>
      </c>
      <c r="F17" s="4193">
        <f>IF('10. Финансиране на ИП'!H37=0,0,'10. Финансиране на ИП'!H37)</f>
        <v>0</v>
      </c>
      <c r="G17" s="4194">
        <f>IF('10. Финансиране на ИП'!I37=0,0,'10. Финансиране на ИП'!I37)</f>
        <v>0</v>
      </c>
    </row>
    <row r="18" spans="1:7">
      <c r="A18" s="128" t="s">
        <v>552</v>
      </c>
      <c r="B18" s="129" t="s">
        <v>1716</v>
      </c>
      <c r="C18" s="4192">
        <f>IF('10. Финансиране на ИП'!E43=0,0,'10. Финансиране на ИП'!E43)</f>
        <v>0</v>
      </c>
      <c r="D18" s="4193">
        <f>IF('10. Финансиране на ИП'!F43=0,0,'10. Финансиране на ИП'!F43)</f>
        <v>0</v>
      </c>
      <c r="E18" s="4193">
        <f>IF('10. Финансиране на ИП'!G43=0,0,'10. Финансиране на ИП'!G43)</f>
        <v>0</v>
      </c>
      <c r="F18" s="4193">
        <f>IF('10. Финансиране на ИП'!H43=0,0,'10. Финансиране на ИП'!H43)</f>
        <v>0</v>
      </c>
      <c r="G18" s="4194">
        <f>IF('10. Финансиране на ИП'!I43=0,0,'10. Финансиране на ИП'!I43)</f>
        <v>0</v>
      </c>
    </row>
    <row r="19" spans="1:7" s="145" customFormat="1">
      <c r="A19" s="146" t="s">
        <v>28</v>
      </c>
      <c r="B19" s="144" t="s">
        <v>1656</v>
      </c>
      <c r="C19" s="4247">
        <f>'9.Инвестиционна програма'!H140</f>
        <v>674</v>
      </c>
      <c r="D19" s="4248">
        <f>'9.Инвестиционна програма'!I140</f>
        <v>767.66666666666663</v>
      </c>
      <c r="E19" s="4248">
        <f>'9.Инвестиционна програма'!J140</f>
        <v>781</v>
      </c>
      <c r="F19" s="4248">
        <f>'9.Инвестиционна програма'!K140</f>
        <v>787.66666666666663</v>
      </c>
      <c r="G19" s="4249">
        <f>'9.Инвестиционна програма'!L140</f>
        <v>739.33333333333337</v>
      </c>
    </row>
    <row r="20" spans="1:7" s="145" customFormat="1" ht="12.75" thickBot="1">
      <c r="A20" s="149">
        <v>5</v>
      </c>
      <c r="B20" s="150" t="s">
        <v>1717</v>
      </c>
      <c r="C20" s="4250">
        <f>'18. OK'!D25</f>
        <v>1371.3890171330152</v>
      </c>
      <c r="D20" s="4251">
        <f>'18. OK'!E25</f>
        <v>1468.2167397666169</v>
      </c>
      <c r="E20" s="4251">
        <f>'18. OK'!F25</f>
        <v>1542.6491457632792</v>
      </c>
      <c r="F20" s="4251">
        <f>'18. OK'!G25</f>
        <v>1584.7740500711843</v>
      </c>
      <c r="G20" s="4252">
        <f>'18. OK'!H25</f>
        <v>1654.9862162503694</v>
      </c>
    </row>
    <row r="21" spans="1:7" ht="12.75" thickBot="1">
      <c r="A21" s="132">
        <v>6</v>
      </c>
      <c r="B21" s="133" t="s">
        <v>1708</v>
      </c>
      <c r="C21" s="650">
        <f t="shared" ref="C21:G21" si="3">C10-C13+C16+C19+C20</f>
        <v>6955.7468062726166</v>
      </c>
      <c r="D21" s="651">
        <f t="shared" si="3"/>
        <v>7532.1757425011947</v>
      </c>
      <c r="E21" s="651">
        <f t="shared" si="3"/>
        <v>8061.8751060063651</v>
      </c>
      <c r="F21" s="651">
        <f t="shared" si="3"/>
        <v>8523.6515966132356</v>
      </c>
      <c r="G21" s="652">
        <f t="shared" si="3"/>
        <v>8945.4105942777151</v>
      </c>
    </row>
    <row r="22" spans="1:7">
      <c r="A22" s="5650" t="s">
        <v>1</v>
      </c>
      <c r="B22" s="5652" t="s">
        <v>3</v>
      </c>
      <c r="C22" s="5658" t="s">
        <v>566</v>
      </c>
      <c r="D22" s="5659"/>
      <c r="E22" s="5659"/>
      <c r="F22" s="5659"/>
      <c r="G22" s="5660"/>
    </row>
    <row r="23" spans="1:7" ht="12.75" thickBot="1">
      <c r="A23" s="5651"/>
      <c r="B23" s="5653"/>
      <c r="C23" s="1284" t="str">
        <f t="shared" ref="C23:G23" si="4">C9</f>
        <v>2022 г.</v>
      </c>
      <c r="D23" s="1285" t="str">
        <f t="shared" si="4"/>
        <v>2023 г.</v>
      </c>
      <c r="E23" s="1285" t="str">
        <f t="shared" si="4"/>
        <v>2024 г.</v>
      </c>
      <c r="F23" s="1285" t="str">
        <f t="shared" si="4"/>
        <v>2025 г.</v>
      </c>
      <c r="G23" s="1286" t="str">
        <f t="shared" si="4"/>
        <v>2026 г.</v>
      </c>
    </row>
    <row r="24" spans="1:7">
      <c r="A24" s="147" t="s">
        <v>106</v>
      </c>
      <c r="B24" s="148" t="s">
        <v>1709</v>
      </c>
      <c r="C24" s="4235">
        <f t="shared" ref="C24:G24" si="5">C25-C26</f>
        <v>800.04496726803291</v>
      </c>
      <c r="D24" s="4236">
        <f t="shared" si="5"/>
        <v>1044.0449672680331</v>
      </c>
      <c r="E24" s="4236">
        <f t="shared" si="5"/>
        <v>1164.7116339346992</v>
      </c>
      <c r="F24" s="4236">
        <f t="shared" si="5"/>
        <v>1298.7116339346999</v>
      </c>
      <c r="G24" s="4237">
        <f t="shared" si="5"/>
        <v>1414.3783006013659</v>
      </c>
    </row>
    <row r="25" spans="1:7">
      <c r="A25" s="1282" t="s">
        <v>7</v>
      </c>
      <c r="B25" s="1283" t="s">
        <v>1710</v>
      </c>
      <c r="C25" s="4238">
        <f>'11. Амортиз. план'!M10+'11. Амортиз. план'!M111</f>
        <v>800.04496726803291</v>
      </c>
      <c r="D25" s="4239">
        <f>'11. Амортиз. план'!N10+'11. Амортиз. план'!N111</f>
        <v>1044.0449672680331</v>
      </c>
      <c r="E25" s="4239">
        <f>'11. Амортиз. план'!O10+'11. Амортиз. план'!O111</f>
        <v>1164.7116339346992</v>
      </c>
      <c r="F25" s="4239">
        <f>'11. Амортиз. план'!P10+'11. Амортиз. план'!P111</f>
        <v>1298.7116339346999</v>
      </c>
      <c r="G25" s="4240">
        <f>'11. Амортиз. план'!Q10+'11. Амортиз. план'!Q111</f>
        <v>1414.3783006013659</v>
      </c>
    </row>
    <row r="26" spans="1:7">
      <c r="A26" s="1282" t="s">
        <v>10</v>
      </c>
      <c r="B26" s="1283" t="s">
        <v>1711</v>
      </c>
      <c r="C26" s="4238">
        <f>'11. Амортиз. план'!N32</f>
        <v>0</v>
      </c>
      <c r="D26" s="4239">
        <f>'11. Амортиз. план'!O32</f>
        <v>0</v>
      </c>
      <c r="E26" s="4239">
        <f>'11. Амортиз. план'!P32</f>
        <v>0</v>
      </c>
      <c r="F26" s="4239">
        <f>'11. Амортиз. план'!Q32</f>
        <v>0</v>
      </c>
      <c r="G26" s="4240">
        <f>'11. Амортиз. план'!R32</f>
        <v>0</v>
      </c>
    </row>
    <row r="27" spans="1:7">
      <c r="A27" s="146" t="s">
        <v>13</v>
      </c>
      <c r="B27" s="144" t="s">
        <v>1712</v>
      </c>
      <c r="C27" s="4241">
        <f t="shared" ref="C27:G27" si="6">C28-C29</f>
        <v>546.41983303105758</v>
      </c>
      <c r="D27" s="4242">
        <f t="shared" si="6"/>
        <v>615.33602208121135</v>
      </c>
      <c r="E27" s="4242">
        <f t="shared" si="6"/>
        <v>695.87107690373034</v>
      </c>
      <c r="F27" s="4242">
        <f t="shared" si="6"/>
        <v>756.29954393216167</v>
      </c>
      <c r="G27" s="4243">
        <f t="shared" si="6"/>
        <v>804.19786908329229</v>
      </c>
    </row>
    <row r="28" spans="1:7">
      <c r="A28" s="128" t="s">
        <v>15</v>
      </c>
      <c r="B28" s="129" t="s">
        <v>1713</v>
      </c>
      <c r="C28" s="4238">
        <f>'11. Амортиз. план'!M60+'11. Амортиз. план'!M151</f>
        <v>546.41983303105758</v>
      </c>
      <c r="D28" s="4239">
        <f>'11. Амортиз. план'!N60+'11. Амортиз. план'!N151</f>
        <v>615.33602208121135</v>
      </c>
      <c r="E28" s="4239">
        <f>'11. Амортиз. план'!O60+'11. Амортиз. план'!O151</f>
        <v>695.87107690373034</v>
      </c>
      <c r="F28" s="4239">
        <f>'11. Амортиз. план'!P60+'11. Амортиз. план'!P151</f>
        <v>756.29954393216167</v>
      </c>
      <c r="G28" s="4240">
        <f>'11. Амортиз. план'!Q60+'11. Амортиз. план'!Q151</f>
        <v>804.19786908329229</v>
      </c>
    </row>
    <row r="29" spans="1:7">
      <c r="A29" s="128" t="s">
        <v>18</v>
      </c>
      <c r="B29" s="129" t="s">
        <v>1714</v>
      </c>
      <c r="C29" s="4244">
        <f>'11. Амортиз. план'!N82</f>
        <v>0</v>
      </c>
      <c r="D29" s="4245">
        <f>'11. Амортиз. план'!O82</f>
        <v>0</v>
      </c>
      <c r="E29" s="4245">
        <f>'11. Амортиз. план'!P82</f>
        <v>0</v>
      </c>
      <c r="F29" s="4245">
        <f>'11. Амортиз. план'!Q82</f>
        <v>0</v>
      </c>
      <c r="G29" s="4246">
        <f>'11. Амортиз. план'!R82</f>
        <v>0</v>
      </c>
    </row>
    <row r="30" spans="1:7" ht="24">
      <c r="A30" s="143" t="s">
        <v>26</v>
      </c>
      <c r="B30" s="144" t="s">
        <v>1715</v>
      </c>
      <c r="C30" s="4247">
        <f t="shared" ref="C30:G30" si="7">(C31+C32)/2</f>
        <v>0</v>
      </c>
      <c r="D30" s="4248">
        <f t="shared" si="7"/>
        <v>0</v>
      </c>
      <c r="E30" s="4248">
        <f t="shared" si="7"/>
        <v>0</v>
      </c>
      <c r="F30" s="4248">
        <f t="shared" si="7"/>
        <v>0</v>
      </c>
      <c r="G30" s="4249">
        <f t="shared" si="7"/>
        <v>0</v>
      </c>
    </row>
    <row r="31" spans="1:7">
      <c r="A31" s="128" t="s">
        <v>546</v>
      </c>
      <c r="B31" s="129" t="s">
        <v>1200</v>
      </c>
      <c r="C31" s="4192">
        <f>IF('10. Финансиране на ИП'!L37=0,0,'10. Финансиране на ИП'!L37)</f>
        <v>0</v>
      </c>
      <c r="D31" s="4193">
        <f>IF('10. Финансиране на ИП'!M37=0,0,'10. Финансиране на ИП'!M37)</f>
        <v>0</v>
      </c>
      <c r="E31" s="4193">
        <f>IF('10. Финансиране на ИП'!N37=0,0,'10. Финансиране на ИП'!N37)</f>
        <v>0</v>
      </c>
      <c r="F31" s="4193">
        <f>IF('10. Финансиране на ИП'!O37=0,0,'10. Финансиране на ИП'!O37)</f>
        <v>0</v>
      </c>
      <c r="G31" s="4194">
        <f>IF('10. Финансиране на ИП'!P37=0,0,'10. Финансиране на ИП'!P37)</f>
        <v>0</v>
      </c>
    </row>
    <row r="32" spans="1:7">
      <c r="A32" s="128" t="s">
        <v>552</v>
      </c>
      <c r="B32" s="129" t="s">
        <v>1716</v>
      </c>
      <c r="C32" s="4192">
        <f>IF('10. Финансиране на ИП'!L43=0,0,'10. Финансиране на ИП'!L43)</f>
        <v>0</v>
      </c>
      <c r="D32" s="4193">
        <f>IF('10. Финансиране на ИП'!M43=0,0,'10. Финансиране на ИП'!M43)</f>
        <v>0</v>
      </c>
      <c r="E32" s="4193">
        <f>IF('10. Финансиране на ИП'!N43=0,0,'10. Финансиране на ИП'!N43)</f>
        <v>0</v>
      </c>
      <c r="F32" s="4193">
        <f>IF('10. Финансиране на ИП'!O43=0,0,'10. Финансиране на ИП'!O43)</f>
        <v>0</v>
      </c>
      <c r="G32" s="4194">
        <f>IF('10. Финансиране на ИП'!P43=0,0,'10. Финансиране на ИП'!P43)</f>
        <v>0</v>
      </c>
    </row>
    <row r="33" spans="1:7">
      <c r="A33" s="146" t="s">
        <v>28</v>
      </c>
      <c r="B33" s="144" t="s">
        <v>1656</v>
      </c>
      <c r="C33" s="4247">
        <f>'9.Инвестиционна програма'!H141</f>
        <v>244</v>
      </c>
      <c r="D33" s="4248">
        <f>'9.Инвестиционна програма'!I141</f>
        <v>120.66666666666666</v>
      </c>
      <c r="E33" s="4248">
        <f>'9.Инвестиционна програма'!J141</f>
        <v>134</v>
      </c>
      <c r="F33" s="4248">
        <f>'9.Инвестиционна програма'!K141</f>
        <v>115.66666666666666</v>
      </c>
      <c r="G33" s="4249">
        <f>'9.Инвестиционна програма'!L141</f>
        <v>122.33333333333333</v>
      </c>
    </row>
    <row r="34" spans="1:7" ht="12.75" thickBot="1">
      <c r="A34" s="149">
        <v>5</v>
      </c>
      <c r="B34" s="150" t="s">
        <v>1717</v>
      </c>
      <c r="C34" s="4250">
        <f>'18. OK'!D26</f>
        <v>88.296578577931783</v>
      </c>
      <c r="D34" s="4251">
        <f>'18. OK'!E26</f>
        <v>94.523539304675097</v>
      </c>
      <c r="E34" s="4251">
        <f>'18. OK'!F26</f>
        <v>101.81041924084042</v>
      </c>
      <c r="F34" s="4251">
        <f>'18. OK'!G26</f>
        <v>106.93065120905149</v>
      </c>
      <c r="G34" s="4252">
        <f>'18. OK'!H26</f>
        <v>114.26543163272456</v>
      </c>
    </row>
    <row r="35" spans="1:7" ht="12.75" thickBot="1">
      <c r="A35" s="132">
        <v>6</v>
      </c>
      <c r="B35" s="133" t="s">
        <v>1708</v>
      </c>
      <c r="C35" s="650">
        <f t="shared" ref="C35:G35" si="8">C24-C27+C30+C33+C34</f>
        <v>585.9217128149071</v>
      </c>
      <c r="D35" s="651">
        <f t="shared" si="8"/>
        <v>643.89915115816348</v>
      </c>
      <c r="E35" s="651">
        <f t="shared" si="8"/>
        <v>704.65097627180921</v>
      </c>
      <c r="F35" s="651">
        <f t="shared" si="8"/>
        <v>765.0094078782563</v>
      </c>
      <c r="G35" s="652">
        <f t="shared" si="8"/>
        <v>846.7791964841316</v>
      </c>
    </row>
    <row r="36" spans="1:7">
      <c r="A36" s="5650" t="s">
        <v>1</v>
      </c>
      <c r="B36" s="5652" t="s">
        <v>3</v>
      </c>
      <c r="C36" s="5658" t="s">
        <v>571</v>
      </c>
      <c r="D36" s="5659"/>
      <c r="E36" s="5659"/>
      <c r="F36" s="5659"/>
      <c r="G36" s="5660"/>
    </row>
    <row r="37" spans="1:7" ht="12.75" thickBot="1">
      <c r="A37" s="5651"/>
      <c r="B37" s="5653"/>
      <c r="C37" s="1284" t="str">
        <f t="shared" ref="C37:G37" si="9">C23</f>
        <v>2022 г.</v>
      </c>
      <c r="D37" s="1285" t="str">
        <f t="shared" si="9"/>
        <v>2023 г.</v>
      </c>
      <c r="E37" s="1285" t="str">
        <f t="shared" si="9"/>
        <v>2024 г.</v>
      </c>
      <c r="F37" s="1285" t="str">
        <f t="shared" si="9"/>
        <v>2025 г.</v>
      </c>
      <c r="G37" s="1286" t="str">
        <f t="shared" si="9"/>
        <v>2026 г.</v>
      </c>
    </row>
    <row r="38" spans="1:7">
      <c r="A38" s="147" t="s">
        <v>106</v>
      </c>
      <c r="B38" s="148" t="s">
        <v>1709</v>
      </c>
      <c r="C38" s="4235">
        <f t="shared" ref="C38:G38" si="10">C39-C40</f>
        <v>1038.3859868677096</v>
      </c>
      <c r="D38" s="4236">
        <f t="shared" si="10"/>
        <v>1114.3859868677096</v>
      </c>
      <c r="E38" s="4236">
        <f t="shared" si="10"/>
        <v>1199.0526535343761</v>
      </c>
      <c r="F38" s="4236">
        <f t="shared" si="10"/>
        <v>1319.0526535343761</v>
      </c>
      <c r="G38" s="4237">
        <f t="shared" si="10"/>
        <v>1420.719320201043</v>
      </c>
    </row>
    <row r="39" spans="1:7">
      <c r="A39" s="1282" t="s">
        <v>7</v>
      </c>
      <c r="B39" s="1283" t="s">
        <v>1710</v>
      </c>
      <c r="C39" s="4244">
        <f>'11. Амортиз. план'!T10+'11. Амортиз. план'!T111</f>
        <v>1038.3859868677096</v>
      </c>
      <c r="D39" s="4245">
        <f>'11. Амортиз. план'!U10+'11. Амортиз. план'!U111</f>
        <v>1114.3859868677096</v>
      </c>
      <c r="E39" s="4245">
        <f>'11. Амортиз. план'!V10+'11. Амортиз. план'!V111</f>
        <v>1199.0526535343761</v>
      </c>
      <c r="F39" s="4245">
        <f>'11. Амортиз. план'!W10+'11. Амортиз. план'!W111</f>
        <v>1319.0526535343761</v>
      </c>
      <c r="G39" s="4246">
        <f>'11. Амортиз. план'!X10+'11. Амортиз. план'!X111</f>
        <v>1420.719320201043</v>
      </c>
    </row>
    <row r="40" spans="1:7">
      <c r="A40" s="1282" t="s">
        <v>10</v>
      </c>
      <c r="B40" s="1283" t="s">
        <v>1711</v>
      </c>
      <c r="C40" s="4244">
        <f>'11. Амортиз. план'!U32</f>
        <v>0</v>
      </c>
      <c r="D40" s="4245">
        <f>'11. Амортиз. план'!V32</f>
        <v>0</v>
      </c>
      <c r="E40" s="4245">
        <f>'11. Амортиз. план'!W32</f>
        <v>0</v>
      </c>
      <c r="F40" s="4245">
        <f>'11. Амортиз. план'!X32</f>
        <v>0</v>
      </c>
      <c r="G40" s="4246">
        <f>'11. Амортиз. план'!Y32</f>
        <v>0</v>
      </c>
    </row>
    <row r="41" spans="1:7">
      <c r="A41" s="146" t="s">
        <v>13</v>
      </c>
      <c r="B41" s="144" t="s">
        <v>1712</v>
      </c>
      <c r="C41" s="4247">
        <f t="shared" ref="C41:G41" si="11">C42-C43</f>
        <v>583.21213284495457</v>
      </c>
      <c r="D41" s="4248">
        <f t="shared" si="11"/>
        <v>639.49558340230101</v>
      </c>
      <c r="E41" s="4248">
        <f t="shared" si="11"/>
        <v>697.01014776747604</v>
      </c>
      <c r="F41" s="4248">
        <f t="shared" si="11"/>
        <v>745.79828065053493</v>
      </c>
      <c r="G41" s="4249">
        <f t="shared" si="11"/>
        <v>793.029695130552</v>
      </c>
    </row>
    <row r="42" spans="1:7">
      <c r="A42" s="128" t="s">
        <v>15</v>
      </c>
      <c r="B42" s="129" t="s">
        <v>1713</v>
      </c>
      <c r="C42" s="4244">
        <f>'11. Амортиз. план'!T60+'11. Амортиз. план'!T151</f>
        <v>583.21213284495457</v>
      </c>
      <c r="D42" s="4245">
        <f>'11. Амортиз. план'!U60+'11. Амортиз. план'!U151</f>
        <v>639.49558340230101</v>
      </c>
      <c r="E42" s="4245">
        <f>'11. Амортиз. план'!V60+'11. Амортиз. план'!V151</f>
        <v>697.01014776747604</v>
      </c>
      <c r="F42" s="4245">
        <f>'11. Амортиз. план'!W60+'11. Амортиз. план'!W151</f>
        <v>745.79828065053493</v>
      </c>
      <c r="G42" s="4246">
        <f>'11. Амортиз. план'!X60+'11. Амортиз. план'!X151</f>
        <v>793.029695130552</v>
      </c>
    </row>
    <row r="43" spans="1:7">
      <c r="A43" s="128" t="s">
        <v>18</v>
      </c>
      <c r="B43" s="129" t="s">
        <v>1714</v>
      </c>
      <c r="C43" s="4244">
        <f>'11. Амортиз. план'!U82</f>
        <v>0</v>
      </c>
      <c r="D43" s="4245">
        <f>'11. Амортиз. план'!V82</f>
        <v>0</v>
      </c>
      <c r="E43" s="4245">
        <f>'11. Амортиз. план'!W82</f>
        <v>0</v>
      </c>
      <c r="F43" s="4245">
        <f>'11. Амортиз. план'!X82</f>
        <v>0</v>
      </c>
      <c r="G43" s="4246">
        <f>'11. Амортиз. план'!Y82</f>
        <v>0</v>
      </c>
    </row>
    <row r="44" spans="1:7" ht="24">
      <c r="A44" s="143" t="s">
        <v>26</v>
      </c>
      <c r="B44" s="144" t="s">
        <v>1715</v>
      </c>
      <c r="C44" s="4247">
        <f t="shared" ref="C44:G44" si="12">(C45+C46)/2</f>
        <v>0</v>
      </c>
      <c r="D44" s="4248">
        <f t="shared" si="12"/>
        <v>0</v>
      </c>
      <c r="E44" s="4248">
        <f t="shared" si="12"/>
        <v>0</v>
      </c>
      <c r="F44" s="4248">
        <f t="shared" si="12"/>
        <v>0</v>
      </c>
      <c r="G44" s="4249">
        <f t="shared" si="12"/>
        <v>0</v>
      </c>
    </row>
    <row r="45" spans="1:7">
      <c r="A45" s="128" t="s">
        <v>546</v>
      </c>
      <c r="B45" s="129" t="s">
        <v>1200</v>
      </c>
      <c r="C45" s="4192">
        <f>IF('10. Финансиране на ИП'!S37=0,0,'10. Финансиране на ИП'!S37)</f>
        <v>0</v>
      </c>
      <c r="D45" s="4193">
        <f>IF('10. Финансиране на ИП'!T37=0,0,'10. Финансиране на ИП'!T37)</f>
        <v>0</v>
      </c>
      <c r="E45" s="4193">
        <f>IF('10. Финансиране на ИП'!U37=0,0,'10. Финансиране на ИП'!U37)</f>
        <v>0</v>
      </c>
      <c r="F45" s="4193">
        <f>IF('10. Финансиране на ИП'!V37=0,0,'10. Финансиране на ИП'!V37)</f>
        <v>0</v>
      </c>
      <c r="G45" s="4194">
        <f>IF('10. Финансиране на ИП'!W37=0,0,'10. Финансиране на ИП'!W37)</f>
        <v>0</v>
      </c>
    </row>
    <row r="46" spans="1:7">
      <c r="A46" s="128" t="s">
        <v>552</v>
      </c>
      <c r="B46" s="129" t="s">
        <v>1716</v>
      </c>
      <c r="C46" s="4192">
        <f>IF('10. Финансиране на ИП'!S43=0,0,'10. Финансиране на ИП'!S43)</f>
        <v>0</v>
      </c>
      <c r="D46" s="4193">
        <f>IF('10. Финансиране на ИП'!T43=0,0,'10. Финансиране на ИП'!T43)</f>
        <v>0</v>
      </c>
      <c r="E46" s="4193">
        <f>IF('10. Финансиране на ИП'!U43=0,0,'10. Финансиране на ИП'!U43)</f>
        <v>0</v>
      </c>
      <c r="F46" s="4193">
        <f>IF('10. Финансиране на ИП'!V43=0,0,'10. Финансиране на ИП'!V43)</f>
        <v>0</v>
      </c>
      <c r="G46" s="4194">
        <f>IF('10. Финансиране на ИП'!W43=0,0,'10. Финансиране на ИП'!W43)</f>
        <v>0</v>
      </c>
    </row>
    <row r="47" spans="1:7">
      <c r="A47" s="146" t="s">
        <v>28</v>
      </c>
      <c r="B47" s="144" t="s">
        <v>1656</v>
      </c>
      <c r="C47" s="4195">
        <f>'9.Инвестиционна програма'!H142</f>
        <v>76</v>
      </c>
      <c r="D47" s="4196">
        <f>'9.Инвестиционна програма'!I142</f>
        <v>84.666666666666657</v>
      </c>
      <c r="E47" s="4196">
        <f>'9.Инвестиционна програма'!J142</f>
        <v>120</v>
      </c>
      <c r="F47" s="4196">
        <f>'9.Инвестиционна програма'!K142</f>
        <v>101.66666666666666</v>
      </c>
      <c r="G47" s="4197">
        <f>'9.Инвестиционна програма'!L142</f>
        <v>94.333333333333329</v>
      </c>
    </row>
    <row r="48" spans="1:7" ht="12.75" thickBot="1">
      <c r="A48" s="149">
        <v>5</v>
      </c>
      <c r="B48" s="150" t="s">
        <v>1717</v>
      </c>
      <c r="C48" s="4250">
        <f>'18. OK'!D27</f>
        <v>270.14552013364607</v>
      </c>
      <c r="D48" s="4251">
        <f>'18. OK'!E27</f>
        <v>287.08348968405545</v>
      </c>
      <c r="E48" s="4251">
        <f>'18. OK'!F27</f>
        <v>288.74733470551257</v>
      </c>
      <c r="F48" s="4251">
        <f>'18. OK'!G27</f>
        <v>295.1111828187988</v>
      </c>
      <c r="G48" s="4252">
        <f>'18. OK'!H27</f>
        <v>310.68693095466011</v>
      </c>
    </row>
    <row r="49" spans="1:7" ht="12.75" thickBot="1">
      <c r="A49" s="132">
        <v>6</v>
      </c>
      <c r="B49" s="133" t="s">
        <v>1708</v>
      </c>
      <c r="C49" s="650">
        <f t="shared" ref="C49:G49" si="13">C38-C41+C44+C47+C48</f>
        <v>801.31937415640107</v>
      </c>
      <c r="D49" s="651">
        <f t="shared" si="13"/>
        <v>846.64055981613069</v>
      </c>
      <c r="E49" s="651">
        <f t="shared" si="13"/>
        <v>910.78984047241261</v>
      </c>
      <c r="F49" s="651">
        <f t="shared" si="13"/>
        <v>970.03222236930651</v>
      </c>
      <c r="G49" s="652">
        <f t="shared" si="13"/>
        <v>1032.7098893584846</v>
      </c>
    </row>
    <row r="50" spans="1:7" s="1396" customFormat="1">
      <c r="A50" s="5650" t="s">
        <v>1</v>
      </c>
      <c r="B50" s="5652" t="s">
        <v>3</v>
      </c>
      <c r="C50" s="5658" t="s">
        <v>1685</v>
      </c>
      <c r="D50" s="5659"/>
      <c r="E50" s="5659"/>
      <c r="F50" s="5659"/>
      <c r="G50" s="5660"/>
    </row>
    <row r="51" spans="1:7" s="1396" customFormat="1" ht="12.75" thickBot="1">
      <c r="A51" s="5651"/>
      <c r="B51" s="5653"/>
      <c r="C51" s="1284" t="str">
        <f t="shared" ref="C51:G51" si="14">C37</f>
        <v>2022 г.</v>
      </c>
      <c r="D51" s="1285" t="str">
        <f t="shared" si="14"/>
        <v>2023 г.</v>
      </c>
      <c r="E51" s="1285" t="str">
        <f t="shared" si="14"/>
        <v>2024 г.</v>
      </c>
      <c r="F51" s="1285" t="str">
        <f t="shared" si="14"/>
        <v>2025 г.</v>
      </c>
      <c r="G51" s="1286" t="str">
        <f t="shared" si="14"/>
        <v>2026 г.</v>
      </c>
    </row>
    <row r="52" spans="1:7" s="1399" customFormat="1">
      <c r="A52" s="1397" t="s">
        <v>106</v>
      </c>
      <c r="B52" s="1398" t="s">
        <v>1709</v>
      </c>
      <c r="C52" s="4253">
        <f t="shared" ref="C52:G52" si="15">C53-C54</f>
        <v>129.1385552878815</v>
      </c>
      <c r="D52" s="4254">
        <f t="shared" si="15"/>
        <v>174.1385552878815</v>
      </c>
      <c r="E52" s="4254">
        <f t="shared" si="15"/>
        <v>204.1385552878815</v>
      </c>
      <c r="F52" s="4254">
        <f t="shared" si="15"/>
        <v>228.13855528788156</v>
      </c>
      <c r="G52" s="4255">
        <f t="shared" si="15"/>
        <v>256.13855528788156</v>
      </c>
    </row>
    <row r="53" spans="1:7" s="1396" customFormat="1">
      <c r="A53" s="1400" t="s">
        <v>7</v>
      </c>
      <c r="B53" s="1401" t="s">
        <v>1710</v>
      </c>
      <c r="C53" s="4256">
        <f>'11. Амортиз. план'!AA10+'11. Амортиз. план'!AA111</f>
        <v>129.1385552878815</v>
      </c>
      <c r="D53" s="4257">
        <f>'11. Амортиз. план'!AB10+'11. Амортиз. план'!AB111</f>
        <v>174.1385552878815</v>
      </c>
      <c r="E53" s="4257">
        <f>'11. Амортиз. план'!AC10+'11. Амортиз. план'!AC111</f>
        <v>204.1385552878815</v>
      </c>
      <c r="F53" s="4257">
        <f>'11. Амортиз. план'!AD10+'11. Амортиз. план'!AD111</f>
        <v>228.13855528788156</v>
      </c>
      <c r="G53" s="4258">
        <f>'11. Амортиз. план'!AE10+'11. Амортиз. план'!AE111</f>
        <v>256.13855528788156</v>
      </c>
    </row>
    <row r="54" spans="1:7" s="1396" customFormat="1">
      <c r="A54" s="1400" t="s">
        <v>10</v>
      </c>
      <c r="B54" s="1401" t="s">
        <v>1711</v>
      </c>
      <c r="C54" s="4256">
        <f>'11. Амортиз. план'!AB32</f>
        <v>0</v>
      </c>
      <c r="D54" s="4257">
        <f>'11. Амортиз. план'!AC32</f>
        <v>0</v>
      </c>
      <c r="E54" s="4257">
        <f>'11. Амортиз. план'!AD32</f>
        <v>0</v>
      </c>
      <c r="F54" s="4257">
        <f>'11. Амортиз. план'!AE32</f>
        <v>0</v>
      </c>
      <c r="G54" s="4259">
        <f>'11. Амортиз. план'!AF32</f>
        <v>0</v>
      </c>
    </row>
    <row r="55" spans="1:7" s="1399" customFormat="1">
      <c r="A55" s="1402" t="s">
        <v>13</v>
      </c>
      <c r="B55" s="1403" t="s">
        <v>1712</v>
      </c>
      <c r="C55" s="4260">
        <f t="shared" ref="C55:G55" si="16">C56-C57</f>
        <v>55.272816196657864</v>
      </c>
      <c r="D55" s="4261">
        <f t="shared" si="16"/>
        <v>57.892413079446996</v>
      </c>
      <c r="E55" s="4261">
        <f t="shared" si="16"/>
        <v>61.777231962236129</v>
      </c>
      <c r="F55" s="4261">
        <f t="shared" si="16"/>
        <v>66.516958845025258</v>
      </c>
      <c r="G55" s="4262">
        <f t="shared" si="16"/>
        <v>72.624662485814412</v>
      </c>
    </row>
    <row r="56" spans="1:7" s="1396" customFormat="1">
      <c r="A56" s="1400" t="s">
        <v>15</v>
      </c>
      <c r="B56" s="1401" t="s">
        <v>1713</v>
      </c>
      <c r="C56" s="4256">
        <f>'11. Амортиз. план'!AA60+'11. Амортиз. план'!AA151</f>
        <v>55.272816196657864</v>
      </c>
      <c r="D56" s="4257">
        <f>'11. Амортиз. план'!AB60+'11. Амортиз. план'!AB151</f>
        <v>57.892413079446996</v>
      </c>
      <c r="E56" s="4257">
        <f>'11. Амортиз. план'!AC60+'11. Амортиз. план'!AC151</f>
        <v>61.777231962236129</v>
      </c>
      <c r="F56" s="4257">
        <f>'11. Амортиз. план'!AD60+'11. Амортиз. план'!AD151</f>
        <v>66.516958845025258</v>
      </c>
      <c r="G56" s="4259">
        <f>'11. Амортиз. план'!AE60+'11. Амортиз. план'!AE151</f>
        <v>72.624662485814412</v>
      </c>
    </row>
    <row r="57" spans="1:7" s="1396" customFormat="1">
      <c r="A57" s="1400" t="s">
        <v>18</v>
      </c>
      <c r="B57" s="1401" t="s">
        <v>1714</v>
      </c>
      <c r="C57" s="4256">
        <f>'11. Амортиз. план'!AB82</f>
        <v>0</v>
      </c>
      <c r="D57" s="4257">
        <f>'11. Амортиз. план'!AC82</f>
        <v>0</v>
      </c>
      <c r="E57" s="4257">
        <f>'11. Амортиз. план'!AD82</f>
        <v>0</v>
      </c>
      <c r="F57" s="4257">
        <f>'11. Амортиз. план'!AE82</f>
        <v>0</v>
      </c>
      <c r="G57" s="4259">
        <f>'11. Амортиз. план'!AF82</f>
        <v>0</v>
      </c>
    </row>
    <row r="58" spans="1:7" s="1399" customFormat="1" ht="24">
      <c r="A58" s="1402" t="s">
        <v>26</v>
      </c>
      <c r="B58" s="1403" t="s">
        <v>1715</v>
      </c>
      <c r="C58" s="4260">
        <f t="shared" ref="C58:G58" si="17">(C59+C60)/2</f>
        <v>0</v>
      </c>
      <c r="D58" s="4261">
        <f t="shared" si="17"/>
        <v>0</v>
      </c>
      <c r="E58" s="4261">
        <f t="shared" si="17"/>
        <v>0</v>
      </c>
      <c r="F58" s="4261">
        <f t="shared" si="17"/>
        <v>0</v>
      </c>
      <c r="G58" s="4262">
        <f t="shared" si="17"/>
        <v>0</v>
      </c>
    </row>
    <row r="59" spans="1:7" s="1396" customFormat="1">
      <c r="A59" s="1400" t="s">
        <v>546</v>
      </c>
      <c r="B59" s="1401" t="s">
        <v>1200</v>
      </c>
      <c r="C59" s="4198">
        <f>IF('10. Финансиране на ИП'!Z37=0,0,'10. Финансиране на ИП'!Z37)</f>
        <v>0</v>
      </c>
      <c r="D59" s="4199">
        <f>IF('10. Финансиране на ИП'!AA37=0,0,'10. Финансиране на ИП'!AA37)</f>
        <v>0</v>
      </c>
      <c r="E59" s="4199">
        <f>IF('10. Финансиране на ИП'!AB37=0,0,'10. Финансиране на ИП'!AB37)</f>
        <v>0</v>
      </c>
      <c r="F59" s="4199">
        <f>IF('10. Финансиране на ИП'!AC37=0,0,'10. Финансиране на ИП'!AC37)</f>
        <v>0</v>
      </c>
      <c r="G59" s="4200">
        <f>IF('10. Финансиране на ИП'!AD37=0,0,'10. Финансиране на ИП'!AD37)</f>
        <v>0</v>
      </c>
    </row>
    <row r="60" spans="1:7" s="1396" customFormat="1">
      <c r="A60" s="1400" t="s">
        <v>552</v>
      </c>
      <c r="B60" s="1401" t="s">
        <v>1716</v>
      </c>
      <c r="C60" s="4198">
        <f>IF('10. Финансиране на ИП'!Z43=0,0,'10. Финансиране на ИП'!Z43)</f>
        <v>0</v>
      </c>
      <c r="D60" s="4199">
        <f>IF('10. Финансиране на ИП'!AA43=0,0,'10. Финансиране на ИП'!AA43)</f>
        <v>0</v>
      </c>
      <c r="E60" s="4199">
        <f>IF('10. Финансиране на ИП'!AB43=0,0,'10. Финансиране на ИП'!AB43)</f>
        <v>0</v>
      </c>
      <c r="F60" s="4199">
        <f>IF('10. Финансиране на ИП'!AC43=0,0,'10. Финансиране на ИП'!AC43)</f>
        <v>0</v>
      </c>
      <c r="G60" s="4200">
        <f>IF('10. Финансиране на ИП'!AD43=0,0,'10. Финансиране на ИП'!AD43)</f>
        <v>0</v>
      </c>
    </row>
    <row r="61" spans="1:7" s="1399" customFormat="1">
      <c r="A61" s="1402" t="s">
        <v>28</v>
      </c>
      <c r="B61" s="1403" t="s">
        <v>1656</v>
      </c>
      <c r="C61" s="4260">
        <f>'9.Инвестиционна програма'!H143</f>
        <v>45</v>
      </c>
      <c r="D61" s="4261">
        <f>'9.Инвестиционна програма'!I143</f>
        <v>30</v>
      </c>
      <c r="E61" s="4261">
        <f>'9.Инвестиционна програма'!J143</f>
        <v>24</v>
      </c>
      <c r="F61" s="4261">
        <f>'9.Инвестиционна програма'!K143</f>
        <v>28</v>
      </c>
      <c r="G61" s="4262">
        <f>'9.Инвестиционна програма'!L143</f>
        <v>22</v>
      </c>
    </row>
    <row r="62" spans="1:7" s="1399" customFormat="1" ht="12.75" thickBot="1">
      <c r="A62" s="1404">
        <v>5</v>
      </c>
      <c r="B62" s="1405" t="s">
        <v>1717</v>
      </c>
      <c r="C62" s="4263">
        <f>'18. OK'!D28</f>
        <v>13.706012858203119</v>
      </c>
      <c r="D62" s="4264">
        <f>'18. OK'!E28</f>
        <v>15.913863560431292</v>
      </c>
      <c r="E62" s="4264">
        <f>'18. OK'!F28</f>
        <v>17.39845004506628</v>
      </c>
      <c r="F62" s="4264">
        <f>'18. OK'!G28</f>
        <v>16.796512622215253</v>
      </c>
      <c r="G62" s="4265">
        <f>'18. OK'!H28</f>
        <v>17.742884093678246</v>
      </c>
    </row>
    <row r="63" spans="1:7" s="1396" customFormat="1" ht="12.75" thickBot="1">
      <c r="A63" s="132">
        <v>6</v>
      </c>
      <c r="B63" s="133" t="s">
        <v>1708</v>
      </c>
      <c r="C63" s="650">
        <f t="shared" ref="C63:G63" si="18">C52-C55+C58+C61+C62</f>
        <v>132.57175194942675</v>
      </c>
      <c r="D63" s="651">
        <f t="shared" si="18"/>
        <v>162.16000576886577</v>
      </c>
      <c r="E63" s="651">
        <f t="shared" si="18"/>
        <v>183.75977337071166</v>
      </c>
      <c r="F63" s="651">
        <f t="shared" si="18"/>
        <v>206.41810906507155</v>
      </c>
      <c r="G63" s="652">
        <f t="shared" si="18"/>
        <v>223.25677689574539</v>
      </c>
    </row>
    <row r="64" spans="1:7" s="1396" customFormat="1">
      <c r="A64" s="5650" t="s">
        <v>1</v>
      </c>
      <c r="B64" s="5652" t="s">
        <v>3</v>
      </c>
      <c r="C64" s="5658" t="s">
        <v>1686</v>
      </c>
      <c r="D64" s="5659"/>
      <c r="E64" s="5659"/>
      <c r="F64" s="5659"/>
      <c r="G64" s="5660"/>
    </row>
    <row r="65" spans="1:7" s="1396" customFormat="1" ht="12.75" thickBot="1">
      <c r="A65" s="5651"/>
      <c r="B65" s="5653"/>
      <c r="C65" s="1284" t="str">
        <f t="shared" ref="C65:G65" si="19">C51</f>
        <v>2022 г.</v>
      </c>
      <c r="D65" s="1285" t="str">
        <f t="shared" si="19"/>
        <v>2023 г.</v>
      </c>
      <c r="E65" s="1285" t="str">
        <f t="shared" si="19"/>
        <v>2024 г.</v>
      </c>
      <c r="F65" s="1285" t="str">
        <f t="shared" si="19"/>
        <v>2025 г.</v>
      </c>
      <c r="G65" s="1286" t="str">
        <f t="shared" si="19"/>
        <v>2026 г.</v>
      </c>
    </row>
    <row r="66" spans="1:7" s="1399" customFormat="1">
      <c r="A66" s="1406" t="s">
        <v>106</v>
      </c>
      <c r="B66" s="1407" t="s">
        <v>1709</v>
      </c>
      <c r="C66" s="4253">
        <f t="shared" ref="C66:G66" si="20">C67-C68</f>
        <v>484.77720605432586</v>
      </c>
      <c r="D66" s="4254">
        <f t="shared" si="20"/>
        <v>507.77720605432586</v>
      </c>
      <c r="E66" s="4254">
        <f t="shared" si="20"/>
        <v>552.77720605432592</v>
      </c>
      <c r="F66" s="4254">
        <f t="shared" si="20"/>
        <v>596.77720605432592</v>
      </c>
      <c r="G66" s="4255">
        <f t="shared" si="20"/>
        <v>651.77720605432592</v>
      </c>
    </row>
    <row r="67" spans="1:7" s="1396" customFormat="1">
      <c r="A67" s="1400" t="s">
        <v>7</v>
      </c>
      <c r="B67" s="1401" t="s">
        <v>1710</v>
      </c>
      <c r="C67" s="4256">
        <f>'11. Амортиз. план'!AH10+'11. Амортиз. план'!AH111</f>
        <v>484.77720605432586</v>
      </c>
      <c r="D67" s="4257">
        <f>'11. Амортиз. план'!AI10+'11. Амортиз. план'!AI111</f>
        <v>507.77720605432586</v>
      </c>
      <c r="E67" s="4257">
        <f>'11. Амортиз. план'!AJ10+'11. Амортиз. план'!AJ111</f>
        <v>552.77720605432592</v>
      </c>
      <c r="F67" s="4257">
        <f>'11. Амортиз. план'!AK10+'11. Амортиз. план'!AK111</f>
        <v>596.77720605432592</v>
      </c>
      <c r="G67" s="4259">
        <f>'11. Амортиз. план'!AL10+'11. Амортиз. план'!AL111</f>
        <v>651.77720605432592</v>
      </c>
    </row>
    <row r="68" spans="1:7" s="1396" customFormat="1">
      <c r="A68" s="1400" t="s">
        <v>10</v>
      </c>
      <c r="B68" s="1401" t="s">
        <v>1711</v>
      </c>
      <c r="C68" s="4256">
        <f>'11. Амортиз. план'!AI32</f>
        <v>0</v>
      </c>
      <c r="D68" s="4257">
        <f>'11. Амортиз. план'!AJ32</f>
        <v>0</v>
      </c>
      <c r="E68" s="4257">
        <f>'11. Амортиз. план'!AK32</f>
        <v>0</v>
      </c>
      <c r="F68" s="4257">
        <f>'11. Амортиз. план'!AL32</f>
        <v>0</v>
      </c>
      <c r="G68" s="4259">
        <f>'11. Амортиз. план'!AM32</f>
        <v>0</v>
      </c>
    </row>
    <row r="69" spans="1:7" s="1399" customFormat="1">
      <c r="A69" s="1402" t="s">
        <v>13</v>
      </c>
      <c r="B69" s="1403" t="s">
        <v>1712</v>
      </c>
      <c r="C69" s="4260">
        <f t="shared" ref="C69:G69" si="21">C70-C71</f>
        <v>195.54942670663098</v>
      </c>
      <c r="D69" s="4261">
        <f t="shared" si="21"/>
        <v>216.4814908853607</v>
      </c>
      <c r="E69" s="4261">
        <f t="shared" si="21"/>
        <v>238.11779506409039</v>
      </c>
      <c r="F69" s="4261">
        <f t="shared" si="21"/>
        <v>260.22319764282008</v>
      </c>
      <c r="G69" s="4262">
        <f t="shared" si="21"/>
        <v>283.78099022154981</v>
      </c>
    </row>
    <row r="70" spans="1:7" s="1396" customFormat="1">
      <c r="A70" s="1400" t="s">
        <v>15</v>
      </c>
      <c r="B70" s="1401" t="s">
        <v>1713</v>
      </c>
      <c r="C70" s="4256">
        <f>'11. Амортиз. план'!AH60+'11. Амортиз. план'!AH151</f>
        <v>195.54942670663098</v>
      </c>
      <c r="D70" s="4257">
        <f>'11. Амортиз. план'!AI60+'11. Амортиз. план'!AI151</f>
        <v>216.4814908853607</v>
      </c>
      <c r="E70" s="4257">
        <f>'11. Амортиз. план'!AJ60+'11. Амортиз. план'!AJ151</f>
        <v>238.11779506409039</v>
      </c>
      <c r="F70" s="4257">
        <f>'11. Амортиз. план'!AK60+'11. Амортиз. план'!AK151</f>
        <v>260.22319764282008</v>
      </c>
      <c r="G70" s="4259">
        <f>'11. Амортиз. план'!AL60+'11. Амортиз. план'!AL151</f>
        <v>283.78099022154981</v>
      </c>
    </row>
    <row r="71" spans="1:7" s="1396" customFormat="1">
      <c r="A71" s="1400" t="s">
        <v>18</v>
      </c>
      <c r="B71" s="1401" t="s">
        <v>1714</v>
      </c>
      <c r="C71" s="4256">
        <f>'11. Амортиз. план'!AI82</f>
        <v>0</v>
      </c>
      <c r="D71" s="4257">
        <f>'11. Амортиз. план'!AJ82</f>
        <v>0</v>
      </c>
      <c r="E71" s="4257">
        <f>'11. Амортиз. план'!AK82</f>
        <v>0</v>
      </c>
      <c r="F71" s="4257">
        <f>'11. Амортиз. план'!AL82</f>
        <v>0</v>
      </c>
      <c r="G71" s="4259">
        <f>'11. Амортиз. план'!AM82</f>
        <v>0</v>
      </c>
    </row>
    <row r="72" spans="1:7" s="1399" customFormat="1" ht="24">
      <c r="A72" s="1402" t="s">
        <v>26</v>
      </c>
      <c r="B72" s="1403" t="s">
        <v>1715</v>
      </c>
      <c r="C72" s="4260">
        <f t="shared" ref="C72:G72" si="22">(C73+C74)/2</f>
        <v>0</v>
      </c>
      <c r="D72" s="4261">
        <f t="shared" si="22"/>
        <v>0</v>
      </c>
      <c r="E72" s="4261">
        <f t="shared" si="22"/>
        <v>0</v>
      </c>
      <c r="F72" s="4261">
        <f t="shared" si="22"/>
        <v>0</v>
      </c>
      <c r="G72" s="4262">
        <f t="shared" si="22"/>
        <v>0</v>
      </c>
    </row>
    <row r="73" spans="1:7" s="1396" customFormat="1">
      <c r="A73" s="1400" t="s">
        <v>546</v>
      </c>
      <c r="B73" s="1401" t="s">
        <v>1200</v>
      </c>
      <c r="C73" s="4198">
        <f>IF('10. Финансиране на ИП'!AG37=0,0,'10. Финансиране на ИП'!AG37)</f>
        <v>0</v>
      </c>
      <c r="D73" s="4201">
        <f>IF('10. Финансиране на ИП'!AH37=0,0,'10. Финансиране на ИП'!AH37)</f>
        <v>0</v>
      </c>
      <c r="E73" s="4201">
        <f>IF('10. Финансиране на ИП'!AI37=0,0,'10. Финансиране на ИП'!AI37)</f>
        <v>0</v>
      </c>
      <c r="F73" s="4201">
        <f>IF('10. Финансиране на ИП'!AJ37=0,0,'10. Финансиране на ИП'!AJ37)</f>
        <v>0</v>
      </c>
      <c r="G73" s="4200">
        <f>IF('10. Финансиране на ИП'!AK37=0,0,'10. Финансиране на ИП'!AK37)</f>
        <v>0</v>
      </c>
    </row>
    <row r="74" spans="1:7" s="1396" customFormat="1">
      <c r="A74" s="1400" t="s">
        <v>552</v>
      </c>
      <c r="B74" s="1401" t="s">
        <v>1716</v>
      </c>
      <c r="C74" s="4198">
        <f>IF('10. Финансиране на ИП'!AG43=0,0,'10. Финансиране на ИП'!AG43)</f>
        <v>0</v>
      </c>
      <c r="D74" s="4201">
        <f>IF('10. Финансиране на ИП'!AH43=0,0,'10. Финансиране на ИП'!AH43)</f>
        <v>0</v>
      </c>
      <c r="E74" s="4201">
        <f>IF('10. Финансиране на ИП'!AI43=0,0,'10. Финансиране на ИП'!AI43)</f>
        <v>0</v>
      </c>
      <c r="F74" s="4201">
        <f>IF('10. Финансиране на ИП'!AJ43=0,0,'10. Финансиране на ИП'!AJ43)</f>
        <v>0</v>
      </c>
      <c r="G74" s="4200">
        <f>IF('10. Финансиране на ИП'!AK43=0,0,'10. Финансиране на ИП'!AK43)</f>
        <v>0</v>
      </c>
    </row>
    <row r="75" spans="1:7" s="1399" customFormat="1">
      <c r="A75" s="1402" t="s">
        <v>28</v>
      </c>
      <c r="B75" s="1403" t="s">
        <v>1656</v>
      </c>
      <c r="C75" s="4260">
        <f>'9.Инвестиционна програма'!H144</f>
        <v>23</v>
      </c>
      <c r="D75" s="4261">
        <f>'9.Инвестиционна програма'!I144</f>
        <v>45</v>
      </c>
      <c r="E75" s="4261">
        <f>'9.Инвестиционна програма'!J144</f>
        <v>44</v>
      </c>
      <c r="F75" s="4261">
        <f>'9.Инвестиционна програма'!K144</f>
        <v>55</v>
      </c>
      <c r="G75" s="4262">
        <f>'9.Инвестиционна програма'!L144</f>
        <v>40</v>
      </c>
    </row>
    <row r="76" spans="1:7" s="1399" customFormat="1" ht="12.75" thickBot="1">
      <c r="A76" s="1408">
        <v>5</v>
      </c>
      <c r="B76" s="1409" t="s">
        <v>1717</v>
      </c>
      <c r="C76" s="4263">
        <f>'18. OK'!D29</f>
        <v>184.33847055615487</v>
      </c>
      <c r="D76" s="4264">
        <f>'18. OK'!E29</f>
        <v>196.77573083639976</v>
      </c>
      <c r="E76" s="4264">
        <f>'18. OK'!F29</f>
        <v>208.41507330696203</v>
      </c>
      <c r="F76" s="4264">
        <f>'18. OK'!G29</f>
        <v>213.01832940714721</v>
      </c>
      <c r="G76" s="4265">
        <f>'18. OK'!H29</f>
        <v>222.61596085264506</v>
      </c>
    </row>
    <row r="77" spans="1:7" s="1396" customFormat="1" ht="12.75" thickBot="1">
      <c r="A77" s="132">
        <v>6</v>
      </c>
      <c r="B77" s="133" t="s">
        <v>1708</v>
      </c>
      <c r="C77" s="650">
        <f t="shared" ref="C77:G77" si="23">C66-C69+C72+C75+C76</f>
        <v>496.56624990384978</v>
      </c>
      <c r="D77" s="651">
        <f t="shared" si="23"/>
        <v>533.07144600536492</v>
      </c>
      <c r="E77" s="651">
        <f t="shared" si="23"/>
        <v>567.07448429719761</v>
      </c>
      <c r="F77" s="651">
        <f t="shared" si="23"/>
        <v>604.57233781865307</v>
      </c>
      <c r="G77" s="652">
        <f t="shared" si="23"/>
        <v>630.61217668542122</v>
      </c>
    </row>
    <row r="80" spans="1:7" s="1379" customFormat="1" ht="12.75">
      <c r="A80" s="5"/>
      <c r="B80" s="3352" t="str">
        <f>'Приложение '!B81</f>
        <v>Дата: 24.02.2022 г.</v>
      </c>
      <c r="C80" s="648"/>
      <c r="E80" s="4202" t="str">
        <f>'Приложение '!C81</f>
        <v xml:space="preserve">Гл. счетоводител/Фин.директор: </v>
      </c>
      <c r="F80" s="4203" t="str">
        <f>'Приложение '!D81</f>
        <v>..............................................</v>
      </c>
      <c r="G80" s="73"/>
    </row>
    <row r="81" spans="1:7" s="1379" customFormat="1" ht="12.75">
      <c r="B81" s="1380"/>
      <c r="C81" s="73"/>
      <c r="E81" s="3485"/>
      <c r="F81" s="4204" t="str">
        <f>'Приложение '!D82</f>
        <v>(подпис)</v>
      </c>
      <c r="G81" s="4699"/>
    </row>
    <row r="82" spans="1:7" s="1379" customFormat="1" ht="12.75">
      <c r="B82" s="1380"/>
      <c r="C82" s="73"/>
      <c r="E82" s="3485"/>
      <c r="F82" s="4204"/>
      <c r="G82" s="73"/>
    </row>
    <row r="83" spans="1:7" s="1379" customFormat="1" ht="12.75">
      <c r="A83" s="5661" t="s">
        <v>589</v>
      </c>
      <c r="B83" s="5661"/>
      <c r="C83" s="5661"/>
      <c r="D83" s="5661"/>
      <c r="E83" s="5661"/>
      <c r="F83" s="5661"/>
      <c r="G83" s="73"/>
    </row>
    <row r="84" spans="1:7" s="1379" customFormat="1" ht="12.75">
      <c r="A84" s="5475" t="s">
        <v>1350</v>
      </c>
      <c r="B84" s="5475"/>
      <c r="C84" s="5475"/>
      <c r="D84" s="5475"/>
      <c r="E84" s="5475"/>
      <c r="F84" s="5475"/>
      <c r="G84" s="73"/>
    </row>
    <row r="85" spans="1:7" s="1379" customFormat="1" ht="12.75">
      <c r="B85" s="1380"/>
      <c r="C85" s="648"/>
      <c r="E85" s="4202" t="str">
        <f>'Приложение '!C85</f>
        <v xml:space="preserve">Управител/Изп.директор: </v>
      </c>
      <c r="F85" s="4203" t="str">
        <f>'Приложение '!D85</f>
        <v>.............................................</v>
      </c>
      <c r="G85" s="73"/>
    </row>
    <row r="86" spans="1:7" s="1379" customFormat="1" ht="12.75">
      <c r="B86" s="1380"/>
      <c r="C86" s="73"/>
      <c r="E86" s="4202"/>
      <c r="F86" s="4204" t="str">
        <f>'Приложение '!D86</f>
        <v>(подпис и печат)</v>
      </c>
      <c r="G86" s="4699"/>
    </row>
    <row r="87" spans="1:7" ht="12.75">
      <c r="C87" s="1379"/>
      <c r="D87" s="1379"/>
      <c r="E87" s="1379"/>
      <c r="F87" s="1379"/>
      <c r="G87" s="137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329"/>
      <c r="H1" s="4683" t="str">
        <f>'17. РБА'!G1</f>
        <v>Приложение № 6</v>
      </c>
    </row>
    <row r="2" spans="1:8" s="7" customFormat="1" ht="18.75">
      <c r="A2" s="5664" t="s">
        <v>1718</v>
      </c>
      <c r="B2" s="5664"/>
      <c r="C2" s="5664"/>
      <c r="D2" s="5664"/>
      <c r="E2" s="5664"/>
      <c r="F2" s="5664"/>
      <c r="G2" s="5664"/>
      <c r="H2" s="5664"/>
    </row>
    <row r="3" spans="1:8" s="8" customFormat="1" ht="18.75">
      <c r="A3" s="5665" t="s">
        <v>1719</v>
      </c>
      <c r="B3" s="5665"/>
      <c r="C3" s="5665"/>
      <c r="D3" s="5665"/>
      <c r="E3" s="5665"/>
      <c r="F3" s="5665"/>
      <c r="G3" s="5665"/>
      <c r="H3" s="5665"/>
    </row>
    <row r="4" spans="1:8" s="1388" customFormat="1" ht="15.75" customHeight="1">
      <c r="A4" s="5666" t="str">
        <f>'1. Обща информация'!A4:D4</f>
        <v>на "Водоснабдяване и канализация" ООД, гр. Монтана</v>
      </c>
      <c r="B4" s="5666"/>
      <c r="C4" s="5666"/>
      <c r="D4" s="5666"/>
      <c r="E4" s="5666"/>
      <c r="F4" s="5666"/>
      <c r="G4" s="5666"/>
      <c r="H4" s="5666"/>
    </row>
    <row r="5" spans="1:8" s="7" customFormat="1" ht="14.25" customHeight="1" thickBot="1">
      <c r="A5" s="5666" t="str">
        <f>'1. Обща информация'!A5:D5</f>
        <v>ЕИК по БУЛСТАТ: 821152916</v>
      </c>
      <c r="B5" s="5666"/>
      <c r="C5" s="5666"/>
      <c r="D5" s="5666"/>
      <c r="E5" s="5666"/>
      <c r="F5" s="5666"/>
      <c r="G5" s="5666"/>
      <c r="H5" s="5666"/>
    </row>
    <row r="6" spans="1:8" s="1443" customFormat="1" ht="16.5" thickBot="1">
      <c r="A6" s="1388"/>
      <c r="B6" s="1442" t="s">
        <v>1720</v>
      </c>
      <c r="C6" s="5667" t="s">
        <v>1721</v>
      </c>
      <c r="D6" s="5668"/>
      <c r="E6" s="5669"/>
      <c r="H6" s="672"/>
    </row>
    <row r="7" spans="1:8" s="671" customFormat="1" ht="25.5" customHeight="1" thickBot="1">
      <c r="A7" s="1527" t="s">
        <v>1</v>
      </c>
      <c r="B7" s="297" t="s">
        <v>1722</v>
      </c>
      <c r="C7" s="297" t="s">
        <v>518</v>
      </c>
      <c r="D7" s="1528" t="str">
        <f>'Приложение '!$C14</f>
        <v>2022 г.</v>
      </c>
      <c r="E7" s="1528" t="str">
        <f>'Приложение '!$C15</f>
        <v>2023 г.</v>
      </c>
      <c r="F7" s="1528" t="str">
        <f>'Приложение '!$C16</f>
        <v>2024 г.</v>
      </c>
      <c r="G7" s="1528" t="str">
        <f>'Приложение '!$C17</f>
        <v>2025 г.</v>
      </c>
      <c r="H7" s="1529" t="str">
        <f>'Приложение '!$C18</f>
        <v>2026 г.</v>
      </c>
    </row>
    <row r="8" spans="1:8" s="671" customFormat="1" ht="12">
      <c r="A8" s="1530" t="s">
        <v>521</v>
      </c>
      <c r="B8" s="1531" t="s">
        <v>1723</v>
      </c>
      <c r="C8" s="1532" t="s">
        <v>1724</v>
      </c>
      <c r="D8" s="1446">
        <f>SUMIF(B45:B48,C6,C45:C48)</f>
        <v>60</v>
      </c>
      <c r="E8" s="3419">
        <f>+D8</f>
        <v>60</v>
      </c>
      <c r="F8" s="3419">
        <f t="shared" ref="F8:H8" si="0">+E8</f>
        <v>60</v>
      </c>
      <c r="G8" s="3419">
        <f t="shared" si="0"/>
        <v>60</v>
      </c>
      <c r="H8" s="3420">
        <f t="shared" si="0"/>
        <v>60</v>
      </c>
    </row>
    <row r="9" spans="1:8" s="671" customFormat="1" ht="12">
      <c r="A9" s="1524" t="s">
        <v>674</v>
      </c>
      <c r="B9" s="1533" t="s">
        <v>1725</v>
      </c>
      <c r="C9" s="1521" t="s">
        <v>902</v>
      </c>
      <c r="D9" s="1004">
        <f>IFERROR(365/D8,0)</f>
        <v>6.083333333333333</v>
      </c>
      <c r="E9" s="1004">
        <f t="shared" ref="E9:H9" si="1">IFERROR(365/E8,0)</f>
        <v>6.083333333333333</v>
      </c>
      <c r="F9" s="1004">
        <f t="shared" si="1"/>
        <v>6.083333333333333</v>
      </c>
      <c r="G9" s="1004">
        <f t="shared" si="1"/>
        <v>6.083333333333333</v>
      </c>
      <c r="H9" s="1005">
        <f t="shared" si="1"/>
        <v>6.083333333333333</v>
      </c>
    </row>
    <row r="10" spans="1:8" s="671" customFormat="1" ht="24">
      <c r="A10" s="1524" t="s">
        <v>668</v>
      </c>
      <c r="B10" s="1525" t="s">
        <v>1726</v>
      </c>
      <c r="C10" s="1521" t="s">
        <v>845</v>
      </c>
      <c r="D10" s="1004">
        <f t="shared" ref="D10:G10" si="2">D11-D12</f>
        <v>8342.6165208925086</v>
      </c>
      <c r="E10" s="1004">
        <f t="shared" si="2"/>
        <v>8931.6518335802521</v>
      </c>
      <c r="F10" s="1004">
        <f t="shared" si="2"/>
        <v>9384.4489700599479</v>
      </c>
      <c r="G10" s="1004">
        <f t="shared" si="2"/>
        <v>9640.7088045997043</v>
      </c>
      <c r="H10" s="1005">
        <f t="shared" ref="H10" si="3">H11-H12</f>
        <v>10067.832815523079</v>
      </c>
    </row>
    <row r="11" spans="1:8" s="671" customFormat="1" ht="12">
      <c r="A11" s="1520" t="s">
        <v>671</v>
      </c>
      <c r="B11" s="106" t="s">
        <v>1727</v>
      </c>
      <c r="C11" s="1521" t="s">
        <v>845</v>
      </c>
      <c r="D11" s="1522">
        <f>'12. Разходи'!D88</f>
        <v>9089.5679524578172</v>
      </c>
      <c r="E11" s="1522">
        <f>'12. Разходи'!E88</f>
        <v>9754.6880741623481</v>
      </c>
      <c r="F11" s="1522">
        <f>'12. Разходи'!F88</f>
        <v>10216.663185969108</v>
      </c>
      <c r="G11" s="1522">
        <f>'12. Разходи'!G88</f>
        <v>10481.2998787085</v>
      </c>
      <c r="H11" s="1523">
        <f>'12. Разходи'!H88</f>
        <v>10859.947021067543</v>
      </c>
    </row>
    <row r="12" spans="1:8" s="671" customFormat="1" ht="24">
      <c r="A12" s="1520" t="s">
        <v>672</v>
      </c>
      <c r="B12" s="106" t="s">
        <v>1728</v>
      </c>
      <c r="C12" s="1521" t="s">
        <v>845</v>
      </c>
      <c r="D12" s="1522">
        <f>'12. Разходи'!D55</f>
        <v>746.95143156530821</v>
      </c>
      <c r="E12" s="1522">
        <f>'12. Разходи'!E55</f>
        <v>823.03624058209675</v>
      </c>
      <c r="F12" s="1522">
        <f>'12. Разходи'!F55</f>
        <v>832.21421590915907</v>
      </c>
      <c r="G12" s="1522">
        <f>'12. Разходи'!G55</f>
        <v>840.59107410879642</v>
      </c>
      <c r="H12" s="1523">
        <f>'12. Разходи'!H55</f>
        <v>792.11420554446374</v>
      </c>
    </row>
    <row r="13" spans="1:8" s="671" customFormat="1" ht="24" customHeight="1">
      <c r="A13" s="1524" t="s">
        <v>669</v>
      </c>
      <c r="B13" s="1525" t="s">
        <v>1729</v>
      </c>
      <c r="C13" s="1521" t="s">
        <v>845</v>
      </c>
      <c r="D13" s="1004">
        <f t="shared" ref="D13:G13" si="4">D14-D15</f>
        <v>537.13751968241831</v>
      </c>
      <c r="E13" s="1004">
        <f t="shared" si="4"/>
        <v>575.01819743677345</v>
      </c>
      <c r="F13" s="1004">
        <f t="shared" si="4"/>
        <v>619.34671704844584</v>
      </c>
      <c r="G13" s="1004">
        <f t="shared" si="4"/>
        <v>650.49479485506322</v>
      </c>
      <c r="H13" s="1005">
        <f t="shared" ref="H13" si="5">H14-H15</f>
        <v>695.11470909907439</v>
      </c>
    </row>
    <row r="14" spans="1:8" s="671" customFormat="1" ht="12">
      <c r="A14" s="1520" t="s">
        <v>685</v>
      </c>
      <c r="B14" s="106" t="s">
        <v>1727</v>
      </c>
      <c r="C14" s="1521" t="s">
        <v>845</v>
      </c>
      <c r="D14" s="1522">
        <f>'12. Разходи'!L88</f>
        <v>682.60123663652462</v>
      </c>
      <c r="E14" s="1522">
        <f>'12. Разходи'!M88</f>
        <v>698.84561915061852</v>
      </c>
      <c r="F14" s="1522">
        <f>'12. Разходи'!N88</f>
        <v>720.86346436110182</v>
      </c>
      <c r="G14" s="1522">
        <f>'12. Разходи'!O88</f>
        <v>737.87803916098107</v>
      </c>
      <c r="H14" s="1523">
        <f>'12. Разходи'!P88</f>
        <v>782.68608162112423</v>
      </c>
    </row>
    <row r="15" spans="1:8" s="671" customFormat="1" ht="24">
      <c r="A15" s="1520" t="s">
        <v>686</v>
      </c>
      <c r="B15" s="106" t="s">
        <v>1728</v>
      </c>
      <c r="C15" s="1521" t="s">
        <v>845</v>
      </c>
      <c r="D15" s="1526">
        <f>'12. Разходи'!L55</f>
        <v>145.4637169541063</v>
      </c>
      <c r="E15" s="1526">
        <f>'12. Разходи'!M55</f>
        <v>123.82742171384508</v>
      </c>
      <c r="F15" s="1526">
        <f>'12. Разходи'!N55</f>
        <v>101.51674731265602</v>
      </c>
      <c r="G15" s="1526">
        <f>'12. Разходи'!O55</f>
        <v>87.383244305917898</v>
      </c>
      <c r="H15" s="1523">
        <f>'12. Разходи'!P55</f>
        <v>87.571372522049856</v>
      </c>
    </row>
    <row r="16" spans="1:8" s="671" customFormat="1" ht="24">
      <c r="A16" s="1524" t="s">
        <v>687</v>
      </c>
      <c r="B16" s="1525" t="s">
        <v>1730</v>
      </c>
      <c r="C16" s="1521" t="s">
        <v>845</v>
      </c>
      <c r="D16" s="1004">
        <f t="shared" ref="D16:G16" si="6">D17-D18</f>
        <v>1643.3852474796802</v>
      </c>
      <c r="E16" s="1004">
        <f t="shared" si="6"/>
        <v>1746.4245622446706</v>
      </c>
      <c r="F16" s="1004">
        <f t="shared" si="6"/>
        <v>1756.5462861252015</v>
      </c>
      <c r="G16" s="1004">
        <f t="shared" si="6"/>
        <v>1795.259695481026</v>
      </c>
      <c r="H16" s="1005">
        <f t="shared" ref="H16" si="7">H17-H18</f>
        <v>1890.0121633075155</v>
      </c>
    </row>
    <row r="17" spans="1:14" s="671" customFormat="1" ht="12">
      <c r="A17" s="1520" t="s">
        <v>688</v>
      </c>
      <c r="B17" s="106" t="s">
        <v>1727</v>
      </c>
      <c r="C17" s="1521" t="s">
        <v>845</v>
      </c>
      <c r="D17" s="1522">
        <f>'12. Разходи'!T88</f>
        <v>1719.0793551751526</v>
      </c>
      <c r="E17" s="1522">
        <f>'12. Разходи'!U88</f>
        <v>1804.2227251636157</v>
      </c>
      <c r="F17" s="1522">
        <f>'12. Разходи'!V88</f>
        <v>1822.5711667182734</v>
      </c>
      <c r="G17" s="1522">
        <f>'12. Разходи'!W88</f>
        <v>1859.4529280811987</v>
      </c>
      <c r="H17" s="1523">
        <f>'12. Разходи'!X88</f>
        <v>1936.4095852558889</v>
      </c>
    </row>
    <row r="18" spans="1:14" s="671" customFormat="1" ht="24.75" thickBot="1">
      <c r="A18" s="1534" t="s">
        <v>689</v>
      </c>
      <c r="B18" s="1535" t="s">
        <v>1728</v>
      </c>
      <c r="C18" s="1536" t="s">
        <v>845</v>
      </c>
      <c r="D18" s="1537">
        <f>'12. Разходи'!T55</f>
        <v>75.694107695472525</v>
      </c>
      <c r="E18" s="1537">
        <f>'12. Разходи'!U55</f>
        <v>57.798162918945152</v>
      </c>
      <c r="F18" s="1537">
        <f>'12. Разходи'!V55</f>
        <v>66.024880593071913</v>
      </c>
      <c r="G18" s="1537">
        <f>'12. Разходи'!W55</f>
        <v>64.193232600172749</v>
      </c>
      <c r="H18" s="1538">
        <f>'12. Разходи'!X55</f>
        <v>46.397421948373491</v>
      </c>
      <c r="N18" s="1539"/>
    </row>
    <row r="19" spans="1:14" s="671" customFormat="1" ht="24">
      <c r="A19" s="1540" t="s">
        <v>690</v>
      </c>
      <c r="B19" s="1541" t="s">
        <v>1731</v>
      </c>
      <c r="C19" s="1542" t="s">
        <v>845</v>
      </c>
      <c r="D19" s="1543">
        <f t="shared" ref="D19:H19" si="8">D20-D21</f>
        <v>83.378244887402303</v>
      </c>
      <c r="E19" s="1543">
        <f t="shared" si="8"/>
        <v>96.809336659290352</v>
      </c>
      <c r="F19" s="1543">
        <f t="shared" si="8"/>
        <v>105.84057110748654</v>
      </c>
      <c r="G19" s="1543">
        <f t="shared" si="8"/>
        <v>102.17878511847611</v>
      </c>
      <c r="H19" s="1544">
        <f t="shared" si="8"/>
        <v>107.93587823654266</v>
      </c>
    </row>
    <row r="20" spans="1:14" s="671" customFormat="1" ht="12">
      <c r="A20" s="1520" t="s">
        <v>691</v>
      </c>
      <c r="B20" s="106" t="s">
        <v>1727</v>
      </c>
      <c r="C20" s="1521" t="s">
        <v>845</v>
      </c>
      <c r="D20" s="1522">
        <f>'12. Разходи'!AB88</f>
        <v>128.47235035422938</v>
      </c>
      <c r="E20" s="1522">
        <f>'12. Разходи'!AC88</f>
        <v>126.89866412611744</v>
      </c>
      <c r="F20" s="1522">
        <f>'12. Разходи'!AD88</f>
        <v>129.88980657431361</v>
      </c>
      <c r="G20" s="1522">
        <f>'12. Разходи'!AE88</f>
        <v>130.21519134330319</v>
      </c>
      <c r="H20" s="1523">
        <f>'12. Разходи'!AF88</f>
        <v>129.96222446136974</v>
      </c>
    </row>
    <row r="21" spans="1:14" s="671" customFormat="1" ht="24">
      <c r="A21" s="1520" t="s">
        <v>693</v>
      </c>
      <c r="B21" s="106" t="s">
        <v>1728</v>
      </c>
      <c r="C21" s="1521" t="s">
        <v>845</v>
      </c>
      <c r="D21" s="1522">
        <f>'12. Разходи'!AB55</f>
        <v>45.094105466827081</v>
      </c>
      <c r="E21" s="1522">
        <f>'12. Разходи'!AC55</f>
        <v>30.089327466827079</v>
      </c>
      <c r="F21" s="1522">
        <f>'12. Разходи'!AD55</f>
        <v>24.049235466827078</v>
      </c>
      <c r="G21" s="1522">
        <f>'12. Разходи'!AE55</f>
        <v>28.036406224827079</v>
      </c>
      <c r="H21" s="1523">
        <f>'12. Разходи'!AF55</f>
        <v>22.02634622482708</v>
      </c>
    </row>
    <row r="22" spans="1:14" s="671" customFormat="1" ht="24">
      <c r="A22" s="1524" t="s">
        <v>1732</v>
      </c>
      <c r="B22" s="1525" t="s">
        <v>1733</v>
      </c>
      <c r="C22" s="1521" t="s">
        <v>845</v>
      </c>
      <c r="D22" s="1004">
        <f t="shared" ref="D22:H22" si="9">D23-D24</f>
        <v>1121.3923625499422</v>
      </c>
      <c r="E22" s="1004">
        <f t="shared" si="9"/>
        <v>1197.0523625880985</v>
      </c>
      <c r="F22" s="1004">
        <f t="shared" si="9"/>
        <v>1267.8583626173522</v>
      </c>
      <c r="G22" s="1004">
        <f t="shared" si="9"/>
        <v>1295.8615038934788</v>
      </c>
      <c r="H22" s="1005">
        <f t="shared" si="9"/>
        <v>1354.2470951869241</v>
      </c>
    </row>
    <row r="23" spans="1:14" s="671" customFormat="1" ht="12">
      <c r="A23" s="1520" t="s">
        <v>856</v>
      </c>
      <c r="B23" s="106" t="s">
        <v>1727</v>
      </c>
      <c r="C23" s="1521" t="s">
        <v>845</v>
      </c>
      <c r="D23" s="1522">
        <f>'12. Разходи'!AJ88</f>
        <v>1149.0703536600524</v>
      </c>
      <c r="E23" s="1522">
        <f>'12. Разходи'!AK88</f>
        <v>1246.0745936982089</v>
      </c>
      <c r="F23" s="1522">
        <f>'12. Разходи'!AL88</f>
        <v>1314.5696921274625</v>
      </c>
      <c r="G23" s="1522">
        <f>'12. Разходи'!AM88</f>
        <v>1353.1695834035893</v>
      </c>
      <c r="H23" s="1523">
        <f>'12. Разходи'!AN88</f>
        <v>1396.1283286970345</v>
      </c>
    </row>
    <row r="24" spans="1:14" s="671" customFormat="1" ht="24.75" thickBot="1">
      <c r="A24" s="1520" t="s">
        <v>858</v>
      </c>
      <c r="B24" s="106" t="s">
        <v>1728</v>
      </c>
      <c r="C24" s="1521" t="s">
        <v>845</v>
      </c>
      <c r="D24" s="1522">
        <f>'12. Разходи'!AJ55</f>
        <v>27.677991110110366</v>
      </c>
      <c r="E24" s="1522">
        <f>'12. Разходи'!AK55</f>
        <v>49.022231110110368</v>
      </c>
      <c r="F24" s="1522">
        <f>'12. Разходи'!AL55</f>
        <v>46.711329510110367</v>
      </c>
      <c r="G24" s="1522">
        <f>'12. Разходи'!AM55</f>
        <v>57.308079510110375</v>
      </c>
      <c r="H24" s="1523">
        <f>'12. Разходи'!AN55</f>
        <v>41.881233510110363</v>
      </c>
    </row>
    <row r="25" spans="1:14" s="671" customFormat="1" thickBot="1">
      <c r="A25" s="1545" t="s">
        <v>1734</v>
      </c>
      <c r="B25" s="1546" t="s">
        <v>1735</v>
      </c>
      <c r="C25" s="1547" t="s">
        <v>845</v>
      </c>
      <c r="D25" s="1548">
        <f>IFERROR(D10/D9,0)</f>
        <v>1371.3890171330152</v>
      </c>
      <c r="E25" s="1548">
        <f t="shared" ref="E25:H25" si="10">IFERROR(E10/E9,0)</f>
        <v>1468.2167397666169</v>
      </c>
      <c r="F25" s="1548">
        <f t="shared" si="10"/>
        <v>1542.6491457632792</v>
      </c>
      <c r="G25" s="1548">
        <f t="shared" si="10"/>
        <v>1584.7740500711843</v>
      </c>
      <c r="H25" s="1549">
        <f t="shared" si="10"/>
        <v>1654.9862162503694</v>
      </c>
    </row>
    <row r="26" spans="1:14" s="671" customFormat="1" thickBot="1">
      <c r="A26" s="1545" t="s">
        <v>1736</v>
      </c>
      <c r="B26" s="1546" t="s">
        <v>1737</v>
      </c>
      <c r="C26" s="1547" t="s">
        <v>845</v>
      </c>
      <c r="D26" s="1548">
        <f>IFERROR(D13/D9,0)</f>
        <v>88.296578577931783</v>
      </c>
      <c r="E26" s="1548">
        <f t="shared" ref="E26:H26" si="11">IFERROR(E13/E9,0)</f>
        <v>94.523539304675097</v>
      </c>
      <c r="F26" s="1548">
        <f t="shared" si="11"/>
        <v>101.81041924084042</v>
      </c>
      <c r="G26" s="1548">
        <f t="shared" si="11"/>
        <v>106.93065120905149</v>
      </c>
      <c r="H26" s="1549">
        <f t="shared" si="11"/>
        <v>114.26543163272456</v>
      </c>
    </row>
    <row r="27" spans="1:14" s="671" customFormat="1" thickBot="1">
      <c r="A27" s="1545" t="s">
        <v>1738</v>
      </c>
      <c r="B27" s="1546" t="s">
        <v>1739</v>
      </c>
      <c r="C27" s="1547" t="s">
        <v>845</v>
      </c>
      <c r="D27" s="1548">
        <f>IFERROR(D16/D9,0)</f>
        <v>270.14552013364607</v>
      </c>
      <c r="E27" s="1548">
        <f t="shared" ref="E27:H27" si="12">IFERROR(E16/E9,0)</f>
        <v>287.08348968405545</v>
      </c>
      <c r="F27" s="1548">
        <f t="shared" si="12"/>
        <v>288.74733470551257</v>
      </c>
      <c r="G27" s="1548">
        <f t="shared" si="12"/>
        <v>295.1111828187988</v>
      </c>
      <c r="H27" s="1549">
        <f t="shared" si="12"/>
        <v>310.68693095466011</v>
      </c>
    </row>
    <row r="28" spans="1:14" s="671" customFormat="1" thickBot="1">
      <c r="A28" s="1545" t="s">
        <v>1740</v>
      </c>
      <c r="B28" s="1546" t="s">
        <v>1741</v>
      </c>
      <c r="C28" s="1547" t="s">
        <v>845</v>
      </c>
      <c r="D28" s="1548">
        <f>IFERROR(D19/D9,0)</f>
        <v>13.706012858203119</v>
      </c>
      <c r="E28" s="1548">
        <f t="shared" ref="E28:H28" si="13">IFERROR(E19/E9,0)</f>
        <v>15.913863560431292</v>
      </c>
      <c r="F28" s="1548">
        <f t="shared" si="13"/>
        <v>17.39845004506628</v>
      </c>
      <c r="G28" s="1548">
        <f t="shared" si="13"/>
        <v>16.796512622215253</v>
      </c>
      <c r="H28" s="1550">
        <f t="shared" si="13"/>
        <v>17.742884093678246</v>
      </c>
    </row>
    <row r="29" spans="1:14" s="671" customFormat="1" thickBot="1">
      <c r="A29" s="1545" t="s">
        <v>1742</v>
      </c>
      <c r="B29" s="1546" t="s">
        <v>1743</v>
      </c>
      <c r="C29" s="1547" t="s">
        <v>845</v>
      </c>
      <c r="D29" s="1548">
        <f>IFERROR(D22/D9,0)</f>
        <v>184.33847055615487</v>
      </c>
      <c r="E29" s="1548">
        <f t="shared" ref="E29:H29" si="14">IFERROR(E22/E9,0)</f>
        <v>196.77573083639976</v>
      </c>
      <c r="F29" s="1548">
        <f t="shared" si="14"/>
        <v>208.41507330696203</v>
      </c>
      <c r="G29" s="1548">
        <f t="shared" si="14"/>
        <v>213.01832940714721</v>
      </c>
      <c r="H29" s="1550">
        <f t="shared" si="14"/>
        <v>222.61596085264506</v>
      </c>
    </row>
    <row r="30" spans="1:14" ht="14.25">
      <c r="A30" s="653"/>
      <c r="B30" s="654"/>
      <c r="C30" s="655"/>
      <c r="D30" s="656"/>
      <c r="E30" s="656"/>
      <c r="F30" s="656"/>
      <c r="G30" s="656"/>
      <c r="H30" s="656"/>
    </row>
    <row r="31" spans="1:14" ht="14.25">
      <c r="A31" s="653"/>
      <c r="B31" s="654"/>
      <c r="C31" s="655"/>
      <c r="D31" s="656"/>
      <c r="E31" s="656"/>
      <c r="F31" s="656"/>
      <c r="G31" s="656"/>
      <c r="H31" s="656"/>
    </row>
    <row r="32" spans="1:14" ht="14.25">
      <c r="A32" s="653"/>
      <c r="B32" s="1783" t="str">
        <f>'Приложение '!B81</f>
        <v>Дата: 24.02.2022 г.</v>
      </c>
      <c r="C32" s="655"/>
      <c r="D32" s="656"/>
      <c r="E32" s="656"/>
      <c r="F32" s="656"/>
      <c r="G32" s="656"/>
      <c r="H32" s="656"/>
    </row>
    <row r="33" spans="1:8">
      <c r="A33" s="1395"/>
      <c r="B33" s="3679"/>
      <c r="D33" s="710"/>
      <c r="E33" s="3421" t="str">
        <f>'Приложение '!C81</f>
        <v xml:space="preserve">Гл. счетоводител/Фин.директор: </v>
      </c>
      <c r="F33" s="1788" t="str">
        <f>'Приложение '!D81</f>
        <v>..............................................</v>
      </c>
    </row>
    <row r="34" spans="1:8">
      <c r="D34" s="711"/>
      <c r="E34" s="712"/>
      <c r="F34" s="4727" t="str">
        <f>'Приложение '!D82</f>
        <v>(подпис)</v>
      </c>
    </row>
    <row r="35" spans="1:8">
      <c r="D35" s="711"/>
      <c r="E35" s="1788"/>
      <c r="F35" s="32"/>
    </row>
    <row r="36" spans="1:8">
      <c r="D36" s="711"/>
      <c r="E36" s="1788"/>
      <c r="F36" s="32"/>
    </row>
    <row r="37" spans="1:8">
      <c r="D37" s="711"/>
      <c r="F37" s="32"/>
    </row>
    <row r="38" spans="1:8">
      <c r="E38" s="1784" t="str">
        <f>'Приложение '!C85</f>
        <v xml:space="preserve">Управител/Изп.директор: </v>
      </c>
      <c r="F38" s="1788" t="str">
        <f>'Приложение '!D85</f>
        <v>.............................................</v>
      </c>
    </row>
    <row r="39" spans="1:8">
      <c r="C39" s="4694"/>
      <c r="D39" s="717"/>
      <c r="E39" s="712"/>
      <c r="F39" s="4727" t="str">
        <f>'Приложение '!D86</f>
        <v>(подпис и печат)</v>
      </c>
    </row>
    <row r="40" spans="1:8">
      <c r="A40" s="5611" t="s">
        <v>589</v>
      </c>
      <c r="B40" s="5611"/>
      <c r="C40" s="5611"/>
    </row>
    <row r="41" spans="1:8">
      <c r="A41" s="5612" t="s">
        <v>1744</v>
      </c>
      <c r="B41" s="5612"/>
      <c r="C41" s="5612"/>
      <c r="D41" s="5612"/>
      <c r="E41" s="5612"/>
      <c r="F41" s="5612"/>
      <c r="G41" s="5612"/>
      <c r="H41" s="5612"/>
    </row>
    <row r="42" spans="1:8">
      <c r="A42" s="5612" t="s">
        <v>1745</v>
      </c>
      <c r="B42" s="5612"/>
      <c r="C42" s="5612"/>
      <c r="D42" s="5612"/>
      <c r="E42" s="5612"/>
      <c r="F42" s="5612"/>
      <c r="G42" s="5612"/>
      <c r="H42" s="5612"/>
    </row>
    <row r="43" spans="1:8" ht="15.75" customHeight="1">
      <c r="A43" s="5670" t="s">
        <v>1</v>
      </c>
      <c r="B43" s="5662" t="s">
        <v>1746</v>
      </c>
      <c r="C43" s="3422" t="s">
        <v>1747</v>
      </c>
      <c r="D43" s="4684"/>
      <c r="E43" s="4684"/>
      <c r="F43" s="4684"/>
      <c r="G43" s="4684"/>
      <c r="H43" s="4684"/>
    </row>
    <row r="44" spans="1:8" ht="12.75" customHeight="1">
      <c r="A44" s="5671"/>
      <c r="B44" s="5663"/>
      <c r="C44" s="3423" t="s">
        <v>1748</v>
      </c>
      <c r="D44" s="4684"/>
      <c r="E44" s="4684"/>
      <c r="F44" s="4684"/>
      <c r="G44" s="4684"/>
      <c r="H44" s="4684"/>
    </row>
    <row r="45" spans="1:8">
      <c r="A45" s="3424">
        <v>1</v>
      </c>
      <c r="B45" s="1444" t="s">
        <v>1749</v>
      </c>
      <c r="C45" s="312">
        <v>60</v>
      </c>
      <c r="D45" s="4684"/>
      <c r="E45" s="4684"/>
      <c r="F45" s="4684"/>
      <c r="G45" s="4684"/>
      <c r="H45" s="4684"/>
    </row>
    <row r="46" spans="1:8">
      <c r="A46" s="3424">
        <v>2</v>
      </c>
      <c r="B46" s="1444" t="s">
        <v>1721</v>
      </c>
      <c r="C46" s="312">
        <v>60</v>
      </c>
    </row>
    <row r="47" spans="1:8">
      <c r="A47" s="1456">
        <v>3</v>
      </c>
      <c r="B47" s="1444" t="s">
        <v>1750</v>
      </c>
      <c r="C47" s="312">
        <v>60</v>
      </c>
    </row>
    <row r="48" spans="1:8" ht="13.5" thickBot="1">
      <c r="A48" s="1457">
        <v>4</v>
      </c>
      <c r="B48" s="1445" t="s">
        <v>1751</v>
      </c>
      <c r="C48" s="312">
        <v>60</v>
      </c>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D17" sqref="D17:H21"/>
    </sheetView>
  </sheetViews>
  <sheetFormatPr defaultColWidth="11.42578125" defaultRowHeight="12"/>
  <cols>
    <col min="1" max="1" width="4.5703125" style="10" customWidth="1"/>
    <col min="2" max="2" width="66.42578125" style="10" customWidth="1"/>
    <col min="3" max="3" width="8.7109375" style="10" customWidth="1"/>
    <col min="4" max="4" width="9.85546875" style="1380" customWidth="1"/>
    <col min="5" max="5" width="9.140625" style="1380" customWidth="1"/>
    <col min="6" max="6" width="8.7109375" style="1380"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9" width="10.71093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5" width="10.71093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1" width="10.71093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7" width="10.71093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3" width="10.71093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9" width="10.71093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5" width="10.71093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1" width="10.71093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7" width="10.71093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3" width="10.71093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9" width="10.71093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5" width="10.71093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1" width="10.71093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7" width="10.71093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3" width="10.71093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9" width="10.71093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5" width="10.71093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1" width="10.71093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7" width="10.71093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3" width="10.71093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9" width="10.71093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5" width="10.71093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1" width="10.71093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7" width="10.71093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3" width="10.71093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9" width="10.71093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5" width="10.71093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1" width="10.71093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7" width="10.71093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3" width="10.71093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9" width="10.71093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5" width="10.71093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1" width="10.71093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7" width="10.71093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3" width="10.71093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9" width="10.71093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5" width="10.71093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1" width="10.71093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7" width="10.71093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3" width="10.71093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9" width="10.71093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5" width="10.71093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1" width="10.71093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7" width="10.71093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3" width="10.71093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9" width="10.71093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5" width="10.71093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1" width="10.71093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7" width="10.71093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3" width="10.71093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9" width="10.71093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5" width="10.71093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1" width="10.71093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7" width="10.71093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3" width="10.71093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9" width="10.71093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5" width="10.71093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1" width="10.71093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7" width="10.71093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3" width="10.71093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9" width="10.71093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5" width="10.71093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1" width="10.7109375" style="10" customWidth="1"/>
    <col min="16132" max="16133" width="10.42578125" style="10" customWidth="1"/>
    <col min="16134" max="16384" width="11.42578125" style="10"/>
  </cols>
  <sheetData>
    <row r="1" spans="1:8" ht="13.5">
      <c r="G1" s="3329"/>
      <c r="H1" s="4683" t="str">
        <f>'18. OK'!H1</f>
        <v>Приложение № 6</v>
      </c>
    </row>
    <row r="2" spans="1:8" s="4" customFormat="1" ht="14.25" customHeight="1">
      <c r="A2" s="5674" t="s">
        <v>1752</v>
      </c>
      <c r="B2" s="5674"/>
      <c r="C2" s="5674"/>
      <c r="D2" s="5674"/>
      <c r="E2" s="5674"/>
      <c r="F2" s="5674"/>
      <c r="G2" s="5674"/>
      <c r="H2" s="5674"/>
    </row>
    <row r="3" spans="1:8" s="9" customFormat="1" ht="18.75">
      <c r="A3" s="5675" t="s">
        <v>1753</v>
      </c>
      <c r="B3" s="5675"/>
      <c r="C3" s="5675"/>
      <c r="D3" s="5675"/>
      <c r="E3" s="5675"/>
      <c r="F3" s="5675"/>
      <c r="G3" s="5675"/>
      <c r="H3" s="5675"/>
    </row>
    <row r="4" spans="1:8" ht="14.25" customHeight="1">
      <c r="A4" s="5666" t="str">
        <f>'1. Обща информация'!A4:D4</f>
        <v>на "Водоснабдяване и канализация" ООД, гр. Монтана</v>
      </c>
      <c r="B4" s="5666"/>
      <c r="C4" s="5666"/>
      <c r="D4" s="5666"/>
      <c r="E4" s="5666"/>
      <c r="F4" s="5666"/>
      <c r="G4" s="5666"/>
      <c r="H4" s="5666"/>
    </row>
    <row r="5" spans="1:8" ht="19.5" customHeight="1">
      <c r="A5" s="5666" t="str">
        <f>'1. Обща информация'!A5:D5</f>
        <v>ЕИК по БУЛСТАТ: 821152916</v>
      </c>
      <c r="B5" s="5666"/>
      <c r="C5" s="5666"/>
      <c r="D5" s="5666"/>
      <c r="E5" s="5666"/>
      <c r="F5" s="5666"/>
      <c r="G5" s="5666"/>
      <c r="H5" s="5666"/>
    </row>
    <row r="6" spans="1:8" s="12" customFormat="1" ht="15.75" customHeight="1">
      <c r="A6" s="10"/>
      <c r="B6" s="10"/>
      <c r="C6" s="10"/>
      <c r="D6" s="744"/>
      <c r="E6" s="744"/>
      <c r="F6" s="744"/>
    </row>
    <row r="7" spans="1:8" s="12" customFormat="1" ht="15.75" customHeight="1" thickBot="1">
      <c r="A7" s="10"/>
      <c r="B7" s="10"/>
      <c r="C7" s="10"/>
      <c r="D7" s="744"/>
      <c r="E7" s="744"/>
      <c r="F7" s="744"/>
    </row>
    <row r="8" spans="1:8" s="12" customFormat="1" ht="15.75" customHeight="1" thickBot="1">
      <c r="A8" s="1447"/>
      <c r="B8" s="1442" t="s">
        <v>1720</v>
      </c>
      <c r="C8" s="5676" t="str">
        <f>+'18. OK'!C6:E6</f>
        <v>Среден ВиК оператор</v>
      </c>
      <c r="D8" s="5677"/>
      <c r="E8" s="5678"/>
      <c r="F8" s="11"/>
    </row>
    <row r="9" spans="1:8" s="12" customFormat="1" ht="15.75" customHeight="1" thickBot="1">
      <c r="A9" s="10"/>
      <c r="B9" s="10"/>
      <c r="C9" s="10"/>
      <c r="D9" s="744"/>
      <c r="E9" s="744"/>
      <c r="F9" s="744"/>
    </row>
    <row r="10" spans="1:8" s="12" customFormat="1" ht="26.25" customHeight="1" thickBot="1">
      <c r="A10" s="275" t="s">
        <v>1</v>
      </c>
      <c r="B10" s="276" t="s">
        <v>3</v>
      </c>
      <c r="C10" s="277" t="s">
        <v>518</v>
      </c>
      <c r="D10" s="1389" t="str">
        <f>'Приложение '!$C14</f>
        <v>2022 г.</v>
      </c>
      <c r="E10" s="1389" t="str">
        <f>'Приложение '!$C15</f>
        <v>2023 г.</v>
      </c>
      <c r="F10" s="1389" t="str">
        <f>'Приложение '!$C16</f>
        <v>2024 г.</v>
      </c>
      <c r="G10" s="1389" t="str">
        <f>'Приложение '!$C17</f>
        <v>2025 г.</v>
      </c>
      <c r="H10" s="1390" t="str">
        <f>'Приложение '!$C18</f>
        <v>2026 г.</v>
      </c>
    </row>
    <row r="11" spans="1:8" s="12" customFormat="1" ht="16.5" customHeight="1">
      <c r="A11" s="130">
        <v>1</v>
      </c>
      <c r="B11" s="120" t="s">
        <v>1754</v>
      </c>
      <c r="C11" s="121" t="s">
        <v>310</v>
      </c>
      <c r="D11" s="122">
        <v>0.1</v>
      </c>
      <c r="E11" s="122">
        <v>0.1</v>
      </c>
      <c r="F11" s="122">
        <v>0.1</v>
      </c>
      <c r="G11" s="122">
        <v>0.1</v>
      </c>
      <c r="H11" s="123">
        <v>0.1</v>
      </c>
    </row>
    <row r="12" spans="1:8" s="12" customFormat="1" ht="17.25" customHeight="1">
      <c r="A12" s="130">
        <v>2</v>
      </c>
      <c r="B12" s="120" t="s">
        <v>1755</v>
      </c>
      <c r="C12" s="121" t="s">
        <v>310</v>
      </c>
      <c r="D12" s="1451">
        <f>SUMIF(B37:B40,C8,C37:C40)</f>
        <v>0.11550000000000001</v>
      </c>
      <c r="E12" s="3489">
        <f>+D12</f>
        <v>0.11550000000000001</v>
      </c>
      <c r="F12" s="3489">
        <f t="shared" ref="F12:H13" si="0">+E12</f>
        <v>0.11550000000000001</v>
      </c>
      <c r="G12" s="3489">
        <f t="shared" si="0"/>
        <v>0.11550000000000001</v>
      </c>
      <c r="H12" s="3490">
        <f t="shared" si="0"/>
        <v>0.11550000000000001</v>
      </c>
    </row>
    <row r="13" spans="1:8" s="12" customFormat="1" ht="12.75">
      <c r="A13" s="130">
        <v>3</v>
      </c>
      <c r="B13" s="120" t="s">
        <v>1756</v>
      </c>
      <c r="C13" s="121" t="s">
        <v>310</v>
      </c>
      <c r="D13" s="1451">
        <f>SUMIF(B37:B40,C8,D37:D40)</f>
        <v>4.2999999999999997E-2</v>
      </c>
      <c r="E13" s="3489">
        <f>+D13</f>
        <v>4.2999999999999997E-2</v>
      </c>
      <c r="F13" s="3489">
        <f t="shared" si="0"/>
        <v>4.2999999999999997E-2</v>
      </c>
      <c r="G13" s="3489">
        <f t="shared" si="0"/>
        <v>4.2999999999999997E-2</v>
      </c>
      <c r="H13" s="3490">
        <f t="shared" si="0"/>
        <v>4.2999999999999997E-2</v>
      </c>
    </row>
    <row r="14" spans="1:8" s="12" customFormat="1" ht="14.25" customHeight="1">
      <c r="A14" s="130">
        <v>4</v>
      </c>
      <c r="B14" s="120" t="s">
        <v>1757</v>
      </c>
      <c r="C14" s="121" t="s">
        <v>310</v>
      </c>
      <c r="D14" s="122">
        <v>0.5</v>
      </c>
      <c r="E14" s="3489">
        <f t="shared" ref="E14:E15" si="1">+D14</f>
        <v>0.5</v>
      </c>
      <c r="F14" s="3489">
        <f t="shared" ref="F14:F15" si="2">+E14</f>
        <v>0.5</v>
      </c>
      <c r="G14" s="3489">
        <f t="shared" ref="G14:G15" si="3">+F14</f>
        <v>0.5</v>
      </c>
      <c r="H14" s="3490">
        <f t="shared" ref="H14:H15" si="4">+G14</f>
        <v>0.5</v>
      </c>
    </row>
    <row r="15" spans="1:8" s="12" customFormat="1" ht="14.25" customHeight="1">
      <c r="A15" s="130">
        <v>5</v>
      </c>
      <c r="B15" s="120" t="s">
        <v>1758</v>
      </c>
      <c r="C15" s="121" t="s">
        <v>310</v>
      </c>
      <c r="D15" s="122">
        <v>0.5</v>
      </c>
      <c r="E15" s="3489">
        <f t="shared" si="1"/>
        <v>0.5</v>
      </c>
      <c r="F15" s="3489">
        <f t="shared" si="2"/>
        <v>0.5</v>
      </c>
      <c r="G15" s="3489">
        <f t="shared" si="3"/>
        <v>0.5</v>
      </c>
      <c r="H15" s="3490">
        <f t="shared" si="4"/>
        <v>0.5</v>
      </c>
    </row>
    <row r="16" spans="1:8" s="12" customFormat="1" ht="21" customHeight="1">
      <c r="A16" s="131">
        <v>6</v>
      </c>
      <c r="B16" s="124" t="s">
        <v>1759</v>
      </c>
      <c r="C16" s="125" t="s">
        <v>310</v>
      </c>
      <c r="D16" s="1452">
        <f>D13*D15+D12*D14*(D11/(1-D11)+1)</f>
        <v>8.5666666666666669E-2</v>
      </c>
      <c r="E16" s="1452">
        <f t="shared" ref="E16:H16" si="5">E13*E15+E12*E14*(E11/(1-E11)+1)</f>
        <v>8.5666666666666669E-2</v>
      </c>
      <c r="F16" s="1452">
        <f t="shared" si="5"/>
        <v>8.5666666666666669E-2</v>
      </c>
      <c r="G16" s="1452">
        <f t="shared" si="5"/>
        <v>8.5666666666666669E-2</v>
      </c>
      <c r="H16" s="1453">
        <f t="shared" si="5"/>
        <v>8.5666666666666669E-2</v>
      </c>
    </row>
    <row r="17" spans="1:9" s="12" customFormat="1" ht="13.5" customHeight="1">
      <c r="A17" s="1302" t="s">
        <v>573</v>
      </c>
      <c r="B17" s="1303" t="s">
        <v>1760</v>
      </c>
      <c r="C17" s="1304" t="s">
        <v>1761</v>
      </c>
      <c r="D17" s="126">
        <f>'17. РБА'!C21*'19. HB'!D16</f>
        <v>595.87564307068749</v>
      </c>
      <c r="E17" s="126">
        <f>'17. РБА'!D21*'19. HB'!E16</f>
        <v>645.25638860760239</v>
      </c>
      <c r="F17" s="126">
        <f>'17. РБА'!E21*'19. HB'!F16</f>
        <v>690.63396741454528</v>
      </c>
      <c r="G17" s="126">
        <f>'17. РБА'!F21*'19. HB'!G16</f>
        <v>730.19282010986717</v>
      </c>
      <c r="H17" s="127">
        <f>'17. РБА'!G21*'19. HB'!H16</f>
        <v>766.32350757645759</v>
      </c>
    </row>
    <row r="18" spans="1:9" ht="13.5" customHeight="1">
      <c r="A18" s="1302" t="s">
        <v>574</v>
      </c>
      <c r="B18" s="1303" t="s">
        <v>1762</v>
      </c>
      <c r="C18" s="1304" t="s">
        <v>1761</v>
      </c>
      <c r="D18" s="126">
        <f>'17. РБА'!C35*'19. HB'!D16</f>
        <v>50.193960064477039</v>
      </c>
      <c r="E18" s="126">
        <f>'17. РБА'!D35*'19. HB'!E16</f>
        <v>55.160693949216004</v>
      </c>
      <c r="F18" s="126">
        <f>'17. РБА'!E35*'19. HB'!F16</f>
        <v>60.365100300618323</v>
      </c>
      <c r="G18" s="126">
        <f>'17. РБА'!F35*'19. HB'!G16</f>
        <v>65.535805941570629</v>
      </c>
      <c r="H18" s="127">
        <f>'17. РБА'!G35*'19. HB'!H16</f>
        <v>72.540751165473949</v>
      </c>
    </row>
    <row r="19" spans="1:9" ht="13.5" customHeight="1">
      <c r="A19" s="1302" t="s">
        <v>1463</v>
      </c>
      <c r="B19" s="1303" t="s">
        <v>1763</v>
      </c>
      <c r="C19" s="1304" t="s">
        <v>1761</v>
      </c>
      <c r="D19" s="126">
        <f>'17. РБА'!C49*'19. HB'!D16</f>
        <v>68.646359719398362</v>
      </c>
      <c r="E19" s="126">
        <f>'17. РБА'!D49*'19. HB'!E16</f>
        <v>72.52887462424853</v>
      </c>
      <c r="F19" s="126">
        <f>'17. РБА'!E49*'19. HB'!F16</f>
        <v>78.024329667136683</v>
      </c>
      <c r="G19" s="126">
        <f>'17. РБА'!F49*'19. HB'!G16</f>
        <v>83.099427049637256</v>
      </c>
      <c r="H19" s="127">
        <f>'17. РБА'!G49*'19. HB'!H16</f>
        <v>88.468813855043521</v>
      </c>
    </row>
    <row r="20" spans="1:9" ht="13.5" customHeight="1">
      <c r="A20" s="1302" t="s">
        <v>1465</v>
      </c>
      <c r="B20" s="1303" t="s">
        <v>1764</v>
      </c>
      <c r="C20" s="1304" t="s">
        <v>1761</v>
      </c>
      <c r="D20" s="1305">
        <f>'17. РБА'!C63*'19. HB'!D16</f>
        <v>11.356980083667558</v>
      </c>
      <c r="E20" s="1305">
        <f>'17. РБА'!D63*'19. HB'!E16</f>
        <v>13.891707160866169</v>
      </c>
      <c r="F20" s="1305">
        <f>'17. РБА'!E63*'19. HB'!F16</f>
        <v>15.742087252090965</v>
      </c>
      <c r="G20" s="1305">
        <f>'17. РБА'!F63*'19. HB'!G16</f>
        <v>17.683151343241128</v>
      </c>
      <c r="H20" s="4266">
        <f>'17. РБА'!G63*'19. HB'!H16</f>
        <v>19.12566388740219</v>
      </c>
    </row>
    <row r="21" spans="1:9" ht="13.5" customHeight="1">
      <c r="A21" s="1302" t="s">
        <v>1467</v>
      </c>
      <c r="B21" s="1303" t="s">
        <v>1765</v>
      </c>
      <c r="C21" s="1304" t="s">
        <v>1761</v>
      </c>
      <c r="D21" s="1305">
        <f>'17. РБА'!C77*'19. HB'!D16</f>
        <v>42.539175408429799</v>
      </c>
      <c r="E21" s="1305">
        <f>'17. РБА'!D77*'19. HB'!E16</f>
        <v>45.666453874459599</v>
      </c>
      <c r="F21" s="1305">
        <f>'17. РБА'!E77*'19. HB'!F16</f>
        <v>48.579380821459928</v>
      </c>
      <c r="G21" s="1305">
        <f>'17. РБА'!F77*'19. HB'!G16</f>
        <v>51.791696939797944</v>
      </c>
      <c r="H21" s="4266">
        <f>'17. РБА'!G77*'19. HB'!H16</f>
        <v>54.022443136051088</v>
      </c>
    </row>
    <row r="22" spans="1:9" ht="13.5" customHeight="1" thickBot="1">
      <c r="A22" s="1306">
        <v>7</v>
      </c>
      <c r="B22" s="1307" t="s">
        <v>1766</v>
      </c>
      <c r="C22" s="1308" t="s">
        <v>1761</v>
      </c>
      <c r="D22" s="1309">
        <f>SUM(D17:D21)</f>
        <v>768.61211834666005</v>
      </c>
      <c r="E22" s="1309">
        <f t="shared" ref="E22:H22" si="6">SUM(E17:E21)</f>
        <v>832.50411821639273</v>
      </c>
      <c r="F22" s="1309">
        <f t="shared" si="6"/>
        <v>893.34486545585128</v>
      </c>
      <c r="G22" s="1309">
        <f t="shared" si="6"/>
        <v>948.30290138411408</v>
      </c>
      <c r="H22" s="4267">
        <f t="shared" si="6"/>
        <v>1000.4811796204283</v>
      </c>
    </row>
    <row r="23" spans="1:9" ht="12.75">
      <c r="B23" s="13"/>
      <c r="C23" s="14"/>
    </row>
    <row r="24" spans="1:9" s="1379" customFormat="1" ht="15">
      <c r="A24" s="5"/>
      <c r="B24" s="10"/>
      <c r="C24" s="3398"/>
      <c r="D24" s="7"/>
      <c r="E24" s="7"/>
      <c r="F24" s="7"/>
      <c r="G24" s="7"/>
      <c r="H24" s="7"/>
      <c r="I24" s="7"/>
    </row>
    <row r="25" spans="1:9" s="1379" customFormat="1" ht="12.75">
      <c r="A25" s="3678" t="str">
        <f>'Приложение '!B81</f>
        <v>Дата: 24.02.2022 г.</v>
      </c>
      <c r="D25" s="1380"/>
      <c r="E25" s="710" t="str">
        <f>'Приложение '!C81</f>
        <v xml:space="preserve">Гл. счетоводител/Фин.директор: </v>
      </c>
      <c r="F25" s="4694" t="str">
        <f>'Приложение '!D81</f>
        <v>..............................................</v>
      </c>
      <c r="G25" s="32"/>
      <c r="H25" s="32"/>
    </row>
    <row r="26" spans="1:9" s="1379" customFormat="1" ht="12.75">
      <c r="D26" s="1380"/>
      <c r="E26" s="710"/>
      <c r="F26" s="4705" t="str">
        <f>'Приложение '!D82</f>
        <v>(подпис)</v>
      </c>
      <c r="G26" s="713"/>
      <c r="H26" s="32"/>
    </row>
    <row r="27" spans="1:9" s="1379" customFormat="1" ht="12.75">
      <c r="D27" s="1380"/>
      <c r="E27" s="710"/>
      <c r="F27" s="4694"/>
      <c r="G27" s="32"/>
      <c r="H27" s="32"/>
    </row>
    <row r="28" spans="1:9" s="1379" customFormat="1" ht="12.75">
      <c r="D28" s="1380"/>
      <c r="E28" s="710"/>
      <c r="F28" s="4694"/>
      <c r="G28" s="32"/>
      <c r="H28" s="32"/>
    </row>
    <row r="29" spans="1:9" s="1379" customFormat="1" ht="12.75">
      <c r="D29" s="1380"/>
      <c r="E29" s="710" t="str">
        <f>'Приложение '!C85</f>
        <v xml:space="preserve">Управител/Изп.директор: </v>
      </c>
      <c r="F29" s="4694" t="str">
        <f>'Приложение '!D85</f>
        <v>.............................................</v>
      </c>
      <c r="G29" s="32"/>
      <c r="H29" s="32"/>
    </row>
    <row r="30" spans="1:9" s="1379" customFormat="1" ht="12.75">
      <c r="D30" s="32"/>
      <c r="E30" s="717"/>
      <c r="F30" s="4705" t="str">
        <f>'Приложение '!D86</f>
        <v>(подпис и печат)</v>
      </c>
      <c r="G30" s="713"/>
      <c r="H30" s="32"/>
    </row>
    <row r="31" spans="1:9" s="1379" customFormat="1" ht="12.75" customHeight="1">
      <c r="A31" s="5661" t="s">
        <v>589</v>
      </c>
      <c r="B31" s="5661"/>
      <c r="C31" s="5661"/>
      <c r="D31" s="5661"/>
      <c r="E31" s="5661"/>
      <c r="F31" s="5661"/>
      <c r="G31" s="32"/>
      <c r="H31" s="32"/>
    </row>
    <row r="32" spans="1:9" s="1379" customFormat="1" ht="13.5" customHeight="1">
      <c r="A32" s="5475" t="s">
        <v>1767</v>
      </c>
      <c r="B32" s="5475"/>
      <c r="C32" s="5475"/>
      <c r="D32" s="5475"/>
      <c r="E32" s="5475"/>
      <c r="F32" s="5475"/>
      <c r="G32" s="32"/>
      <c r="H32" s="32"/>
    </row>
    <row r="33" spans="1:8" s="1379" customFormat="1" ht="13.5" hidden="1" thickBot="1">
      <c r="A33" s="5364"/>
      <c r="B33" s="5364"/>
      <c r="C33" s="5364"/>
      <c r="D33" s="32"/>
      <c r="E33" s="711"/>
      <c r="F33" s="712"/>
      <c r="G33" s="10"/>
      <c r="H33" s="32"/>
    </row>
    <row r="34" spans="1:8" s="1379" customFormat="1" ht="13.5" hidden="1" thickBot="1">
      <c r="A34" s="5673"/>
      <c r="B34" s="5673"/>
      <c r="C34" s="5673"/>
      <c r="D34" s="32"/>
      <c r="E34" s="711"/>
      <c r="F34" s="712"/>
      <c r="G34" s="713"/>
      <c r="H34" s="32"/>
    </row>
    <row r="35" spans="1:8" s="1379" customFormat="1" ht="13.5" thickBot="1">
      <c r="A35" s="4729"/>
      <c r="B35" s="4729"/>
      <c r="C35" s="4729"/>
      <c r="D35" s="32"/>
      <c r="E35" s="711"/>
      <c r="F35" s="712"/>
      <c r="G35" s="713"/>
      <c r="H35" s="32"/>
    </row>
    <row r="36" spans="1:8" s="1379" customFormat="1" ht="12.75">
      <c r="A36" s="3425" t="s">
        <v>1</v>
      </c>
      <c r="B36" s="1448" t="s">
        <v>1768</v>
      </c>
      <c r="C36" s="1449" t="s">
        <v>1769</v>
      </c>
      <c r="D36" s="1449" t="s">
        <v>1770</v>
      </c>
      <c r="E36" s="1450" t="s">
        <v>1771</v>
      </c>
      <c r="F36" s="712"/>
      <c r="G36" s="713"/>
      <c r="H36" s="32"/>
    </row>
    <row r="37" spans="1:8" s="1379" customFormat="1" ht="12.75">
      <c r="A37" s="3426">
        <v>1</v>
      </c>
      <c r="B37" s="1444" t="s">
        <v>1749</v>
      </c>
      <c r="C37" s="4231"/>
      <c r="D37" s="4231"/>
      <c r="E37" s="4232"/>
      <c r="F37" s="1380"/>
      <c r="G37" s="10"/>
      <c r="H37" s="10"/>
    </row>
    <row r="38" spans="1:8" s="1379" customFormat="1" ht="12.75">
      <c r="A38" s="3426">
        <v>2</v>
      </c>
      <c r="B38" s="1444" t="s">
        <v>1721</v>
      </c>
      <c r="C38" s="4231">
        <v>0.11550000000000001</v>
      </c>
      <c r="D38" s="4231">
        <v>4.2999999999999997E-2</v>
      </c>
      <c r="E38" s="4232">
        <v>8.5699999999999998E-2</v>
      </c>
      <c r="F38" s="1380"/>
      <c r="G38" s="10"/>
      <c r="H38" s="10"/>
    </row>
    <row r="39" spans="1:8">
      <c r="A39" s="1456">
        <v>3</v>
      </c>
      <c r="B39" s="1444" t="s">
        <v>1750</v>
      </c>
      <c r="C39" s="4231"/>
      <c r="D39" s="4231"/>
      <c r="E39" s="4232"/>
    </row>
    <row r="40" spans="1:8" ht="12.75" thickBot="1">
      <c r="A40" s="1457">
        <v>4</v>
      </c>
      <c r="B40" s="1445" t="s">
        <v>1751</v>
      </c>
      <c r="C40" s="4233"/>
      <c r="D40" s="4233"/>
      <c r="E40" s="4234"/>
    </row>
    <row r="41" spans="1:8" ht="12.75" customHeight="1">
      <c r="B41" s="298"/>
    </row>
    <row r="42" spans="1:8" ht="12.75" customHeight="1">
      <c r="B42" s="298"/>
    </row>
    <row r="43" spans="1:8">
      <c r="B43" s="298"/>
    </row>
    <row r="44" spans="1:8" ht="54" customHeight="1">
      <c r="A44" s="5672"/>
      <c r="B44" s="5672"/>
      <c r="C44" s="5672"/>
    </row>
    <row r="45" spans="1:8">
      <c r="B45" s="298"/>
    </row>
    <row r="46" spans="1:8">
      <c r="B46" s="298"/>
    </row>
    <row r="47" spans="1:8">
      <c r="B47" s="298"/>
    </row>
    <row r="48" spans="1:8">
      <c r="B48" s="298"/>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A7" sqref="A7:H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4683" t="str">
        <f>'19. HB'!H1</f>
        <v>Приложение № 6</v>
      </c>
    </row>
    <row r="2" spans="1:11" ht="18.75">
      <c r="A2" s="5664" t="s">
        <v>1772</v>
      </c>
      <c r="B2" s="5664"/>
      <c r="C2" s="5664"/>
      <c r="D2" s="5664"/>
      <c r="E2" s="5664"/>
      <c r="F2" s="5664"/>
      <c r="G2" s="5664"/>
      <c r="H2" s="5664"/>
      <c r="I2" s="16"/>
      <c r="J2" s="15"/>
    </row>
    <row r="3" spans="1:11" ht="18.75">
      <c r="A3" s="5664" t="s">
        <v>1773</v>
      </c>
      <c r="B3" s="5664"/>
      <c r="C3" s="5664"/>
      <c r="D3" s="5664"/>
      <c r="E3" s="5664"/>
      <c r="F3" s="5664"/>
      <c r="G3" s="5664"/>
      <c r="H3" s="5664"/>
      <c r="I3" s="15"/>
      <c r="J3" s="15"/>
    </row>
    <row r="4" spans="1:11" ht="14.25">
      <c r="A4" s="5679" t="str">
        <f>'1. Обща информация'!A4:D4</f>
        <v>на "Водоснабдяване и канализация" ООД, гр. Монтана</v>
      </c>
      <c r="B4" s="5679"/>
      <c r="C4" s="5679"/>
      <c r="D4" s="5679"/>
      <c r="E4" s="5679"/>
      <c r="F4" s="5679"/>
      <c r="G4" s="5679"/>
      <c r="H4" s="5679"/>
      <c r="I4" s="15"/>
      <c r="J4" s="15"/>
    </row>
    <row r="5" spans="1:11" ht="14.25">
      <c r="A5" s="5679" t="str">
        <f>'1. Обща информация'!A5:D5</f>
        <v>ЕИК по БУЛСТАТ: 821152916</v>
      </c>
      <c r="B5" s="5679"/>
      <c r="C5" s="5679"/>
      <c r="D5" s="5679"/>
      <c r="E5" s="5679"/>
      <c r="F5" s="5679"/>
      <c r="G5" s="5679"/>
      <c r="H5" s="5679"/>
      <c r="I5" s="15"/>
      <c r="J5" s="15"/>
    </row>
    <row r="6" spans="1:11" ht="15" thickBot="1">
      <c r="A6" s="4730"/>
      <c r="B6" s="4730"/>
      <c r="C6" s="4730"/>
      <c r="D6" s="4730"/>
      <c r="E6" s="4730"/>
      <c r="F6" s="4730"/>
      <c r="G6" s="4730"/>
      <c r="H6" s="4730"/>
      <c r="I6" s="15"/>
      <c r="J6" s="15"/>
    </row>
    <row r="7" spans="1:11" s="7" customFormat="1" ht="24" customHeight="1" thickBot="1">
      <c r="A7" s="4728" t="s">
        <v>1</v>
      </c>
      <c r="B7" s="4728" t="s">
        <v>1774</v>
      </c>
      <c r="C7" s="4728" t="s">
        <v>518</v>
      </c>
      <c r="D7" s="1511" t="str">
        <f>'Приложение '!$C14</f>
        <v>2022 г.</v>
      </c>
      <c r="E7" s="1512" t="str">
        <f>'Приложение '!$C15</f>
        <v>2023 г.</v>
      </c>
      <c r="F7" s="1512" t="str">
        <f>'Приложение '!$C16</f>
        <v>2024 г.</v>
      </c>
      <c r="G7" s="1512" t="str">
        <f>'Приложение '!$C17</f>
        <v>2025 г.</v>
      </c>
      <c r="H7" s="1513" t="str">
        <f>'Приложение '!$C18</f>
        <v>2026 г.</v>
      </c>
      <c r="I7" s="1391"/>
      <c r="J7" s="1392"/>
      <c r="K7" s="1392"/>
    </row>
    <row r="8" spans="1:11" s="7" customFormat="1" ht="15">
      <c r="A8" s="3427" t="s">
        <v>521</v>
      </c>
      <c r="B8" s="3428" t="s">
        <v>703</v>
      </c>
      <c r="C8" s="3429"/>
      <c r="D8" s="3429"/>
      <c r="E8" s="3429"/>
      <c r="F8" s="3429"/>
      <c r="G8" s="3429"/>
      <c r="H8" s="3430"/>
      <c r="I8" s="1391"/>
      <c r="J8" s="1392"/>
      <c r="K8" s="1392"/>
    </row>
    <row r="9" spans="1:11" s="7" customFormat="1" ht="29.25" customHeight="1" thickBot="1">
      <c r="A9" s="3431" t="s">
        <v>662</v>
      </c>
      <c r="B9" s="3432" t="s">
        <v>1775</v>
      </c>
      <c r="C9" s="3433" t="s">
        <v>1776</v>
      </c>
      <c r="D9" s="3434">
        <f>IFERROR(ROUND(('16. Необходими приходи'!D11/'16. Необходими приходи'!D12),3),0)</f>
        <v>2.2589999999999999</v>
      </c>
      <c r="E9" s="3435">
        <f>IFERROR(ROUND(('16. Необходими приходи'!E11/'16. Необходими приходи'!E12),3),0)</f>
        <v>2.4529999999999998</v>
      </c>
      <c r="F9" s="3435">
        <f>IFERROR(ROUND(('16. Необходими приходи'!F11/'16. Необходими приходи'!F12),3),0)</f>
        <v>2.5979999999999999</v>
      </c>
      <c r="G9" s="3435">
        <f>IFERROR(ROUND(('16. Необходими приходи'!G11/'16. Необходими приходи'!G12),3),0)</f>
        <v>2.6989999999999998</v>
      </c>
      <c r="H9" s="3436">
        <f>IFERROR(ROUND(('16. Необходими приходи'!H11/'16. Необходими приходи'!H12),3),0)</f>
        <v>2.7610000000000001</v>
      </c>
      <c r="I9" s="1393"/>
      <c r="J9" s="1392"/>
      <c r="K9" s="1392"/>
    </row>
    <row r="10" spans="1:11" ht="15" customHeight="1">
      <c r="A10" s="3427" t="s">
        <v>674</v>
      </c>
      <c r="B10" s="3428" t="s">
        <v>566</v>
      </c>
      <c r="C10" s="3429"/>
      <c r="D10" s="3429"/>
      <c r="E10" s="3429"/>
      <c r="F10" s="3429"/>
      <c r="G10" s="3429"/>
      <c r="H10" s="3430"/>
      <c r="I10" s="1394"/>
      <c r="J10" s="15"/>
      <c r="K10" s="15"/>
    </row>
    <row r="11" spans="1:11" ht="29.25" customHeight="1" thickBot="1">
      <c r="A11" s="3437" t="s">
        <v>666</v>
      </c>
      <c r="B11" s="3438" t="s">
        <v>1775</v>
      </c>
      <c r="C11" s="3439" t="s">
        <v>1776</v>
      </c>
      <c r="D11" s="3440">
        <f>IFERROR(ROUND(('16. Необходими приходи'!D17/'16. Необходими приходи'!D18),3),0)</f>
        <v>0.26500000000000001</v>
      </c>
      <c r="E11" s="3441">
        <f>IFERROR(ROUND(('16. Необходими приходи'!E17/'16. Необходими приходи'!E18),3),0)</f>
        <v>0.27500000000000002</v>
      </c>
      <c r="F11" s="3441">
        <f>IFERROR(ROUND(('16. Необходими приходи'!F17/'16. Необходими приходи'!F18),3),0)</f>
        <v>0.28899999999999998</v>
      </c>
      <c r="G11" s="3441">
        <f>IFERROR(ROUND(('16. Необходими приходи'!G17/'16. Необходими приходи'!G18),3),0)</f>
        <v>0.3</v>
      </c>
      <c r="H11" s="3442">
        <f>IFERROR(ROUND(('16. Необходими приходи'!H17/'16. Необходими приходи'!H18),3),0)</f>
        <v>0.32300000000000001</v>
      </c>
      <c r="I11" s="1394"/>
      <c r="J11" s="15"/>
      <c r="K11" s="15"/>
    </row>
    <row r="12" spans="1:11" ht="15" customHeight="1">
      <c r="A12" s="3443" t="s">
        <v>668</v>
      </c>
      <c r="B12" s="3444" t="s">
        <v>571</v>
      </c>
      <c r="C12" s="3445"/>
      <c r="D12" s="3445"/>
      <c r="E12" s="3445"/>
      <c r="F12" s="3445"/>
      <c r="G12" s="3445"/>
      <c r="H12" s="3446"/>
      <c r="I12" s="1394"/>
      <c r="J12" s="15"/>
      <c r="K12" s="15"/>
    </row>
    <row r="13" spans="1:11" ht="29.25" customHeight="1">
      <c r="A13" s="3447" t="s">
        <v>671</v>
      </c>
      <c r="B13" s="3448" t="s">
        <v>1777</v>
      </c>
      <c r="C13" s="3449" t="s">
        <v>1776</v>
      </c>
      <c r="D13" s="345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0.67100000000000004</v>
      </c>
      <c r="E13" s="345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0.71099999999999997</v>
      </c>
      <c r="F13" s="345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0.72799999999999998</v>
      </c>
      <c r="G13" s="345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0.751</v>
      </c>
      <c r="H13" s="345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0.79300000000000004</v>
      </c>
      <c r="I13" s="1394"/>
      <c r="J13" s="15"/>
      <c r="K13" s="15"/>
    </row>
    <row r="14" spans="1:11" ht="24" customHeight="1">
      <c r="A14" s="3447" t="s">
        <v>672</v>
      </c>
      <c r="B14" s="3448" t="s">
        <v>569</v>
      </c>
      <c r="C14" s="3453"/>
      <c r="D14" s="3454"/>
      <c r="E14" s="3455"/>
      <c r="F14" s="3455"/>
      <c r="G14" s="3455"/>
      <c r="H14" s="3456"/>
      <c r="I14" s="1394"/>
      <c r="J14" s="15"/>
      <c r="K14" s="15"/>
    </row>
    <row r="15" spans="1:11" ht="15">
      <c r="A15" s="3457" t="s">
        <v>1778</v>
      </c>
      <c r="B15" s="3458" t="s">
        <v>1779</v>
      </c>
      <c r="C15" s="3459" t="s">
        <v>1776</v>
      </c>
      <c r="D15" s="3460">
        <f>IFERROR(ROUND((D13*'16. Необходими приходи'!D49),3),0)</f>
        <v>0.84199999999999997</v>
      </c>
      <c r="E15" s="3461">
        <f>IFERROR(ROUND((E13*'16. Необходими приходи'!E49),3),0)</f>
        <v>0.89200000000000002</v>
      </c>
      <c r="F15" s="3461">
        <f>IFERROR(ROUND((F13*'16. Необходими приходи'!F49),3),0)</f>
        <v>0.91300000000000003</v>
      </c>
      <c r="G15" s="3461">
        <f>IFERROR(ROUND((G13*'16. Необходими приходи'!G49),3),0)</f>
        <v>0.94199999999999995</v>
      </c>
      <c r="H15" s="3462">
        <f>IFERROR(ROUND((H13*'16. Необходими приходи'!H49),3),0)</f>
        <v>0.995</v>
      </c>
      <c r="I15" s="1394"/>
      <c r="J15" s="15"/>
      <c r="K15" s="15"/>
    </row>
    <row r="16" spans="1:11" ht="15">
      <c r="A16" s="3463" t="s">
        <v>1780</v>
      </c>
      <c r="B16" s="3464" t="s">
        <v>1781</v>
      </c>
      <c r="C16" s="3449" t="s">
        <v>1776</v>
      </c>
      <c r="D16" s="3465">
        <f>IFERROR(ROUND((D13*'16. Необходими приходи'!D50),3),0)</f>
        <v>1.222</v>
      </c>
      <c r="E16" s="3466">
        <f>IFERROR(ROUND((E13*'16. Необходими приходи'!E50),3),0)</f>
        <v>1.294</v>
      </c>
      <c r="F16" s="3466">
        <f>IFERROR(ROUND((F13*'16. Необходими приходи'!F50),3),0)</f>
        <v>1.325</v>
      </c>
      <c r="G16" s="3466">
        <f>IFERROR(ROUND((G13*'16. Необходими приходи'!G50),3),0)</f>
        <v>1.367</v>
      </c>
      <c r="H16" s="3467">
        <f>IFERROR(ROUND((H13*'16. Необходими приходи'!H50),3),0)</f>
        <v>1.444</v>
      </c>
      <c r="I16" s="1394"/>
      <c r="J16" s="15"/>
      <c r="K16" s="15"/>
    </row>
    <row r="17" spans="1:11" ht="15.75" thickBot="1">
      <c r="A17" s="3437" t="s">
        <v>1782</v>
      </c>
      <c r="B17" s="3468" t="s">
        <v>1783</v>
      </c>
      <c r="C17" s="3439" t="s">
        <v>1776</v>
      </c>
      <c r="D17" s="3469">
        <f>IFERROR(ROUND((D13*'16. Необходими приходи'!D51),3),0)</f>
        <v>1.389</v>
      </c>
      <c r="E17" s="3470">
        <f>IFERROR(ROUND((E13*'16. Необходими приходи'!E51),3),0)</f>
        <v>1.472</v>
      </c>
      <c r="F17" s="3470">
        <f>IFERROR(ROUND((F13*'16. Необходими приходи'!F51),3),0)</f>
        <v>1.5069999999999999</v>
      </c>
      <c r="G17" s="3470">
        <f>IFERROR(ROUND((G13*'16. Необходими приходи'!G51),3),0)</f>
        <v>1.5549999999999999</v>
      </c>
      <c r="H17" s="3471">
        <f>IFERROR(ROUND((H13*'16. Необходими приходи'!H51),3),0)</f>
        <v>1.6419999999999999</v>
      </c>
      <c r="I17" s="1394"/>
      <c r="J17" s="15"/>
      <c r="K17" s="15"/>
    </row>
    <row r="18" spans="1:11" ht="30" customHeight="1" thickBot="1">
      <c r="A18" s="3472" t="s">
        <v>669</v>
      </c>
      <c r="B18" s="3473" t="s">
        <v>144</v>
      </c>
      <c r="C18" s="3474" t="s">
        <v>1776</v>
      </c>
      <c r="D18" s="3475">
        <f>IFERROR(ROUND(('16. Необходими приходи'!D36/'16. Необходими приходи'!D37),3),0)</f>
        <v>1.3740000000000001</v>
      </c>
      <c r="E18" s="3476">
        <f>IFERROR(ROUND(('16. Необходими приходи'!E36/'16. Необходими приходи'!E37),3),0)</f>
        <v>1.383</v>
      </c>
      <c r="F18" s="3476">
        <f>IFERROR(ROUND(('16. Необходими приходи'!F36/'16. Необходими приходи'!F37),3),0)</f>
        <v>1.431</v>
      </c>
      <c r="G18" s="3476">
        <f>IFERROR(ROUND(('16. Необходими приходи'!G36/'16. Необходими приходи'!G37),3),0)</f>
        <v>1.4530000000000001</v>
      </c>
      <c r="H18" s="3477">
        <f>IFERROR(ROUND(('16. Необходими приходи'!H36/'16. Необходими приходи'!H37),3),0)</f>
        <v>1.464</v>
      </c>
      <c r="I18" s="1394"/>
    </row>
    <row r="19" spans="1:11" ht="28.5" customHeight="1" thickBot="1">
      <c r="A19" s="3478" t="s">
        <v>687</v>
      </c>
      <c r="B19" s="3479" t="s">
        <v>800</v>
      </c>
      <c r="C19" s="3480" t="s">
        <v>1776</v>
      </c>
      <c r="D19" s="3475">
        <f>IFERROR(ROUND(('16. Необходими приходи'!D42/'16. Необходими приходи'!D43),3),0)</f>
        <v>0.1</v>
      </c>
      <c r="E19" s="3476">
        <f>IFERROR(ROUND(('16. Необходими приходи'!E42/'16. Необходими приходи'!E43),3),0)</f>
        <v>0.108</v>
      </c>
      <c r="F19" s="3476">
        <f>IFERROR(ROUND(('16. Необходими приходи'!F42/'16. Необходими приходи'!F43),3),0)</f>
        <v>0.114</v>
      </c>
      <c r="G19" s="3476">
        <f>IFERROR(ROUND(('16. Необходими приходи'!G42/'16. Необходими приходи'!G43),3),0)</f>
        <v>0.11799999999999999</v>
      </c>
      <c r="H19" s="3477">
        <f>IFERROR(ROUND(('16. Необходими приходи'!H42/'16. Необходими приходи'!H43),3),0)</f>
        <v>0.122</v>
      </c>
      <c r="I19" s="1394"/>
    </row>
    <row r="20" spans="1:11">
      <c r="A20" s="671"/>
      <c r="B20" s="671"/>
      <c r="C20" s="671"/>
      <c r="D20" s="671"/>
      <c r="E20" s="671"/>
      <c r="F20" s="671"/>
      <c r="G20" s="671"/>
      <c r="H20" s="671"/>
      <c r="J20" s="15"/>
      <c r="K20" s="15"/>
    </row>
    <row r="21" spans="1:11">
      <c r="A21" s="1395"/>
      <c r="C21" s="3481"/>
    </row>
    <row r="22" spans="1:11">
      <c r="B22" s="3263" t="str">
        <f>'Приложение '!B81</f>
        <v>Дата: 24.02.2022 г.</v>
      </c>
      <c r="C22" s="671"/>
      <c r="D22" s="671"/>
      <c r="E22" s="671"/>
      <c r="F22" s="671"/>
      <c r="G22" s="671"/>
      <c r="H22" s="671"/>
    </row>
    <row r="23" spans="1:11">
      <c r="B23" s="671"/>
      <c r="C23" s="72"/>
      <c r="D23" s="3482" t="str">
        <f>'Приложение '!C81</f>
        <v xml:space="preserve">Гл. счетоводител/Фин.директор: </v>
      </c>
      <c r="E23" s="3483" t="str">
        <f>'Приложение '!D81</f>
        <v>..............................................</v>
      </c>
      <c r="F23" s="671"/>
      <c r="G23" s="671"/>
      <c r="H23" s="73"/>
    </row>
    <row r="24" spans="1:11">
      <c r="B24" s="671"/>
      <c r="C24" s="671"/>
      <c r="D24" s="3482"/>
      <c r="E24" s="3484" t="str">
        <f>'Приложение '!D82</f>
        <v>(подпис)</v>
      </c>
      <c r="F24" s="671"/>
      <c r="G24" s="671"/>
      <c r="H24" s="73"/>
    </row>
    <row r="25" spans="1:11">
      <c r="B25" s="671"/>
      <c r="C25" s="671"/>
      <c r="D25" s="3482"/>
      <c r="E25" s="3483"/>
      <c r="F25" s="671"/>
      <c r="G25" s="671"/>
      <c r="H25" s="73"/>
    </row>
    <row r="26" spans="1:11">
      <c r="B26" s="671"/>
      <c r="C26" s="671"/>
      <c r="D26" s="3482"/>
      <c r="E26" s="3483"/>
      <c r="F26" s="671"/>
      <c r="G26" s="671"/>
      <c r="H26" s="73"/>
    </row>
    <row r="27" spans="1:11">
      <c r="A27" s="1787"/>
      <c r="B27" s="72"/>
      <c r="C27" s="671"/>
      <c r="D27" s="3482" t="str">
        <f>'Приложение '!C85</f>
        <v xml:space="preserve">Управител/Изп.директор: </v>
      </c>
      <c r="E27" s="3483" t="str">
        <f>'Приложение '!D85</f>
        <v>.............................................</v>
      </c>
      <c r="F27" s="671"/>
      <c r="G27" s="671"/>
      <c r="H27" s="73"/>
    </row>
    <row r="28" spans="1:11">
      <c r="A28" s="4729"/>
      <c r="B28" s="4699"/>
      <c r="C28" s="671"/>
      <c r="D28" s="3485"/>
      <c r="E28" s="3484" t="str">
        <f>'Приложение '!D86</f>
        <v>(подпис и печат)</v>
      </c>
      <c r="F28" s="671"/>
      <c r="G28" s="671"/>
      <c r="H28" s="73"/>
    </row>
    <row r="29" spans="1:11">
      <c r="D29" s="32"/>
      <c r="E29" s="717"/>
      <c r="F29" s="712"/>
      <c r="G29" s="713"/>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680" t="s">
        <v>1784</v>
      </c>
      <c r="J1" s="3680" t="s">
        <v>1785</v>
      </c>
      <c r="Y1" s="3680" t="s">
        <v>1786</v>
      </c>
    </row>
    <row r="2" spans="1:35" ht="15.95" customHeight="1">
      <c r="A2" s="5681" t="s">
        <v>164</v>
      </c>
      <c r="B2" s="5682" t="s">
        <v>165</v>
      </c>
      <c r="C2" s="5684" t="s">
        <v>166</v>
      </c>
      <c r="D2" s="5684"/>
      <c r="E2" s="5684"/>
      <c r="F2" s="5684"/>
      <c r="G2" s="5684"/>
      <c r="H2" s="5684"/>
      <c r="J2" s="5701" t="s">
        <v>1787</v>
      </c>
      <c r="K2" s="5704" t="s">
        <v>1788</v>
      </c>
      <c r="L2" s="5705"/>
      <c r="M2" s="5705"/>
      <c r="N2" s="5705"/>
      <c r="O2" s="5705"/>
      <c r="P2" s="5705"/>
      <c r="Q2" s="5705"/>
      <c r="R2" s="5705"/>
      <c r="S2" s="5705"/>
      <c r="T2" s="5705"/>
      <c r="U2" s="5705"/>
      <c r="V2" s="5705"/>
      <c r="W2" s="5706"/>
      <c r="Y2" s="5697" t="s">
        <v>1789</v>
      </c>
      <c r="Z2" s="5698"/>
      <c r="AA2" s="5698"/>
      <c r="AB2" s="5698"/>
      <c r="AC2" s="5698"/>
      <c r="AD2" s="5698"/>
      <c r="AE2" s="5698"/>
      <c r="AF2" s="5698"/>
      <c r="AG2" s="5698"/>
      <c r="AH2" s="5698"/>
      <c r="AI2" s="5699"/>
    </row>
    <row r="3" spans="1:35" ht="15.95" customHeight="1">
      <c r="A3" s="5681"/>
      <c r="B3" s="5683"/>
      <c r="C3" s="3570" t="s">
        <v>17</v>
      </c>
      <c r="D3" s="3570" t="s">
        <v>21</v>
      </c>
      <c r="E3" s="3570" t="s">
        <v>22</v>
      </c>
      <c r="F3" s="3570" t="s">
        <v>23</v>
      </c>
      <c r="G3" s="3570" t="s">
        <v>24</v>
      </c>
      <c r="H3" s="3570" t="s">
        <v>25</v>
      </c>
      <c r="J3" s="5701"/>
      <c r="K3" s="5701" t="s">
        <v>1790</v>
      </c>
      <c r="L3" s="5702" t="s">
        <v>1791</v>
      </c>
      <c r="M3" s="5702"/>
      <c r="N3" s="5702"/>
      <c r="O3" s="5702"/>
      <c r="P3" s="5702"/>
      <c r="Q3" s="5703"/>
      <c r="R3" s="5701" t="s">
        <v>1792</v>
      </c>
      <c r="S3" s="5701"/>
      <c r="T3" s="5701"/>
      <c r="U3" s="5701"/>
      <c r="V3" s="5701"/>
      <c r="W3" s="5701"/>
      <c r="Y3" s="3681" t="s">
        <v>433</v>
      </c>
      <c r="Z3" s="3681" t="s">
        <v>1793</v>
      </c>
      <c r="AA3" s="3682" t="s">
        <v>165</v>
      </c>
      <c r="AB3" s="4732" t="s">
        <v>17</v>
      </c>
      <c r="AC3" s="3570" t="s">
        <v>21</v>
      </c>
      <c r="AD3" s="3570" t="s">
        <v>22</v>
      </c>
      <c r="AE3" s="3570" t="s">
        <v>23</v>
      </c>
      <c r="AF3" s="3570" t="s">
        <v>24</v>
      </c>
      <c r="AG3" s="3570" t="s">
        <v>25</v>
      </c>
      <c r="AH3" s="4732" t="s">
        <v>435</v>
      </c>
      <c r="AI3" s="4732" t="s">
        <v>436</v>
      </c>
    </row>
    <row r="4" spans="1:35" ht="15.95" customHeight="1">
      <c r="A4" s="3683" t="s">
        <v>1794</v>
      </c>
      <c r="B4" s="3571" t="s">
        <v>173</v>
      </c>
      <c r="C4" s="3684">
        <f>'2. Променливи'!E10</f>
        <v>104581</v>
      </c>
      <c r="D4" s="3684">
        <f>'2. Променливи'!F10</f>
        <v>102520</v>
      </c>
      <c r="E4" s="3684">
        <f>'2. Променливи'!G10</f>
        <v>101346</v>
      </c>
      <c r="F4" s="3684">
        <f>'2. Променливи'!H10</f>
        <v>100185</v>
      </c>
      <c r="G4" s="3684">
        <f>'2. Променливи'!I10</f>
        <v>99211</v>
      </c>
      <c r="H4" s="3684">
        <f>'2. Променливи'!J10</f>
        <v>99680</v>
      </c>
      <c r="J4" s="5701"/>
      <c r="K4" s="5701"/>
      <c r="L4" s="3577" t="s">
        <v>1795</v>
      </c>
      <c r="M4" s="3577" t="s">
        <v>1796</v>
      </c>
      <c r="N4" s="3577" t="s">
        <v>1797</v>
      </c>
      <c r="O4" s="3577" t="s">
        <v>1798</v>
      </c>
      <c r="P4" s="3577" t="s">
        <v>1799</v>
      </c>
      <c r="Q4" s="3577" t="s">
        <v>1800</v>
      </c>
      <c r="R4" s="3577" t="s">
        <v>1795</v>
      </c>
      <c r="S4" s="3577" t="s">
        <v>1796</v>
      </c>
      <c r="T4" s="3577" t="s">
        <v>1797</v>
      </c>
      <c r="U4" s="3577" t="s">
        <v>1798</v>
      </c>
      <c r="V4" s="3577" t="s">
        <v>1799</v>
      </c>
      <c r="W4" s="3577" t="s">
        <v>1800</v>
      </c>
      <c r="Y4" s="3685" t="s">
        <v>444</v>
      </c>
      <c r="Z4" s="3686" t="s">
        <v>445</v>
      </c>
      <c r="AA4" s="3687" t="s">
        <v>310</v>
      </c>
      <c r="AB4" s="3688">
        <f>'3. Показатели за качество'!E9</f>
        <v>0.97419999999999995</v>
      </c>
      <c r="AC4" s="3688">
        <f>'3. Показатели за качество'!F9</f>
        <v>0.97419999999999995</v>
      </c>
      <c r="AD4" s="3688">
        <f>'3. Показатели за качество'!G9</f>
        <v>0.97419999999999995</v>
      </c>
      <c r="AE4" s="3688">
        <f>'3. Показатели за качество'!H9</f>
        <v>0.97419999999999995</v>
      </c>
      <c r="AF4" s="3688">
        <f>'3. Показатели за качество'!I9</f>
        <v>0.97419999999999995</v>
      </c>
      <c r="AG4" s="3688">
        <f>'3. Показатели за качество'!J9</f>
        <v>0.97460000000000002</v>
      </c>
      <c r="AH4" s="3606">
        <f>'3. Показатели за качество'!M9</f>
        <v>0.99</v>
      </c>
      <c r="AI4" s="3689">
        <v>0.99</v>
      </c>
    </row>
    <row r="5" spans="1:35" ht="15.95" customHeight="1">
      <c r="A5" s="3683" t="s">
        <v>1801</v>
      </c>
      <c r="B5" s="3572" t="s">
        <v>173</v>
      </c>
      <c r="C5" s="3684">
        <f>'2. Променливи'!E11</f>
        <v>56579</v>
      </c>
      <c r="D5" s="3684">
        <f>'2. Променливи'!F11</f>
        <v>55291</v>
      </c>
      <c r="E5" s="3684">
        <f>'2. Променливи'!G11</f>
        <v>54658</v>
      </c>
      <c r="F5" s="3684">
        <f>'2. Променливи'!H11</f>
        <v>54032</v>
      </c>
      <c r="G5" s="3684">
        <f>'2. Променливи'!I11</f>
        <v>53413</v>
      </c>
      <c r="H5" s="3684">
        <f>'2. Променливи'!J11</f>
        <v>52801</v>
      </c>
      <c r="J5" s="3690" t="s">
        <v>643</v>
      </c>
      <c r="K5" s="3691" t="s">
        <v>1802</v>
      </c>
      <c r="L5" s="3691">
        <f>'6. Ел.Енергия'!C14/1000</f>
        <v>10269.986999999999</v>
      </c>
      <c r="M5" s="3691">
        <f>'6. Ел.Енергия'!D14/1000</f>
        <v>9750.5290000000005</v>
      </c>
      <c r="N5" s="3691">
        <f>'6. Ел.Енергия'!E14/1000</f>
        <v>9523.7569999999996</v>
      </c>
      <c r="O5" s="3691">
        <f>'6. Ел.Енергия'!F14/1000</f>
        <v>9355.4689999999991</v>
      </c>
      <c r="P5" s="3691">
        <f>'6. Ел.Енергия'!G14/1000</f>
        <v>9012.3919999999998</v>
      </c>
      <c r="Q5" s="3691">
        <f>'6. Ел.Енергия'!H14/1000</f>
        <v>8729.2944000000007</v>
      </c>
      <c r="R5" s="3691">
        <f>'6. Ел.Енергия'!I14</f>
        <v>2414.5723699470004</v>
      </c>
      <c r="S5" s="3691">
        <f>'6. Ел.Енергия'!J14</f>
        <v>2264.0879199191818</v>
      </c>
      <c r="T5" s="3691">
        <f>'6. Ел.Енергия'!K14</f>
        <v>2210.7716493652242</v>
      </c>
      <c r="U5" s="3691">
        <f>'6. Ел.Енергия'!L14</f>
        <v>2171.2055277144714</v>
      </c>
      <c r="V5" s="3691">
        <f>'6. Ел.Енергия'!M14</f>
        <v>2090.5448370082127</v>
      </c>
      <c r="W5" s="3691">
        <f>'6. Ел.Енергия'!N14</f>
        <v>2023.9858780442598</v>
      </c>
      <c r="Y5" s="3685" t="s">
        <v>447</v>
      </c>
      <c r="Z5" s="3686" t="s">
        <v>448</v>
      </c>
      <c r="AA5" s="3687" t="s">
        <v>310</v>
      </c>
      <c r="AB5" s="3688">
        <f>'3. Показатели за качество'!E10</f>
        <v>1</v>
      </c>
      <c r="AC5" s="3688">
        <f>'3. Показатели за качество'!F10</f>
        <v>0.9899</v>
      </c>
      <c r="AD5" s="3688">
        <f>'3. Показатели за качество'!G10</f>
        <v>0.9899</v>
      </c>
      <c r="AE5" s="3688">
        <f>'3. Показатели за качество'!H10</f>
        <v>0.9899</v>
      </c>
      <c r="AF5" s="3688">
        <f>'3. Показатели за качество'!I10</f>
        <v>0.9899</v>
      </c>
      <c r="AG5" s="3688">
        <f>'3. Показатели за качество'!J10</f>
        <v>0.99</v>
      </c>
      <c r="AH5" s="3606">
        <f>'3. Показатели за качество'!M10</f>
        <v>0.99</v>
      </c>
      <c r="AI5" s="3689">
        <v>0.99</v>
      </c>
    </row>
    <row r="6" spans="1:35" ht="15.95" customHeight="1">
      <c r="A6" s="3683" t="s">
        <v>1803</v>
      </c>
      <c r="B6" s="3572" t="s">
        <v>173</v>
      </c>
      <c r="C6" s="3684">
        <f>'2. Променливи'!E12</f>
        <v>44073</v>
      </c>
      <c r="D6" s="3684">
        <f>'2. Променливи'!F12</f>
        <v>43069</v>
      </c>
      <c r="E6" s="3684">
        <f>'2. Променливи'!G12</f>
        <v>42576</v>
      </c>
      <c r="F6" s="3684">
        <f>'2. Променливи'!H12</f>
        <v>42089</v>
      </c>
      <c r="G6" s="3684">
        <f>'2. Променливи'!I12</f>
        <v>41607</v>
      </c>
      <c r="H6" s="3684">
        <f>'2. Променливи'!J12</f>
        <v>41131</v>
      </c>
      <c r="J6" s="3692" t="s">
        <v>794</v>
      </c>
      <c r="K6" s="3693" t="s">
        <v>1802</v>
      </c>
      <c r="L6" s="3942"/>
      <c r="M6" s="3695">
        <f>'6. Ел.Енергия'!D15/1000</f>
        <v>-519.45799999999997</v>
      </c>
      <c r="N6" s="3695">
        <f>'6. Ел.Енергия'!E15/1000</f>
        <v>-226.77199999999999</v>
      </c>
      <c r="O6" s="3695">
        <f>'6. Ел.Енергия'!F15/1000</f>
        <v>-168.28800000000001</v>
      </c>
      <c r="P6" s="3695">
        <f>'6. Ел.Енергия'!G15/1000</f>
        <v>-343.077</v>
      </c>
      <c r="Q6" s="3695">
        <f>'6. Ел.Енергия'!H15/1000</f>
        <v>-283.0975999999996</v>
      </c>
      <c r="R6" s="3942"/>
      <c r="S6" s="3695">
        <f>'6. Ел.Енергия'!J15</f>
        <v>-150.48445002781864</v>
      </c>
      <c r="T6" s="3695">
        <f>'6. Ел.Енергия'!K15</f>
        <v>-53.316270553957565</v>
      </c>
      <c r="U6" s="3695">
        <f>'6. Ел.Енергия'!L15</f>
        <v>-39.566121650752848</v>
      </c>
      <c r="V6" s="3695">
        <f>'6. Ел.Енергия'!M15</f>
        <v>-80.66069070625872</v>
      </c>
      <c r="W6" s="3695">
        <f>'6. Ел.Енергия'!N15</f>
        <v>-66.558958963952819</v>
      </c>
      <c r="Y6" s="3685" t="s">
        <v>449</v>
      </c>
      <c r="Z6" s="3686" t="s">
        <v>450</v>
      </c>
      <c r="AA6" s="3687" t="s">
        <v>310</v>
      </c>
      <c r="AB6" s="3688">
        <f>'3. Показатели за качество'!E11</f>
        <v>0.99890000000000001</v>
      </c>
      <c r="AC6" s="3688">
        <f>'3. Показатели за качество'!F11</f>
        <v>0.97970000000000002</v>
      </c>
      <c r="AD6" s="3688">
        <f>'3. Показатели за качество'!G11</f>
        <v>0.9798</v>
      </c>
      <c r="AE6" s="3688">
        <f>'3. Показатели за качество'!H11</f>
        <v>0.9798</v>
      </c>
      <c r="AF6" s="3688">
        <f>'3. Показатели за качество'!I11</f>
        <v>0.97989999999999999</v>
      </c>
      <c r="AG6" s="3688">
        <f>'3. Показатели за качество'!J11</f>
        <v>0.98</v>
      </c>
      <c r="AH6" s="3606">
        <f>'3. Показатели за качество'!M11</f>
        <v>0.98</v>
      </c>
      <c r="AI6" s="3689">
        <v>0.98</v>
      </c>
    </row>
    <row r="7" spans="1:35" ht="15.95" customHeight="1">
      <c r="A7" s="3696" t="s">
        <v>1804</v>
      </c>
      <c r="B7" s="3573" t="s">
        <v>173</v>
      </c>
      <c r="C7" s="3697">
        <f>'2. Променливи'!E13</f>
        <v>107353</v>
      </c>
      <c r="D7" s="3697">
        <f>'2. Променливи'!F13</f>
        <v>105239</v>
      </c>
      <c r="E7" s="3697">
        <f>'2. Променливи'!G13</f>
        <v>104034</v>
      </c>
      <c r="F7" s="3697">
        <f>'2. Променливи'!H13</f>
        <v>102842</v>
      </c>
      <c r="G7" s="3697">
        <f>'2. Променливи'!I13</f>
        <v>101837</v>
      </c>
      <c r="H7" s="3697">
        <f>'2. Променливи'!J13</f>
        <v>102276</v>
      </c>
      <c r="J7" s="3698" t="s">
        <v>1805</v>
      </c>
      <c r="K7" s="3699" t="s">
        <v>1806</v>
      </c>
      <c r="L7" s="3700">
        <f>'6. Ел.Енергия'!C16</f>
        <v>0.53104680690797046</v>
      </c>
      <c r="M7" s="3700">
        <f>'6. Ел.Енергия'!D16</f>
        <v>0.52900002555338399</v>
      </c>
      <c r="N7" s="3700">
        <f>'6. Ел.Енергия'!E16</f>
        <v>0.52672827030057245</v>
      </c>
      <c r="O7" s="3700">
        <f>'6. Ел.Енергия'!F16</f>
        <v>0.5257251004095842</v>
      </c>
      <c r="P7" s="3700">
        <f>'6. Ел.Енергия'!G16</f>
        <v>0.52469673038846421</v>
      </c>
      <c r="Q7" s="3700">
        <f>'6. Ел.Енергия'!H16</f>
        <v>0.51938435301193353</v>
      </c>
      <c r="R7" s="3694"/>
      <c r="S7" s="3694"/>
      <c r="T7" s="3694"/>
      <c r="U7" s="3694"/>
      <c r="V7" s="3694"/>
      <c r="W7" s="3694"/>
      <c r="Y7" s="3685" t="s">
        <v>451</v>
      </c>
      <c r="Z7" s="3686" t="s">
        <v>452</v>
      </c>
      <c r="AA7" s="3687" t="s">
        <v>310</v>
      </c>
      <c r="AB7" s="3688">
        <f>'3. Показатели за качество'!E12</f>
        <v>1</v>
      </c>
      <c r="AC7" s="3688">
        <f>'3. Показатели за качество'!F12</f>
        <v>1</v>
      </c>
      <c r="AD7" s="3688">
        <f>'3. Показатели за качество'!G12</f>
        <v>1</v>
      </c>
      <c r="AE7" s="3688">
        <f>'3. Показатели за качество'!H12</f>
        <v>1</v>
      </c>
      <c r="AF7" s="3688">
        <f>'3. Показатели за качество'!I12</f>
        <v>1</v>
      </c>
      <c r="AG7" s="3688">
        <f>'3. Показатели за качество'!J12</f>
        <v>1</v>
      </c>
      <c r="AH7" s="3606">
        <f>'3. Показатели за качество'!M12</f>
        <v>1</v>
      </c>
      <c r="AI7" s="3689">
        <v>1</v>
      </c>
    </row>
    <row r="8" spans="1:35" ht="15.95" customHeight="1">
      <c r="A8" s="3683" t="s">
        <v>1807</v>
      </c>
      <c r="B8" s="3571" t="s">
        <v>173</v>
      </c>
      <c r="C8" s="3684">
        <f>'2. Променливи'!E17</f>
        <v>105</v>
      </c>
      <c r="D8" s="3684">
        <f>'2. Променливи'!F17</f>
        <v>106</v>
      </c>
      <c r="E8" s="3684">
        <f>'2. Променливи'!G17</f>
        <v>106</v>
      </c>
      <c r="F8" s="3684">
        <f>'2. Променливи'!H17</f>
        <v>106</v>
      </c>
      <c r="G8" s="3684">
        <f>'2. Променливи'!I17</f>
        <v>107</v>
      </c>
      <c r="H8" s="3684">
        <f>'2. Променливи'!J17</f>
        <v>109</v>
      </c>
      <c r="J8" s="3690" t="s">
        <v>566</v>
      </c>
      <c r="K8" s="3691" t="s">
        <v>1802</v>
      </c>
      <c r="L8" s="3691">
        <f>'6. Ел.Енергия'!C26/1000</f>
        <v>16.701000000000001</v>
      </c>
      <c r="M8" s="3691">
        <f>'6. Ел.Енергия'!D26/1000</f>
        <v>16.701000000000001</v>
      </c>
      <c r="N8" s="3691">
        <f>'6. Ел.Енергия'!E26/1000</f>
        <v>16.701000000000001</v>
      </c>
      <c r="O8" s="3691">
        <f>'6. Ел.Енергия'!F26/1000</f>
        <v>16.701000000000001</v>
      </c>
      <c r="P8" s="3691">
        <f>'6. Ел.Енергия'!G26/1000</f>
        <v>16.701000000000001</v>
      </c>
      <c r="Q8" s="3691">
        <f>'6. Ел.Енергия'!H26/1000</f>
        <v>16.701000000000001</v>
      </c>
      <c r="R8" s="3691">
        <f>'6. Ел.Енергия'!I26</f>
        <v>3.9265721100000004</v>
      </c>
      <c r="S8" s="3691">
        <f>'6. Ел.Енергия'!J26</f>
        <v>3.9265721100000004</v>
      </c>
      <c r="T8" s="3691">
        <f>'6. Ел.Енергия'!K26</f>
        <v>3.9265721100000004</v>
      </c>
      <c r="U8" s="3691">
        <f>'6. Ел.Енергия'!L26</f>
        <v>3.9265721100000004</v>
      </c>
      <c r="V8" s="3691">
        <f>'6. Ел.Енергия'!M26</f>
        <v>3.9265721100000004</v>
      </c>
      <c r="W8" s="3691">
        <f>'6. Ел.Енергия'!N26</f>
        <v>3.9265721100000004</v>
      </c>
      <c r="Y8" s="3685" t="s">
        <v>453</v>
      </c>
      <c r="Z8" s="3686" t="s">
        <v>454</v>
      </c>
      <c r="AA8" s="3687" t="s">
        <v>455</v>
      </c>
      <c r="AB8" s="3702">
        <f>'3. Показатели за качество'!E13</f>
        <v>16.175000000000001</v>
      </c>
      <c r="AC8" s="3702">
        <f>'3. Показатели за качество'!F13</f>
        <v>16.146000000000001</v>
      </c>
      <c r="AD8" s="3702">
        <f>'3. Показатели за качество'!G13</f>
        <v>16.106999999999999</v>
      </c>
      <c r="AE8" s="3702">
        <f>'3. Показатели за качество'!H13</f>
        <v>16.065999999999999</v>
      </c>
      <c r="AF8" s="3702">
        <f>'3. Показатели за качество'!I13</f>
        <v>15.971</v>
      </c>
      <c r="AG8" s="3702">
        <f>'3. Показатели за качество'!J13</f>
        <v>15.689</v>
      </c>
      <c r="AH8" s="3703">
        <f>'3. Показатели за качество'!M13</f>
        <v>8</v>
      </c>
      <c r="AI8" s="3605">
        <v>8</v>
      </c>
    </row>
    <row r="9" spans="1:35" ht="15.95" customHeight="1">
      <c r="A9" s="3683" t="s">
        <v>1808</v>
      </c>
      <c r="B9" s="3571" t="s">
        <v>173</v>
      </c>
      <c r="C9" s="3684">
        <f>'2. Променливи'!E18</f>
        <v>4</v>
      </c>
      <c r="D9" s="3684">
        <f>'2. Променливи'!F18</f>
        <v>4</v>
      </c>
      <c r="E9" s="3684">
        <f>'2. Променливи'!G18</f>
        <v>4</v>
      </c>
      <c r="F9" s="3684">
        <f>'2. Променливи'!H18</f>
        <v>4</v>
      </c>
      <c r="G9" s="3684">
        <f>'2. Променливи'!I18</f>
        <v>4</v>
      </c>
      <c r="H9" s="3684">
        <f>'2. Променливи'!J18</f>
        <v>5</v>
      </c>
      <c r="J9" s="3692" t="s">
        <v>794</v>
      </c>
      <c r="K9" s="3693" t="s">
        <v>1802</v>
      </c>
      <c r="L9" s="3942"/>
      <c r="M9" s="3695">
        <f>'6. Ел.Енергия'!D27/1000</f>
        <v>0</v>
      </c>
      <c r="N9" s="3695">
        <f>'6. Ел.Енергия'!E27/1000</f>
        <v>0</v>
      </c>
      <c r="O9" s="3695">
        <f>'6. Ел.Енергия'!F27/1000</f>
        <v>0</v>
      </c>
      <c r="P9" s="3695">
        <f>'6. Ел.Енергия'!G27/1000</f>
        <v>0</v>
      </c>
      <c r="Q9" s="3695">
        <f>'6. Ел.Енергия'!H27/1000</f>
        <v>0</v>
      </c>
      <c r="R9" s="3942"/>
      <c r="S9" s="3695">
        <f>'6. Ел.Енергия'!J27</f>
        <v>0</v>
      </c>
      <c r="T9" s="3695">
        <f>'6. Ел.Енергия'!K27</f>
        <v>0</v>
      </c>
      <c r="U9" s="3695">
        <f>'6. Ел.Енергия'!L27</f>
        <v>0</v>
      </c>
      <c r="V9" s="3695">
        <f>'6. Ел.Енергия'!M27</f>
        <v>0</v>
      </c>
      <c r="W9" s="3695">
        <f>'6. Ел.Енергия'!N27</f>
        <v>0</v>
      </c>
      <c r="Y9" s="3685" t="s">
        <v>457</v>
      </c>
      <c r="Z9" s="3686" t="s">
        <v>458</v>
      </c>
      <c r="AA9" s="3687" t="s">
        <v>1809</v>
      </c>
      <c r="AB9" s="3704">
        <f>'3. Показатели за качество'!E14</f>
        <v>22.57</v>
      </c>
      <c r="AC9" s="3704">
        <f>'3. Показатели за качество'!F14</f>
        <v>21.06</v>
      </c>
      <c r="AD9" s="3704">
        <f>'3. Показатели за качество'!G14</f>
        <v>20.59</v>
      </c>
      <c r="AE9" s="3704">
        <f>'3. Показатели за качество'!H14</f>
        <v>20.2</v>
      </c>
      <c r="AF9" s="3704">
        <f>'3. Показатели за качество'!I14</f>
        <v>19.329999999999998</v>
      </c>
      <c r="AG9" s="3704">
        <f>'3. Показатели за качество'!J14</f>
        <v>18.649999999999999</v>
      </c>
      <c r="AH9" s="3705">
        <f>'3. Показатели за качество'!M14</f>
        <v>20.440000000000001</v>
      </c>
      <c r="AI9" s="3605">
        <v>15</v>
      </c>
    </row>
    <row r="10" spans="1:35" ht="15.95" customHeight="1">
      <c r="A10" s="3683" t="s">
        <v>1810</v>
      </c>
      <c r="B10" s="3571" t="s">
        <v>173</v>
      </c>
      <c r="C10" s="3684">
        <f>'2. Променливи'!E19</f>
        <v>3</v>
      </c>
      <c r="D10" s="3684">
        <f>'2. Променливи'!F19</f>
        <v>3</v>
      </c>
      <c r="E10" s="3684">
        <f>'2. Променливи'!G19</f>
        <v>3</v>
      </c>
      <c r="F10" s="3684">
        <f>'2. Променливи'!H19</f>
        <v>3</v>
      </c>
      <c r="G10" s="3684">
        <f>'2. Променливи'!I19</f>
        <v>3</v>
      </c>
      <c r="H10" s="3684">
        <f>'2. Променливи'!J19</f>
        <v>4</v>
      </c>
      <c r="J10" s="3690" t="s">
        <v>571</v>
      </c>
      <c r="K10" s="3691" t="s">
        <v>1802</v>
      </c>
      <c r="L10" s="3691">
        <f>'6. Ел.Енергия'!C37/1000</f>
        <v>2397.788</v>
      </c>
      <c r="M10" s="3691">
        <f>'6. Ел.Енергия'!D37/1000</f>
        <v>2397.788</v>
      </c>
      <c r="N10" s="3691">
        <f>'6. Ел.Енергия'!E37/1000</f>
        <v>2397.788</v>
      </c>
      <c r="O10" s="3691">
        <f>'6. Ел.Енергия'!F37/1000</f>
        <v>2397.788</v>
      </c>
      <c r="P10" s="3691">
        <f>'6. Ел.Енергия'!G37/1000</f>
        <v>2397.788</v>
      </c>
      <c r="Q10" s="3691">
        <f>'6. Ел.Енергия'!H37/1000</f>
        <v>2397.788</v>
      </c>
      <c r="R10" s="3691">
        <f>'6. Ел.Енергия'!I37</f>
        <v>563.74285952800005</v>
      </c>
      <c r="S10" s="3691">
        <f>'6. Ел.Енергия'!J37</f>
        <v>563.74285952800005</v>
      </c>
      <c r="T10" s="3691">
        <f>'6. Ел.Енергия'!K37</f>
        <v>563.74285952800005</v>
      </c>
      <c r="U10" s="3691">
        <f>'6. Ел.Енергия'!L37</f>
        <v>443.63330875537127</v>
      </c>
      <c r="V10" s="3691">
        <f>'6. Ел.Енергия'!M37</f>
        <v>443.63330875537127</v>
      </c>
      <c r="W10" s="3691">
        <f>'6. Ел.Енергия'!N37</f>
        <v>443.63330875537127</v>
      </c>
      <c r="Y10" s="3685" t="s">
        <v>460</v>
      </c>
      <c r="Z10" s="3686" t="s">
        <v>458</v>
      </c>
      <c r="AA10" s="3687" t="s">
        <v>310</v>
      </c>
      <c r="AB10" s="3688">
        <f>'3. Показатели за качество'!E15</f>
        <v>0.77690000000000003</v>
      </c>
      <c r="AC10" s="3688">
        <f>'3. Показатели за качество'!F15</f>
        <v>0.76739999999999997</v>
      </c>
      <c r="AD10" s="3688">
        <f>'3. Показатели за качество'!G15</f>
        <v>0.76549999999999996</v>
      </c>
      <c r="AE10" s="3688">
        <f>'3. Показатели за качество'!H15</f>
        <v>0.76400000000000001</v>
      </c>
      <c r="AF10" s="3688">
        <f>'3. Показатели за качество'!I15</f>
        <v>0.7581</v>
      </c>
      <c r="AG10" s="3688">
        <f>'3. Показатели за качество'!J15</f>
        <v>0.74950000000000006</v>
      </c>
      <c r="AH10" s="3606">
        <f>'3. Показатели за качество'!M15</f>
        <v>0.62360000000000004</v>
      </c>
      <c r="AI10" s="3689">
        <v>0.49</v>
      </c>
    </row>
    <row r="11" spans="1:35" ht="15.95" customHeight="1">
      <c r="A11" s="3696" t="s">
        <v>1811</v>
      </c>
      <c r="B11" s="3574" t="s">
        <v>173</v>
      </c>
      <c r="C11" s="3697">
        <f>'2. Променливи'!E20</f>
        <v>105</v>
      </c>
      <c r="D11" s="3697">
        <f>'2. Променливи'!F20</f>
        <v>106</v>
      </c>
      <c r="E11" s="3697">
        <f>'2. Променливи'!G20</f>
        <v>106</v>
      </c>
      <c r="F11" s="3697">
        <f>'2. Променливи'!H20</f>
        <v>106</v>
      </c>
      <c r="G11" s="3697">
        <f>'2. Променливи'!I20</f>
        <v>107</v>
      </c>
      <c r="H11" s="3697">
        <f>'2. Променливи'!J20</f>
        <v>109</v>
      </c>
      <c r="J11" s="3692" t="s">
        <v>794</v>
      </c>
      <c r="K11" s="3693" t="s">
        <v>1802</v>
      </c>
      <c r="L11" s="3942"/>
      <c r="M11" s="3695">
        <f>'6. Ел.Енергия'!D38/1000</f>
        <v>0</v>
      </c>
      <c r="N11" s="3695">
        <f>'6. Ел.Енергия'!E38/1000</f>
        <v>0</v>
      </c>
      <c r="O11" s="3695">
        <f>'6. Ел.Енергия'!F38/1000</f>
        <v>0</v>
      </c>
      <c r="P11" s="3695">
        <f>'6. Ел.Енергия'!G38/1000</f>
        <v>0</v>
      </c>
      <c r="Q11" s="3695">
        <f>'6. Ел.Енергия'!H38/1000</f>
        <v>0</v>
      </c>
      <c r="R11" s="3942"/>
      <c r="S11" s="3706">
        <f>'6. Ел.Енергия'!J38</f>
        <v>0</v>
      </c>
      <c r="T11" s="3706">
        <f>'6. Ел.Енергия'!K38</f>
        <v>0</v>
      </c>
      <c r="U11" s="3706">
        <f>'6. Ел.Енергия'!L38</f>
        <v>-120.10955077262878</v>
      </c>
      <c r="V11" s="3706">
        <f>'6. Ел.Енергия'!M38</f>
        <v>0</v>
      </c>
      <c r="W11" s="3706">
        <f>'6. Ел.Енергия'!N38</f>
        <v>0</v>
      </c>
      <c r="Y11" s="3685" t="s">
        <v>461</v>
      </c>
      <c r="Z11" s="3686" t="s">
        <v>462</v>
      </c>
      <c r="AA11" s="3687" t="s">
        <v>463</v>
      </c>
      <c r="AB11" s="3704">
        <f>'3. Показатели за качество'!E16</f>
        <v>76.86</v>
      </c>
      <c r="AC11" s="3704">
        <f>'3. Показатели за качество'!F16</f>
        <v>76.09</v>
      </c>
      <c r="AD11" s="3704">
        <f>'3. Показатели за качество'!G16</f>
        <v>76</v>
      </c>
      <c r="AE11" s="3704">
        <f>'3. Показатели за качество'!H16</f>
        <v>75.92</v>
      </c>
      <c r="AF11" s="3704">
        <f>'3. Показатели за качество'!I16</f>
        <v>75.84</v>
      </c>
      <c r="AG11" s="3704">
        <f>'3. Показатели за качество'!J16</f>
        <v>75.680000000000007</v>
      </c>
      <c r="AH11" s="3705">
        <f>'3. Показатели за качество'!M16</f>
        <v>78.62</v>
      </c>
      <c r="AI11" s="3605">
        <v>60</v>
      </c>
    </row>
    <row r="12" spans="1:35" ht="15.95" customHeight="1">
      <c r="J12" s="3698" t="s">
        <v>1812</v>
      </c>
      <c r="K12" s="3699" t="s">
        <v>1806</v>
      </c>
      <c r="L12" s="3707">
        <f>'6. Ел.Енергия'!C39</f>
        <v>0.22784634994554201</v>
      </c>
      <c r="M12" s="3707">
        <f>'6. Ел.Енергия'!D39</f>
        <v>0.22784634994554201</v>
      </c>
      <c r="N12" s="3707">
        <f>'6. Ел.Енергия'!E39</f>
        <v>0.22784634994554201</v>
      </c>
      <c r="O12" s="3707">
        <f>'6. Ел.Енергия'!F39</f>
        <v>0.22784634994554201</v>
      </c>
      <c r="P12" s="3707">
        <f>'6. Ел.Енергия'!G39</f>
        <v>0.22784634994554201</v>
      </c>
      <c r="Q12" s="3707">
        <f>'6. Ел.Енергия'!H39</f>
        <v>0.22784634994554201</v>
      </c>
      <c r="R12" s="3694"/>
      <c r="S12" s="3694"/>
      <c r="T12" s="3694"/>
      <c r="U12" s="3694"/>
      <c r="V12" s="3694"/>
      <c r="W12" s="3694"/>
      <c r="Y12" s="3685" t="s">
        <v>464</v>
      </c>
      <c r="Z12" s="3686" t="s">
        <v>465</v>
      </c>
      <c r="AA12" s="3687" t="s">
        <v>310</v>
      </c>
      <c r="AB12" s="3688">
        <f>'3. Показатели за качество'!E17</f>
        <v>1.83E-2</v>
      </c>
      <c r="AC12" s="3688">
        <f>'3. Показатели за качество'!F17</f>
        <v>4.5499999999999999E-2</v>
      </c>
      <c r="AD12" s="3688">
        <f>'3. Показатели за качество'!G17</f>
        <v>8.1799999999999998E-2</v>
      </c>
      <c r="AE12" s="3688">
        <f>'3. Показатели за качество'!H17</f>
        <v>0.1182</v>
      </c>
      <c r="AF12" s="3688">
        <f>'3. Показатели за качество'!I17</f>
        <v>0.1532</v>
      </c>
      <c r="AG12" s="3688">
        <f>'3. Показатели за качество'!J17</f>
        <v>0.18579999999999999</v>
      </c>
      <c r="AH12" s="3606">
        <f>'3. Показатели за качество'!M17</f>
        <v>0.60960000000000003</v>
      </c>
      <c r="AI12" s="3689">
        <v>1</v>
      </c>
    </row>
    <row r="13" spans="1:35" ht="15.95" customHeight="1">
      <c r="A13" s="5681" t="s">
        <v>164</v>
      </c>
      <c r="B13" s="5681" t="s">
        <v>165</v>
      </c>
      <c r="C13" s="5684" t="s">
        <v>166</v>
      </c>
      <c r="D13" s="5684"/>
      <c r="E13" s="5684"/>
      <c r="F13" s="5684"/>
      <c r="G13" s="5684"/>
      <c r="H13" s="5684"/>
      <c r="J13" s="3708" t="s">
        <v>1685</v>
      </c>
      <c r="K13" s="3691" t="s">
        <v>1802</v>
      </c>
      <c r="L13" s="3691">
        <f>'6. Ел.Енергия'!C49/1000</f>
        <v>53.353000000000002</v>
      </c>
      <c r="M13" s="3691">
        <f>'6. Ел.Енергия'!D49/1000</f>
        <v>51.912837413684862</v>
      </c>
      <c r="N13" s="3691">
        <f>'6. Ел.Енергия'!E49/1000</f>
        <v>51.912837413684862</v>
      </c>
      <c r="O13" s="3691">
        <f>'6. Ел.Енергия'!F49/1000</f>
        <v>51.494185499058375</v>
      </c>
      <c r="P13" s="3691">
        <f>'6. Ел.Енергия'!G49/1000</f>
        <v>51.075533584431881</v>
      </c>
      <c r="Q13" s="3691">
        <f>'6. Ел.Енергия'!H49/1000</f>
        <v>51.075533584431881</v>
      </c>
      <c r="R13" s="3691">
        <f>'6. Ел.Енергия'!I49</f>
        <v>12.543816102999999</v>
      </c>
      <c r="S13" s="3691">
        <f>'6. Ел.Енергия'!J49</f>
        <v>12.205219685907091</v>
      </c>
      <c r="T13" s="3691">
        <f>'6. Ел.Енергия'!K49</f>
        <v>12.205219685907091</v>
      </c>
      <c r="U13" s="3691">
        <f>'6. Ел.Енергия'!L49</f>
        <v>12.106790494891712</v>
      </c>
      <c r="V13" s="3691">
        <f>'6. Ел.Енергия'!M49</f>
        <v>12.008361303876333</v>
      </c>
      <c r="W13" s="3691">
        <f>'6. Ел.Енергия'!N49</f>
        <v>12.008361303876333</v>
      </c>
      <c r="Y13" s="3685" t="s">
        <v>466</v>
      </c>
      <c r="Z13" s="3686" t="s">
        <v>467</v>
      </c>
      <c r="AA13" s="3687" t="s">
        <v>310</v>
      </c>
      <c r="AB13" s="3688">
        <f>'3. Показатели за качество'!E18</f>
        <v>0.52700000000000002</v>
      </c>
      <c r="AC13" s="3688">
        <f>'3. Показатели за качество'!F18</f>
        <v>0.52539999999999998</v>
      </c>
      <c r="AD13" s="3688">
        <f>'3. Показатели за качество'!G18</f>
        <v>0.52539999999999998</v>
      </c>
      <c r="AE13" s="3688">
        <f>'3. Показатели за качество'!H18</f>
        <v>0.52539999999999998</v>
      </c>
      <c r="AF13" s="3688">
        <f>'3. Показатели за качество'!I18</f>
        <v>0.52449999999999997</v>
      </c>
      <c r="AG13" s="3688">
        <f>'3. Показатели за качество'!J18</f>
        <v>0.51629999999999998</v>
      </c>
      <c r="AH13" s="3606">
        <f>'3. Показатели за качество'!M18</f>
        <v>0.75</v>
      </c>
      <c r="AI13" s="3689">
        <v>0.75</v>
      </c>
    </row>
    <row r="14" spans="1:35" ht="15.95" customHeight="1">
      <c r="A14" s="5681"/>
      <c r="B14" s="5681"/>
      <c r="C14" s="3570" t="s">
        <v>17</v>
      </c>
      <c r="D14" s="3570" t="s">
        <v>21</v>
      </c>
      <c r="E14" s="3570" t="s">
        <v>22</v>
      </c>
      <c r="F14" s="3570" t="s">
        <v>23</v>
      </c>
      <c r="G14" s="3570" t="s">
        <v>24</v>
      </c>
      <c r="H14" s="3570" t="s">
        <v>25</v>
      </c>
      <c r="J14" s="3692" t="s">
        <v>794</v>
      </c>
      <c r="K14" s="3693" t="s">
        <v>1802</v>
      </c>
      <c r="L14" s="3942"/>
      <c r="M14" s="3695">
        <f>'6. Ел.Енергия'!D50/1000</f>
        <v>-1.4401625863151348</v>
      </c>
      <c r="N14" s="3695">
        <f>'6. Ел.Енергия'!E50/1000</f>
        <v>0</v>
      </c>
      <c r="O14" s="3695">
        <f>'6. Ел.Енергия'!F50/1000</f>
        <v>-0.41865191462649093</v>
      </c>
      <c r="P14" s="3695">
        <f>'6. Ел.Енергия'!G50/1000</f>
        <v>-0.41865191462649093</v>
      </c>
      <c r="Q14" s="3695">
        <f>'6. Ел.Енергия'!H50/1000</f>
        <v>0</v>
      </c>
      <c r="R14" s="3942"/>
      <c r="S14" s="3695">
        <f>'6. Ел.Енергия'!J50</f>
        <v>-0.33859641709290855</v>
      </c>
      <c r="T14" s="3695">
        <f>'6. Ел.Енергия'!K50</f>
        <v>0</v>
      </c>
      <c r="U14" s="3695">
        <f>'6. Ел.Енергия'!L50</f>
        <v>-9.8429191015378947E-2</v>
      </c>
      <c r="V14" s="3695">
        <f>'6. Ел.Енергия'!M50</f>
        <v>-9.8429191015378947E-2</v>
      </c>
      <c r="W14" s="3695">
        <f>'6. Ел.Енергия'!N50</f>
        <v>0</v>
      </c>
      <c r="Y14" s="3685" t="s">
        <v>468</v>
      </c>
      <c r="Z14" s="3686" t="s">
        <v>469</v>
      </c>
      <c r="AA14" s="3687" t="s">
        <v>310</v>
      </c>
      <c r="AB14" s="3688">
        <f>'3. Показатели за качество'!E19</f>
        <v>0.41049999999999998</v>
      </c>
      <c r="AC14" s="3688">
        <f>'3. Показатели за качество'!F19</f>
        <v>0.40920000000000001</v>
      </c>
      <c r="AD14" s="3688">
        <f>'3. Показатели за качество'!G19</f>
        <v>0.4093</v>
      </c>
      <c r="AE14" s="3688">
        <f>'3. Показатели за качество'!H19</f>
        <v>0.4093</v>
      </c>
      <c r="AF14" s="3688">
        <f>'3. Показатели за качество'!I19</f>
        <v>0.40860000000000002</v>
      </c>
      <c r="AG14" s="3688">
        <f>'3. Показатели за качество'!J19</f>
        <v>0.4022</v>
      </c>
      <c r="AH14" s="3606">
        <f>'3. Показатели за качество'!M19</f>
        <v>75</v>
      </c>
      <c r="AI14" s="3689">
        <v>0.75</v>
      </c>
    </row>
    <row r="15" spans="1:35" ht="15.95" customHeight="1">
      <c r="A15" s="3709" t="s">
        <v>193</v>
      </c>
      <c r="B15" s="3575" t="s">
        <v>173</v>
      </c>
      <c r="C15" s="3684">
        <f>'2. Променливи'!E21</f>
        <v>242</v>
      </c>
      <c r="D15" s="3684">
        <f>'2. Променливи'!F21</f>
        <v>243</v>
      </c>
      <c r="E15" s="3684">
        <f>'2. Променливи'!G21</f>
        <v>244</v>
      </c>
      <c r="F15" s="3684">
        <f>'2. Променливи'!H21</f>
        <v>244</v>
      </c>
      <c r="G15" s="3684">
        <f>'2. Променливи'!I21</f>
        <v>244</v>
      </c>
      <c r="H15" s="3684">
        <f>'2. Променливи'!J21</f>
        <v>245</v>
      </c>
      <c r="J15" s="3708" t="s">
        <v>1686</v>
      </c>
      <c r="K15" s="3691" t="s">
        <v>1802</v>
      </c>
      <c r="L15" s="3691">
        <f>'6. Ел.Енергия'!C61/1000</f>
        <v>1775.5923437725742</v>
      </c>
      <c r="M15" s="3691">
        <f>'6. Ел.Енергия'!D61/1000</f>
        <v>1775.5923437725742</v>
      </c>
      <c r="N15" s="3691">
        <f>'6. Ел.Енергия'!E61/1000</f>
        <v>1775.5923437725742</v>
      </c>
      <c r="O15" s="3691">
        <f>'6. Ел.Енергия'!F61/1000</f>
        <v>1775.5923437725742</v>
      </c>
      <c r="P15" s="3691">
        <f>'6. Ел.Енергия'!G61/1000</f>
        <v>1775.5923437725742</v>
      </c>
      <c r="Q15" s="3691">
        <f>'6. Ел.Енергия'!H61/1000</f>
        <v>1775.5923437725742</v>
      </c>
      <c r="R15" s="3691">
        <f>'6. Ел.Енергия'!I61</f>
        <v>417.45883891773144</v>
      </c>
      <c r="S15" s="3691">
        <f>'6. Ел.Енергия'!J61</f>
        <v>417.45883891773144</v>
      </c>
      <c r="T15" s="3691">
        <f>'6. Ел.Енергия'!K61</f>
        <v>417.45883891773144</v>
      </c>
      <c r="U15" s="3691">
        <f>'6. Ел.Енергия'!L61</f>
        <v>417.45883891773144</v>
      </c>
      <c r="V15" s="3691">
        <f>'6. Ел.Енергия'!M61</f>
        <v>417.45883891773144</v>
      </c>
      <c r="W15" s="3691">
        <f>'6. Ел.Енергия'!N61</f>
        <v>417.45883891773144</v>
      </c>
      <c r="Y15" s="3685" t="s">
        <v>470</v>
      </c>
      <c r="Z15" s="3686" t="s">
        <v>471</v>
      </c>
      <c r="AA15" s="3687" t="s">
        <v>310</v>
      </c>
      <c r="AB15" s="3688">
        <f>'3. Показатели за качество'!E20</f>
        <v>1</v>
      </c>
      <c r="AC15" s="3688">
        <f>'3. Показатели за качество'!F20</f>
        <v>1</v>
      </c>
      <c r="AD15" s="3688">
        <f>'3. Показатели за качество'!G20</f>
        <v>1</v>
      </c>
      <c r="AE15" s="3688">
        <f>'3. Показатели за качество'!H20</f>
        <v>1</v>
      </c>
      <c r="AF15" s="3688">
        <f>'3. Показатели за качество'!I20</f>
        <v>1</v>
      </c>
      <c r="AG15" s="3688">
        <f>'3. Показатели за качество'!J20</f>
        <v>1</v>
      </c>
      <c r="AH15" s="3606">
        <f>'3. Показатели за качество'!M20</f>
        <v>0.93</v>
      </c>
      <c r="AI15" s="3689">
        <v>0.93</v>
      </c>
    </row>
    <row r="16" spans="1:35" ht="15.95" customHeight="1">
      <c r="A16" s="3709" t="s">
        <v>196</v>
      </c>
      <c r="B16" s="3575" t="s">
        <v>173</v>
      </c>
      <c r="C16" s="3684">
        <f>'2. Променливи'!E22</f>
        <v>1</v>
      </c>
      <c r="D16" s="3684">
        <f>'2. Променливи'!F22</f>
        <v>1</v>
      </c>
      <c r="E16" s="3684">
        <f>'2. Променливи'!G22</f>
        <v>1</v>
      </c>
      <c r="F16" s="3684">
        <f>'2. Променливи'!H22</f>
        <v>1</v>
      </c>
      <c r="G16" s="3684">
        <f>'2. Променливи'!I22</f>
        <v>1</v>
      </c>
      <c r="H16" s="3684">
        <f>'2. Променливи'!J22</f>
        <v>1</v>
      </c>
      <c r="J16" s="3692" t="s">
        <v>794</v>
      </c>
      <c r="K16" s="3693" t="s">
        <v>1802</v>
      </c>
      <c r="L16" s="3942"/>
      <c r="M16" s="3695">
        <f>'6. Ел.Енергия'!D62/1000</f>
        <v>0</v>
      </c>
      <c r="N16" s="3695">
        <f>'6. Ел.Енергия'!E62/1000</f>
        <v>0</v>
      </c>
      <c r="O16" s="3695">
        <f>'6. Ел.Енергия'!F62/1000</f>
        <v>0</v>
      </c>
      <c r="P16" s="3695">
        <f>'6. Ел.Енергия'!G62/1000</f>
        <v>0</v>
      </c>
      <c r="Q16" s="3695">
        <f>'6. Ел.Енергия'!H62/1000</f>
        <v>0</v>
      </c>
      <c r="R16" s="3942"/>
      <c r="S16" s="3695">
        <f>'6. Ел.Енергия'!J62</f>
        <v>0</v>
      </c>
      <c r="T16" s="3695">
        <f>'6. Ел.Енергия'!K62</f>
        <v>0</v>
      </c>
      <c r="U16" s="3695">
        <f>'6. Ел.Енергия'!L62</f>
        <v>0</v>
      </c>
      <c r="V16" s="3695">
        <f>'6. Ел.Енергия'!M62</f>
        <v>0</v>
      </c>
      <c r="W16" s="3695">
        <f>'6. Ел.Енергия'!N62</f>
        <v>0</v>
      </c>
      <c r="Y16" s="3685" t="s">
        <v>472</v>
      </c>
      <c r="Z16" s="3686" t="s">
        <v>473</v>
      </c>
      <c r="AA16" s="3687" t="s">
        <v>463</v>
      </c>
      <c r="AB16" s="3704">
        <f>'3. Показатели за качество'!E21</f>
        <v>193.23</v>
      </c>
      <c r="AC16" s="3704">
        <f>'3. Показатели за качество'!F21</f>
        <v>194.27</v>
      </c>
      <c r="AD16" s="3704">
        <f>'3. Показатели за качество'!G21</f>
        <v>193.75</v>
      </c>
      <c r="AE16" s="3704">
        <f>'3. Показатели за качество'!H21</f>
        <v>193.23</v>
      </c>
      <c r="AF16" s="3704">
        <f>'3. Показатели за качество'!I21</f>
        <v>192.71</v>
      </c>
      <c r="AG16" s="3704">
        <f>'3. Показатели за качество'!J21</f>
        <v>191.67</v>
      </c>
      <c r="AH16" s="3705">
        <f>'3. Показатели за качество'!M21</f>
        <v>148.18</v>
      </c>
      <c r="AI16" s="3605">
        <v>120</v>
      </c>
    </row>
    <row r="17" spans="1:35" ht="15.95" customHeight="1">
      <c r="A17" s="3709" t="s">
        <v>199</v>
      </c>
      <c r="B17" s="3576" t="s">
        <v>173</v>
      </c>
      <c r="C17" s="3684">
        <f>'2. Променливи'!E23</f>
        <v>141</v>
      </c>
      <c r="D17" s="3684">
        <f>'2. Променливи'!F23</f>
        <v>141</v>
      </c>
      <c r="E17" s="3684">
        <f>'2. Променливи'!G23</f>
        <v>141</v>
      </c>
      <c r="F17" s="3684">
        <f>'2. Променливи'!H23</f>
        <v>141</v>
      </c>
      <c r="G17" s="3684">
        <f>'2. Променливи'!I23</f>
        <v>141</v>
      </c>
      <c r="H17" s="3684">
        <f>'2. Променливи'!J23</f>
        <v>141</v>
      </c>
      <c r="J17" s="3710" t="s">
        <v>1813</v>
      </c>
      <c r="K17" s="3693" t="s">
        <v>1802</v>
      </c>
      <c r="L17" s="3693">
        <f>'6. Ел.Енергия'!C74/1000</f>
        <v>249.887</v>
      </c>
      <c r="M17" s="3693">
        <f>'6. Ел.Енергия'!D74/1000</f>
        <v>249.887</v>
      </c>
      <c r="N17" s="3693">
        <f>'6. Ел.Енергия'!E74/1000</f>
        <v>249.887</v>
      </c>
      <c r="O17" s="3693">
        <f>'6. Ел.Енергия'!F74/1000</f>
        <v>249.887</v>
      </c>
      <c r="P17" s="3693">
        <f>'6. Ел.Енергия'!G74/1000</f>
        <v>249.887</v>
      </c>
      <c r="Q17" s="3693">
        <f>'6. Ел.Енергия'!H74/1000</f>
        <v>249.887</v>
      </c>
      <c r="R17" s="3693">
        <f>'6. Ел.Енергия'!I74</f>
        <v>58.750932569999996</v>
      </c>
      <c r="S17" s="3693">
        <f>'6. Ел.Енергия'!J74</f>
        <v>58.750932569999996</v>
      </c>
      <c r="T17" s="3693">
        <f>'6. Ел.Енергия'!K74</f>
        <v>58.750932569999996</v>
      </c>
      <c r="U17" s="3693">
        <f>'6. Ел.Енергия'!L74</f>
        <v>58.750932569999996</v>
      </c>
      <c r="V17" s="3693">
        <f>'6. Ел.Енергия'!M74</f>
        <v>58.750932569999996</v>
      </c>
      <c r="W17" s="3693">
        <f>'6. Ел.Енергия'!N74</f>
        <v>58.750932569999996</v>
      </c>
      <c r="Y17" s="3685" t="s">
        <v>474</v>
      </c>
      <c r="Z17" s="3686" t="s">
        <v>475</v>
      </c>
      <c r="AA17" s="3687" t="s">
        <v>476</v>
      </c>
      <c r="AB17" s="3702">
        <f>'3. Показатели за качество'!E22</f>
        <v>0.121</v>
      </c>
      <c r="AC17" s="3702">
        <f>'3. Показатели за качество'!F22</f>
        <v>0.12</v>
      </c>
      <c r="AD17" s="3702">
        <f>'3. Показатели за качество'!G22</f>
        <v>0.12</v>
      </c>
      <c r="AE17" s="3702">
        <f>'3. Показатели за качество'!H22</f>
        <v>0.12</v>
      </c>
      <c r="AF17" s="3702">
        <f>'3. Показатели за качество'!I22</f>
        <v>0.12</v>
      </c>
      <c r="AG17" s="3702">
        <f>'3. Показатели за качество'!J22</f>
        <v>0.11899999999999999</v>
      </c>
      <c r="AH17" s="3703">
        <f>'3. Показатели за качество'!M22</f>
        <v>0.5</v>
      </c>
      <c r="AI17" s="3605">
        <v>0.5</v>
      </c>
    </row>
    <row r="18" spans="1:35" ht="15.95" customHeight="1">
      <c r="A18" s="3709" t="s">
        <v>201</v>
      </c>
      <c r="B18" s="3575" t="s">
        <v>173</v>
      </c>
      <c r="C18" s="3684">
        <f>'2. Променливи'!E24</f>
        <v>62</v>
      </c>
      <c r="D18" s="3684">
        <f>'2. Променливи'!F24</f>
        <v>62</v>
      </c>
      <c r="E18" s="3684">
        <f>'2. Променливи'!G24</f>
        <v>62</v>
      </c>
      <c r="F18" s="3684">
        <f>'2. Променливи'!H24</f>
        <v>62</v>
      </c>
      <c r="G18" s="3684">
        <f>'2. Променливи'!I24</f>
        <v>62</v>
      </c>
      <c r="H18" s="3684">
        <f>'2. Променливи'!J24</f>
        <v>62</v>
      </c>
      <c r="J18" s="3701" t="s">
        <v>1814</v>
      </c>
      <c r="K18" s="3691" t="s">
        <v>1802</v>
      </c>
      <c r="L18" s="3691">
        <f>SUM(L5,L8,L10,L13,L15,L17)</f>
        <v>14763.308343772573</v>
      </c>
      <c r="M18" s="3691">
        <f t="shared" ref="M18:W18" si="0">SUM(M5,M8,M10,M13,M15,M17)</f>
        <v>14242.41018118626</v>
      </c>
      <c r="N18" s="3691">
        <f t="shared" si="0"/>
        <v>14015.638181186259</v>
      </c>
      <c r="O18" s="3691">
        <f t="shared" si="0"/>
        <v>13846.931529271631</v>
      </c>
      <c r="P18" s="3691">
        <f t="shared" si="0"/>
        <v>13503.435877357006</v>
      </c>
      <c r="Q18" s="3691">
        <f t="shared" si="0"/>
        <v>13220.338277357007</v>
      </c>
      <c r="R18" s="3691">
        <f t="shared" si="0"/>
        <v>3470.9953891757323</v>
      </c>
      <c r="S18" s="3691">
        <f t="shared" si="0"/>
        <v>3320.1723427308207</v>
      </c>
      <c r="T18" s="3691">
        <f t="shared" si="0"/>
        <v>3266.8560721768627</v>
      </c>
      <c r="U18" s="3691">
        <f t="shared" si="0"/>
        <v>3107.0819705624658</v>
      </c>
      <c r="V18" s="3691">
        <f t="shared" si="0"/>
        <v>3026.3228506651917</v>
      </c>
      <c r="W18" s="3691">
        <f t="shared" si="0"/>
        <v>2959.7638917012391</v>
      </c>
      <c r="Y18" s="3685" t="s">
        <v>477</v>
      </c>
      <c r="Z18" s="3686" t="s">
        <v>1815</v>
      </c>
      <c r="AA18" s="3687" t="s">
        <v>1816</v>
      </c>
      <c r="AB18" s="3702">
        <f>'3. Показатели за качество'!E23</f>
        <v>0.53100000000000003</v>
      </c>
      <c r="AC18" s="3702">
        <f>'3. Показатели за качество'!F23</f>
        <v>0.52900000000000003</v>
      </c>
      <c r="AD18" s="3702">
        <f>'3. Показатели за качество'!G23</f>
        <v>0.52700000000000002</v>
      </c>
      <c r="AE18" s="3702">
        <f>'3. Показатели за качество'!H23</f>
        <v>0.52600000000000002</v>
      </c>
      <c r="AF18" s="3702">
        <f>'3. Показатели за качество'!I23</f>
        <v>0.52500000000000002</v>
      </c>
      <c r="AG18" s="3702">
        <f>'3. Показатели за качество'!J23</f>
        <v>0.51900000000000002</v>
      </c>
      <c r="AH18" s="3703">
        <f>'3. Показатели за качество'!M23</f>
        <v>0.46</v>
      </c>
      <c r="AI18" s="3605">
        <v>0.45</v>
      </c>
    </row>
    <row r="19" spans="1:35" ht="15.95" customHeight="1">
      <c r="A19" s="3709" t="s">
        <v>1817</v>
      </c>
      <c r="B19" s="3576" t="s">
        <v>204</v>
      </c>
      <c r="C19" s="3684">
        <f>'2. Променливи'!E25</f>
        <v>1824</v>
      </c>
      <c r="D19" s="3684">
        <f>'2. Променливи'!F25</f>
        <v>1840</v>
      </c>
      <c r="E19" s="3684">
        <f>'2. Променливи'!G25</f>
        <v>1842</v>
      </c>
      <c r="F19" s="3684">
        <f>'2. Променливи'!H25</f>
        <v>1844</v>
      </c>
      <c r="G19" s="3684">
        <f>'2. Променливи'!I25</f>
        <v>1846</v>
      </c>
      <c r="H19" s="3684">
        <f>'2. Променливи'!J25</f>
        <v>1850</v>
      </c>
      <c r="J19" s="3713" t="s">
        <v>1818</v>
      </c>
      <c r="K19" s="3691" t="s">
        <v>310</v>
      </c>
      <c r="L19" s="3694"/>
      <c r="M19" s="3714">
        <f>IFERROR((M18-L18)/L18,0)</f>
        <v>-3.5283294940191147E-2</v>
      </c>
      <c r="N19" s="3714">
        <f t="shared" ref="N19:Q19" si="1">IFERROR((N18-M18)/M18,0)</f>
        <v>-1.5922305081450254E-2</v>
      </c>
      <c r="O19" s="3714">
        <f t="shared" si="1"/>
        <v>-1.203702961889312E-2</v>
      </c>
      <c r="P19" s="3714">
        <f t="shared" si="1"/>
        <v>-2.4806626015915146E-2</v>
      </c>
      <c r="Q19" s="3714">
        <f t="shared" si="1"/>
        <v>-2.0964856838747707E-2</v>
      </c>
      <c r="R19" s="3715"/>
      <c r="S19" s="3714">
        <f t="shared" ref="S19:W19" si="2">IFERROR((S18-R18)/R18,0)</f>
        <v>-4.3452390318711426E-2</v>
      </c>
      <c r="T19" s="3714">
        <f t="shared" si="2"/>
        <v>-1.6058284043805306E-2</v>
      </c>
      <c r="U19" s="3714">
        <f t="shared" si="2"/>
        <v>-4.8907603544325016E-2</v>
      </c>
      <c r="V19" s="3714">
        <f t="shared" si="2"/>
        <v>-2.5991950216445212E-2</v>
      </c>
      <c r="W19" s="3714">
        <f t="shared" si="2"/>
        <v>-2.1993343819653215E-2</v>
      </c>
      <c r="Y19" s="3685" t="s">
        <v>480</v>
      </c>
      <c r="Z19" s="3686" t="s">
        <v>481</v>
      </c>
      <c r="AA19" s="3687" t="s">
        <v>1816</v>
      </c>
      <c r="AB19" s="3702">
        <f>'3. Показатели за качество'!E24</f>
        <v>0.22800000000000001</v>
      </c>
      <c r="AC19" s="3702">
        <f>'3. Показатели за качество'!F24</f>
        <v>0.22800000000000001</v>
      </c>
      <c r="AD19" s="3702">
        <f>'3. Показатели за качество'!G24</f>
        <v>0.22800000000000001</v>
      </c>
      <c r="AE19" s="3702">
        <f>'3. Показатели за качество'!H24</f>
        <v>0.22800000000000001</v>
      </c>
      <c r="AF19" s="3702">
        <f>'3. Показатели за качество'!I24</f>
        <v>0.22800000000000001</v>
      </c>
      <c r="AG19" s="3702">
        <f>'3. Показатели за качество'!J24</f>
        <v>0.22800000000000001</v>
      </c>
      <c r="AH19" s="3703">
        <f>'3. Показатели за качество'!M24</f>
        <v>0.24199999999999999</v>
      </c>
      <c r="AI19" s="3605">
        <v>0.25</v>
      </c>
    </row>
    <row r="20" spans="1:35" ht="15.95" customHeight="1">
      <c r="A20" s="3711" t="s">
        <v>1819</v>
      </c>
      <c r="B20" s="3576" t="s">
        <v>173</v>
      </c>
      <c r="C20" s="3712">
        <f>'2. Променливи'!E27</f>
        <v>109</v>
      </c>
      <c r="D20" s="3712">
        <f>'2. Променливи'!F27</f>
        <v>110</v>
      </c>
      <c r="E20" s="3712">
        <f>'2. Променливи'!G27</f>
        <v>110</v>
      </c>
      <c r="F20" s="3712">
        <f>'2. Променливи'!H27</f>
        <v>110</v>
      </c>
      <c r="G20" s="3712">
        <f>'2. Променливи'!I27</f>
        <v>111</v>
      </c>
      <c r="H20" s="3712">
        <f>'2. Променливи'!J27</f>
        <v>113</v>
      </c>
      <c r="J20" s="3713" t="s">
        <v>1820</v>
      </c>
      <c r="K20" s="3691" t="s">
        <v>310</v>
      </c>
      <c r="L20" s="3694"/>
      <c r="M20" s="3716">
        <f>IFERROR((M18-$L$18)/$L$18,0)</f>
        <v>-3.5283294940191147E-2</v>
      </c>
      <c r="N20" s="3716">
        <f t="shared" ref="N20:Q20" si="3">IFERROR((N18-$L$18)/$L$18,0)</f>
        <v>-5.0643808635324888E-2</v>
      </c>
      <c r="O20" s="3716">
        <f t="shared" si="3"/>
        <v>-6.2071237229661048E-2</v>
      </c>
      <c r="P20" s="3716">
        <f t="shared" si="3"/>
        <v>-8.5338085277274836E-2</v>
      </c>
      <c r="Q20" s="3716">
        <f t="shared" si="3"/>
        <v>-0.10451384137529164</v>
      </c>
      <c r="R20" s="3717"/>
      <c r="S20" s="3716">
        <f>IFERROR((S18-$R$18)/$R$18,0)</f>
        <v>-4.3452390318711426E-2</v>
      </c>
      <c r="T20" s="3716">
        <f t="shared" ref="T20:W20" si="4">IFERROR((T18-$R$18)/$R$18,0)</f>
        <v>-5.8812903536396573E-2</v>
      </c>
      <c r="U20" s="3716">
        <f t="shared" si="4"/>
        <v>-0.10484410891127288</v>
      </c>
      <c r="V20" s="3716">
        <f t="shared" si="4"/>
        <v>-0.12811095626840874</v>
      </c>
      <c r="W20" s="3716">
        <f t="shared" si="4"/>
        <v>-0.14728671177978628</v>
      </c>
      <c r="Y20" s="3685" t="s">
        <v>482</v>
      </c>
      <c r="Z20" s="3686" t="s">
        <v>483</v>
      </c>
      <c r="AA20" s="3687" t="s">
        <v>310</v>
      </c>
      <c r="AB20" s="3688">
        <f>'3. Показатели за качество'!E25</f>
        <v>0</v>
      </c>
      <c r="AC20" s="3688">
        <f>'3. Показатели за качество'!F25</f>
        <v>0</v>
      </c>
      <c r="AD20" s="3688">
        <f>'3. Показатели за качество'!G25</f>
        <v>0</v>
      </c>
      <c r="AE20" s="3688">
        <f>'3. Показатели за качество'!H25</f>
        <v>0</v>
      </c>
      <c r="AF20" s="3688">
        <f>'3. Показатели за качество'!I25</f>
        <v>0</v>
      </c>
      <c r="AG20" s="3688">
        <f>'3. Показатели за качество'!J25</f>
        <v>0</v>
      </c>
      <c r="AH20" s="3606">
        <f>'3. Показатели за качество'!M25</f>
        <v>0.5</v>
      </c>
      <c r="AI20" s="3689">
        <v>1</v>
      </c>
    </row>
    <row r="21" spans="1:35" ht="18.75" customHeight="1">
      <c r="A21" s="3709" t="s">
        <v>1821</v>
      </c>
      <c r="B21" s="3576" t="s">
        <v>173</v>
      </c>
      <c r="C21" s="3712">
        <f>'2. Променливи'!E28</f>
        <v>56608</v>
      </c>
      <c r="D21" s="3712">
        <f>'2. Променливи'!F28</f>
        <v>56803</v>
      </c>
      <c r="E21" s="3712">
        <f>'2. Променливи'!G28</f>
        <v>56883</v>
      </c>
      <c r="F21" s="3712">
        <f>'2. Променливи'!H28</f>
        <v>56953</v>
      </c>
      <c r="G21" s="3712">
        <f>'2. Променливи'!I28</f>
        <v>57013</v>
      </c>
      <c r="H21" s="3712">
        <f>'2. Променливи'!J28</f>
        <v>57063</v>
      </c>
      <c r="J21" s="3719" t="s">
        <v>1822</v>
      </c>
      <c r="K21" s="3693" t="s">
        <v>1802</v>
      </c>
      <c r="L21" s="3693">
        <f>'6. Ел.Енергия'!C75/1000</f>
        <v>25.896999999999998</v>
      </c>
      <c r="M21" s="3693">
        <f>'6. Ел.Енергия'!D75/1000</f>
        <v>25.896999999999998</v>
      </c>
      <c r="N21" s="3693">
        <f>'6. Ел.Енергия'!E75/1000</f>
        <v>25.896999999999998</v>
      </c>
      <c r="O21" s="3693">
        <f>'6. Ел.Енергия'!F75/1000</f>
        <v>25.896999999999998</v>
      </c>
      <c r="P21" s="3693">
        <f>'6. Ел.Енергия'!G75/1000</f>
        <v>25.896999999999998</v>
      </c>
      <c r="Q21" s="3693">
        <f>'6. Ел.Енергия'!H75/1000</f>
        <v>25.896999999999998</v>
      </c>
      <c r="R21" s="3693">
        <f>'6. Ел.Енергия'!I75</f>
        <v>6.0886436699999997</v>
      </c>
      <c r="S21" s="3693">
        <f>'6. Ел.Енергия'!J75</f>
        <v>6.0886436699999997</v>
      </c>
      <c r="T21" s="3693">
        <f>'6. Ел.Енергия'!K75</f>
        <v>6.0886436699999997</v>
      </c>
      <c r="U21" s="3693">
        <f>'6. Ел.Енергия'!L75</f>
        <v>6.0886436699999997</v>
      </c>
      <c r="V21" s="3693">
        <f>'6. Ел.Енергия'!M75</f>
        <v>6.0886436699999997</v>
      </c>
      <c r="W21" s="3693">
        <f>'6. Ел.Енергия'!N75</f>
        <v>6.0886436699999997</v>
      </c>
      <c r="Y21" s="3685" t="s">
        <v>484</v>
      </c>
      <c r="Z21" s="3686" t="s">
        <v>485</v>
      </c>
      <c r="AA21" s="3687" t="s">
        <v>310</v>
      </c>
      <c r="AB21" s="3688">
        <f>'3. Показатели за качество'!E26</f>
        <v>7.6E-3</v>
      </c>
      <c r="AC21" s="3688">
        <f>'3. Показатели за качество'!F26</f>
        <v>7.1000000000000004E-3</v>
      </c>
      <c r="AD21" s="3688">
        <f>'3. Показатели за качество'!G26</f>
        <v>9.7999999999999997E-3</v>
      </c>
      <c r="AE21" s="3688">
        <f>'3. Показатели за качество'!H26</f>
        <v>1.2500000000000001E-2</v>
      </c>
      <c r="AF21" s="3688">
        <f>'3. Показатели за качество'!I26</f>
        <v>6.4999999999999997E-3</v>
      </c>
      <c r="AG21" s="3688">
        <f>'3. Показатели за качество'!J26</f>
        <v>4.8999999999999998E-3</v>
      </c>
      <c r="AH21" s="3606">
        <f>'3. Показатели за качество'!M26</f>
        <v>9.5999999999999992E-3</v>
      </c>
      <c r="AI21" s="3718">
        <v>1.2500000000000001E-2</v>
      </c>
    </row>
    <row r="22" spans="1:35" ht="15.75" customHeight="1">
      <c r="A22" s="3709" t="s">
        <v>1823</v>
      </c>
      <c r="B22" s="3576" t="s">
        <v>173</v>
      </c>
      <c r="C22" s="3712">
        <f>'2. Променливи'!E29</f>
        <v>46578</v>
      </c>
      <c r="D22" s="3712">
        <f>'2. Променливи'!F29</f>
        <v>46773</v>
      </c>
      <c r="E22" s="3712">
        <f>'2. Променливи'!G29</f>
        <v>46853</v>
      </c>
      <c r="F22" s="3712">
        <f>'2. Променливи'!H29</f>
        <v>46923</v>
      </c>
      <c r="G22" s="3712">
        <f>'2. Променливи'!I29</f>
        <v>46983</v>
      </c>
      <c r="H22" s="3712">
        <f>'2. Променливи'!J29</f>
        <v>47033</v>
      </c>
      <c r="Y22" s="3685" t="s">
        <v>486</v>
      </c>
      <c r="Z22" s="3686" t="s">
        <v>487</v>
      </c>
      <c r="AA22" s="3687" t="s">
        <v>310</v>
      </c>
      <c r="AB22" s="3688">
        <f>'3. Показатели за качество'!E27</f>
        <v>1.0999999999999999E-2</v>
      </c>
      <c r="AC22" s="3688">
        <f>'3. Показатели за качество'!F27</f>
        <v>1.14E-2</v>
      </c>
      <c r="AD22" s="3688">
        <f>'3. Показатели за качество'!G27</f>
        <v>1.14E-2</v>
      </c>
      <c r="AE22" s="3688">
        <f>'3. Показатели за качество'!H27</f>
        <v>1.14E-2</v>
      </c>
      <c r="AF22" s="3688">
        <f>'3. Показатели за качество'!I27</f>
        <v>1.14E-2</v>
      </c>
      <c r="AG22" s="3688">
        <f>'3. Показатели за качество'!J27</f>
        <v>1.14E-2</v>
      </c>
      <c r="AH22" s="3606">
        <f>'3. Показатели за качество'!M27</f>
        <v>1.2500000000000001E-2</v>
      </c>
      <c r="AI22" s="3718">
        <v>1.2500000000000001E-2</v>
      </c>
    </row>
    <row r="23" spans="1:35" ht="15.95" customHeight="1">
      <c r="A23" s="3709" t="s">
        <v>1824</v>
      </c>
      <c r="B23" s="3576" t="s">
        <v>173</v>
      </c>
      <c r="C23" s="3712">
        <f>'2. Променливи'!E30</f>
        <v>12615</v>
      </c>
      <c r="D23" s="3712">
        <f>'2. Променливи'!F30</f>
        <v>12660</v>
      </c>
      <c r="E23" s="3712">
        <f>'2. Променливи'!G30</f>
        <v>12680</v>
      </c>
      <c r="F23" s="3712">
        <f>'2. Променливи'!H30</f>
        <v>12700</v>
      </c>
      <c r="G23" s="3712">
        <f>'2. Променливи'!I30</f>
        <v>12718</v>
      </c>
      <c r="H23" s="3712">
        <f>'2. Променливи'!J30</f>
        <v>12736</v>
      </c>
      <c r="Y23" s="3685" t="s">
        <v>488</v>
      </c>
      <c r="Z23" s="3686" t="s">
        <v>489</v>
      </c>
      <c r="AA23" s="3687" t="s">
        <v>455</v>
      </c>
      <c r="AB23" s="3704">
        <f>'3. Показатели за качество'!E28</f>
        <v>0.94</v>
      </c>
      <c r="AC23" s="3704">
        <f>'3. Показатели за качество'!F28</f>
        <v>1.07</v>
      </c>
      <c r="AD23" s="3704">
        <f>'3. Показатели за качество'!G28</f>
        <v>1.07</v>
      </c>
      <c r="AE23" s="3704">
        <f>'3. Показатели за качество'!H28</f>
        <v>1.07</v>
      </c>
      <c r="AF23" s="3704">
        <f>'3. Показатели за качество'!I28</f>
        <v>1.07</v>
      </c>
      <c r="AG23" s="3704">
        <f>'3. Показатели за качество'!J28</f>
        <v>1.07</v>
      </c>
      <c r="AH23" s="3705">
        <f>'3. Показатели за качество'!M28</f>
        <v>1.1000000000000001</v>
      </c>
      <c r="AI23" s="3605">
        <v>1.1000000000000001</v>
      </c>
    </row>
    <row r="24" spans="1:35" ht="15.95" customHeight="1">
      <c r="A24" s="3709" t="s">
        <v>222</v>
      </c>
      <c r="B24" s="3576" t="s">
        <v>223</v>
      </c>
      <c r="C24" s="3712">
        <f>'2. Променливи'!E31</f>
        <v>192</v>
      </c>
      <c r="D24" s="3712">
        <f>'2. Променливи'!F31</f>
        <v>192</v>
      </c>
      <c r="E24" s="3712">
        <f>'2. Променливи'!G31</f>
        <v>192</v>
      </c>
      <c r="F24" s="3712">
        <f>'2. Променливи'!H31</f>
        <v>192</v>
      </c>
      <c r="G24" s="3712">
        <f>'2. Променливи'!I31</f>
        <v>192</v>
      </c>
      <c r="H24" s="3712">
        <f>'2. Променливи'!J31</f>
        <v>192</v>
      </c>
      <c r="Y24" s="3685" t="s">
        <v>490</v>
      </c>
      <c r="Z24" s="3686" t="s">
        <v>491</v>
      </c>
      <c r="AA24" s="3687" t="s">
        <v>455</v>
      </c>
      <c r="AB24" s="3704">
        <f>'3. Показатели за качество'!E29</f>
        <v>1.4</v>
      </c>
      <c r="AC24" s="3704">
        <f>'3. Показатели за качество'!F29</f>
        <v>1.07</v>
      </c>
      <c r="AD24" s="3704">
        <f>'3. Показатели за качество'!G29</f>
        <v>1.08</v>
      </c>
      <c r="AE24" s="3704">
        <f>'3. Показатели за качество'!H29</f>
        <v>1.08</v>
      </c>
      <c r="AF24" s="3704">
        <f>'3. Показатели за качество'!I29</f>
        <v>1.0900000000000001</v>
      </c>
      <c r="AG24" s="3704">
        <f>'3. Показатели за качество'!J29</f>
        <v>1.0900000000000001</v>
      </c>
      <c r="AH24" s="3705">
        <f>'3. Показатели за качество'!M29</f>
        <v>1.1000000000000001</v>
      </c>
      <c r="AI24" s="3605">
        <v>1.1000000000000001</v>
      </c>
    </row>
    <row r="25" spans="1:35" ht="15.95" customHeight="1">
      <c r="A25" s="3709" t="s">
        <v>224</v>
      </c>
      <c r="B25" s="3575" t="s">
        <v>173</v>
      </c>
      <c r="C25" s="3712">
        <f>'2. Променливи'!E32</f>
        <v>4</v>
      </c>
      <c r="D25" s="3712">
        <f>'2. Променливи'!F32</f>
        <v>4</v>
      </c>
      <c r="E25" s="3712">
        <f>'2. Променливи'!G32</f>
        <v>4</v>
      </c>
      <c r="F25" s="3712">
        <f>'2. Променливи'!H32</f>
        <v>4</v>
      </c>
      <c r="G25" s="3712">
        <f>'2. Променливи'!I32</f>
        <v>4</v>
      </c>
      <c r="H25" s="3712">
        <f>'2. Променливи'!J32</f>
        <v>4</v>
      </c>
      <c r="Y25" s="3685" t="s">
        <v>492</v>
      </c>
      <c r="Z25" s="3686" t="s">
        <v>493</v>
      </c>
      <c r="AA25" s="3687" t="s">
        <v>455</v>
      </c>
      <c r="AB25" s="3704">
        <f>'3. Показатели за качество'!E30</f>
        <v>0.95</v>
      </c>
      <c r="AC25" s="3704">
        <f>'3. Показатели за качество'!F30</f>
        <v>1.04</v>
      </c>
      <c r="AD25" s="3704">
        <f>'3. Показатели за качество'!G30</f>
        <v>1.04</v>
      </c>
      <c r="AE25" s="3704">
        <f>'3. Показатели за качество'!H30</f>
        <v>1.04</v>
      </c>
      <c r="AF25" s="3704">
        <f>'3. Показатели за качество'!I30</f>
        <v>1.04</v>
      </c>
      <c r="AG25" s="3704">
        <f>'3. Показатели за качество'!J30</f>
        <v>1.05</v>
      </c>
      <c r="AH25" s="3705">
        <f>'3. Показатели за качество'!M30</f>
        <v>1.1000000000000001</v>
      </c>
      <c r="AI25" s="3605">
        <v>1.1000000000000001</v>
      </c>
    </row>
    <row r="26" spans="1:35" ht="15.95" customHeight="1">
      <c r="A26" s="3709" t="s">
        <v>226</v>
      </c>
      <c r="B26" s="3575" t="s">
        <v>173</v>
      </c>
      <c r="C26" s="3712">
        <f>'2. Променливи'!E33</f>
        <v>3</v>
      </c>
      <c r="D26" s="3712">
        <f>'2. Променливи'!F33</f>
        <v>3</v>
      </c>
      <c r="E26" s="3712">
        <f>'2. Променливи'!G33</f>
        <v>3</v>
      </c>
      <c r="F26" s="3712">
        <f>'2. Променливи'!H33</f>
        <v>3</v>
      </c>
      <c r="G26" s="3712">
        <f>'2. Променливи'!I33</f>
        <v>3</v>
      </c>
      <c r="H26" s="3712">
        <f>'2. Променливи'!J33</f>
        <v>4</v>
      </c>
      <c r="Y26" s="3685" t="s">
        <v>494</v>
      </c>
      <c r="Z26" s="3686" t="s">
        <v>495</v>
      </c>
      <c r="AA26" s="3687" t="s">
        <v>310</v>
      </c>
      <c r="AB26" s="3688">
        <f>'3. Показатели за качество'!E31</f>
        <v>0.85050000000000003</v>
      </c>
      <c r="AC26" s="3688">
        <f>'3. Показатели за качество'!F31</f>
        <v>0.87760000000000005</v>
      </c>
      <c r="AD26" s="3688">
        <f>'3. Показатели за качество'!G31</f>
        <v>0.88490000000000002</v>
      </c>
      <c r="AE26" s="3688">
        <f>'3. Показатели за качество'!H31</f>
        <v>0.88939999999999997</v>
      </c>
      <c r="AF26" s="3688">
        <f>'3. Показатели за качество'!I31</f>
        <v>0.89219999999999999</v>
      </c>
      <c r="AG26" s="3688">
        <f>'3. Показатели за качество'!J31</f>
        <v>0.89600000000000002</v>
      </c>
      <c r="AH26" s="3606">
        <f>'3. Показатели за качество'!M31</f>
        <v>0.9</v>
      </c>
      <c r="AI26" s="3689">
        <v>0.95</v>
      </c>
    </row>
    <row r="27" spans="1:35" ht="15.95" customHeight="1">
      <c r="J27" s="3680"/>
      <c r="Y27" s="3685" t="s">
        <v>496</v>
      </c>
      <c r="Z27" s="3686" t="s">
        <v>497</v>
      </c>
      <c r="AA27" s="3687" t="s">
        <v>310</v>
      </c>
      <c r="AB27" s="3688">
        <f>'3. Показатели за качество'!E32</f>
        <v>5.6399999999999999E-2</v>
      </c>
      <c r="AC27" s="3688">
        <f>'3. Показатели за качество'!F32</f>
        <v>6.3899999999999998E-2</v>
      </c>
      <c r="AD27" s="3688">
        <f>'3. Показатели за качество'!G32</f>
        <v>6.6199999999999995E-2</v>
      </c>
      <c r="AE27" s="3688">
        <f>'3. Показатели за качество'!H32</f>
        <v>6.8599999999999994E-2</v>
      </c>
      <c r="AF27" s="3688">
        <f>'3. Показатели за качество'!I32</f>
        <v>7.1300000000000002E-2</v>
      </c>
      <c r="AG27" s="3688">
        <f>'3. Показатели за качество'!J32</f>
        <v>7.5499999999999998E-2</v>
      </c>
      <c r="AH27" s="3606">
        <f>'3. Показатели за качество'!M32</f>
        <v>0.12</v>
      </c>
      <c r="AI27" s="3689">
        <v>0.2</v>
      </c>
    </row>
    <row r="28" spans="1:35" ht="15.95" customHeight="1">
      <c r="A28" s="3680" t="s">
        <v>294</v>
      </c>
      <c r="Y28" s="3685" t="s">
        <v>498</v>
      </c>
      <c r="Z28" s="3686" t="s">
        <v>499</v>
      </c>
      <c r="AA28" s="3687" t="s">
        <v>310</v>
      </c>
      <c r="AB28" s="3688">
        <f>'3. Показатели за качество'!E33</f>
        <v>0.50070000000000003</v>
      </c>
      <c r="AC28" s="3688">
        <f>'3. Показатели за качество'!F33</f>
        <v>0.51200000000000001</v>
      </c>
      <c r="AD28" s="3688">
        <f>'3. Показатели за качество'!G33</f>
        <v>0.52500000000000002</v>
      </c>
      <c r="AE28" s="3688">
        <f>'3. Показатели за качество'!H33</f>
        <v>0.53490000000000004</v>
      </c>
      <c r="AF28" s="3688">
        <f>'3. Показатели за качество'!I33</f>
        <v>0.56079999999999997</v>
      </c>
      <c r="AG28" s="3688">
        <f>'3. Показатели за качество'!J33</f>
        <v>0.59960000000000002</v>
      </c>
      <c r="AH28" s="3606">
        <f>'3. Показатели за качество'!M33</f>
        <v>0.8</v>
      </c>
      <c r="AI28" s="3689">
        <v>0.9</v>
      </c>
    </row>
    <row r="29" spans="1:35" ht="15.95" customHeight="1">
      <c r="A29" s="5707" t="s">
        <v>164</v>
      </c>
      <c r="B29" s="5709" t="s">
        <v>1825</v>
      </c>
      <c r="C29" s="5684" t="s">
        <v>166</v>
      </c>
      <c r="D29" s="5684"/>
      <c r="E29" s="5684"/>
      <c r="F29" s="5684"/>
      <c r="G29" s="5684"/>
      <c r="H29" s="5684"/>
      <c r="Y29" s="3685" t="s">
        <v>500</v>
      </c>
      <c r="Z29" s="3686" t="s">
        <v>501</v>
      </c>
      <c r="AA29" s="3687" t="s">
        <v>310</v>
      </c>
      <c r="AB29" s="3688">
        <f>'3. Показатели за качество'!E34</f>
        <v>1</v>
      </c>
      <c r="AC29" s="3688">
        <f>'3. Показатели за качество'!F34</f>
        <v>1</v>
      </c>
      <c r="AD29" s="3688">
        <f>'3. Показатели за качество'!G34</f>
        <v>1</v>
      </c>
      <c r="AE29" s="3688">
        <f>'3. Показатели за качество'!H34</f>
        <v>1</v>
      </c>
      <c r="AF29" s="3688">
        <f>'3. Показатели за качество'!I34</f>
        <v>1</v>
      </c>
      <c r="AG29" s="3688">
        <f>'3. Показатели за качество'!J34</f>
        <v>1</v>
      </c>
      <c r="AH29" s="3606">
        <f>'3. Показатели за качество'!M34</f>
        <v>1</v>
      </c>
      <c r="AI29" s="3689">
        <v>1</v>
      </c>
    </row>
    <row r="30" spans="1:35" ht="15.95" customHeight="1">
      <c r="A30" s="5708"/>
      <c r="B30" s="5708"/>
      <c r="C30" s="3577" t="s">
        <v>17</v>
      </c>
      <c r="D30" s="3577" t="s">
        <v>21</v>
      </c>
      <c r="E30" s="3577" t="s">
        <v>22</v>
      </c>
      <c r="F30" s="3577" t="s">
        <v>23</v>
      </c>
      <c r="G30" s="3577" t="s">
        <v>24</v>
      </c>
      <c r="H30" s="3577" t="s">
        <v>25</v>
      </c>
      <c r="Y30" s="3685" t="s">
        <v>502</v>
      </c>
      <c r="Z30" s="3686" t="s">
        <v>503</v>
      </c>
      <c r="AA30" s="3687" t="s">
        <v>310</v>
      </c>
      <c r="AB30" s="3688">
        <f>'3. Показатели за качество'!E35</f>
        <v>1</v>
      </c>
      <c r="AC30" s="3688">
        <f>'3. Показатели за качество'!F35</f>
        <v>1</v>
      </c>
      <c r="AD30" s="3688">
        <f>'3. Показатели за качество'!G35</f>
        <v>1</v>
      </c>
      <c r="AE30" s="3688">
        <f>'3. Показатели за качество'!H35</f>
        <v>1</v>
      </c>
      <c r="AF30" s="3688">
        <f>'3. Показатели за качество'!I35</f>
        <v>1</v>
      </c>
      <c r="AG30" s="3688">
        <f>'3. Показатели за качество'!J35</f>
        <v>1</v>
      </c>
      <c r="AH30" s="3606">
        <f>'3. Показатели за качество'!M35</f>
        <v>1</v>
      </c>
      <c r="AI30" s="3689">
        <v>1</v>
      </c>
    </row>
    <row r="31" spans="1:35" ht="15.95" customHeight="1">
      <c r="A31" s="5685" t="s">
        <v>520</v>
      </c>
      <c r="B31" s="5686"/>
      <c r="C31" s="5686"/>
      <c r="D31" s="5686"/>
      <c r="E31" s="5686"/>
      <c r="F31" s="5686"/>
      <c r="G31" s="5686"/>
      <c r="H31" s="5687"/>
      <c r="Y31" s="3685" t="s">
        <v>504</v>
      </c>
      <c r="Z31" s="3686" t="s">
        <v>505</v>
      </c>
      <c r="AA31" s="3687" t="s">
        <v>310</v>
      </c>
      <c r="AB31" s="3688">
        <f>'3. Показатели за качество'!E36</f>
        <v>1</v>
      </c>
      <c r="AC31" s="3688">
        <f>'3. Показатели за качество'!F36</f>
        <v>1</v>
      </c>
      <c r="AD31" s="3688">
        <f>'3. Показатели за качество'!G36</f>
        <v>1</v>
      </c>
      <c r="AE31" s="3688">
        <f>'3. Показатели за качество'!H36</f>
        <v>1</v>
      </c>
      <c r="AF31" s="3688">
        <f>'3. Показатели за качество'!I36</f>
        <v>1</v>
      </c>
      <c r="AG31" s="3688">
        <f>'3. Показатели за качество'!J36</f>
        <v>1</v>
      </c>
      <c r="AH31" s="3606">
        <f>'3. Показатели за качество'!M36</f>
        <v>1</v>
      </c>
      <c r="AI31" s="3689">
        <v>1</v>
      </c>
    </row>
    <row r="32" spans="1:35" ht="15.95" customHeight="1">
      <c r="A32" s="3666" t="s">
        <v>522</v>
      </c>
      <c r="B32" s="3667" t="s">
        <v>1826</v>
      </c>
      <c r="C32" s="3668">
        <f>'4. Отчет и прогн. потребление'!D9</f>
        <v>19339137.09</v>
      </c>
      <c r="D32" s="3668">
        <f>'4. Отчет и прогн. потребление'!E9</f>
        <v>18432001</v>
      </c>
      <c r="E32" s="3668">
        <f>'4. Отчет и прогн. потребление'!F9</f>
        <v>18080968</v>
      </c>
      <c r="F32" s="3668">
        <f>'4. Отчет и прогн. потребление'!G9</f>
        <v>17795363</v>
      </c>
      <c r="G32" s="3668">
        <f>'4. Отчет и прогн. потребление'!H9</f>
        <v>17176383</v>
      </c>
      <c r="H32" s="3668">
        <f>'4. Отчет и прогн. потребление'!I9</f>
        <v>16807003.039999999</v>
      </c>
      <c r="Y32" s="3685" t="s">
        <v>506</v>
      </c>
      <c r="Z32" s="3686" t="s">
        <v>507</v>
      </c>
      <c r="AA32" s="3687" t="s">
        <v>508</v>
      </c>
      <c r="AB32" s="3704">
        <f>'3. Показатели за качество'!E37</f>
        <v>4.96</v>
      </c>
      <c r="AC32" s="3704">
        <f>'3. Показатели за качество'!F37</f>
        <v>4.96</v>
      </c>
      <c r="AD32" s="3704">
        <f>'3. Показатели за качество'!G37</f>
        <v>4.95</v>
      </c>
      <c r="AE32" s="3704">
        <f>'3. Показатели за качество'!H37</f>
        <v>4.95</v>
      </c>
      <c r="AF32" s="3704">
        <f>'3. Показатели за качество'!I37</f>
        <v>4.9400000000000004</v>
      </c>
      <c r="AG32" s="3704">
        <f>'3. Показатели за качество'!J37</f>
        <v>4.9400000000000004</v>
      </c>
      <c r="AH32" s="3705">
        <f>'3. Показатели за качество'!M37</f>
        <v>4.82</v>
      </c>
      <c r="AI32" s="3605">
        <v>4</v>
      </c>
    </row>
    <row r="33" spans="1:35" ht="15.95" customHeight="1">
      <c r="A33" s="5688" t="s">
        <v>532</v>
      </c>
      <c r="B33" s="3667" t="s">
        <v>1826</v>
      </c>
      <c r="C33" s="3669">
        <f>'4. Отчет и прогн. потребление'!D18</f>
        <v>5064336.24</v>
      </c>
      <c r="D33" s="3669">
        <f>'4. Отчет и прогн. потребление'!E18</f>
        <v>5024921</v>
      </c>
      <c r="E33" s="3669">
        <f>'4. Отчет и прогн. потребление'!F18</f>
        <v>4964009.801794772</v>
      </c>
      <c r="F33" s="3669">
        <f>'4. Отчет и прогн. потребление'!G18</f>
        <v>4910065.1424112376</v>
      </c>
      <c r="G33" s="3669">
        <f>'4. Отчет и прогн. потребление'!H18</f>
        <v>4840443.1145792697</v>
      </c>
      <c r="H33" s="3669">
        <f>'4. Отчет и прогн. потребление'!I18</f>
        <v>4873344.7589023281</v>
      </c>
      <c r="Y33" s="3685" t="s">
        <v>509</v>
      </c>
      <c r="Z33" s="3686" t="s">
        <v>510</v>
      </c>
      <c r="AA33" s="3687" t="s">
        <v>511</v>
      </c>
      <c r="AB33" s="3704">
        <f>'3. Показатели за качество'!E38</f>
        <v>5.41</v>
      </c>
      <c r="AC33" s="3704">
        <f>'3. Показатели за качество'!F38</f>
        <v>5.5</v>
      </c>
      <c r="AD33" s="3704">
        <f>'3. Показатели за качество'!G38</f>
        <v>5.49</v>
      </c>
      <c r="AE33" s="3704">
        <f>'3. Показатели за качество'!H38</f>
        <v>5.48</v>
      </c>
      <c r="AF33" s="3704">
        <f>'3. Показатели за качество'!I38</f>
        <v>5.47</v>
      </c>
      <c r="AG33" s="3704">
        <f>'3. Показатели за качество'!J38</f>
        <v>5.47</v>
      </c>
      <c r="AH33" s="3705">
        <f>'3. Показатели за качество'!M38</f>
        <v>4.43</v>
      </c>
      <c r="AI33" s="3605">
        <v>3</v>
      </c>
    </row>
    <row r="34" spans="1:35" ht="15.95" customHeight="1">
      <c r="A34" s="5688"/>
      <c r="B34" s="3667" t="s">
        <v>310</v>
      </c>
      <c r="C34" s="3670">
        <f>'4. Отчет и прогн. потребление'!D19</f>
        <v>0.26186981437856904</v>
      </c>
      <c r="D34" s="3670">
        <f>'4. Отчет и прогн. потребление'!E19</f>
        <v>0.27261939710181221</v>
      </c>
      <c r="E34" s="3670">
        <f>'4. Отчет и прогн. потребление'!F19</f>
        <v>0.27454336525537637</v>
      </c>
      <c r="F34" s="3670">
        <f>'4. Отчет и прогн. потребление'!G19</f>
        <v>0.27591823456544479</v>
      </c>
      <c r="G34" s="3670">
        <f>'4. Отчет и прогн. потребление'!H19</f>
        <v>0.28180805671247955</v>
      </c>
      <c r="H34" s="3670">
        <f>'4. Отчет и прогн. потребление'!I19</f>
        <v>0.28995917638046242</v>
      </c>
      <c r="Y34" s="3720"/>
      <c r="Z34" s="3721"/>
      <c r="AA34" s="3722"/>
      <c r="AB34" s="3723"/>
      <c r="AC34" s="3723"/>
      <c r="AD34" s="3723"/>
      <c r="AE34" s="3723"/>
      <c r="AF34" s="3723"/>
      <c r="AG34" s="3723"/>
      <c r="AH34" s="3724"/>
      <c r="AI34" s="3725"/>
    </row>
    <row r="35" spans="1:35" ht="15.95" customHeight="1">
      <c r="A35" s="5689" t="s">
        <v>533</v>
      </c>
      <c r="B35" s="3578" t="s">
        <v>1826</v>
      </c>
      <c r="C35" s="3579">
        <f>'4. Отчет и прогн. потребление'!D20</f>
        <v>4314444</v>
      </c>
      <c r="D35" s="3579">
        <f>'4. Отчет и прогн. потребление'!E20</f>
        <v>4287571</v>
      </c>
      <c r="E35" s="3579">
        <f>'4. Отчет и прогн. потребление'!F20</f>
        <v>4240009.801794772</v>
      </c>
      <c r="F35" s="3579">
        <f>'4. Отчет и прогн. потребление'!G20</f>
        <v>4199065.1424112376</v>
      </c>
      <c r="G35" s="3579">
        <f>'4. Отчет и прогн. потребление'!H20</f>
        <v>4154243.1145792692</v>
      </c>
      <c r="H35" s="3579">
        <f>'4. Отчет и прогн. потребление'!I20</f>
        <v>4210344.7589023281</v>
      </c>
      <c r="Y35" s="5697" t="s">
        <v>1827</v>
      </c>
      <c r="Z35" s="5698"/>
      <c r="AA35" s="5698"/>
      <c r="AB35" s="5698"/>
      <c r="AC35" s="5698"/>
      <c r="AD35" s="5698"/>
      <c r="AE35" s="5698"/>
      <c r="AF35" s="5698"/>
      <c r="AG35" s="5698"/>
      <c r="AH35" s="5698"/>
      <c r="AI35" s="5699"/>
    </row>
    <row r="36" spans="1:35" ht="15.95" customHeight="1">
      <c r="A36" s="5690"/>
      <c r="B36" s="3578" t="s">
        <v>310</v>
      </c>
      <c r="C36" s="3580">
        <f>'4. Отчет и прогн. потребление'!D21</f>
        <v>0.22309392502475922</v>
      </c>
      <c r="D36" s="3580">
        <f>'4. Отчет и прогн. потребление'!E21</f>
        <v>0.23261560152910149</v>
      </c>
      <c r="E36" s="3580">
        <f>'4. Отчет и прогн. потребление'!F21</f>
        <v>0.23450126131492363</v>
      </c>
      <c r="F36" s="3580">
        <f>'4. Отчет и прогн. потребление'!G21</f>
        <v>0.2359640060397328</v>
      </c>
      <c r="G36" s="3580">
        <f>'4. Отчет и прогн. потребление'!H21</f>
        <v>0.24185785299380372</v>
      </c>
      <c r="H36" s="3580">
        <f>'4. Отчет и прогн. потребление'!I21</f>
        <v>0.2505113344051807</v>
      </c>
      <c r="Y36" s="3726" t="s">
        <v>433</v>
      </c>
      <c r="Z36" s="3726" t="s">
        <v>1793</v>
      </c>
      <c r="AA36" s="3726" t="s">
        <v>165</v>
      </c>
      <c r="AB36" s="3726" t="s">
        <v>17</v>
      </c>
      <c r="AC36" s="3726" t="s">
        <v>21</v>
      </c>
      <c r="AD36" s="3726" t="s">
        <v>22</v>
      </c>
      <c r="AE36" s="3726" t="s">
        <v>23</v>
      </c>
      <c r="AF36" s="3726" t="s">
        <v>24</v>
      </c>
      <c r="AG36" s="3726" t="s">
        <v>25</v>
      </c>
      <c r="AH36" s="3727" t="s">
        <v>435</v>
      </c>
      <c r="AI36" s="3727" t="s">
        <v>436</v>
      </c>
    </row>
    <row r="37" spans="1:35" ht="15.95" customHeight="1">
      <c r="A37" s="5691" t="s">
        <v>539</v>
      </c>
      <c r="B37" s="3578" t="s">
        <v>1826</v>
      </c>
      <c r="C37" s="3582">
        <f>'4. Отчет и прогн. потребление'!D26</f>
        <v>749892.24</v>
      </c>
      <c r="D37" s="3582">
        <f>'4. Отчет и прогн. потребление'!E26</f>
        <v>737350</v>
      </c>
      <c r="E37" s="3582">
        <f>'4. Отчет и прогн. потребление'!F26</f>
        <v>724000</v>
      </c>
      <c r="F37" s="3582">
        <f>'4. Отчет и прогн. потребление'!G26</f>
        <v>711000</v>
      </c>
      <c r="G37" s="3582">
        <f>'4. Отчет и прогн. потребление'!H26</f>
        <v>686200</v>
      </c>
      <c r="H37" s="3582">
        <f>'4. Отчет и прогн. потребление'!I26</f>
        <v>663000</v>
      </c>
      <c r="Y37" s="3685" t="s">
        <v>457</v>
      </c>
      <c r="Z37" s="3686" t="s">
        <v>458</v>
      </c>
      <c r="AA37" s="3687" t="s">
        <v>1809</v>
      </c>
      <c r="AB37" s="3704">
        <f>'3. Показатели за качество'!E40</f>
        <v>16.690000000000001</v>
      </c>
      <c r="AC37" s="3704">
        <f>'3. Показатели за качество'!F40</f>
        <v>12.88</v>
      </c>
      <c r="AD37" s="3704">
        <f>'3. Показатели за качество'!G40</f>
        <v>12.88</v>
      </c>
      <c r="AE37" s="3704">
        <f>'3. Показатели за качество'!H40</f>
        <v>12.3</v>
      </c>
      <c r="AF37" s="3704">
        <f>'3. Показатели за качество'!I40</f>
        <v>11.72</v>
      </c>
      <c r="AG37" s="3704">
        <f>'3. Показатели за качество'!J40</f>
        <v>11.72</v>
      </c>
      <c r="AH37" s="3715"/>
      <c r="AI37" s="3715"/>
    </row>
    <row r="38" spans="1:35" ht="15.95" customHeight="1">
      <c r="A38" s="5691"/>
      <c r="B38" s="3578" t="s">
        <v>310</v>
      </c>
      <c r="C38" s="3586">
        <f>'4. Отчет и прогн. потребление'!D27</f>
        <v>3.8775889353809836E-2</v>
      </c>
      <c r="D38" s="3586">
        <f>'4. Отчет и прогн. потребление'!E27</f>
        <v>4.0003795572710742E-2</v>
      </c>
      <c r="E38" s="3586">
        <f>'4. Отчет и прогн. потребление'!F27</f>
        <v>4.0042103940452746E-2</v>
      </c>
      <c r="F38" s="3586">
        <f>'4. Отчет и прогн. потребление'!G27</f>
        <v>3.995422852571201E-2</v>
      </c>
      <c r="G38" s="3586">
        <f>'4. Отчет и прогн. потребление'!H27</f>
        <v>3.995020371867581E-2</v>
      </c>
      <c r="H38" s="3586">
        <f>'4. Отчет и прогн. потребление'!I27</f>
        <v>3.9447841975281756E-2</v>
      </c>
      <c r="Y38" s="3685" t="s">
        <v>460</v>
      </c>
      <c r="Z38" s="3686" t="s">
        <v>458</v>
      </c>
      <c r="AA38" s="3687" t="s">
        <v>310</v>
      </c>
      <c r="AB38" s="3728">
        <f>'3. Показатели за качество'!E41</f>
        <v>0.2258</v>
      </c>
      <c r="AC38" s="3728">
        <f>'3. Показатели за качество'!F41</f>
        <v>0.17899999999999999</v>
      </c>
      <c r="AD38" s="3728">
        <f>'3. Показатели за качество'!G41</f>
        <v>0.17899999999999999</v>
      </c>
      <c r="AE38" s="3728">
        <f>'3. Показатели за качество'!H41</f>
        <v>0.17230000000000001</v>
      </c>
      <c r="AF38" s="3728">
        <f>'3. Показатели за качество'!I41</f>
        <v>0.16550000000000001</v>
      </c>
      <c r="AG38" s="3728">
        <f>'3. Показатели за качество'!J41</f>
        <v>0.16550000000000001</v>
      </c>
      <c r="AH38" s="3715"/>
      <c r="AI38" s="3715"/>
    </row>
    <row r="39" spans="1:35" ht="15.95" customHeight="1">
      <c r="A39" s="5688" t="s">
        <v>544</v>
      </c>
      <c r="B39" s="3667" t="s">
        <v>1826</v>
      </c>
      <c r="C39" s="3669">
        <f>'4. Отчет и прогн. потребление'!D30</f>
        <v>14274800.850000001</v>
      </c>
      <c r="D39" s="3669">
        <f>'4. Отчет и прогн. потребление'!E30</f>
        <v>13407080</v>
      </c>
      <c r="E39" s="3669">
        <f>'4. Отчет и прогн. потребление'!F30</f>
        <v>13116958</v>
      </c>
      <c r="F39" s="3669">
        <f>'4. Отчет и прогн. потребление'!G30</f>
        <v>12885298</v>
      </c>
      <c r="G39" s="3669">
        <f>'4. Отчет и прогн. потребление'!H30</f>
        <v>12335940</v>
      </c>
      <c r="H39" s="3669">
        <f>'4. Отчет и прогн. потребление'!I30</f>
        <v>11933658.24</v>
      </c>
      <c r="Y39" s="3685" t="s">
        <v>461</v>
      </c>
      <c r="Z39" s="3686" t="s">
        <v>462</v>
      </c>
      <c r="AA39" s="3687" t="s">
        <v>463</v>
      </c>
      <c r="AB39" s="3704">
        <f>'3. Показатели за качество'!E42</f>
        <v>0</v>
      </c>
      <c r="AC39" s="3704">
        <f>'3. Показатели за качество'!F42</f>
        <v>0</v>
      </c>
      <c r="AD39" s="3704">
        <f>'3. Показатели за качество'!G42</f>
        <v>0</v>
      </c>
      <c r="AE39" s="3704">
        <f>'3. Показатели за качество'!H42</f>
        <v>0</v>
      </c>
      <c r="AF39" s="3704">
        <f>'3. Показатели за качество'!I42</f>
        <v>0</v>
      </c>
      <c r="AG39" s="3704">
        <f>'3. Показатели за качество'!J42</f>
        <v>0</v>
      </c>
      <c r="AH39" s="3715"/>
      <c r="AI39" s="3715"/>
    </row>
    <row r="40" spans="1:35" ht="15.95" customHeight="1">
      <c r="A40" s="5688"/>
      <c r="B40" s="3667" t="s">
        <v>310</v>
      </c>
      <c r="C40" s="3671">
        <f>'4. Отчет и прогн. потребление'!D31</f>
        <v>0.73813018562143107</v>
      </c>
      <c r="D40" s="3671">
        <f>'4. Отчет и прогн. потребление'!E31</f>
        <v>0.72738060289818773</v>
      </c>
      <c r="E40" s="3671">
        <f>'4. Отчет и прогн. потребление'!F31</f>
        <v>0.72545662378253195</v>
      </c>
      <c r="F40" s="3671">
        <f>'4. Отчет и прогн. потребление'!G31</f>
        <v>0.72408177343727131</v>
      </c>
      <c r="G40" s="3671">
        <f>'4. Отчет и прогн. потребление'!H31</f>
        <v>0.71819194995826541</v>
      </c>
      <c r="H40" s="3671">
        <f>'4. Отчет и прогн. потребление'!I31</f>
        <v>0.71004082117426692</v>
      </c>
      <c r="Y40" s="3685" t="s">
        <v>484</v>
      </c>
      <c r="Z40" s="3686" t="s">
        <v>485</v>
      </c>
      <c r="AA40" s="3687" t="s">
        <v>310</v>
      </c>
      <c r="AB40" s="3728">
        <f>'3. Показатели за качество'!E43</f>
        <v>0</v>
      </c>
      <c r="AC40" s="3728">
        <f>'3. Показатели за качество'!F43</f>
        <v>1.6899999999999998E-2</v>
      </c>
      <c r="AD40" s="3728">
        <f>'3. Показатели за качество'!G43</f>
        <v>1.6899999999999998E-2</v>
      </c>
      <c r="AE40" s="3728">
        <f>'3. Показатели за качество'!H43</f>
        <v>1.6899999999999998E-2</v>
      </c>
      <c r="AF40" s="3728">
        <f>'3. Показатели за качество'!I43</f>
        <v>0</v>
      </c>
      <c r="AG40" s="3728">
        <f>'3. Показатели за качество'!J43</f>
        <v>1.06E-2</v>
      </c>
      <c r="AH40" s="3715"/>
      <c r="AI40" s="3715"/>
    </row>
    <row r="41" spans="1:35" ht="15.95" customHeight="1">
      <c r="A41" s="5688"/>
      <c r="B41" s="3667" t="s">
        <v>1828</v>
      </c>
      <c r="C41" s="3672">
        <f>'4. Отчет и прогн. потребление'!D32</f>
        <v>21.441361526676282</v>
      </c>
      <c r="D41" s="3672">
        <f>'4. Отчет и прогн. потребление'!E32</f>
        <v>19.962894580107207</v>
      </c>
      <c r="E41" s="3672">
        <f>'4. Отчет и прогн. потребление'!F32</f>
        <v>19.509702080823406</v>
      </c>
      <c r="F41" s="3672">
        <f>'4. Отчет и прогн. потребление'!G32</f>
        <v>19.144352658009687</v>
      </c>
      <c r="G41" s="3672">
        <f>'4. Отчет и прогн. потребление'!H32</f>
        <v>18.30828596446964</v>
      </c>
      <c r="H41" s="3672">
        <f>'4. Отчет и прогн. потребление'!I32</f>
        <v>17.672948152536097</v>
      </c>
      <c r="Y41" s="3685" t="s">
        <v>488</v>
      </c>
      <c r="Z41" s="3686" t="s">
        <v>489</v>
      </c>
      <c r="AA41" s="3687" t="s">
        <v>455</v>
      </c>
      <c r="AB41" s="3704">
        <f>'3. Показатели за качество'!E44</f>
        <v>1.86</v>
      </c>
      <c r="AC41" s="3704">
        <f>'3. Показатели за качество'!F44</f>
        <v>1.0900000000000001</v>
      </c>
      <c r="AD41" s="3704">
        <f>'3. Показатели за качество'!G44</f>
        <v>1.1100000000000001</v>
      </c>
      <c r="AE41" s="3704">
        <f>'3. Показатели за качество'!H44</f>
        <v>1.1200000000000001</v>
      </c>
      <c r="AF41" s="3704">
        <f>'3. Показатели за качество'!I44</f>
        <v>1.1399999999999999</v>
      </c>
      <c r="AG41" s="3704">
        <f>'3. Показатели за качество'!J44</f>
        <v>1.1499999999999999</v>
      </c>
      <c r="AH41" s="3715"/>
      <c r="AI41" s="3715"/>
    </row>
    <row r="42" spans="1:35" ht="15.95" customHeight="1">
      <c r="A42" s="5680" t="s">
        <v>547</v>
      </c>
      <c r="B42" s="3578" t="s">
        <v>1826</v>
      </c>
      <c r="C42" s="3584">
        <f>'4. Отчет и прогн. потребление'!D33</f>
        <v>1859038.29</v>
      </c>
      <c r="D42" s="3584">
        <f>'4. Отчет и прогн. потребление'!E33</f>
        <v>1590650</v>
      </c>
      <c r="E42" s="3584">
        <f>'4. Отчет и прогн. потребление'!F33</f>
        <v>1589000</v>
      </c>
      <c r="F42" s="3584">
        <f>'4. Отчет и прогн. потребление'!G33</f>
        <v>1587200</v>
      </c>
      <c r="G42" s="3584">
        <f>'4. Отчет и прогн. потребление'!H33</f>
        <v>1585000</v>
      </c>
      <c r="H42" s="3584">
        <f>'4. Отчет и прогн. потребление'!I33</f>
        <v>1583000</v>
      </c>
    </row>
    <row r="43" spans="1:35" ht="15.95" customHeight="1">
      <c r="A43" s="5680"/>
      <c r="B43" s="3578" t="s">
        <v>310</v>
      </c>
      <c r="C43" s="3584">
        <f>'4. Отчет и прогн. потребление'!D34</f>
        <v>9.6128295763583116E-2</v>
      </c>
      <c r="D43" s="3584">
        <f>'4. Отчет и прогн. потребление'!E34</f>
        <v>8.6298280908296388E-2</v>
      </c>
      <c r="E43" s="3584">
        <f>'4. Отчет и прогн. потребление'!F34</f>
        <v>8.7882462930082061E-2</v>
      </c>
      <c r="F43" s="3584">
        <f>'4. Отчет и прогн. потребление'!G34</f>
        <v>8.9191774284121089E-2</v>
      </c>
      <c r="G43" s="3584">
        <f>'4. Отчет и прогн. потребление'!H34</f>
        <v>9.2277867814195808E-2</v>
      </c>
      <c r="H43" s="3584">
        <f>'4. Отчет и прогн. потребление'!I34</f>
        <v>9.4186928879141804E-2</v>
      </c>
    </row>
    <row r="44" spans="1:35" ht="15.95" customHeight="1">
      <c r="A44" s="5694" t="s">
        <v>553</v>
      </c>
      <c r="B44" s="3578" t="s">
        <v>1826</v>
      </c>
      <c r="C44" s="3584">
        <f>'4. Отчет и прогн. потребление'!D37</f>
        <v>12415762.560000002</v>
      </c>
      <c r="D44" s="3584">
        <f>'4. Отчет и прогн. потребление'!E37</f>
        <v>11816430</v>
      </c>
      <c r="E44" s="3584">
        <f>'4. Отчет и прогн. потребление'!F37</f>
        <v>11527958</v>
      </c>
      <c r="F44" s="3584">
        <f>'4. Отчет и прогн. потребление'!G37</f>
        <v>11298098</v>
      </c>
      <c r="G44" s="3584">
        <f>'4. Отчет и прогн. потребление'!H37</f>
        <v>10750940</v>
      </c>
      <c r="H44" s="3584">
        <f>'4. Отчет и прогн. потребление'!I37</f>
        <v>10350658.24</v>
      </c>
    </row>
    <row r="45" spans="1:35" ht="15.95" customHeight="1">
      <c r="A45" s="5694"/>
      <c r="B45" s="3578" t="s">
        <v>310</v>
      </c>
      <c r="C45" s="3585">
        <f>'4. Отчет и прогн. потребление'!D38</f>
        <v>0.64200188985784801</v>
      </c>
      <c r="D45" s="3585">
        <f>'4. Отчет и прогн. потребление'!E38</f>
        <v>0.64108232198989135</v>
      </c>
      <c r="E45" s="3585">
        <f>'4. Отчет и прогн. потребление'!F38</f>
        <v>0.63757416085244989</v>
      </c>
      <c r="F45" s="3585">
        <f>'4. Отчет и прогн. потребление'!G38</f>
        <v>0.63488999915315014</v>
      </c>
      <c r="G45" s="3585">
        <f>'4. Отчет и прогн. потребление'!H38</f>
        <v>0.62591408214406952</v>
      </c>
      <c r="H45" s="3585">
        <f>'4. Отчет и прогн. потребление'!I38</f>
        <v>0.6158538922951251</v>
      </c>
    </row>
    <row r="46" spans="1:35" ht="15.95" customHeight="1">
      <c r="A46" s="5692" t="s">
        <v>562</v>
      </c>
      <c r="B46" s="3667" t="s">
        <v>1826</v>
      </c>
      <c r="C46" s="3668">
        <f>'4. Отчет и прогн. потребление'!D43</f>
        <v>15024693.090000002</v>
      </c>
      <c r="D46" s="3668">
        <f>'4. Отчет и прогн. потребление'!E43</f>
        <v>14144430</v>
      </c>
      <c r="E46" s="3668">
        <f>'4. Отчет и прогн. потребление'!F43</f>
        <v>13840958</v>
      </c>
      <c r="F46" s="3668">
        <f>'4. Отчет и прогн. потребление'!G43</f>
        <v>13596298</v>
      </c>
      <c r="G46" s="3668">
        <f>'4. Отчет и прогн. потребление'!H43</f>
        <v>13022140</v>
      </c>
      <c r="H46" s="3668">
        <f>'4. Отчет и прогн. потребление'!I43</f>
        <v>12596658.24</v>
      </c>
    </row>
    <row r="47" spans="1:35" ht="15.95" customHeight="1">
      <c r="A47" s="5695"/>
      <c r="B47" s="3667" t="s">
        <v>310</v>
      </c>
      <c r="C47" s="3673">
        <f>'4. Отчет и прогн. потребление'!D44</f>
        <v>0.77690607497524089</v>
      </c>
      <c r="D47" s="3673">
        <f>'4. Отчет и прогн. потребление'!E44</f>
        <v>0.76738439847089857</v>
      </c>
      <c r="E47" s="3673">
        <f>'4. Отчет и прогн. потребление'!F44</f>
        <v>0.76549872772298477</v>
      </c>
      <c r="F47" s="3673">
        <f>'4. Отчет и прогн. потребление'!G44</f>
        <v>0.76403600196298327</v>
      </c>
      <c r="G47" s="3673">
        <f>'4. Отчет и прогн. потребление'!H44</f>
        <v>0.75814215367694116</v>
      </c>
      <c r="H47" s="3673">
        <f>'4. Отчет и прогн. потребление'!I44</f>
        <v>0.74948866314954865</v>
      </c>
    </row>
    <row r="48" spans="1:35" ht="15.95" customHeight="1">
      <c r="A48" s="5693"/>
      <c r="B48" s="3667" t="s">
        <v>1828</v>
      </c>
      <c r="C48" s="3674">
        <f>'4. Отчет и прогн. потребление'!D45</f>
        <v>22.567731750180247</v>
      </c>
      <c r="D48" s="3674">
        <f>'4. Отчет и прогн. потребление'!E45</f>
        <v>21.060795116140557</v>
      </c>
      <c r="E48" s="3674">
        <f>'4. Отчет и прогн. потребление'!F45</f>
        <v>20.586554221885088</v>
      </c>
      <c r="F48" s="3674">
        <f>'4. Отчет и прогн. потребление'!G45</f>
        <v>20.200722075297893</v>
      </c>
      <c r="G48" s="3674">
        <f>'4. Отчет и прогн. потребление'!H45</f>
        <v>19.326704165986435</v>
      </c>
      <c r="H48" s="3674">
        <f>'4. Отчет и прогн. потребление'!I45</f>
        <v>18.654806723435765</v>
      </c>
    </row>
    <row r="49" spans="1:8" ht="15.95" customHeight="1">
      <c r="A49" s="5685" t="s">
        <v>566</v>
      </c>
      <c r="B49" s="5686"/>
      <c r="C49" s="5686"/>
      <c r="D49" s="5686"/>
      <c r="E49" s="5686"/>
      <c r="F49" s="5686"/>
      <c r="G49" s="5686"/>
      <c r="H49" s="5687"/>
    </row>
    <row r="50" spans="1:8" ht="15.95" customHeight="1">
      <c r="A50" s="5696" t="s">
        <v>567</v>
      </c>
      <c r="B50" s="3667" t="s">
        <v>1826</v>
      </c>
      <c r="C50" s="3676">
        <f>'4. Отчет и прогн. потребление'!D48</f>
        <v>2707051</v>
      </c>
      <c r="D50" s="3676">
        <f>'4. Отчет и прогн. потребление'!E48</f>
        <v>2764916</v>
      </c>
      <c r="E50" s="3676">
        <f>'4. Отчет и прогн. потребление'!F48</f>
        <v>2737191.0591476611</v>
      </c>
      <c r="F50" s="3676">
        <f>'4. Отчет и прогн. потребление'!G48</f>
        <v>2705552.0865722569</v>
      </c>
      <c r="G50" s="3676">
        <f>'4. Отчет и прогн. потребление'!H48</f>
        <v>2677297.4156071208</v>
      </c>
      <c r="H50" s="3676">
        <f>'4. Отчет и прогн. потребление'!I48</f>
        <v>2648627.0462522535</v>
      </c>
    </row>
    <row r="51" spans="1:8" ht="15.95" customHeight="1">
      <c r="A51" s="5696"/>
      <c r="B51" s="3667" t="s">
        <v>310</v>
      </c>
      <c r="C51" s="3677">
        <f>'4. Отчет и прогн. потребление'!D49</f>
        <v>0.62743913236560722</v>
      </c>
      <c r="D51" s="3677">
        <f>'4. Отчет и прогн. потребление'!E49</f>
        <v>0.64486768848842391</v>
      </c>
      <c r="E51" s="3677">
        <f>'4. Отчет и прогн. потребление'!F49</f>
        <v>0.64556243666913782</v>
      </c>
      <c r="F51" s="3677">
        <f>'4. Отчет и прогн. потребление'!G49</f>
        <v>0.64432248484210042</v>
      </c>
      <c r="G51" s="3677">
        <f>'4. Отчет и прогн. потребление'!H49</f>
        <v>0.64447297420104666</v>
      </c>
      <c r="H51" s="3677">
        <f>'4. Отчет и прогн. потребление'!I49</f>
        <v>0.62907604909360737</v>
      </c>
    </row>
    <row r="52" spans="1:8" ht="15.95" customHeight="1">
      <c r="A52" s="3581" t="s">
        <v>568</v>
      </c>
      <c r="B52" s="3578" t="s">
        <v>1826</v>
      </c>
      <c r="C52" s="3582">
        <f>'4. Отчет и прогн. потребление'!D50</f>
        <v>2139234</v>
      </c>
      <c r="D52" s="3582">
        <f>'4. Отчет и прогн. потребление'!E50</f>
        <v>2172395</v>
      </c>
      <c r="E52" s="3582">
        <f>'4. Отчет и прогн. потребление'!F50</f>
        <v>2159491.0591476611</v>
      </c>
      <c r="F52" s="3582">
        <f>'4. Отчет и прогн. потребление'!G50</f>
        <v>2141752.0865722569</v>
      </c>
      <c r="G52" s="3582">
        <f>'4. Отчет и прогн. потребление'!H50</f>
        <v>2127397.4156071208</v>
      </c>
      <c r="H52" s="3582">
        <f>'4. Отчет и прогн. потребление'!I50</f>
        <v>2110627.0462522535</v>
      </c>
    </row>
    <row r="53" spans="1:8" ht="15.95" customHeight="1">
      <c r="A53" s="3581" t="s">
        <v>569</v>
      </c>
      <c r="B53" s="3578" t="s">
        <v>1826</v>
      </c>
      <c r="C53" s="3582">
        <f>'4. Отчет и прогн. потребление'!D51</f>
        <v>567817</v>
      </c>
      <c r="D53" s="3582">
        <f>'4. Отчет и прогн. потребление'!E51</f>
        <v>592521</v>
      </c>
      <c r="E53" s="3582">
        <f>'4. Отчет и прогн. потребление'!F51</f>
        <v>577700</v>
      </c>
      <c r="F53" s="3582">
        <f>'4. Отчет и прогн. потребление'!G51</f>
        <v>563800</v>
      </c>
      <c r="G53" s="3582">
        <f>'4. Отчет и прогн. потребление'!H51</f>
        <v>549900</v>
      </c>
      <c r="H53" s="3582">
        <f>'4. Отчет и прогн. потребление'!I51</f>
        <v>538000</v>
      </c>
    </row>
    <row r="54" spans="1:8" ht="15.95" customHeight="1">
      <c r="A54" s="5685" t="s">
        <v>571</v>
      </c>
      <c r="B54" s="5686"/>
      <c r="C54" s="5686"/>
      <c r="D54" s="5686"/>
      <c r="E54" s="5686"/>
      <c r="F54" s="5686"/>
      <c r="G54" s="5686"/>
      <c r="H54" s="5687"/>
    </row>
    <row r="55" spans="1:8" ht="15.95" customHeight="1">
      <c r="A55" s="5696" t="s">
        <v>572</v>
      </c>
      <c r="B55" s="3667" t="s">
        <v>1826</v>
      </c>
      <c r="C55" s="3676">
        <f>'4. Отчет и прогн. потребление'!D53</f>
        <v>2329009</v>
      </c>
      <c r="D55" s="3676">
        <f>'4. Отчет и прогн. потребление'!E53</f>
        <v>2362226.6666666665</v>
      </c>
      <c r="E55" s="3676">
        <f>'4. Отчет и прогн. потребление'!F53</f>
        <v>2341798.7031043209</v>
      </c>
      <c r="F55" s="3676">
        <f>'4. Отчет и прогн. потребление'!G53</f>
        <v>2320946.4943385422</v>
      </c>
      <c r="G55" s="3676">
        <f>'4. Отчет и прогн. потребление'!H53</f>
        <v>2299424.6367921242</v>
      </c>
      <c r="H55" s="3676">
        <f>'4. Отчет и прогн. потребление'!I53</f>
        <v>2270337.2007089397</v>
      </c>
    </row>
    <row r="56" spans="1:8" ht="15.95" customHeight="1">
      <c r="A56" s="5696"/>
      <c r="B56" s="3667" t="s">
        <v>310</v>
      </c>
      <c r="C56" s="3677">
        <f>'4. Отчет и прогн. потребление'!D54</f>
        <v>0.53981671798266473</v>
      </c>
      <c r="D56" s="3677">
        <f>'4. Отчет и прогн. потребление'!E54</f>
        <v>0.55094753338584168</v>
      </c>
      <c r="E56" s="3677">
        <f>'4. Отчет и прогн. потребление'!F54</f>
        <v>0.5523097380843438</v>
      </c>
      <c r="F56" s="3677">
        <f>'4. Отчет и прогн. потребление'!G54</f>
        <v>0.5527293375129162</v>
      </c>
      <c r="G56" s="3677">
        <f>'4. Отчет и прогн. потребление'!H54</f>
        <v>0.55351229414627168</v>
      </c>
      <c r="H56" s="3677">
        <f>'4. Отчет и прогн. потребление'!I54</f>
        <v>0.53922833656520697</v>
      </c>
    </row>
    <row r="57" spans="1:8" ht="15.95" customHeight="1">
      <c r="A57" s="3581" t="s">
        <v>568</v>
      </c>
      <c r="B57" s="3578" t="s">
        <v>1826</v>
      </c>
      <c r="C57" s="3579">
        <f>'4. Отчет и прогн. потребление'!D55</f>
        <v>1628350</v>
      </c>
      <c r="D57" s="3579">
        <f>'4. Отчет и прогн. потребление'!E55</f>
        <v>1638244.3333333333</v>
      </c>
      <c r="E57" s="3579">
        <f>'4. Отчет и прогн. потребление'!F55</f>
        <v>1629598.7031043209</v>
      </c>
      <c r="F57" s="3579">
        <f>'4. Отчет и прогн. потребление'!G55</f>
        <v>1620146.494338542</v>
      </c>
      <c r="G57" s="3579">
        <f>'4. Отчет и прогн. потребление'!H55</f>
        <v>1610024.6367921242</v>
      </c>
      <c r="H57" s="3579">
        <f>'4. Отчет и прогн. потребление'!I55</f>
        <v>1592337.2007089399</v>
      </c>
    </row>
    <row r="58" spans="1:8" ht="15.95" customHeight="1">
      <c r="A58" s="3581" t="s">
        <v>569</v>
      </c>
      <c r="B58" s="3578" t="s">
        <v>1826</v>
      </c>
      <c r="C58" s="3579">
        <f>'4. Отчет и прогн. потребление'!D56</f>
        <v>700659</v>
      </c>
      <c r="D58" s="3579">
        <f>'4. Отчет и прогн. потребление'!E56</f>
        <v>723982.33333333337</v>
      </c>
      <c r="E58" s="3579">
        <f>'4. Отчет и прогн. потребление'!F56</f>
        <v>712200</v>
      </c>
      <c r="F58" s="3579">
        <f>'4. Отчет и прогн. потребление'!G56</f>
        <v>700800</v>
      </c>
      <c r="G58" s="3579">
        <f>'4. Отчет и прогн. потребление'!H56</f>
        <v>689400</v>
      </c>
      <c r="H58" s="3579">
        <f>'4. Отчет и прогн. потребление'!I56</f>
        <v>678000</v>
      </c>
    </row>
    <row r="59" spans="1:8" ht="15.95" customHeight="1">
      <c r="A59" s="3583" t="s">
        <v>578</v>
      </c>
      <c r="B59" s="3578" t="s">
        <v>1826</v>
      </c>
      <c r="C59" s="3584">
        <f>'4. Отчет и прогн. потребление'!D58</f>
        <v>521327</v>
      </c>
      <c r="D59" s="3584">
        <f>'4. Отчет и прогн. потребление'!E58</f>
        <v>539000</v>
      </c>
      <c r="E59" s="3584">
        <f>'4. Отчет и прогн. потребление'!F58</f>
        <v>530300</v>
      </c>
      <c r="F59" s="3584">
        <f>'4. Отчет и прогн. потребление'!G58</f>
        <v>521800</v>
      </c>
      <c r="G59" s="3584">
        <f>'4. Отчет и прогн. потребление'!H58</f>
        <v>513300</v>
      </c>
      <c r="H59" s="3584">
        <f>'4. Отчет и прогн. потребление'!I58</f>
        <v>505000</v>
      </c>
    </row>
    <row r="60" spans="1:8" ht="15.95" customHeight="1">
      <c r="A60" s="3583" t="s">
        <v>580</v>
      </c>
      <c r="B60" s="3578" t="s">
        <v>1826</v>
      </c>
      <c r="C60" s="3584">
        <f>'4. Отчет и прогн. потребление'!D59</f>
        <v>132111</v>
      </c>
      <c r="D60" s="3584">
        <f>'4. Отчет и прогн. потребление'!E59</f>
        <v>136500</v>
      </c>
      <c r="E60" s="3584">
        <f>'4. Отчет и прогн. потребление'!F59</f>
        <v>134200</v>
      </c>
      <c r="F60" s="3584">
        <f>'4. Отчет и прогн. потребление'!G59</f>
        <v>132000</v>
      </c>
      <c r="G60" s="3584">
        <f>'4. Отчет и прогн. потребление'!H59</f>
        <v>129800</v>
      </c>
      <c r="H60" s="3584">
        <f>'4. Отчет и прогн. потребление'!I59</f>
        <v>127600</v>
      </c>
    </row>
    <row r="61" spans="1:8" ht="15.95" customHeight="1">
      <c r="A61" s="3583" t="s">
        <v>582</v>
      </c>
      <c r="B61" s="3578" t="s">
        <v>1826</v>
      </c>
      <c r="C61" s="3584">
        <f>'4. Отчет и прогн. потребление'!D60</f>
        <v>47221</v>
      </c>
      <c r="D61" s="3584">
        <f>'4. Отчет и прогн. потребление'!E60</f>
        <v>48482</v>
      </c>
      <c r="E61" s="3584">
        <f>'4. Отчет и прогн. потребление'!F60</f>
        <v>47700</v>
      </c>
      <c r="F61" s="3584">
        <f>'4. Отчет и прогн. потребление'!G60</f>
        <v>47000</v>
      </c>
      <c r="G61" s="3584">
        <f>'4. Отчет и прогн. потребление'!H60</f>
        <v>46300</v>
      </c>
      <c r="H61" s="3584">
        <f>'4. Отчет и прогн. потребление'!I60</f>
        <v>45400</v>
      </c>
    </row>
    <row r="62" spans="1:8" ht="15.95" customHeight="1">
      <c r="A62" s="5685" t="s">
        <v>1685</v>
      </c>
      <c r="B62" s="5686"/>
      <c r="C62" s="5686"/>
      <c r="D62" s="5686"/>
      <c r="E62" s="5686"/>
      <c r="F62" s="5686"/>
      <c r="G62" s="5686"/>
      <c r="H62" s="5687"/>
    </row>
    <row r="63" spans="1:8" ht="15.95" customHeight="1">
      <c r="A63" s="3666" t="s">
        <v>522</v>
      </c>
      <c r="B63" s="3667" t="s">
        <v>1826</v>
      </c>
      <c r="C63" s="3668">
        <f>'4. Отчет и прогн. потребление'!D62</f>
        <v>127440</v>
      </c>
      <c r="D63" s="3668">
        <f>'4. Отчет и прогн. потребление'!E62</f>
        <v>124000</v>
      </c>
      <c r="E63" s="3668">
        <f>'4. Отчет и прогн. потребление'!F62</f>
        <v>124000</v>
      </c>
      <c r="F63" s="3668">
        <f>'4. Отчет и прогн. потребление'!G62</f>
        <v>123000</v>
      </c>
      <c r="G63" s="3668">
        <f>'4. Отчет и прогн. потребление'!H62</f>
        <v>122000</v>
      </c>
      <c r="H63" s="3668">
        <f>'4. Отчет и прогн. потребление'!I62</f>
        <v>122000</v>
      </c>
    </row>
    <row r="64" spans="1:8" ht="15.95" customHeight="1">
      <c r="A64" s="5689" t="s">
        <v>533</v>
      </c>
      <c r="B64" s="3578" t="s">
        <v>1826</v>
      </c>
      <c r="C64" s="3579">
        <f>'4. Отчет и прогн. потребление'!D69</f>
        <v>98664</v>
      </c>
      <c r="D64" s="3579">
        <f>'4. Отчет и прогн. потребление'!E69</f>
        <v>101803</v>
      </c>
      <c r="E64" s="3579">
        <f>'4. Отчет и прогн. потребление'!F69</f>
        <v>101803</v>
      </c>
      <c r="F64" s="3579">
        <f>'4. Отчет и прогн. потребление'!G69</f>
        <v>101803</v>
      </c>
      <c r="G64" s="3579">
        <f>'4. Отчет и прогн. потребление'!H69</f>
        <v>101803</v>
      </c>
      <c r="H64" s="3579">
        <f>'4. Отчет и прогн. потребление'!I69</f>
        <v>101803</v>
      </c>
    </row>
    <row r="65" spans="1:8" ht="15.95" customHeight="1">
      <c r="A65" s="5690"/>
      <c r="B65" s="3578" t="s">
        <v>310</v>
      </c>
      <c r="C65" s="3580">
        <f>'4. Отчет и прогн. потребление'!D70</f>
        <v>0.77419962335216574</v>
      </c>
      <c r="D65" s="3580">
        <f>'4. Отчет и прогн. потребление'!E70</f>
        <v>0.82099193548387095</v>
      </c>
      <c r="E65" s="3580">
        <f>'4. Отчет и прогн. потребление'!F70</f>
        <v>0.82099193548387095</v>
      </c>
      <c r="F65" s="3580">
        <f>'4. Отчет и прогн. потребление'!G70</f>
        <v>0.82766666666666666</v>
      </c>
      <c r="G65" s="3580">
        <f>'4. Отчет и прогн. потребление'!H70</f>
        <v>0.83445081967213119</v>
      </c>
      <c r="H65" s="3580">
        <f>'4. Отчет и прогн. потребление'!I70</f>
        <v>0.83445081967213119</v>
      </c>
    </row>
    <row r="66" spans="1:8" ht="15.95" customHeight="1">
      <c r="A66" s="5692" t="s">
        <v>562</v>
      </c>
      <c r="B66" s="3667" t="s">
        <v>1826</v>
      </c>
      <c r="C66" s="3668">
        <f>'4. Отчет и прогн. потребление'!D88</f>
        <v>28776</v>
      </c>
      <c r="D66" s="3668">
        <f>'4. Отчет и прогн. потребление'!E88</f>
        <v>22197</v>
      </c>
      <c r="E66" s="3668">
        <f>'4. Отчет и прогн. потребление'!F88</f>
        <v>22197</v>
      </c>
      <c r="F66" s="3668">
        <f>'4. Отчет и прогн. потребление'!G88</f>
        <v>21197</v>
      </c>
      <c r="G66" s="3668">
        <f>'4. Отчет и прогн. потребление'!H88</f>
        <v>20197</v>
      </c>
      <c r="H66" s="3668">
        <f>'4. Отчет и прогн. потребление'!I88</f>
        <v>20197</v>
      </c>
    </row>
    <row r="67" spans="1:8" ht="15.95" customHeight="1">
      <c r="A67" s="5695"/>
      <c r="B67" s="3667" t="s">
        <v>310</v>
      </c>
      <c r="C67" s="3675">
        <f>'4. Отчет и прогн. потребление'!D89</f>
        <v>0.22580037664783428</v>
      </c>
      <c r="D67" s="3675">
        <f>'4. Отчет и прогн. потребление'!E89</f>
        <v>0.17900806451612902</v>
      </c>
      <c r="E67" s="3675">
        <f>'4. Отчет и прогн. потребление'!F89</f>
        <v>0.17900806451612902</v>
      </c>
      <c r="F67" s="3675">
        <f>'4. Отчет и прогн. потребление'!G89</f>
        <v>0.17233333333333334</v>
      </c>
      <c r="G67" s="3675">
        <f>'4. Отчет и прогн. потребление'!H89</f>
        <v>0.16554918032786886</v>
      </c>
      <c r="H67" s="3675">
        <f>'4. Отчет и прогн. потребление'!I89</f>
        <v>0.16554918032786886</v>
      </c>
    </row>
    <row r="68" spans="1:8" ht="15.95" customHeight="1">
      <c r="A68" s="5693"/>
      <c r="B68" s="3667" t="s">
        <v>1828</v>
      </c>
      <c r="C68" s="3674">
        <f>'4. Отчет и прогн. потребление'!D90</f>
        <v>16.69243196366368</v>
      </c>
      <c r="D68" s="3674">
        <f>'4. Отчет и прогн. потребление'!E90</f>
        <v>12.876074238860255</v>
      </c>
      <c r="E68" s="3674">
        <f>'4. Отчет и прогн. потребление'!F90</f>
        <v>12.876074238860255</v>
      </c>
      <c r="F68" s="3674">
        <f>'4. Отчет и прогн. потребление'!G90</f>
        <v>12.295992505344003</v>
      </c>
      <c r="G68" s="3674">
        <f>'4. Отчет и прогн. потребление'!H90</f>
        <v>11.715910771827753</v>
      </c>
      <c r="H68" s="3674">
        <f>'4. Отчет и прогн. потребление'!I90</f>
        <v>11.715910771827753</v>
      </c>
    </row>
    <row r="69" spans="1:8" ht="15.95" customHeight="1">
      <c r="A69" s="5685" t="s">
        <v>800</v>
      </c>
      <c r="B69" s="5686"/>
      <c r="C69" s="5686"/>
      <c r="D69" s="5686"/>
      <c r="E69" s="5686"/>
      <c r="F69" s="5686"/>
      <c r="G69" s="5686"/>
      <c r="H69" s="5687"/>
    </row>
    <row r="70" spans="1:8" ht="15.95" customHeight="1">
      <c r="A70" s="3666" t="s">
        <v>522</v>
      </c>
      <c r="B70" s="3667" t="s">
        <v>1826</v>
      </c>
      <c r="C70" s="3668">
        <f>'4. Отчет и прогн. потребление'!D93</f>
        <v>11178324</v>
      </c>
      <c r="D70" s="3668">
        <f>'4. Отчет и прогн. потребление'!E93</f>
        <v>12398000</v>
      </c>
      <c r="E70" s="3668">
        <f>'4. Отчет и прогн. потребление'!F93</f>
        <v>12393000</v>
      </c>
      <c r="F70" s="3668">
        <f>'4. Отчет и прогн. потребление'!G93</f>
        <v>12388000</v>
      </c>
      <c r="G70" s="3668">
        <f>'4. Отчет и прогн. потребление'!H93</f>
        <v>12378000</v>
      </c>
      <c r="H70" s="3668">
        <f>'4. Отчет и прогн. потребление'!I93</f>
        <v>12373000</v>
      </c>
    </row>
    <row r="71" spans="1:8" ht="15.95" customHeight="1">
      <c r="A71" s="5689" t="s">
        <v>533</v>
      </c>
      <c r="B71" s="3578" t="s">
        <v>1826</v>
      </c>
      <c r="C71" s="3579">
        <f>'4. Отчет и прогн. потребление'!D100</f>
        <v>10713460</v>
      </c>
      <c r="D71" s="3579">
        <f>'4. Отчет и прогн. потребление'!E100</f>
        <v>11960000</v>
      </c>
      <c r="E71" s="3579">
        <f>'4. Отчет и прогн. потребление'!F100</f>
        <v>11955000</v>
      </c>
      <c r="F71" s="3579">
        <f>'4. Отчет и прогн. потребление'!G100</f>
        <v>11950000</v>
      </c>
      <c r="G71" s="3579">
        <f>'4. Отчет и прогн. потребление'!H100</f>
        <v>11940000</v>
      </c>
      <c r="H71" s="3579">
        <f>'4. Отчет и прогн. потребление'!I100</f>
        <v>11935000</v>
      </c>
    </row>
    <row r="72" spans="1:8" ht="15.95" customHeight="1">
      <c r="A72" s="5690"/>
      <c r="B72" s="3578" t="s">
        <v>310</v>
      </c>
      <c r="C72" s="3580">
        <f>'4. Отчет и прогн. потребление'!D101</f>
        <v>0.95841380156810629</v>
      </c>
      <c r="D72" s="3580">
        <f>'4. Отчет и прогн. потребление'!E101</f>
        <v>0.96467172124536216</v>
      </c>
      <c r="E72" s="3580">
        <f>'4. Отчет и прогн. потребление'!F101</f>
        <v>0.96465746792544182</v>
      </c>
      <c r="F72" s="3580">
        <f>'4. Отчет и прогн. потребление'!G101</f>
        <v>0.96464320309977403</v>
      </c>
      <c r="G72" s="3580">
        <f>'4. Отчет и прогн. потребление'!H101</f>
        <v>0.96461463887542409</v>
      </c>
      <c r="H72" s="3580">
        <f>'4. Отчет и прогн. потребление'!I101</f>
        <v>0.96460033944879986</v>
      </c>
    </row>
    <row r="73" spans="1:8" ht="15.95" customHeight="1">
      <c r="A73" s="5692" t="s">
        <v>562</v>
      </c>
      <c r="B73" s="3667" t="s">
        <v>1826</v>
      </c>
      <c r="C73" s="3668">
        <f>'4. Отчет и прогн. потребление'!D110</f>
        <v>464864</v>
      </c>
      <c r="D73" s="3668">
        <f>'4. Отчет и прогн. потребление'!E110</f>
        <v>438000</v>
      </c>
      <c r="E73" s="3668">
        <f>'4. Отчет и прогн. потребление'!F110</f>
        <v>438000</v>
      </c>
      <c r="F73" s="3668">
        <f>'4. Отчет и прогн. потребление'!G110</f>
        <v>438000</v>
      </c>
      <c r="G73" s="3668">
        <f>'4. Отчет и прогн. потребление'!H110</f>
        <v>438000</v>
      </c>
      <c r="H73" s="3668">
        <f>'4. Отчет и прогн. потребление'!I110</f>
        <v>438000</v>
      </c>
    </row>
    <row r="74" spans="1:8" ht="15.95" customHeight="1">
      <c r="A74" s="5693"/>
      <c r="B74" s="3667" t="s">
        <v>310</v>
      </c>
      <c r="C74" s="3675">
        <f>'4. Отчет и прогн. потребление'!D111</f>
        <v>4.1586198431893727E-2</v>
      </c>
      <c r="D74" s="3675">
        <f>'4. Отчет и прогн. потребление'!E111</f>
        <v>3.5328278754637843E-2</v>
      </c>
      <c r="E74" s="3675">
        <f>'4. Отчет и прогн. потребление'!F111</f>
        <v>3.5342532074558217E-2</v>
      </c>
      <c r="F74" s="3675">
        <f>'4. Отчет и прогн. потребление'!G111</f>
        <v>3.5356796900226029E-2</v>
      </c>
      <c r="G74" s="3675">
        <f>'4. Отчет и прогн. потребление'!H111</f>
        <v>3.5385361124575861E-2</v>
      </c>
      <c r="H74" s="3675">
        <f>'4. Отчет и прогн. потребление'!I111</f>
        <v>3.5399660551200196E-2</v>
      </c>
    </row>
    <row r="76" spans="1:8" ht="15.75">
      <c r="A76" s="3680" t="s">
        <v>337</v>
      </c>
    </row>
    <row r="77" spans="1:8" ht="18" customHeight="1">
      <c r="A77" s="4733" t="s">
        <v>164</v>
      </c>
      <c r="B77" s="4734" t="s">
        <v>1825</v>
      </c>
      <c r="C77" s="3570" t="s">
        <v>17</v>
      </c>
      <c r="D77" s="3570" t="s">
        <v>21</v>
      </c>
      <c r="E77" s="3570" t="s">
        <v>22</v>
      </c>
      <c r="F77" s="3570" t="s">
        <v>23</v>
      </c>
      <c r="G77" s="3570" t="s">
        <v>24</v>
      </c>
      <c r="H77" s="3570" t="s">
        <v>25</v>
      </c>
    </row>
    <row r="78" spans="1:8" ht="18" customHeight="1">
      <c r="A78" s="3729" t="s">
        <v>866</v>
      </c>
      <c r="B78" s="4731" t="s">
        <v>340</v>
      </c>
      <c r="C78" s="3597">
        <f>'7. Утайки от ПСОВ'!D19</f>
        <v>166.71</v>
      </c>
      <c r="D78" s="3597">
        <f>'7. Утайки от ПСОВ'!E19</f>
        <v>200</v>
      </c>
      <c r="E78" s="3597">
        <f>'7. Утайки от ПСОВ'!F19</f>
        <v>200</v>
      </c>
      <c r="F78" s="3597">
        <f>'7. Утайки от ПСОВ'!G19</f>
        <v>250</v>
      </c>
      <c r="G78" s="3597">
        <f>'7. Утайки от ПСОВ'!H19</f>
        <v>250</v>
      </c>
      <c r="H78" s="3597">
        <f>'7. Утайки от ПСОВ'!I19</f>
        <v>280</v>
      </c>
    </row>
    <row r="79" spans="1:8" ht="18" customHeight="1">
      <c r="A79" s="3730" t="s">
        <v>1829</v>
      </c>
      <c r="B79" s="4731" t="s">
        <v>340</v>
      </c>
      <c r="C79" s="3597">
        <f>'7. Утайки от ПСОВ'!D14</f>
        <v>0</v>
      </c>
      <c r="D79" s="3597">
        <f>'7. Утайки от ПСОВ'!E14</f>
        <v>0</v>
      </c>
      <c r="E79" s="3597">
        <f>'7. Утайки от ПСОВ'!F14</f>
        <v>0</v>
      </c>
      <c r="F79" s="3597">
        <f>'7. Утайки от ПСОВ'!G14</f>
        <v>0</v>
      </c>
      <c r="G79" s="3597">
        <f>'7. Утайки от ПСОВ'!H14</f>
        <v>0</v>
      </c>
      <c r="H79" s="3597">
        <f>'7. Утайки от ПСОВ'!I14</f>
        <v>0</v>
      </c>
    </row>
    <row r="80" spans="1:8" ht="18" customHeight="1">
      <c r="A80" s="3731" t="s">
        <v>823</v>
      </c>
      <c r="B80" s="3732" t="s">
        <v>340</v>
      </c>
      <c r="C80" s="3598">
        <f>C78+C79</f>
        <v>166.71</v>
      </c>
      <c r="D80" s="3598">
        <f t="shared" ref="D80:H80" si="5">D78+D79</f>
        <v>200</v>
      </c>
      <c r="E80" s="3598">
        <f t="shared" si="5"/>
        <v>200</v>
      </c>
      <c r="F80" s="3598">
        <f t="shared" si="5"/>
        <v>250</v>
      </c>
      <c r="G80" s="3598">
        <f t="shared" si="5"/>
        <v>250</v>
      </c>
      <c r="H80" s="3598">
        <f t="shared" si="5"/>
        <v>280</v>
      </c>
    </row>
    <row r="81" spans="1:8" ht="18" customHeight="1">
      <c r="A81" s="3733" t="s">
        <v>851</v>
      </c>
      <c r="B81" s="3733" t="s">
        <v>1830</v>
      </c>
      <c r="C81" s="3734">
        <f>'7. Утайки от ПСОВ'!D32</f>
        <v>91.779917221522396</v>
      </c>
      <c r="D81" s="3734">
        <f>'7. Утайки от ПСОВ'!E32</f>
        <v>87.64</v>
      </c>
      <c r="E81" s="3734">
        <f>'7. Утайки от ПСОВ'!F32</f>
        <v>87.64</v>
      </c>
      <c r="F81" s="3734">
        <f>'7. Утайки от ПСОВ'!G32</f>
        <v>87.64</v>
      </c>
      <c r="G81" s="3734">
        <f>'7. Утайки от ПСОВ'!H32</f>
        <v>87.64</v>
      </c>
      <c r="H81" s="3734">
        <f>'7. Утайки от ПСОВ'!I32</f>
        <v>87.64</v>
      </c>
    </row>
    <row r="82" spans="1:8" ht="18" customHeight="1">
      <c r="A82" s="3599"/>
      <c r="B82" s="3599"/>
      <c r="C82" s="3599"/>
      <c r="D82" s="3599"/>
      <c r="E82" s="3599"/>
      <c r="F82" s="3599"/>
      <c r="G82" s="3599"/>
      <c r="H82" s="3599"/>
    </row>
    <row r="83" spans="1:8" ht="18" customHeight="1">
      <c r="A83" s="4733" t="s">
        <v>164</v>
      </c>
      <c r="B83" s="4734" t="s">
        <v>1825</v>
      </c>
      <c r="C83" s="3570" t="s">
        <v>17</v>
      </c>
      <c r="D83" s="3570" t="s">
        <v>21</v>
      </c>
      <c r="E83" s="3570" t="s">
        <v>22</v>
      </c>
      <c r="F83" s="3570" t="s">
        <v>23</v>
      </c>
      <c r="G83" s="3570" t="s">
        <v>24</v>
      </c>
      <c r="H83" s="3570" t="s">
        <v>25</v>
      </c>
    </row>
    <row r="84" spans="1:8" ht="18" customHeight="1">
      <c r="A84" s="5700" t="s">
        <v>866</v>
      </c>
      <c r="B84" s="3732" t="s">
        <v>1831</v>
      </c>
      <c r="C84" s="3598">
        <f>'7. Утайки от ПСОВ'!D39</f>
        <v>666.84</v>
      </c>
      <c r="D84" s="3598">
        <f>D65/(100%-D66)</f>
        <v>-3.6988283271034016E-5</v>
      </c>
      <c r="E84" s="3598">
        <f>E65/(100%-E66)</f>
        <v>-3.6988283271034016E-5</v>
      </c>
      <c r="F84" s="3598">
        <f>F65/(100%-F66)</f>
        <v>-3.9048248097125244E-5</v>
      </c>
      <c r="G84" s="3598">
        <f>G65/(100%-G66)</f>
        <v>-4.1317628226982132E-5</v>
      </c>
      <c r="H84" s="3598">
        <f>H65/(100%-H66)</f>
        <v>-4.1317628226982132E-5</v>
      </c>
    </row>
    <row r="85" spans="1:8" ht="18" customHeight="1">
      <c r="A85" s="5700"/>
      <c r="B85" s="4731" t="s">
        <v>1832</v>
      </c>
      <c r="C85" s="3734">
        <f>'7. Утайки от ПСОВ'!D42</f>
        <v>22.944979305380599</v>
      </c>
      <c r="D85" s="3734">
        <f>'7. Утайки от ПСОВ'!E42</f>
        <v>21.91</v>
      </c>
      <c r="E85" s="3734">
        <f>'7. Утайки от ПСОВ'!F42</f>
        <v>21.91</v>
      </c>
      <c r="F85" s="3734">
        <f>'7. Утайки от ПСОВ'!G42</f>
        <v>21.91</v>
      </c>
      <c r="G85" s="3734">
        <f>'7. Утайки от ПСОВ'!H42</f>
        <v>21.91</v>
      </c>
      <c r="H85" s="3734">
        <f>'7. Утайки от ПСОВ'!I42</f>
        <v>21.91</v>
      </c>
    </row>
    <row r="86" spans="1:8" ht="18" customHeight="1">
      <c r="A86" s="5700" t="s">
        <v>864</v>
      </c>
      <c r="B86" s="3732" t="s">
        <v>1831</v>
      </c>
      <c r="C86" s="3598">
        <f>'7. Утайки от ПСОВ'!D38</f>
        <v>0</v>
      </c>
      <c r="D86" s="3598">
        <f>'7. Утайки от ПСОВ'!E38</f>
        <v>0</v>
      </c>
      <c r="E86" s="3598">
        <f>'7. Утайки от ПСОВ'!F38</f>
        <v>0</v>
      </c>
      <c r="F86" s="3598">
        <f>'7. Утайки от ПСОВ'!G38</f>
        <v>0</v>
      </c>
      <c r="G86" s="3598">
        <f>'7. Утайки от ПСОВ'!H38</f>
        <v>0</v>
      </c>
      <c r="H86" s="3598">
        <f>'7. Утайки от ПСОВ'!I38</f>
        <v>0</v>
      </c>
    </row>
    <row r="87" spans="1:8" ht="18" customHeight="1">
      <c r="A87" s="5700"/>
      <c r="B87" s="4731" t="s">
        <v>1832</v>
      </c>
      <c r="C87" s="3734">
        <f>'7. Утайки от ПСОВ'!D41</f>
        <v>0</v>
      </c>
      <c r="D87" s="3734">
        <f>'7. Утайки от ПСОВ'!E41</f>
        <v>0</v>
      </c>
      <c r="E87" s="3734">
        <f>'7. Утайки от ПСОВ'!F41</f>
        <v>0</v>
      </c>
      <c r="F87" s="3734">
        <f>'7. Утайки от ПСОВ'!G41</f>
        <v>0</v>
      </c>
      <c r="G87" s="3734">
        <f>'7. Утайки от ПСОВ'!H41</f>
        <v>0</v>
      </c>
      <c r="H87" s="3734">
        <f>'7. Утайки от ПСОВ'!I41</f>
        <v>0</v>
      </c>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591" customWidth="1"/>
    <col min="3" max="10" width="5" customWidth="1"/>
    <col min="11" max="11" width="5" style="359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79" customWidth="1"/>
    <col min="27" max="33" width="9.140625" style="1384"/>
    <col min="34" max="34" width="5.28515625" customWidth="1"/>
    <col min="35" max="35" width="39.7109375" style="1379" customWidth="1"/>
  </cols>
  <sheetData>
    <row r="1" spans="1:40" ht="15.75">
      <c r="A1" s="3680" t="s">
        <v>411</v>
      </c>
      <c r="P1" s="3680" t="s">
        <v>873</v>
      </c>
      <c r="Z1" s="3735" t="s">
        <v>1833</v>
      </c>
      <c r="AI1" s="3735" t="s">
        <v>1834</v>
      </c>
      <c r="AJ1" s="1384"/>
      <c r="AK1" s="1384"/>
      <c r="AL1" s="1384"/>
      <c r="AM1" s="1384"/>
      <c r="AN1" s="1384"/>
    </row>
    <row r="2" spans="1:40" ht="12.6" customHeight="1">
      <c r="A2" s="5710" t="s">
        <v>164</v>
      </c>
      <c r="B2" s="5718" t="s">
        <v>1790</v>
      </c>
      <c r="C2" s="5720" t="s">
        <v>703</v>
      </c>
      <c r="D2" s="5721"/>
      <c r="E2" s="5721"/>
      <c r="F2" s="5721"/>
      <c r="G2" s="5721"/>
      <c r="H2" s="5722"/>
      <c r="I2" s="5720" t="s">
        <v>704</v>
      </c>
      <c r="J2" s="5721"/>
      <c r="K2" s="5721"/>
      <c r="L2" s="5721"/>
      <c r="M2" s="5721"/>
      <c r="N2" s="5722"/>
      <c r="P2" s="5710" t="s">
        <v>1835</v>
      </c>
      <c r="Q2" s="5717" t="s">
        <v>1836</v>
      </c>
      <c r="R2" s="5717"/>
      <c r="S2" s="5717"/>
      <c r="T2" s="5717"/>
      <c r="U2" s="5717"/>
      <c r="V2" s="5717"/>
      <c r="W2" s="5714" t="s">
        <v>1837</v>
      </c>
      <c r="X2" s="5716" t="s">
        <v>1838</v>
      </c>
      <c r="Z2" s="5725" t="s">
        <v>1839</v>
      </c>
      <c r="AA2" s="5725" t="s">
        <v>643</v>
      </c>
      <c r="AB2" s="5725"/>
      <c r="AC2" s="5725"/>
      <c r="AD2" s="5725"/>
      <c r="AE2" s="5725"/>
      <c r="AF2"/>
      <c r="AG2"/>
      <c r="AI2" s="5725" t="s">
        <v>1840</v>
      </c>
      <c r="AJ2" s="5716" t="s">
        <v>21</v>
      </c>
      <c r="AK2" s="5716" t="s">
        <v>22</v>
      </c>
      <c r="AL2" s="5716" t="s">
        <v>23</v>
      </c>
      <c r="AM2" s="5716" t="s">
        <v>24</v>
      </c>
      <c r="AN2" s="5716" t="s">
        <v>25</v>
      </c>
    </row>
    <row r="3" spans="1:40" ht="11.25" customHeight="1">
      <c r="A3" s="5711"/>
      <c r="B3" s="5719"/>
      <c r="C3" s="3589" t="s">
        <v>1795</v>
      </c>
      <c r="D3" s="3589" t="s">
        <v>1796</v>
      </c>
      <c r="E3" s="3589" t="s">
        <v>1797</v>
      </c>
      <c r="F3" s="3589" t="s">
        <v>1798</v>
      </c>
      <c r="G3" s="3589" t="s">
        <v>1799</v>
      </c>
      <c r="H3" s="3589" t="s">
        <v>1800</v>
      </c>
      <c r="I3" s="3589" t="s">
        <v>1795</v>
      </c>
      <c r="J3" s="3589" t="s">
        <v>1796</v>
      </c>
      <c r="K3" s="3589" t="s">
        <v>1797</v>
      </c>
      <c r="L3" s="3589" t="s">
        <v>1798</v>
      </c>
      <c r="M3" s="3589" t="s">
        <v>1799</v>
      </c>
      <c r="N3" s="3589" t="s">
        <v>1800</v>
      </c>
      <c r="P3" s="5711"/>
      <c r="Q3" s="4735" t="s">
        <v>17</v>
      </c>
      <c r="R3" s="4735" t="s">
        <v>21</v>
      </c>
      <c r="S3" s="4735" t="s">
        <v>22</v>
      </c>
      <c r="T3" s="4735" t="s">
        <v>23</v>
      </c>
      <c r="U3" s="4735" t="s">
        <v>24</v>
      </c>
      <c r="V3" s="4735" t="s">
        <v>25</v>
      </c>
      <c r="W3" s="5715"/>
      <c r="X3" s="5716"/>
      <c r="Z3" s="5725"/>
      <c r="AA3" s="4735" t="s">
        <v>21</v>
      </c>
      <c r="AB3" s="4735" t="s">
        <v>22</v>
      </c>
      <c r="AC3" s="4735" t="s">
        <v>23</v>
      </c>
      <c r="AD3" s="4735" t="s">
        <v>24</v>
      </c>
      <c r="AE3" s="4735" t="s">
        <v>25</v>
      </c>
      <c r="AF3"/>
      <c r="AG3"/>
      <c r="AI3" s="5725"/>
      <c r="AJ3" s="5716"/>
      <c r="AK3" s="5716" t="s">
        <v>22</v>
      </c>
      <c r="AL3" s="5716" t="s">
        <v>23</v>
      </c>
      <c r="AM3" s="5716" t="s">
        <v>24</v>
      </c>
      <c r="AN3" s="5716" t="s">
        <v>25</v>
      </c>
    </row>
    <row r="4" spans="1:40" ht="15.95" customHeight="1">
      <c r="A4" s="3592" t="s">
        <v>1841</v>
      </c>
      <c r="B4" s="3736" t="s">
        <v>605</v>
      </c>
      <c r="C4" s="3737">
        <f>'5. Персонал'!C11</f>
        <v>261</v>
      </c>
      <c r="D4" s="3737">
        <f>'5. Персонал'!D11</f>
        <v>261</v>
      </c>
      <c r="E4" s="3737">
        <f>'5. Персонал'!E11</f>
        <v>261</v>
      </c>
      <c r="F4" s="3737">
        <f>'5. Персонал'!F11</f>
        <v>261</v>
      </c>
      <c r="G4" s="3737">
        <f>'5. Персонал'!G11</f>
        <v>261</v>
      </c>
      <c r="H4" s="3737">
        <f>'5. Персонал'!H11</f>
        <v>261</v>
      </c>
      <c r="I4" s="3737">
        <f>'5. Персонал'!I11</f>
        <v>20</v>
      </c>
      <c r="J4" s="3737">
        <f>'5. Персонал'!J11</f>
        <v>20</v>
      </c>
      <c r="K4" s="3737">
        <f>'5. Персонал'!K11</f>
        <v>20</v>
      </c>
      <c r="L4" s="3737">
        <f>'5. Персонал'!L11</f>
        <v>20</v>
      </c>
      <c r="M4" s="3737">
        <f>'5. Персонал'!M11</f>
        <v>20</v>
      </c>
      <c r="N4" s="3737">
        <f>'5. Персонал'!N11</f>
        <v>20</v>
      </c>
      <c r="P4" s="3600" t="s">
        <v>703</v>
      </c>
      <c r="Q4" s="3597">
        <f>'8. Ремонтна програма'!D24</f>
        <v>4952.4760262312711</v>
      </c>
      <c r="R4" s="3597">
        <f>'8. Ремонтна програма'!E24</f>
        <v>4953</v>
      </c>
      <c r="S4" s="3597">
        <f>'8. Ремонтна програма'!F24</f>
        <v>4965</v>
      </c>
      <c r="T4" s="3597">
        <f>'8. Ремонтна програма'!G24</f>
        <v>4971</v>
      </c>
      <c r="U4" s="3597">
        <f>'8. Ремонтна програма'!H24</f>
        <v>4981</v>
      </c>
      <c r="V4" s="3597">
        <f>'8. Ремонтна програма'!I24</f>
        <v>4992</v>
      </c>
      <c r="W4" s="3738">
        <f>IFERROR((R4-Q4)/Q4,0)</f>
        <v>1.0580036449517114E-4</v>
      </c>
      <c r="X4" s="3602">
        <f>IFERROR((V4-Q4)/Q4,0)</f>
        <v>7.98064918626285E-3</v>
      </c>
      <c r="Z4" s="3739" t="s">
        <v>1842</v>
      </c>
      <c r="AA4" s="3740">
        <f>'4. Отчет и прогн. потребление'!E20/1000</f>
        <v>4287.5709999999999</v>
      </c>
      <c r="AB4" s="3740">
        <f>'4. Отчет и прогн. потребление'!F20/1000</f>
        <v>4240.0098017947721</v>
      </c>
      <c r="AC4" s="3740">
        <f>'4. Отчет и прогн. потребление'!G20/1000</f>
        <v>4199.0651424112375</v>
      </c>
      <c r="AD4" s="3740">
        <f>'4. Отчет и прогн. потребление'!H20/1000</f>
        <v>4154.2431145792689</v>
      </c>
      <c r="AE4" s="3740">
        <f>'4. Отчет и прогн. потребление'!I20/1000</f>
        <v>4210.3447589023281</v>
      </c>
      <c r="AF4"/>
      <c r="AG4"/>
      <c r="AI4" s="5727" t="s">
        <v>703</v>
      </c>
      <c r="AJ4" s="5728"/>
      <c r="AK4" s="5728"/>
      <c r="AL4" s="5728"/>
      <c r="AM4" s="5728"/>
      <c r="AN4" s="5729"/>
    </row>
    <row r="5" spans="1:40" ht="14.1" customHeight="1">
      <c r="A5" s="3587" t="s">
        <v>1843</v>
      </c>
      <c r="B5" s="3741" t="s">
        <v>1844</v>
      </c>
      <c r="C5" s="3742">
        <f>'5. Персонал'!C14</f>
        <v>254.07</v>
      </c>
      <c r="D5" s="3742">
        <f>'5. Персонал'!D14</f>
        <v>251.97913931000002</v>
      </c>
      <c r="E5" s="3742">
        <f>'5. Персонал'!E14</f>
        <v>251.97913931000002</v>
      </c>
      <c r="F5" s="3742">
        <f>'5. Персонал'!F14</f>
        <v>251.97913931000002</v>
      </c>
      <c r="G5" s="3742">
        <f>'5. Персонал'!G14</f>
        <v>251.97913931000002</v>
      </c>
      <c r="H5" s="3742">
        <f>'5. Персонал'!H14</f>
        <v>251.97913931000002</v>
      </c>
      <c r="I5" s="3742">
        <f>'5. Персонал'!I14</f>
        <v>20.02</v>
      </c>
      <c r="J5" s="3742">
        <f>'5. Персонал'!J14</f>
        <v>19.946809375000001</v>
      </c>
      <c r="K5" s="3742">
        <f>'5. Персонал'!K14</f>
        <v>19.946809375000001</v>
      </c>
      <c r="L5" s="3742">
        <f>'5. Персонал'!L14</f>
        <v>19.946809375000001</v>
      </c>
      <c r="M5" s="3742">
        <f>'5. Персонал'!M14</f>
        <v>19.946809375000001</v>
      </c>
      <c r="N5" s="3742">
        <f>'5. Персонал'!N14</f>
        <v>19.946809375000001</v>
      </c>
      <c r="P5" s="3600" t="s">
        <v>566</v>
      </c>
      <c r="Q5" s="3597">
        <f>'8. Ремонтна програма'!D53</f>
        <v>415</v>
      </c>
      <c r="R5" s="3597">
        <f>'8. Ремонтна програма'!E53</f>
        <v>416</v>
      </c>
      <c r="S5" s="3597">
        <f>'8. Ремонтна програма'!F53</f>
        <v>415</v>
      </c>
      <c r="T5" s="3597">
        <f>'8. Ремонтна програма'!G53</f>
        <v>415</v>
      </c>
      <c r="U5" s="3597">
        <f>'8. Ремонтна програма'!H53</f>
        <v>414</v>
      </c>
      <c r="V5" s="3597">
        <f>'8. Ремонтна програма'!I53</f>
        <v>413</v>
      </c>
      <c r="W5" s="3738">
        <f t="shared" ref="W5:W7" si="0">IFERROR((R5-Q5)/Q5,0)</f>
        <v>2.4096385542168677E-3</v>
      </c>
      <c r="X5" s="3602">
        <f t="shared" ref="X5:X7" si="1">IFERROR((V5-Q5)/Q5,0)</f>
        <v>-4.8192771084337354E-3</v>
      </c>
      <c r="Z5" s="5725" t="s">
        <v>1839</v>
      </c>
      <c r="AA5" s="5725" t="s">
        <v>566</v>
      </c>
      <c r="AB5" s="5725"/>
      <c r="AC5" s="5725"/>
      <c r="AD5" s="5725"/>
      <c r="AE5" s="5725"/>
      <c r="AF5"/>
      <c r="AG5"/>
      <c r="AI5" s="1525" t="s">
        <v>1775</v>
      </c>
      <c r="AJ5" s="3743">
        <f>'20.Цени '!D9</f>
        <v>2.2589999999999999</v>
      </c>
      <c r="AK5" s="3743">
        <f>'20.Цени '!E9</f>
        <v>2.4529999999999998</v>
      </c>
      <c r="AL5" s="3743">
        <f>'20.Цени '!F9</f>
        <v>2.5979999999999999</v>
      </c>
      <c r="AM5" s="3743">
        <f>'20.Цени '!G9</f>
        <v>2.6989999999999998</v>
      </c>
      <c r="AN5" s="3743">
        <f>'20.Цени '!H9</f>
        <v>2.7610000000000001</v>
      </c>
    </row>
    <row r="6" spans="1:40" ht="17.25" customHeight="1">
      <c r="A6" s="3595" t="s">
        <v>1845</v>
      </c>
      <c r="B6" s="3744" t="s">
        <v>310</v>
      </c>
      <c r="C6" s="3745"/>
      <c r="D6" s="3746">
        <f>IFERROR((D5-C5)/C5,0)</f>
        <v>-8.2294670366433315E-3</v>
      </c>
      <c r="E6" s="3746">
        <f t="shared" ref="E6:H6" si="2">IFERROR((E5-D5)/D5,0)</f>
        <v>0</v>
      </c>
      <c r="F6" s="3746">
        <f t="shared" si="2"/>
        <v>0</v>
      </c>
      <c r="G6" s="3746">
        <f t="shared" si="2"/>
        <v>0</v>
      </c>
      <c r="H6" s="3746">
        <f t="shared" si="2"/>
        <v>0</v>
      </c>
      <c r="I6" s="3745"/>
      <c r="J6" s="3747">
        <f>IFERROR((J5-I5)/I5,0)</f>
        <v>-3.6558753746253115E-3</v>
      </c>
      <c r="K6" s="3747">
        <f t="shared" ref="K6" si="3">IFERROR((K5-J5)/J5,0)</f>
        <v>0</v>
      </c>
      <c r="L6" s="3747">
        <f t="shared" ref="L6" si="4">IFERROR((L5-K5)/K5,0)</f>
        <v>0</v>
      </c>
      <c r="M6" s="3747">
        <f t="shared" ref="M6" si="5">IFERROR((M5-L5)/L5,0)</f>
        <v>0</v>
      </c>
      <c r="N6" s="3747">
        <f t="shared" ref="N6" si="6">IFERROR((N5-M5)/M5,0)</f>
        <v>0</v>
      </c>
      <c r="P6" s="3600" t="s">
        <v>571</v>
      </c>
      <c r="Q6" s="3597">
        <f>'8. Ремонтна програма'!D79</f>
        <v>61</v>
      </c>
      <c r="R6" s="3597">
        <f>'8. Ремонтна програма'!E79</f>
        <v>63</v>
      </c>
      <c r="S6" s="3597">
        <f>'8. Ремонтна програма'!F79</f>
        <v>62</v>
      </c>
      <c r="T6" s="3597">
        <f>'8. Ремонтна програма'!G79</f>
        <v>63</v>
      </c>
      <c r="U6" s="3597">
        <f>'8. Ремонтна програма'!H79</f>
        <v>63</v>
      </c>
      <c r="V6" s="3597">
        <f>'8. Ремонтна програма'!I79</f>
        <v>63</v>
      </c>
      <c r="W6" s="3738">
        <f t="shared" si="0"/>
        <v>3.2786885245901641E-2</v>
      </c>
      <c r="X6" s="3602">
        <f t="shared" si="1"/>
        <v>3.2786885245901641E-2</v>
      </c>
      <c r="Z6" s="5725"/>
      <c r="AA6" s="3657" t="s">
        <v>21</v>
      </c>
      <c r="AB6" s="3657" t="s">
        <v>22</v>
      </c>
      <c r="AC6" s="3657" t="s">
        <v>23</v>
      </c>
      <c r="AD6" s="3657" t="s">
        <v>24</v>
      </c>
      <c r="AE6" s="3657" t="s">
        <v>25</v>
      </c>
      <c r="AF6"/>
      <c r="AG6"/>
      <c r="AI6" s="5727" t="s">
        <v>566</v>
      </c>
      <c r="AJ6" s="5728"/>
      <c r="AK6" s="5728"/>
      <c r="AL6" s="5728"/>
      <c r="AM6" s="5728"/>
      <c r="AN6" s="5729"/>
    </row>
    <row r="7" spans="1:40" ht="15" customHeight="1">
      <c r="A7" s="3595" t="s">
        <v>1846</v>
      </c>
      <c r="B7" s="3744" t="s">
        <v>310</v>
      </c>
      <c r="C7" s="3745"/>
      <c r="D7" s="3746">
        <f>IFERROR((D5-$C$5)/$C$5,0)</f>
        <v>-8.2294670366433315E-3</v>
      </c>
      <c r="E7" s="3746">
        <f t="shared" ref="E7:H7" si="7">IFERROR((E5-$C$5)/$C$5,0)</f>
        <v>-8.2294670366433315E-3</v>
      </c>
      <c r="F7" s="3746">
        <f t="shared" si="7"/>
        <v>-8.2294670366433315E-3</v>
      </c>
      <c r="G7" s="3746">
        <f t="shared" si="7"/>
        <v>-8.2294670366433315E-3</v>
      </c>
      <c r="H7" s="3746">
        <f t="shared" si="7"/>
        <v>-8.2294670366433315E-3</v>
      </c>
      <c r="I7" s="3745"/>
      <c r="J7" s="3747">
        <f>IFERROR((J5-$I$5)/$I$5,0)</f>
        <v>-3.6558753746253115E-3</v>
      </c>
      <c r="K7" s="3747">
        <f t="shared" ref="K7:N7" si="8">IFERROR((K5-$I$5)/$I$5,0)</f>
        <v>-3.6558753746253115E-3</v>
      </c>
      <c r="L7" s="3746">
        <f t="shared" si="8"/>
        <v>-3.6558753746253115E-3</v>
      </c>
      <c r="M7" s="3746">
        <f t="shared" si="8"/>
        <v>-3.6558753746253115E-3</v>
      </c>
      <c r="N7" s="3746">
        <f t="shared" si="8"/>
        <v>-3.6558753746253115E-3</v>
      </c>
      <c r="P7" s="3601" t="s">
        <v>1685</v>
      </c>
      <c r="Q7" s="3597">
        <f>'8. Ремонтна програма'!D110</f>
        <v>17</v>
      </c>
      <c r="R7" s="3597">
        <f>'8. Ремонтна програма'!E110</f>
        <v>22</v>
      </c>
      <c r="S7" s="3597">
        <f>'8. Ремонтна програма'!F110</f>
        <v>22</v>
      </c>
      <c r="T7" s="3597">
        <f>'8. Ремонтна програма'!G110</f>
        <v>22</v>
      </c>
      <c r="U7" s="3597">
        <f>'8. Ремонтна програма'!H110</f>
        <v>22</v>
      </c>
      <c r="V7" s="3597">
        <f>'8. Ремонтна програма'!I110</f>
        <v>22</v>
      </c>
      <c r="W7" s="3738">
        <f t="shared" si="0"/>
        <v>0.29411764705882354</v>
      </c>
      <c r="X7" s="3602">
        <f t="shared" si="1"/>
        <v>0.29411764705882354</v>
      </c>
      <c r="Z7" s="3739" t="s">
        <v>1847</v>
      </c>
      <c r="AA7" s="3740">
        <f>AA8+AA9</f>
        <v>2764.9160000000002</v>
      </c>
      <c r="AB7" s="3740">
        <f t="shared" ref="AB7:AE7" si="9">AB8+AB9</f>
        <v>2737.1910591476608</v>
      </c>
      <c r="AC7" s="3740">
        <f t="shared" si="9"/>
        <v>2705.5520865722565</v>
      </c>
      <c r="AD7" s="3740">
        <f t="shared" si="9"/>
        <v>2677.2974156071209</v>
      </c>
      <c r="AE7" s="3740">
        <f t="shared" si="9"/>
        <v>2648.6270462522534</v>
      </c>
      <c r="AF7"/>
      <c r="AG7"/>
      <c r="AI7" s="1525" t="s">
        <v>1775</v>
      </c>
      <c r="AJ7" s="3743">
        <f>'20.Цени '!D11</f>
        <v>0.26500000000000001</v>
      </c>
      <c r="AK7" s="3743">
        <f>'20.Цени '!E11</f>
        <v>0.27500000000000002</v>
      </c>
      <c r="AL7" s="3743">
        <f>'20.Цени '!F11</f>
        <v>0.28899999999999998</v>
      </c>
      <c r="AM7" s="3743">
        <f>'20.Цени '!G11</f>
        <v>0.3</v>
      </c>
      <c r="AN7" s="3743">
        <f>'20.Цени '!H11</f>
        <v>0.32300000000000001</v>
      </c>
    </row>
    <row r="8" spans="1:40" ht="21" customHeight="1">
      <c r="A8" s="3588" t="s">
        <v>1848</v>
      </c>
      <c r="B8" s="3748" t="s">
        <v>1849</v>
      </c>
      <c r="C8" s="3749">
        <f>'5. Персонал'!C50</f>
        <v>10.98807623883182</v>
      </c>
      <c r="D8" s="3749">
        <f>'5. Персонал'!D50</f>
        <v>13.29510309930267</v>
      </c>
      <c r="E8" s="3749">
        <f>'5. Персонал'!E50</f>
        <v>15.289368564198066</v>
      </c>
      <c r="F8" s="3749">
        <f>'5. Персонал'!F50</f>
        <v>16.818305420617875</v>
      </c>
      <c r="G8" s="3749">
        <f>'5. Персонал'!G50</f>
        <v>17.894676967537418</v>
      </c>
      <c r="H8" s="3749">
        <f>'5. Персонал'!H50</f>
        <v>19.433619186745641</v>
      </c>
      <c r="I8" s="3749">
        <f>'5. Персонал'!I50</f>
        <v>12.028588411588412</v>
      </c>
      <c r="J8" s="3749">
        <f>'5. Персонал'!J50</f>
        <v>14.48726974661831</v>
      </c>
      <c r="K8" s="3749">
        <f>'5. Персонал'!K50</f>
        <v>16.660360208611053</v>
      </c>
      <c r="L8" s="3749">
        <f>'5. Персонал'!L50</f>
        <v>18.326396229472163</v>
      </c>
      <c r="M8" s="3749">
        <f>'5. Персонал'!M50</f>
        <v>19.499285588158383</v>
      </c>
      <c r="N8" s="3749">
        <f>'5. Персонал'!N50</f>
        <v>21.176224148740005</v>
      </c>
      <c r="P8" s="5710" t="s">
        <v>1835</v>
      </c>
      <c r="Q8" s="5712" t="s">
        <v>1850</v>
      </c>
      <c r="R8" s="5713"/>
      <c r="S8" s="5713"/>
      <c r="T8" s="5713"/>
      <c r="U8" s="5713"/>
      <c r="V8" s="5713"/>
      <c r="W8" s="5714" t="s">
        <v>1837</v>
      </c>
      <c r="X8" s="5716" t="s">
        <v>1838</v>
      </c>
      <c r="Z8" s="3750" t="s">
        <v>1683</v>
      </c>
      <c r="AA8" s="3740">
        <f>'4. Отчет и прогн. потребление'!E50/1000</f>
        <v>2172.395</v>
      </c>
      <c r="AB8" s="3740">
        <f>'4. Отчет и прогн. потребление'!F50/1000</f>
        <v>2159.491059147661</v>
      </c>
      <c r="AC8" s="3740">
        <f>'4. Отчет и прогн. потребление'!G50/1000</f>
        <v>2141.7520865722568</v>
      </c>
      <c r="AD8" s="3740">
        <f>'4. Отчет и прогн. потребление'!H50/1000</f>
        <v>2127.3974156071208</v>
      </c>
      <c r="AE8" s="3740">
        <f>'4. Отчет и прогн. потребление'!I50/1000</f>
        <v>2110.6270462522534</v>
      </c>
      <c r="AF8"/>
      <c r="AG8"/>
      <c r="AI8" s="5727" t="s">
        <v>571</v>
      </c>
      <c r="AJ8" s="5728"/>
      <c r="AK8" s="5728"/>
      <c r="AL8" s="5728"/>
      <c r="AM8" s="5728"/>
      <c r="AN8" s="5729"/>
    </row>
    <row r="9" spans="1:40" ht="12.6" customHeight="1">
      <c r="A9" s="3595" t="s">
        <v>1845</v>
      </c>
      <c r="B9" s="3744" t="s">
        <v>310</v>
      </c>
      <c r="C9" s="3745"/>
      <c r="D9" s="3746">
        <f>IFERROR((D8-C8)/C8,0)</f>
        <v>0.20995730374693128</v>
      </c>
      <c r="E9" s="3746">
        <f t="shared" ref="E9" si="10">IFERROR((E8-D8)/D8,0)</f>
        <v>0.14999999999999961</v>
      </c>
      <c r="F9" s="3746">
        <f t="shared" ref="F9" si="11">IFERROR((F8-E8)/E8,0)</f>
        <v>0.1000000000000002</v>
      </c>
      <c r="G9" s="3746">
        <f t="shared" ref="G9" si="12">IFERROR((G8-F8)/F8,0)</f>
        <v>6.3999999999999904E-2</v>
      </c>
      <c r="H9" s="3746">
        <f t="shared" ref="H9" si="13">IFERROR((H8-G8)/G8,0)</f>
        <v>8.6000000000000312E-2</v>
      </c>
      <c r="I9" s="3745"/>
      <c r="J9" s="3746">
        <f>IFERROR((J8-I8)/I8,0)</f>
        <v>0.20440314780919677</v>
      </c>
      <c r="K9" s="3746">
        <f t="shared" ref="K9" si="14">IFERROR((K8-J8)/J8,0)</f>
        <v>0.14999999999999974</v>
      </c>
      <c r="L9" s="3746">
        <f t="shared" ref="L9" si="15">IFERROR((L8-K8)/K8,0)</f>
        <v>0.1000000000000003</v>
      </c>
      <c r="M9" s="3746">
        <f t="shared" ref="M9" si="16">IFERROR((M8-L8)/L8,0)</f>
        <v>6.4000000000000085E-2</v>
      </c>
      <c r="N9" s="3746">
        <f t="shared" ref="N9" si="17">IFERROR((N8-M8)/M8,0)</f>
        <v>8.6000000000000049E-2</v>
      </c>
      <c r="P9" s="5711"/>
      <c r="Q9" s="4735" t="s">
        <v>17</v>
      </c>
      <c r="R9" s="4735" t="s">
        <v>21</v>
      </c>
      <c r="S9" s="4735" t="s">
        <v>22</v>
      </c>
      <c r="T9" s="4735" t="s">
        <v>23</v>
      </c>
      <c r="U9" s="4735" t="s">
        <v>24</v>
      </c>
      <c r="V9" s="4735" t="s">
        <v>25</v>
      </c>
      <c r="W9" s="5715"/>
      <c r="X9" s="5716"/>
      <c r="Z9" s="1303" t="s">
        <v>1684</v>
      </c>
      <c r="AA9" s="3740">
        <f>'4. Отчет и прогн. потребление'!E51/1000</f>
        <v>592.52099999999996</v>
      </c>
      <c r="AB9" s="3740">
        <f>'4. Отчет и прогн. потребление'!F51/1000</f>
        <v>577.70000000000005</v>
      </c>
      <c r="AC9" s="3740">
        <f>'4. Отчет и прогн. потребление'!G51/1000</f>
        <v>563.79999999999995</v>
      </c>
      <c r="AD9" s="3740">
        <f>'4. Отчет и прогн. потребление'!H51/1000</f>
        <v>549.9</v>
      </c>
      <c r="AE9" s="3740">
        <f>'4. Отчет и прогн. потребление'!I51/1000</f>
        <v>538</v>
      </c>
      <c r="AF9"/>
      <c r="AG9"/>
      <c r="AI9" s="1525" t="s">
        <v>1775</v>
      </c>
      <c r="AJ9" s="3743">
        <f>'20.Цени '!D13</f>
        <v>0.67100000000000004</v>
      </c>
      <c r="AK9" s="3743">
        <f>'20.Цени '!E13</f>
        <v>0.71099999999999997</v>
      </c>
      <c r="AL9" s="3743">
        <f>'20.Цени '!F13</f>
        <v>0.72799999999999998</v>
      </c>
      <c r="AM9" s="3743">
        <f>'20.Цени '!G13</f>
        <v>0.751</v>
      </c>
      <c r="AN9" s="3743">
        <f>'20.Цени '!H13</f>
        <v>0.79300000000000004</v>
      </c>
    </row>
    <row r="10" spans="1:40">
      <c r="A10" s="3594" t="s">
        <v>1851</v>
      </c>
      <c r="B10" s="3744" t="s">
        <v>310</v>
      </c>
      <c r="C10" s="3745"/>
      <c r="D10" s="3746">
        <f>IFERROR((D8-$C$8)/$C$8,0)</f>
        <v>0.20995730374693128</v>
      </c>
      <c r="E10" s="3746">
        <f>IFERROR((E8-$C$8)/$C$8,0)</f>
        <v>0.39145089930897053</v>
      </c>
      <c r="F10" s="3746">
        <f>IFERROR((F8-$C$8)/$C$8,0)</f>
        <v>0.53059598923986784</v>
      </c>
      <c r="G10" s="3746">
        <f>IFERROR((G8-$C$8)/$C$8,0)</f>
        <v>0.62855413255121928</v>
      </c>
      <c r="H10" s="3746">
        <f>IFERROR((H8-$C$8)/$C$8,0)</f>
        <v>0.76860978795062462</v>
      </c>
      <c r="I10" s="3745"/>
      <c r="J10" s="3746">
        <f>IFERROR((J8-$I$8)/$I$8,0)</f>
        <v>0.20440314780919677</v>
      </c>
      <c r="K10" s="3747">
        <f>IFERROR((K8-$I$8)/$I$8,0)</f>
        <v>0.38506361998057598</v>
      </c>
      <c r="L10" s="3746">
        <f>IFERROR((L8-$I$8)/$I$8,0)</f>
        <v>0.52356998197863402</v>
      </c>
      <c r="M10" s="3746">
        <f>IFERROR((M8-$I$8)/$I$8,0)</f>
        <v>0.62107846082526663</v>
      </c>
      <c r="N10" s="3746">
        <f>IFERROR((N8-$I$8)/$I$8,0)</f>
        <v>0.76049120845623974</v>
      </c>
      <c r="P10" s="3600" t="s">
        <v>703</v>
      </c>
      <c r="Q10" s="3597">
        <f>'8. Ремонтна програма'!J24</f>
        <v>642.00744190604246</v>
      </c>
      <c r="R10" s="3597">
        <f>'8. Ремонтна програма'!K24</f>
        <v>672.72611789883274</v>
      </c>
      <c r="S10" s="3597">
        <f>'8. Ремонтна програма'!L24</f>
        <v>700.14145525291826</v>
      </c>
      <c r="T10" s="3597">
        <f>'8. Ремонтна програма'!M24</f>
        <v>721.15983891050575</v>
      </c>
      <c r="U10" s="3597">
        <f>'8. Ремонтна програма'!N24</f>
        <v>735.95680919066149</v>
      </c>
      <c r="V10" s="3597">
        <f>'8. Ремонтна програма'!O24</f>
        <v>757.11277533073951</v>
      </c>
      <c r="W10" s="3751">
        <f t="shared" ref="W10:W14" si="18">IFERROR((R10-Q10)/Q10,0)</f>
        <v>4.7847850332685002E-2</v>
      </c>
      <c r="X10" s="3602">
        <f t="shared" ref="X10:X14" si="19">IFERROR((V10-Q10)/Q10,0)</f>
        <v>0.17928971832937518</v>
      </c>
      <c r="Z10" s="5725" t="s">
        <v>1839</v>
      </c>
      <c r="AA10" s="5725" t="s">
        <v>571</v>
      </c>
      <c r="AB10" s="5725"/>
      <c r="AC10" s="5725"/>
      <c r="AD10" s="5725"/>
      <c r="AE10" s="5725"/>
      <c r="AF10"/>
      <c r="AG10"/>
      <c r="AI10" s="1525" t="s">
        <v>569</v>
      </c>
      <c r="AJ10" s="3752"/>
      <c r="AK10" s="3752"/>
      <c r="AL10" s="3752"/>
      <c r="AM10" s="3752"/>
      <c r="AN10" s="3752"/>
    </row>
    <row r="11" spans="1:40" ht="18.75" customHeight="1">
      <c r="A11" s="3593" t="s">
        <v>1852</v>
      </c>
      <c r="B11" s="3753" t="s">
        <v>310</v>
      </c>
      <c r="C11" s="3585">
        <f>'5. Персонал'!C62</f>
        <v>0.18588094068807925</v>
      </c>
      <c r="D11" s="3585">
        <f>'5. Персонал'!D62</f>
        <v>0.19629999999999997</v>
      </c>
      <c r="E11" s="3585">
        <f>'5. Персонал'!E62</f>
        <v>0.19629999999999995</v>
      </c>
      <c r="F11" s="3585">
        <f>'5. Персонал'!F62</f>
        <v>0.19629999999999997</v>
      </c>
      <c r="G11" s="3585">
        <f>'5. Персонал'!G62</f>
        <v>0.1963</v>
      </c>
      <c r="H11" s="3585">
        <f>'5. Персонал'!H62</f>
        <v>0.1963</v>
      </c>
      <c r="I11" s="3585">
        <f>'5. Персонал'!I62</f>
        <v>0.21152480780756502</v>
      </c>
      <c r="J11" s="3585">
        <f>'5. Персонал'!J62</f>
        <v>0.21149999999999997</v>
      </c>
      <c r="K11" s="3585">
        <f>'5. Персонал'!K62</f>
        <v>0.21149999999999997</v>
      </c>
      <c r="L11" s="3585">
        <f>'5. Персонал'!L62</f>
        <v>0.21149999999999997</v>
      </c>
      <c r="M11" s="3585">
        <f>'5. Персонал'!M62</f>
        <v>0.21149999999999999</v>
      </c>
      <c r="N11" s="3585">
        <f>'5. Персонал'!N62</f>
        <v>0.21150000000000002</v>
      </c>
      <c r="P11" s="3600" t="s">
        <v>566</v>
      </c>
      <c r="Q11" s="3597">
        <f>'8. Ремонтна програма'!J53</f>
        <v>25.183</v>
      </c>
      <c r="R11" s="3597">
        <f>'8. Ремонтна програма'!K53</f>
        <v>47.985292382608719</v>
      </c>
      <c r="S11" s="3597">
        <f>'8. Ремонтна програма'!L53</f>
        <v>29.502056521739156</v>
      </c>
      <c r="T11" s="3597">
        <f>'8. Ремонтна програма'!M53</f>
        <v>30.664856521739079</v>
      </c>
      <c r="U11" s="3597">
        <f>'8. Ремонтна програма'!N53</f>
        <v>31.483439130434753</v>
      </c>
      <c r="V11" s="3597">
        <f>'8. Ремонтна програма'!O53</f>
        <v>32.653910869565237</v>
      </c>
      <c r="W11" s="3751">
        <f t="shared" si="18"/>
        <v>0.90546370101293405</v>
      </c>
      <c r="X11" s="3602">
        <f t="shared" si="19"/>
        <v>0.29666484809455734</v>
      </c>
      <c r="Z11" s="5725"/>
      <c r="AA11" s="4735" t="s">
        <v>21</v>
      </c>
      <c r="AB11" s="4735" t="s">
        <v>22</v>
      </c>
      <c r="AC11" s="4735" t="s">
        <v>23</v>
      </c>
      <c r="AD11" s="4735" t="s">
        <v>24</v>
      </c>
      <c r="AE11" s="4735" t="s">
        <v>25</v>
      </c>
      <c r="AF11"/>
      <c r="AG11"/>
      <c r="AI11" s="3754" t="s">
        <v>1779</v>
      </c>
      <c r="AJ11" s="3755">
        <f>'20.Цени '!D15</f>
        <v>0.84199999999999997</v>
      </c>
      <c r="AK11" s="3755">
        <f>'20.Цени '!E15</f>
        <v>0.89200000000000002</v>
      </c>
      <c r="AL11" s="3755">
        <f>'20.Цени '!F15</f>
        <v>0.91300000000000003</v>
      </c>
      <c r="AM11" s="3755">
        <f>'20.Цени '!G15</f>
        <v>0.94199999999999995</v>
      </c>
      <c r="AN11" s="3755">
        <f>'20.Цени '!H15</f>
        <v>0.995</v>
      </c>
    </row>
    <row r="12" spans="1:40" ht="21.75" customHeight="1">
      <c r="A12" s="3593" t="s">
        <v>1853</v>
      </c>
      <c r="B12" s="3753" t="s">
        <v>310</v>
      </c>
      <c r="C12" s="3585">
        <f>'5. Персонал'!C63</f>
        <v>9.6192647973220829E-2</v>
      </c>
      <c r="D12" s="3585">
        <f>'5. Персонал'!D63</f>
        <v>9.6192647973220829E-2</v>
      </c>
      <c r="E12" s="3585">
        <f>'5. Персонал'!E63</f>
        <v>9.6192647973220843E-2</v>
      </c>
      <c r="F12" s="3585">
        <f>'5. Персонал'!F63</f>
        <v>9.6192647973220829E-2</v>
      </c>
      <c r="G12" s="3585">
        <f>'5. Персонал'!G63</f>
        <v>9.6192647973220843E-2</v>
      </c>
      <c r="H12" s="3585">
        <f>'5. Персонал'!H63</f>
        <v>9.6192647973220829E-2</v>
      </c>
      <c r="I12" s="3585">
        <f>'5. Персонал'!I63</f>
        <v>9.8273844455274179E-2</v>
      </c>
      <c r="J12" s="3585">
        <f>'5. Персонал'!J63</f>
        <v>9.8273844455274179E-2</v>
      </c>
      <c r="K12" s="3585">
        <f>'5. Персонал'!K63</f>
        <v>9.8273844455274192E-2</v>
      </c>
      <c r="L12" s="3585">
        <f>'5. Персонал'!L63</f>
        <v>9.8273844455274179E-2</v>
      </c>
      <c r="M12" s="3585">
        <f>'5. Персонал'!M63</f>
        <v>9.8273844455274179E-2</v>
      </c>
      <c r="N12" s="3585">
        <f>'5. Персонал'!N63</f>
        <v>9.8273844455274179E-2</v>
      </c>
      <c r="P12" s="3600" t="s">
        <v>571</v>
      </c>
      <c r="Q12" s="3597">
        <f>'8. Ремонтна програма'!J79</f>
        <v>22.009999999999998</v>
      </c>
      <c r="R12" s="3597">
        <f>'8. Ремонтна програма'!K79</f>
        <v>47.611464615384619</v>
      </c>
      <c r="S12" s="3597">
        <f>'8. Ремонтна програма'!L79</f>
        <v>22.734782307692313</v>
      </c>
      <c r="T12" s="3597">
        <f>'8. Ремонтна програма'!M79</f>
        <v>54.799984538461544</v>
      </c>
      <c r="U12" s="3597">
        <f>'8. Ремонтна програма'!N79</f>
        <v>23.183300000000003</v>
      </c>
      <c r="V12" s="3597">
        <f>'8. Ремонтна програма'!O79</f>
        <v>23.448223076923078</v>
      </c>
      <c r="W12" s="3751">
        <f t="shared" si="18"/>
        <v>1.1631742215077068</v>
      </c>
      <c r="X12" s="3602">
        <f t="shared" si="19"/>
        <v>6.5344074371789199E-2</v>
      </c>
      <c r="Z12" s="3739" t="s">
        <v>1854</v>
      </c>
      <c r="AA12" s="3740">
        <f>AA13+AA14</f>
        <v>2362.2263333333331</v>
      </c>
      <c r="AB12" s="3740">
        <f t="shared" ref="AB12:AE12" si="20">AB13+AB14</f>
        <v>2341.7987031043212</v>
      </c>
      <c r="AC12" s="3740">
        <f t="shared" si="20"/>
        <v>2320.9464943385419</v>
      </c>
      <c r="AD12" s="3740">
        <f t="shared" si="20"/>
        <v>2299.4246367921241</v>
      </c>
      <c r="AE12" s="3740">
        <f t="shared" si="20"/>
        <v>2270.3372007089401</v>
      </c>
      <c r="AF12"/>
      <c r="AG12"/>
      <c r="AI12" s="3754" t="s">
        <v>1781</v>
      </c>
      <c r="AJ12" s="3755">
        <f>'20.Цени '!D16</f>
        <v>1.222</v>
      </c>
      <c r="AK12" s="3755">
        <f>'20.Цени '!E16</f>
        <v>1.294</v>
      </c>
      <c r="AL12" s="3755">
        <f>'20.Цени '!F16</f>
        <v>1.325</v>
      </c>
      <c r="AM12" s="3755">
        <f>'20.Цени '!G16</f>
        <v>1.367</v>
      </c>
      <c r="AN12" s="3755">
        <f>'20.Цени '!H16</f>
        <v>1.444</v>
      </c>
    </row>
    <row r="13" spans="1:40" ht="14.25" customHeight="1">
      <c r="A13" s="5710" t="s">
        <v>164</v>
      </c>
      <c r="B13" s="5718" t="s">
        <v>1790</v>
      </c>
      <c r="C13" s="5720" t="s">
        <v>571</v>
      </c>
      <c r="D13" s="5721"/>
      <c r="E13" s="5721"/>
      <c r="F13" s="5721"/>
      <c r="G13" s="5721"/>
      <c r="H13" s="5722"/>
      <c r="I13" s="5712" t="s">
        <v>609</v>
      </c>
      <c r="J13" s="5713"/>
      <c r="K13" s="5713"/>
      <c r="L13" s="5713"/>
      <c r="M13" s="5713"/>
      <c r="N13" s="5723"/>
      <c r="P13" s="3601" t="s">
        <v>1685</v>
      </c>
      <c r="Q13" s="3597">
        <f>'8. Ремонтна програма'!J110</f>
        <v>0.64070000000000005</v>
      </c>
      <c r="R13" s="3597">
        <f>'8. Ремонтна програма'!K110</f>
        <v>5.2907000000000002</v>
      </c>
      <c r="S13" s="3597">
        <f>'8. Ремонтна програма'!L110</f>
        <v>10.790699999999999</v>
      </c>
      <c r="T13" s="3597">
        <f>'8. Ремонтна програма'!M110</f>
        <v>12.790699999999999</v>
      </c>
      <c r="U13" s="3597">
        <f>'8. Ремонтна програма'!N110</f>
        <v>6.7907000000000002</v>
      </c>
      <c r="V13" s="3597">
        <f>'8. Ремонтна програма'!O110</f>
        <v>6.7907000000000002</v>
      </c>
      <c r="W13" s="3751">
        <f t="shared" si="18"/>
        <v>7.2576869049477137</v>
      </c>
      <c r="X13" s="3602">
        <f t="shared" si="19"/>
        <v>9.5988762291243948</v>
      </c>
      <c r="Z13" s="3750" t="s">
        <v>1683</v>
      </c>
      <c r="AA13" s="3740">
        <f>'4. Отчет и прогн. потребление'!E55/1000</f>
        <v>1638.2443333333333</v>
      </c>
      <c r="AB13" s="3740">
        <f>'4. Отчет и прогн. потребление'!F55/1000</f>
        <v>1629.598703104321</v>
      </c>
      <c r="AC13" s="3740">
        <f>'4. Отчет и прогн. потребление'!G55/1000</f>
        <v>1620.146494338542</v>
      </c>
      <c r="AD13" s="3740">
        <f>'4. Отчет и прогн. потребление'!H55/1000</f>
        <v>1610.0246367921243</v>
      </c>
      <c r="AE13" s="3740">
        <f>'4. Отчет и прогн. потребление'!I55/1000</f>
        <v>1592.3372007089399</v>
      </c>
      <c r="AF13"/>
      <c r="AG13"/>
      <c r="AI13" s="3754" t="s">
        <v>1783</v>
      </c>
      <c r="AJ13" s="3755">
        <f>'20.Цени '!D17</f>
        <v>1.389</v>
      </c>
      <c r="AK13" s="3755">
        <f>'20.Цени '!E17</f>
        <v>1.472</v>
      </c>
      <c r="AL13" s="3755">
        <f>'20.Цени '!F17</f>
        <v>1.5069999999999999</v>
      </c>
      <c r="AM13" s="3755">
        <f>'20.Цени '!G17</f>
        <v>1.5549999999999999</v>
      </c>
      <c r="AN13" s="3755">
        <f>'20.Цени '!H17</f>
        <v>1.6419999999999999</v>
      </c>
    </row>
    <row r="14" spans="1:40" ht="14.25" customHeight="1">
      <c r="A14" s="5711"/>
      <c r="B14" s="5719"/>
      <c r="C14" s="3589" t="s">
        <v>1795</v>
      </c>
      <c r="D14" s="3589" t="s">
        <v>1796</v>
      </c>
      <c r="E14" s="3589" t="s">
        <v>1797</v>
      </c>
      <c r="F14" s="3589" t="s">
        <v>1798</v>
      </c>
      <c r="G14" s="3589" t="s">
        <v>1799</v>
      </c>
      <c r="H14" s="3589" t="s">
        <v>1800</v>
      </c>
      <c r="I14" s="3589" t="s">
        <v>1795</v>
      </c>
      <c r="J14" s="3589" t="s">
        <v>1796</v>
      </c>
      <c r="K14" s="3589" t="s">
        <v>1797</v>
      </c>
      <c r="L14" s="3589" t="s">
        <v>1798</v>
      </c>
      <c r="M14" s="3589" t="s">
        <v>1799</v>
      </c>
      <c r="N14" s="3589" t="s">
        <v>1800</v>
      </c>
      <c r="P14" s="3601" t="s">
        <v>800</v>
      </c>
      <c r="Q14" s="3597">
        <f>'8. Ремонтна програма'!J141</f>
        <v>16.987000000000002</v>
      </c>
      <c r="R14" s="3597">
        <f>'8. Ремонтна програма'!K141</f>
        <v>17.779007221662468</v>
      </c>
      <c r="S14" s="3597">
        <f>'8. Ремонтна програма'!L141</f>
        <v>18.483973929471034</v>
      </c>
      <c r="T14" s="3597">
        <f>'8. Ремонтна програма'!M141</f>
        <v>19.02442770780856</v>
      </c>
      <c r="U14" s="3597">
        <f>'8. Ремонтна програма'!N141</f>
        <v>19.404935012594457</v>
      </c>
      <c r="V14" s="3597">
        <f>'8. Ремонтна програма'!O141</f>
        <v>19.94894231738035</v>
      </c>
      <c r="W14" s="3751">
        <f t="shared" si="18"/>
        <v>4.6624313984957082E-2</v>
      </c>
      <c r="X14" s="3602">
        <f t="shared" si="19"/>
        <v>0.17436523914642657</v>
      </c>
      <c r="Z14" s="1303" t="s">
        <v>1684</v>
      </c>
      <c r="AA14" s="3740">
        <f>SUM(AA15:AA17)</f>
        <v>723.98199999999997</v>
      </c>
      <c r="AB14" s="3740">
        <f t="shared" ref="AB14:AE14" si="21">SUM(AB15:AB17)</f>
        <v>712.2</v>
      </c>
      <c r="AC14" s="3740">
        <f t="shared" si="21"/>
        <v>700.8</v>
      </c>
      <c r="AD14" s="3740">
        <f t="shared" si="21"/>
        <v>689.39999999999986</v>
      </c>
      <c r="AE14" s="3740">
        <f t="shared" si="21"/>
        <v>678</v>
      </c>
      <c r="AF14"/>
      <c r="AG14"/>
      <c r="AI14" s="5727" t="str">
        <f>AA18</f>
        <v>Доставяне вода с непитейни качества</v>
      </c>
      <c r="AJ14" s="5728"/>
      <c r="AK14" s="5728"/>
      <c r="AL14" s="5728"/>
      <c r="AM14" s="5728"/>
      <c r="AN14" s="5729"/>
    </row>
    <row r="15" spans="1:40" ht="20.100000000000001" customHeight="1">
      <c r="A15" s="3592" t="s">
        <v>1841</v>
      </c>
      <c r="B15" s="3736" t="s">
        <v>605</v>
      </c>
      <c r="C15" s="3737">
        <f>'5. Персонал'!O11</f>
        <v>48</v>
      </c>
      <c r="D15" s="3737">
        <f>'5. Персонал'!P11</f>
        <v>49</v>
      </c>
      <c r="E15" s="3737">
        <f>'5. Персонал'!Q11</f>
        <v>49</v>
      </c>
      <c r="F15" s="3737">
        <f>'5. Персонал'!R11</f>
        <v>49</v>
      </c>
      <c r="G15" s="3737">
        <f>'5. Персонал'!S11</f>
        <v>49</v>
      </c>
      <c r="H15" s="3737">
        <f>'5. Персонал'!T11</f>
        <v>49</v>
      </c>
      <c r="I15" s="3737">
        <f>C4+I4+C15</f>
        <v>329</v>
      </c>
      <c r="J15" s="3737">
        <f t="shared" ref="J15:N15" si="22">D4+J4+D15</f>
        <v>330</v>
      </c>
      <c r="K15" s="3737">
        <f t="shared" si="22"/>
        <v>330</v>
      </c>
      <c r="L15" s="3737">
        <f t="shared" si="22"/>
        <v>330</v>
      </c>
      <c r="M15" s="3737">
        <f t="shared" si="22"/>
        <v>330</v>
      </c>
      <c r="N15" s="3737">
        <f t="shared" si="22"/>
        <v>330</v>
      </c>
      <c r="P15" s="3756"/>
      <c r="Q15" s="3603"/>
      <c r="R15" s="3603"/>
      <c r="S15" s="3603"/>
      <c r="T15" s="3603"/>
      <c r="U15" s="3603"/>
      <c r="V15" s="3603"/>
      <c r="W15" s="3757"/>
      <c r="X15" s="3604"/>
      <c r="Z15" s="3758" t="s">
        <v>578</v>
      </c>
      <c r="AA15" s="3740">
        <f>'4. Отчет и прогн. потребление'!E58/1000</f>
        <v>539</v>
      </c>
      <c r="AB15" s="3740">
        <f>'4. Отчет и прогн. потребление'!F58/1000</f>
        <v>530.29999999999995</v>
      </c>
      <c r="AC15" s="3740">
        <f>'4. Отчет и прогн. потребление'!G58/1000</f>
        <v>521.79999999999995</v>
      </c>
      <c r="AD15" s="3740">
        <f>'4. Отчет и прогн. потребление'!H58/1000</f>
        <v>513.29999999999995</v>
      </c>
      <c r="AE15" s="3740">
        <f>'4. Отчет и прогн. потребление'!I58/1000</f>
        <v>505</v>
      </c>
      <c r="AF15"/>
      <c r="AG15"/>
      <c r="AI15" s="1525"/>
      <c r="AJ15" s="3743">
        <f>'20.Цени '!D18</f>
        <v>1.3740000000000001</v>
      </c>
      <c r="AK15" s="3743">
        <f>'20.Цени '!E18</f>
        <v>1.383</v>
      </c>
      <c r="AL15" s="3743">
        <f>'20.Цени '!F18</f>
        <v>1.431</v>
      </c>
      <c r="AM15" s="3743">
        <f>'20.Цени '!G18</f>
        <v>1.4530000000000001</v>
      </c>
      <c r="AN15" s="3743">
        <f>'20.Цени '!H18</f>
        <v>1.464</v>
      </c>
    </row>
    <row r="16" spans="1:40" ht="17.25" customHeight="1">
      <c r="A16" s="3587" t="s">
        <v>1843</v>
      </c>
      <c r="B16" s="3741" t="s">
        <v>1844</v>
      </c>
      <c r="C16" s="3742">
        <f>'5. Персонал'!O14</f>
        <v>48.24</v>
      </c>
      <c r="D16" s="3742">
        <f>'5. Персонал'!P14</f>
        <v>49.658196410999999</v>
      </c>
      <c r="E16" s="3742">
        <f>'5. Персонал'!Q14</f>
        <v>49.658196410999999</v>
      </c>
      <c r="F16" s="3742">
        <f>'5. Персонал'!R14</f>
        <v>49.658196410999999</v>
      </c>
      <c r="G16" s="3742">
        <f>'5. Персонал'!S14</f>
        <v>49.658196410999999</v>
      </c>
      <c r="H16" s="3742">
        <f>'5. Персонал'!T14</f>
        <v>49.658196410999999</v>
      </c>
      <c r="I16" s="3737">
        <f>C5+I5+C16</f>
        <v>322.33</v>
      </c>
      <c r="J16" s="3737">
        <f t="shared" ref="J16:N16" si="23">D5+J5+D16</f>
        <v>321.58414509600004</v>
      </c>
      <c r="K16" s="3737">
        <f t="shared" si="23"/>
        <v>321.58414509600004</v>
      </c>
      <c r="L16" s="3737">
        <f t="shared" si="23"/>
        <v>321.58414509600004</v>
      </c>
      <c r="M16" s="3737">
        <f t="shared" si="23"/>
        <v>321.58414509600004</v>
      </c>
      <c r="N16" s="3737">
        <f t="shared" si="23"/>
        <v>321.58414509600004</v>
      </c>
      <c r="P16" s="3759" t="s">
        <v>1855</v>
      </c>
      <c r="Q16" s="3760" t="s">
        <v>17</v>
      </c>
      <c r="R16" s="3760" t="s">
        <v>21</v>
      </c>
      <c r="S16" s="3760" t="s">
        <v>22</v>
      </c>
      <c r="T16" s="3760" t="s">
        <v>23</v>
      </c>
      <c r="U16" s="3760" t="s">
        <v>24</v>
      </c>
      <c r="V16" s="3760" t="s">
        <v>25</v>
      </c>
      <c r="W16" s="3760" t="s">
        <v>1856</v>
      </c>
      <c r="X16" s="3760" t="s">
        <v>1857</v>
      </c>
      <c r="Z16" s="3758" t="s">
        <v>580</v>
      </c>
      <c r="AA16" s="3740">
        <f>'4. Отчет и прогн. потребление'!E59/1000</f>
        <v>136.5</v>
      </c>
      <c r="AB16" s="3740">
        <f>'4. Отчет и прогн. потребление'!F59/1000</f>
        <v>134.19999999999999</v>
      </c>
      <c r="AC16" s="3740">
        <f>'4. Отчет и прогн. потребление'!G59/1000</f>
        <v>132</v>
      </c>
      <c r="AD16" s="3740">
        <f>'4. Отчет и прогн. потребление'!H59/1000</f>
        <v>129.80000000000001</v>
      </c>
      <c r="AE16" s="3740">
        <f>'4. Отчет и прогн. потребление'!I59/1000</f>
        <v>127.6</v>
      </c>
      <c r="AF16"/>
      <c r="AG16"/>
      <c r="AI16" s="5727" t="str">
        <f>AA21</f>
        <v>Доставяне вода на друг ВиК оператор</v>
      </c>
      <c r="AJ16" s="5728"/>
      <c r="AK16" s="5728"/>
      <c r="AL16" s="5728"/>
      <c r="AM16" s="5728"/>
      <c r="AN16" s="5729"/>
    </row>
    <row r="17" spans="1:43" ht="14.25" customHeight="1">
      <c r="A17" s="3595" t="s">
        <v>1845</v>
      </c>
      <c r="B17" s="3744" t="s">
        <v>310</v>
      </c>
      <c r="C17" s="3745"/>
      <c r="D17" s="3746">
        <f>IFERROR((D16-C16)/C16,0)</f>
        <v>2.9398764738805899E-2</v>
      </c>
      <c r="E17" s="3746">
        <f t="shared" ref="E17" si="24">IFERROR((E16-D16)/D16,0)</f>
        <v>0</v>
      </c>
      <c r="F17" s="3746">
        <f t="shared" ref="F17" si="25">IFERROR((F16-E16)/E16,0)</f>
        <v>0</v>
      </c>
      <c r="G17" s="3746">
        <f t="shared" ref="G17" si="26">IFERROR((G16-F16)/F16,0)</f>
        <v>0</v>
      </c>
      <c r="H17" s="3746">
        <f t="shared" ref="H17" si="27">IFERROR((H16-G16)/G16,0)</f>
        <v>0</v>
      </c>
      <c r="I17" s="3745"/>
      <c r="J17" s="3747">
        <f>IFERROR((J16-I16)/I16,0)</f>
        <v>-2.3139481401046789E-3</v>
      </c>
      <c r="K17" s="3747">
        <f t="shared" ref="K17" si="28">IFERROR((K16-J16)/J16,0)</f>
        <v>0</v>
      </c>
      <c r="L17" s="3747">
        <f t="shared" ref="L17" si="29">IFERROR((L16-K16)/K16,0)</f>
        <v>0</v>
      </c>
      <c r="M17" s="3747">
        <f t="shared" ref="M17" si="30">IFERROR((M16-L16)/L16,0)</f>
        <v>0</v>
      </c>
      <c r="N17" s="3747">
        <f t="shared" ref="N17" si="31">IFERROR((N16-M16)/M16,0)</f>
        <v>0</v>
      </c>
      <c r="P17" s="3761" t="s">
        <v>1858</v>
      </c>
      <c r="Q17" s="3762">
        <f>IFERROR('8. Ремонтна програма'!K10/'8. Ремонтна програма'!K$24,0)</f>
        <v>4.7983866154657608E-3</v>
      </c>
      <c r="R17" s="3762">
        <f>IFERROR('8. Ремонтна програма'!L10/'8. Ремонтна програма'!L$24,0)</f>
        <v>4.7990302170955405E-3</v>
      </c>
      <c r="S17" s="3762">
        <f>IFERROR('8. Ремонтна програма'!M10/'8. Ремонтна програма'!M$24,0)</f>
        <v>4.7090808677456531E-3</v>
      </c>
      <c r="T17" s="3762">
        <f>IFERROR('8. Ремонтна програма'!N10/'8. Ремонтна програма'!N$24,0)</f>
        <v>5.0695909779040092E-3</v>
      </c>
      <c r="U17" s="3762">
        <f>IFERROR('8. Ремонтна програма'!O10/'8. Ремонтна програма'!O$24,0)</f>
        <v>5.0481250938215717E-3</v>
      </c>
      <c r="V17" s="3762">
        <f>IFERROR('8. Ремонтна програма'!P10/'8. Ремонтна програма'!P$24,0)</f>
        <v>0</v>
      </c>
      <c r="W17" s="3763">
        <f t="shared" ref="W17:W30" si="32">IFERROR((R17-Q17)/Q17,0)</f>
        <v>1.3412875646686537E-4</v>
      </c>
      <c r="X17" s="3763">
        <f t="shared" ref="X17:X30" si="33">IFERROR((V17-Q17)/Q17,0)</f>
        <v>-1</v>
      </c>
      <c r="Z17" s="3758" t="s">
        <v>582</v>
      </c>
      <c r="AA17" s="3740">
        <f>'4. Отчет и прогн. потребление'!E60/1000</f>
        <v>48.481999999999999</v>
      </c>
      <c r="AB17" s="3740">
        <f>'4. Отчет и прогн. потребление'!F60/1000</f>
        <v>47.7</v>
      </c>
      <c r="AC17" s="3740">
        <f>'4. Отчет и прогн. потребление'!G60/1000</f>
        <v>47</v>
      </c>
      <c r="AD17" s="3740">
        <f>'4. Отчет и прогн. потребление'!H60/1000</f>
        <v>46.3</v>
      </c>
      <c r="AE17" s="3740">
        <f>'4. Отчет и прогн. потребление'!I60/1000</f>
        <v>45.4</v>
      </c>
      <c r="AF17"/>
      <c r="AG17"/>
      <c r="AI17" s="1525"/>
      <c r="AJ17" s="3743">
        <f>'20.Цени '!D19</f>
        <v>0.1</v>
      </c>
      <c r="AK17" s="3743">
        <f>'20.Цени '!E19</f>
        <v>0.108</v>
      </c>
      <c r="AL17" s="3743">
        <f>'20.Цени '!F19</f>
        <v>0.114</v>
      </c>
      <c r="AM17" s="3743">
        <f>'20.Цени '!G19</f>
        <v>0.11799999999999999</v>
      </c>
      <c r="AN17" s="3743">
        <f>'20.Цени '!H19</f>
        <v>0.122</v>
      </c>
    </row>
    <row r="18" spans="1:43">
      <c r="A18" s="3595" t="s">
        <v>1846</v>
      </c>
      <c r="B18" s="3744" t="s">
        <v>310</v>
      </c>
      <c r="C18" s="3745"/>
      <c r="D18" s="3746">
        <f>IFERROR((D16-$C$16)/$C$16,0)</f>
        <v>2.9398764738805899E-2</v>
      </c>
      <c r="E18" s="3746">
        <f t="shared" ref="E18:H18" si="34">IFERROR((E16-$C$16)/$C$16,0)</f>
        <v>2.9398764738805899E-2</v>
      </c>
      <c r="F18" s="3746">
        <f t="shared" si="34"/>
        <v>2.9398764738805899E-2</v>
      </c>
      <c r="G18" s="3746">
        <f t="shared" si="34"/>
        <v>2.9398764738805899E-2</v>
      </c>
      <c r="H18" s="3746">
        <f t="shared" si="34"/>
        <v>2.9398764738805899E-2</v>
      </c>
      <c r="I18" s="3745"/>
      <c r="J18" s="3764">
        <f>IFERROR((J16-$I$16)/$I$16,0)</f>
        <v>-2.3139481401046789E-3</v>
      </c>
      <c r="K18" s="3747">
        <f t="shared" ref="K18:N18" si="35">IFERROR((K16-$I$16)/$I$16,0)</f>
        <v>-2.3139481401046789E-3</v>
      </c>
      <c r="L18" s="3746">
        <f t="shared" si="35"/>
        <v>-2.3139481401046789E-3</v>
      </c>
      <c r="M18" s="3746">
        <f t="shared" si="35"/>
        <v>-2.3139481401046789E-3</v>
      </c>
      <c r="N18" s="3746">
        <f t="shared" si="35"/>
        <v>-2.3139481401046789E-3</v>
      </c>
      <c r="P18" s="3761" t="s">
        <v>1859</v>
      </c>
      <c r="Q18" s="3762">
        <f>IFERROR('8. Ремонтна програма'!K11/'8. Ремонтна програма'!K$24,0)</f>
        <v>8.9596333739168546E-2</v>
      </c>
      <c r="R18" s="3762">
        <f>IFERROR('8. Ремонтна програма'!L11/'8. Ремонтна програма'!L$24,0)</f>
        <v>8.9865108637246269E-2</v>
      </c>
      <c r="S18" s="3762">
        <f>IFERROR('8. Ремонтна програма'!M11/'8. Ремонтна програма'!M$24,0)</f>
        <v>8.8432690809173001E-2</v>
      </c>
      <c r="T18" s="3762">
        <f>IFERROR('8. Ремонтна програма'!N11/'8. Ремонтна програма'!N$24,0)</f>
        <v>8.8129854533572249E-2</v>
      </c>
      <c r="U18" s="3762">
        <f>IFERROR('8. Ремонтна програма'!O11/'8. Ремонтна програма'!O$24,0)</f>
        <v>8.8006000026829526E-2</v>
      </c>
      <c r="V18" s="3762">
        <f>IFERROR('8. Ремонтна програма'!P11/'8. Ремонтна програма'!P$24,0)</f>
        <v>0</v>
      </c>
      <c r="W18" s="3763">
        <f t="shared" si="32"/>
        <v>2.9998425924455349E-3</v>
      </c>
      <c r="X18" s="3763">
        <f t="shared" si="33"/>
        <v>-1</v>
      </c>
      <c r="Z18" s="5725" t="s">
        <v>1860</v>
      </c>
      <c r="AA18" s="5724" t="str">
        <f>C24</f>
        <v>Доставяне вода с непитейни качества</v>
      </c>
      <c r="AB18" s="5725"/>
      <c r="AC18" s="5725"/>
      <c r="AD18" s="5725"/>
      <c r="AE18" s="5725"/>
      <c r="AF18"/>
      <c r="AG18"/>
      <c r="AI18"/>
    </row>
    <row r="19" spans="1:43" ht="21.75" customHeight="1">
      <c r="A19" s="3588" t="s">
        <v>1848</v>
      </c>
      <c r="B19" s="3748" t="s">
        <v>1849</v>
      </c>
      <c r="C19" s="3749">
        <f>'5. Персонал'!O50</f>
        <v>10.874154850746269</v>
      </c>
      <c r="D19" s="3749">
        <f>'5. Персонал'!P50</f>
        <v>12.676317737962801</v>
      </c>
      <c r="E19" s="3749">
        <f>'5. Персонал'!Q50</f>
        <v>14.57776539865722</v>
      </c>
      <c r="F19" s="3749">
        <f>'5. Персонал'!R50</f>
        <v>16.035541938522943</v>
      </c>
      <c r="G19" s="3749">
        <f>'5. Персонал'!S50</f>
        <v>17.06181662258841</v>
      </c>
      <c r="H19" s="3749">
        <f>'5. Персонал'!T50</f>
        <v>18.529132852131017</v>
      </c>
      <c r="I19" s="3749">
        <f>IFERROR(('5. Персонал'!C29+'5. Персонал'!I29+'5. Персонал'!O29)/I16,0)</f>
        <v>11.035653212546151</v>
      </c>
      <c r="J19" s="3749">
        <f>IFERROR(('5. Персонал'!D29+'5. Персонал'!J29+'5. Персонал'!P29)/J16,0)</f>
        <v>13.273498041160405</v>
      </c>
      <c r="K19" s="3749">
        <f>IFERROR(('5. Персонал'!E29+'5. Персонал'!K29+'5. Персонал'!Q29)/K16,0)</f>
        <v>15.264522747334466</v>
      </c>
      <c r="L19" s="3749">
        <f>IFERROR(('5. Персонал'!F29+'5. Персонал'!L29+'5. Персонал'!R29)/L16,0)</f>
        <v>16.790975022067911</v>
      </c>
      <c r="M19" s="3749">
        <f>IFERROR(('5. Персонал'!G29+'5. Персонал'!M29+'5. Персонал'!S29)/M16,0)</f>
        <v>17.865597423480256</v>
      </c>
      <c r="N19" s="3749">
        <f>IFERROR(('5. Персонал'!H29+'5. Персонал'!N29+'5. Персонал'!T29)/N16,0)</f>
        <v>19.402038801899565</v>
      </c>
      <c r="P19" s="3765" t="s">
        <v>1861</v>
      </c>
      <c r="Q19" s="3762">
        <f>IFERROR('8. Ремонтна програма'!K12/'8. Ремонтна програма'!K$24,0)</f>
        <v>0.30511141870714514</v>
      </c>
      <c r="R19" s="3762">
        <f>IFERROR('8. Ремонтна програма'!L12/'8. Ремонтна програма'!L$24,0)</f>
        <v>0.30379983969220586</v>
      </c>
      <c r="S19" s="3762">
        <f>IFERROR('8. Ремонтна програма'!M12/'8. Ремонтна програма'!M$24,0)</f>
        <v>0.30082419285423634</v>
      </c>
      <c r="T19" s="3762">
        <f>IFERROR('8. Ремонтна програма'!N12/'8. Ремонтна програма'!N$24,0)</f>
        <v>0.29812108333696524</v>
      </c>
      <c r="U19" s="3762">
        <f>IFERROR('8. Ремонтна програма'!O12/'8. Ремонтна програма'!O$24,0)</f>
        <v>0.2996900482932881</v>
      </c>
      <c r="V19" s="3762">
        <f>IFERROR('8. Ремонтна програма'!P12/'8. Ремонтна програма'!P$24,0)</f>
        <v>0</v>
      </c>
      <c r="W19" s="3763">
        <f t="shared" si="32"/>
        <v>-4.2986887232764337E-3</v>
      </c>
      <c r="X19" s="3763">
        <f t="shared" si="33"/>
        <v>-1</v>
      </c>
      <c r="Z19" s="5725"/>
      <c r="AA19" s="4735" t="s">
        <v>21</v>
      </c>
      <c r="AB19" s="4735" t="s">
        <v>22</v>
      </c>
      <c r="AC19" s="4735" t="s">
        <v>23</v>
      </c>
      <c r="AD19" s="4735" t="s">
        <v>24</v>
      </c>
      <c r="AE19" s="4735" t="s">
        <v>25</v>
      </c>
      <c r="AF19"/>
      <c r="AG19"/>
      <c r="AI19" s="5726" t="s">
        <v>1572</v>
      </c>
      <c r="AJ19" s="5726" t="s">
        <v>1573</v>
      </c>
      <c r="AK19" s="5726" t="s">
        <v>1574</v>
      </c>
      <c r="AL19" s="5726"/>
      <c r="AM19" s="5726" t="s">
        <v>1575</v>
      </c>
      <c r="AN19" s="5726"/>
      <c r="AO19" s="5726"/>
      <c r="AP19" s="5726"/>
      <c r="AQ19" s="5726"/>
    </row>
    <row r="20" spans="1:43" ht="15.75" customHeight="1">
      <c r="A20" s="3595" t="s">
        <v>1845</v>
      </c>
      <c r="B20" s="3744" t="s">
        <v>310</v>
      </c>
      <c r="C20" s="3745"/>
      <c r="D20" s="3746">
        <f>IFERROR((D19-C19)/C19,0)</f>
        <v>0.16572900716903566</v>
      </c>
      <c r="E20" s="3746">
        <f t="shared" ref="E20" si="36">IFERROR((E19-D19)/D19,0)</f>
        <v>0.14999999999999994</v>
      </c>
      <c r="F20" s="3746">
        <f t="shared" ref="F20" si="37">IFERROR((F19-E19)/E19,0)</f>
        <v>0.10000000000000005</v>
      </c>
      <c r="G20" s="3746">
        <f t="shared" ref="G20" si="38">IFERROR((G19-F19)/F19,0)</f>
        <v>6.3999999999999876E-2</v>
      </c>
      <c r="H20" s="3746">
        <f t="shared" ref="H20" si="39">IFERROR((H19-G19)/G19,0)</f>
        <v>8.6000000000000243E-2</v>
      </c>
      <c r="I20" s="3745"/>
      <c r="J20" s="3747">
        <f>IFERROR((J19-I19)/I19,0)</f>
        <v>0.20278317789744474</v>
      </c>
      <c r="K20" s="3747">
        <f t="shared" ref="K20" si="40">IFERROR((K19-J19)/J19,0)</f>
        <v>0.15000000000000002</v>
      </c>
      <c r="L20" s="3747">
        <f t="shared" ref="L20" si="41">IFERROR((L19-K19)/K19,0)</f>
        <v>9.9999999999999936E-2</v>
      </c>
      <c r="M20" s="3747">
        <f t="shared" ref="M20" si="42">IFERROR((M19-L19)/L19,0)</f>
        <v>6.3999999999999918E-2</v>
      </c>
      <c r="N20" s="3747">
        <f t="shared" ref="N20" si="43">IFERROR((N19-M19)/M19,0)</f>
        <v>8.6000000000000354E-2</v>
      </c>
      <c r="P20" s="3761" t="s">
        <v>1862</v>
      </c>
      <c r="Q20" s="3762">
        <f>IFERROR('8. Ремонтна програма'!K13/'8. Ремонтна програма'!K$24,0)</f>
        <v>0.2258851390510114</v>
      </c>
      <c r="R20" s="3762">
        <f>IFERROR('8. Ремонтна програма'!L13/'8. Ремонтна програма'!L$24,0)</f>
        <v>0.22580650933940791</v>
      </c>
      <c r="S20" s="3762">
        <f>IFERROR('8. Ремонтна програма'!M13/'8. Ремонтна програма'!M$24,0)</f>
        <v>0.22146727920163081</v>
      </c>
      <c r="T20" s="3762">
        <f>IFERROR('8. Ремонтна програма'!N13/'8. Ремонтна програма'!N$24,0)</f>
        <v>0.2199756372543383</v>
      </c>
      <c r="U20" s="3762">
        <f>IFERROR('8. Ремонтна програма'!O13/'8. Ремонтна програма'!O$24,0)</f>
        <v>0.21893843941776286</v>
      </c>
      <c r="V20" s="3762">
        <f>IFERROR('8. Ремонтна програма'!P13/'8. Ремонтна програма'!P$24,0)</f>
        <v>0</v>
      </c>
      <c r="W20" s="3763">
        <f t="shared" si="32"/>
        <v>-3.4809599221017462E-4</v>
      </c>
      <c r="X20" s="3763">
        <f t="shared" si="33"/>
        <v>-1</v>
      </c>
      <c r="Z20" s="3739" t="s">
        <v>1680</v>
      </c>
      <c r="AA20" s="3740">
        <f>'4. Отчет и прогн. потребление'!E69/1000</f>
        <v>101.803</v>
      </c>
      <c r="AB20" s="3740">
        <f>'4. Отчет и прогн. потребление'!F69/1000</f>
        <v>101.803</v>
      </c>
      <c r="AC20" s="3740">
        <f>'4. Отчет и прогн. потребление'!G69/1000</f>
        <v>101.803</v>
      </c>
      <c r="AD20" s="3740">
        <f>'4. Отчет и прогн. потребление'!H69/1000</f>
        <v>101.803</v>
      </c>
      <c r="AE20" s="3740">
        <f>'4. Отчет и прогн. потребление'!I69/1000</f>
        <v>101.803</v>
      </c>
      <c r="AF20"/>
      <c r="AG20"/>
      <c r="AI20" s="5726"/>
      <c r="AJ20" s="5726"/>
      <c r="AK20" s="4736" t="s">
        <v>17</v>
      </c>
      <c r="AL20" s="4736" t="s">
        <v>20</v>
      </c>
      <c r="AM20" s="4736" t="s">
        <v>21</v>
      </c>
      <c r="AN20" s="4736" t="s">
        <v>22</v>
      </c>
      <c r="AO20" s="4736" t="s">
        <v>23</v>
      </c>
      <c r="AP20" s="4736" t="s">
        <v>24</v>
      </c>
      <c r="AQ20" s="4736" t="s">
        <v>25</v>
      </c>
    </row>
    <row r="21" spans="1:43" ht="22.5">
      <c r="A21" s="3594" t="s">
        <v>1851</v>
      </c>
      <c r="B21" s="3744" t="s">
        <v>310</v>
      </c>
      <c r="C21" s="3745"/>
      <c r="D21" s="3746">
        <f>IFERROR((D19-$C$19)/$C$19,0)</f>
        <v>0.16572900716903566</v>
      </c>
      <c r="E21" s="3746">
        <f t="shared" ref="E21:H21" si="44">IFERROR((E19-$C$19)/$C$19,0)</f>
        <v>0.34058835824439093</v>
      </c>
      <c r="F21" s="3746">
        <f t="shared" si="44"/>
        <v>0.4746471940688301</v>
      </c>
      <c r="G21" s="3746">
        <f t="shared" si="44"/>
        <v>0.56902461448923503</v>
      </c>
      <c r="H21" s="3746">
        <f t="shared" si="44"/>
        <v>0.70396073133530968</v>
      </c>
      <c r="I21" s="3745"/>
      <c r="J21" s="3746">
        <f>IFERROR((J19-$I$19)/$I$19,0)</f>
        <v>0.20278317789744474</v>
      </c>
      <c r="K21" s="3747">
        <f t="shared" ref="K21:N21" si="45">IFERROR((K19-$I$19)/$I$19,0)</f>
        <v>0.38320065458206143</v>
      </c>
      <c r="L21" s="3746">
        <f t="shared" si="45"/>
        <v>0.5215207200402675</v>
      </c>
      <c r="M21" s="3746">
        <f t="shared" si="45"/>
        <v>0.61889804612284449</v>
      </c>
      <c r="N21" s="3746">
        <f t="shared" si="45"/>
        <v>0.75812327808940971</v>
      </c>
      <c r="P21" s="3761" t="s">
        <v>1863</v>
      </c>
      <c r="Q21" s="3762">
        <f>IFERROR('8. Ремонтна програма'!K14/'8. Ремонтна програма'!K$24,0)</f>
        <v>1.0237802830663004E-2</v>
      </c>
      <c r="R21" s="3762">
        <f>IFERROR('8. Ремонтна програма'!L14/'8. Ремонтна програма'!L$24,0)</f>
        <v>1.0239176014425635E-2</v>
      </c>
      <c r="S21" s="3762">
        <f>IFERROR('8. Ремонтна програма'!M14/'8. Ремонтна програма'!M$24,0)</f>
        <v>1.0047260735981322E-2</v>
      </c>
      <c r="T21" s="3762">
        <f>IFERROR('8. Ремонтна програма'!N14/'8. Ремонтна програма'!N$24,0)</f>
        <v>9.9844084509453403E-3</v>
      </c>
      <c r="U21" s="3762">
        <f>IFERROR('8. Ремонтна програма'!O14/'8. Ремонтна програма'!O$24,0)</f>
        <v>9.9421320315312613E-3</v>
      </c>
      <c r="V21" s="3762">
        <f>IFERROR('8. Ремонтна програма'!P14/'8. Ремонтна програма'!P$24,0)</f>
        <v>0</v>
      </c>
      <c r="W21" s="3763">
        <f t="shared" si="32"/>
        <v>1.3412875646696525E-4</v>
      </c>
      <c r="X21" s="3763">
        <f t="shared" si="33"/>
        <v>-1</v>
      </c>
      <c r="Z21" s="5725" t="s">
        <v>1839</v>
      </c>
      <c r="AA21" s="5725" t="str">
        <f>I24</f>
        <v>Доставяне вода на друг ВиК оператор</v>
      </c>
      <c r="AB21" s="5725"/>
      <c r="AC21" s="5725"/>
      <c r="AD21" s="5725"/>
      <c r="AE21" s="5725"/>
      <c r="AF21"/>
      <c r="AG21"/>
      <c r="AI21" s="3959" t="s">
        <v>1585</v>
      </c>
      <c r="AJ21" s="3710" t="s">
        <v>1864</v>
      </c>
      <c r="AK21" s="3963">
        <f>'13. Соц. поносимост'!C12</f>
        <v>2.8</v>
      </c>
      <c r="AL21" s="3963">
        <f>'13. Соц. поносимост'!D12</f>
        <v>2.8</v>
      </c>
      <c r="AM21" s="3963">
        <f>'13. Соц. поносимост'!E12</f>
        <v>2.8</v>
      </c>
      <c r="AN21" s="3963">
        <f>'13. Соц. поносимост'!F12</f>
        <v>2.8</v>
      </c>
      <c r="AO21" s="3963">
        <f>'13. Соц. поносимост'!G12</f>
        <v>2.8</v>
      </c>
      <c r="AP21" s="3963">
        <f>'13. Соц. поносимост'!H12</f>
        <v>2.8</v>
      </c>
      <c r="AQ21" s="3963">
        <f>'13. Соц. поносимост'!I12</f>
        <v>2.8</v>
      </c>
    </row>
    <row r="22" spans="1:43" ht="21" customHeight="1">
      <c r="A22" s="3593" t="s">
        <v>1852</v>
      </c>
      <c r="B22" s="3753" t="s">
        <v>310</v>
      </c>
      <c r="C22" s="3585">
        <f>'5. Персонал'!O62</f>
        <v>0.1977141809092961</v>
      </c>
      <c r="D22" s="3585">
        <f>'5. Персонал'!P62</f>
        <v>0.19629999999999997</v>
      </c>
      <c r="E22" s="3585">
        <f>'5. Персонал'!Q62</f>
        <v>0.1963</v>
      </c>
      <c r="F22" s="3585">
        <f>'5. Персонал'!R62</f>
        <v>0.19629999999999997</v>
      </c>
      <c r="G22" s="3585">
        <f>'5. Персонал'!S62</f>
        <v>0.1963</v>
      </c>
      <c r="H22" s="3585">
        <f>'5. Персонал'!T62</f>
        <v>0.1963</v>
      </c>
      <c r="I22" s="3585">
        <f>IFERROR(('5. Персонал'!C42+'5. Персонал'!I42+'5. Персонал'!O42)/('5. Персонал'!C29+'5. Персонал'!I29+'5. Персонал'!O29),0)</f>
        <v>0.18936204507832249</v>
      </c>
      <c r="J22" s="3585">
        <f>IFERROR(('5. Персонал'!D42+'5. Персонал'!J42+'5. Персонал'!P42)/('5. Персонал'!D29+'5. Персонал'!J29+'5. Персонал'!P29),0)</f>
        <v>0.19732901937720945</v>
      </c>
      <c r="K22" s="3585">
        <f>IFERROR(('5. Персонал'!E42+'5. Персонал'!K42+'5. Персонал'!Q42)/('5. Персонал'!E29+'5. Персонал'!K29+'5. Персонал'!Q29),0)</f>
        <v>0.19732901937720942</v>
      </c>
      <c r="L22" s="3585">
        <f>IFERROR(('5. Персонал'!F42+'5. Персонал'!L42+'5. Персонал'!R42)/('5. Персонал'!F29+'5. Персонал'!L29+'5. Персонал'!R29),0)</f>
        <v>0.19732901937720945</v>
      </c>
      <c r="M22" s="3585">
        <f>IFERROR(('5. Персонал'!G42+'5. Персонал'!M42+'5. Персонал'!S42)/('5. Персонал'!G29+'5. Персонал'!M29+'5. Персонал'!S29),0)</f>
        <v>0.19732901937720948</v>
      </c>
      <c r="N22" s="3585">
        <f>IFERROR(('5. Персонал'!H42+'5. Персонал'!N42+'5. Персонал'!T42)/('5. Персонал'!H29+'5. Персонал'!N29+'5. Персонал'!T29),0)</f>
        <v>0.19732901937720942</v>
      </c>
      <c r="P22" s="3765" t="s">
        <v>1865</v>
      </c>
      <c r="Q22" s="3762">
        <f>IFERROR('8. Ремонтна програма'!K15/'8. Ремонтна програма'!K$24,0)</f>
        <v>3.2561814231020565E-2</v>
      </c>
      <c r="R22" s="3762">
        <f>IFERROR('8. Ремонтна програма'!L15/'8. Ремонтна програма'!L$24,0)</f>
        <v>3.2566181706671693E-2</v>
      </c>
      <c r="S22" s="3762">
        <f>IFERROR('8. Ремонтна програма'!M15/'8. Ремонтна програма'!M$24,0)</f>
        <v>3.1955786121978288E-2</v>
      </c>
      <c r="T22" s="3762">
        <f>IFERROR('8. Ремонтна програма'!N15/'8. Ремонтна програма'!N$24,0)</f>
        <v>3.1755881468295458E-2</v>
      </c>
      <c r="U22" s="3762">
        <f>IFERROR('8. Ремонтна програма'!O15/'8. Ремонтна програма'!O$24,0)</f>
        <v>3.1621419324602773E-2</v>
      </c>
      <c r="V22" s="3762">
        <f>IFERROR('8. Ремонтна програма'!P15/'8. Ремонтна програма'!P$24,0)</f>
        <v>0</v>
      </c>
      <c r="W22" s="3763">
        <f t="shared" si="32"/>
        <v>1.3412875646735378E-4</v>
      </c>
      <c r="X22" s="3763">
        <f t="shared" si="33"/>
        <v>-1</v>
      </c>
      <c r="Z22" s="5725"/>
      <c r="AA22" s="4735" t="s">
        <v>21</v>
      </c>
      <c r="AB22" s="4735" t="s">
        <v>22</v>
      </c>
      <c r="AC22" s="4735" t="s">
        <v>23</v>
      </c>
      <c r="AD22" s="4735" t="s">
        <v>24</v>
      </c>
      <c r="AE22" s="4735" t="s">
        <v>25</v>
      </c>
      <c r="AF22"/>
      <c r="AG22"/>
      <c r="AI22" s="3959" t="s">
        <v>1587</v>
      </c>
      <c r="AJ22" s="3960" t="s">
        <v>1588</v>
      </c>
      <c r="AK22" s="3963">
        <f>'13. Соц. поносимост'!C13</f>
        <v>0</v>
      </c>
      <c r="AL22" s="3963">
        <f>'13. Соц. поносимост'!D13</f>
        <v>8.7225599999999996</v>
      </c>
      <c r="AM22" s="3963">
        <f>'13. Соц. поносимост'!E13</f>
        <v>10.735199999999999</v>
      </c>
      <c r="AN22" s="3963">
        <f>'13. Соц. поносимост'!F13</f>
        <v>11.555039999999998</v>
      </c>
      <c r="AO22" s="3963">
        <f>'13. Соц. поносимост'!G13</f>
        <v>12.1464</v>
      </c>
      <c r="AP22" s="3963">
        <f>'13. Соц. поносимост'!H13</f>
        <v>12.599999999999996</v>
      </c>
      <c r="AQ22" s="3963">
        <f>'13. Соц. поносимост'!I13</f>
        <v>13.026719999999999</v>
      </c>
    </row>
    <row r="23" spans="1:43" ht="19.5" customHeight="1">
      <c r="A23" s="3593" t="s">
        <v>1853</v>
      </c>
      <c r="B23" s="3753" t="s">
        <v>310</v>
      </c>
      <c r="C23" s="3585">
        <f>'5. Персонал'!O63</f>
        <v>9.613104129837792E-2</v>
      </c>
      <c r="D23" s="3585">
        <f>'5. Персонал'!P63</f>
        <v>9.613104129837792E-2</v>
      </c>
      <c r="E23" s="3585">
        <f>'5. Персонал'!Q63</f>
        <v>9.613104129837792E-2</v>
      </c>
      <c r="F23" s="3585">
        <f>'5. Персонал'!R63</f>
        <v>9.613104129837792E-2</v>
      </c>
      <c r="G23" s="3585">
        <f>'5. Персонал'!S63</f>
        <v>9.6131041298377934E-2</v>
      </c>
      <c r="H23" s="3585">
        <f>'5. Персонал'!T63</f>
        <v>9.6131041298377934E-2</v>
      </c>
      <c r="I23" s="3585">
        <f>IFERROR(('5. Персонал'!C46+'5. Персонал'!I46+'5. Персонал'!O46)/('5. Персонал'!C29+'5. Персонал'!I29+'5. Персонал'!O29),0)</f>
        <v>9.6324457007512285E-2</v>
      </c>
      <c r="J23" s="3585">
        <f>IFERROR(('5. Персонал'!D46+'5. Персонал'!J46+'5. Персонал'!P46)/('5. Персонал'!D29+'5. Персонал'!J29+'5. Персонал'!P29),0)</f>
        <v>9.6324457007512312E-2</v>
      </c>
      <c r="K23" s="3585">
        <f>IFERROR(('5. Персонал'!E46+'5. Персонал'!K46+'5. Персонал'!Q46)/('5. Персонал'!E29+'5. Персонал'!K29+'5. Персонал'!Q29),0)</f>
        <v>9.6324457007512285E-2</v>
      </c>
      <c r="L23" s="3585">
        <f>IFERROR(('5. Персонал'!F46+'5. Персонал'!L46+'5. Персонал'!R46)/('5. Персонал'!F29+'5. Персонал'!L29+'5. Персонал'!R29),0)</f>
        <v>9.6324457007512299E-2</v>
      </c>
      <c r="M23" s="3585">
        <f>IFERROR(('5. Персонал'!G46+'5. Персонал'!M46+'5. Персонал'!S46)/('5. Персонал'!G29+'5. Персонал'!M29+'5. Персонал'!S29),0)</f>
        <v>9.6324457007512312E-2</v>
      </c>
      <c r="N23" s="3585">
        <f>IFERROR(('5. Персонал'!H46+'5. Персонал'!N46+'5. Персонал'!T46)/('5. Персонал'!H29+'5. Персонал'!N29+'5. Персонал'!T29),0)</f>
        <v>9.6324457007512299E-2</v>
      </c>
      <c r="P23" s="3765" t="s">
        <v>1866</v>
      </c>
      <c r="Q23" s="3762">
        <f>IFERROR('8. Ремонтна програма'!K16/'8. Ремонтна програма'!K$24,0)</f>
        <v>9.0195354117558416E-3</v>
      </c>
      <c r="R23" s="3762">
        <f>IFERROR('8. Ремонтна програма'!L16/'8. Ремонтна програма'!L$24,0)</f>
        <v>9.0207451908245299E-3</v>
      </c>
      <c r="S23" s="3762">
        <f>IFERROR('8. Ремонтна програма'!M16/'8. Ремонтна програма'!M$24,0)</f>
        <v>8.8516672471859771E-3</v>
      </c>
      <c r="T23" s="3762">
        <f>IFERROR('8. Ремонтна програма'!N16/'8. Ремонтна програма'!N$24,0)</f>
        <v>9.0800456186104755E-3</v>
      </c>
      <c r="U23" s="3762">
        <f>IFERROR('8. Ремонтна програма'!O16/'8. Ремонтна програма'!O$24,0)</f>
        <v>9.0415984918971234E-3</v>
      </c>
      <c r="V23" s="3762">
        <f>IFERROR('8. Ремонтна програма'!P16/'8. Ремонтна програма'!P$24,0)</f>
        <v>0</v>
      </c>
      <c r="W23" s="3763">
        <f t="shared" si="32"/>
        <v>1.3412875646693693E-4</v>
      </c>
      <c r="X23" s="3763">
        <f t="shared" si="33"/>
        <v>-1</v>
      </c>
      <c r="Z23" s="3739" t="s">
        <v>1680</v>
      </c>
      <c r="AA23" s="3740">
        <f>'4. Отчет и прогн. потребление'!E100/1000</f>
        <v>11960</v>
      </c>
      <c r="AB23" s="3740">
        <f>'4. Отчет и прогн. потребление'!F100/1000</f>
        <v>11955</v>
      </c>
      <c r="AC23" s="3740">
        <f>'4. Отчет и прогн. потребление'!G100/1000</f>
        <v>11950</v>
      </c>
      <c r="AD23" s="3740">
        <f>'4. Отчет и прогн. потребление'!H100/1000</f>
        <v>11940</v>
      </c>
      <c r="AE23" s="3740">
        <f>'4. Отчет и прогн. потребление'!I100/1000</f>
        <v>11935</v>
      </c>
      <c r="AF23"/>
      <c r="AG23"/>
      <c r="AI23" s="3959" t="s">
        <v>1589</v>
      </c>
      <c r="AJ23" s="3960" t="s">
        <v>1590</v>
      </c>
      <c r="AK23" s="3693">
        <f>'13. Соц. поносимост'!C14</f>
        <v>419</v>
      </c>
      <c r="AL23" s="3693">
        <f>'13. Соц. поносимост'!D14</f>
        <v>434.50299999999999</v>
      </c>
      <c r="AM23" s="3693">
        <f>'13. Соц. поносимост'!E14</f>
        <v>455.35914400000001</v>
      </c>
      <c r="AN23" s="3693">
        <f>'13. Соц. поносимост'!F14</f>
        <v>472.20743232799998</v>
      </c>
      <c r="AO23" s="3693">
        <f>'13. Соц. поносимост'!G14</f>
        <v>488.26248502715197</v>
      </c>
      <c r="AP23" s="3693">
        <f>'13. Соц. поносимост'!H14</f>
        <v>504.86340951807517</v>
      </c>
      <c r="AQ23" s="3693">
        <f>'13. Соц. поносимост'!I14</f>
        <v>522.02876544168976</v>
      </c>
    </row>
    <row r="24" spans="1:43" ht="12.6" customHeight="1">
      <c r="A24" s="5710" t="s">
        <v>164</v>
      </c>
      <c r="B24" s="5718" t="s">
        <v>1790</v>
      </c>
      <c r="C24" s="5720" t="s">
        <v>1685</v>
      </c>
      <c r="D24" s="5721"/>
      <c r="E24" s="5721"/>
      <c r="F24" s="5721"/>
      <c r="G24" s="5721"/>
      <c r="H24" s="5722"/>
      <c r="I24" s="5712" t="s">
        <v>1686</v>
      </c>
      <c r="J24" s="5713"/>
      <c r="K24" s="5713"/>
      <c r="L24" s="5713"/>
      <c r="M24" s="5713"/>
      <c r="N24" s="5723"/>
      <c r="P24" s="3761" t="s">
        <v>1867</v>
      </c>
      <c r="Q24" s="3762">
        <f>IFERROR('8. Ремонтна програма'!K17/'8. Ремонтна програма'!K$24,0)</f>
        <v>7.7927106745517602E-2</v>
      </c>
      <c r="R24" s="3762">
        <f>IFERROR('8. Ремонтна програма'!L17/'8. Ремонтна програма'!L$24,0)</f>
        <v>7.8427722838043057E-2</v>
      </c>
      <c r="S24" s="3762">
        <f>IFERROR('8. Ремонтна програма'!M17/'8. Ремонтна програма'!M$24,0)</f>
        <v>9.1818895655692859E-2</v>
      </c>
      <c r="T24" s="3762">
        <f>IFERROR('8. Ремонтна програма'!N17/'8. Ремонтна програма'!N$24,0)</f>
        <v>9.6441618738542442E-2</v>
      </c>
      <c r="U24" s="3762">
        <f>IFERROR('8. Ремонтна програма'!O17/'8. Ремонтна програма'!O$24,0)</f>
        <v>9.667566363283929E-2</v>
      </c>
      <c r="V24" s="3762">
        <f>IFERROR('8. Ремонтна програма'!P17/'8. Ремонтна програма'!P$24,0)</f>
        <v>0</v>
      </c>
      <c r="W24" s="3763">
        <f t="shared" si="32"/>
        <v>6.4241585942654104E-3</v>
      </c>
      <c r="X24" s="3763">
        <f t="shared" si="33"/>
        <v>-1</v>
      </c>
      <c r="Z24" s="1788"/>
      <c r="AA24" s="3766"/>
      <c r="AB24" s="3766"/>
      <c r="AC24" s="3766"/>
      <c r="AD24" s="3766"/>
      <c r="AE24" s="3766"/>
      <c r="AF24"/>
      <c r="AG24"/>
      <c r="AI24" s="3959" t="s">
        <v>1868</v>
      </c>
      <c r="AJ24" s="3960" t="s">
        <v>310</v>
      </c>
      <c r="AK24" s="3966"/>
      <c r="AL24" s="3961">
        <f>'13. Соц. поносимост'!D15</f>
        <v>3.6999999999999998E-2</v>
      </c>
      <c r="AM24" s="3961">
        <f>'13. Соц. поносимост'!E15</f>
        <v>4.8000000000000001E-2</v>
      </c>
      <c r="AN24" s="3961">
        <f>'13. Соц. поносимост'!F15</f>
        <v>3.6999999999999998E-2</v>
      </c>
      <c r="AO24" s="3961">
        <f>'13. Соц. поносимост'!G15</f>
        <v>3.4000000000000002E-2</v>
      </c>
      <c r="AP24" s="3961">
        <f>'13. Соц. поносимост'!H15</f>
        <v>3.4000000000000002E-2</v>
      </c>
      <c r="AQ24" s="3961">
        <f>'13. Соц. поносимост'!I15</f>
        <v>3.4000000000000002E-2</v>
      </c>
    </row>
    <row r="25" spans="1:43" ht="14.25" customHeight="1">
      <c r="A25" s="5711"/>
      <c r="B25" s="5719"/>
      <c r="C25" s="3589" t="s">
        <v>1795</v>
      </c>
      <c r="D25" s="3589" t="s">
        <v>1796</v>
      </c>
      <c r="E25" s="3589" t="s">
        <v>1797</v>
      </c>
      <c r="F25" s="3589" t="s">
        <v>1798</v>
      </c>
      <c r="G25" s="3589" t="s">
        <v>1799</v>
      </c>
      <c r="H25" s="3589" t="s">
        <v>1800</v>
      </c>
      <c r="I25" s="3589" t="s">
        <v>1795</v>
      </c>
      <c r="J25" s="3589" t="s">
        <v>1796</v>
      </c>
      <c r="K25" s="3589" t="s">
        <v>1797</v>
      </c>
      <c r="L25" s="3589" t="s">
        <v>1798</v>
      </c>
      <c r="M25" s="3589" t="s">
        <v>1799</v>
      </c>
      <c r="N25" s="3589" t="s">
        <v>1800</v>
      </c>
      <c r="P25" s="3765" t="s">
        <v>1869</v>
      </c>
      <c r="Q25" s="3762">
        <f>IFERROR('8. Ремонтна програма'!K18/'8. Ремонтна програма'!K$24,0)</f>
        <v>6.0119863431127426E-3</v>
      </c>
      <c r="R25" s="3762">
        <f>IFERROR('8. Ремонтна програма'!L18/'8. Ремонтна програма'!L$24,0)</f>
        <v>6.0127927233648406E-3</v>
      </c>
      <c r="S25" s="3762">
        <f>IFERROR('8. Ремонтна програма'!M18/'8. Ремонтна програма'!M$24,0)</f>
        <v>5.9000935385762664E-3</v>
      </c>
      <c r="T25" s="3762">
        <f>IFERROR('8. Ремонтна програма'!N18/'8. Ремонтна програма'!N$24,0)</f>
        <v>5.8631845371508806E-3</v>
      </c>
      <c r="U25" s="3762">
        <f>IFERROR('8. Ремонтна програма'!O18/'8. Ремонтна програма'!O$24,0)</f>
        <v>5.8383583844736778E-3</v>
      </c>
      <c r="V25" s="3762">
        <f>IFERROR('8. Ремонтна програма'!P18/'8. Ремонтна програма'!P$24,0)</f>
        <v>0</v>
      </c>
      <c r="W25" s="3763">
        <f t="shared" si="32"/>
        <v>1.341287564669395E-4</v>
      </c>
      <c r="X25" s="3763">
        <f t="shared" si="33"/>
        <v>-1</v>
      </c>
      <c r="Z25" s="5731" t="s">
        <v>1870</v>
      </c>
      <c r="AA25" s="5725" t="s">
        <v>571</v>
      </c>
      <c r="AB25" s="5725"/>
      <c r="AC25" s="5725"/>
      <c r="AD25" s="5725"/>
      <c r="AE25" s="5725"/>
      <c r="AF25"/>
      <c r="AG25"/>
      <c r="AI25" s="3959" t="s">
        <v>1592</v>
      </c>
      <c r="AJ25" s="3960" t="s">
        <v>1588</v>
      </c>
      <c r="AK25" s="3963">
        <f>'13. Соц. поносимост'!C16</f>
        <v>10.475000000000001</v>
      </c>
      <c r="AL25" s="3963">
        <f>'13. Соц. поносимост'!D16</f>
        <v>10.862575</v>
      </c>
      <c r="AM25" s="3963">
        <f>'13. Соц. поносимост'!E16</f>
        <v>11.383978600000001</v>
      </c>
      <c r="AN25" s="3963">
        <f>'13. Соц. поносимост'!F16</f>
        <v>11.805185808200001</v>
      </c>
      <c r="AO25" s="3963">
        <f>'13. Соц. поносимост'!G16</f>
        <v>12.206562125678801</v>
      </c>
      <c r="AP25" s="3963">
        <f>'13. Соц. поносимост'!H16</f>
        <v>12.62158523795188</v>
      </c>
      <c r="AQ25" s="3963">
        <f>'13. Соц. поносимост'!I16</f>
        <v>13.050719136042245</v>
      </c>
    </row>
    <row r="26" spans="1:43" ht="20.45" customHeight="1">
      <c r="A26" s="3592" t="s">
        <v>1841</v>
      </c>
      <c r="B26" s="3736" t="s">
        <v>605</v>
      </c>
      <c r="C26" s="3737">
        <f>'5. Персонал'!U11</f>
        <v>3</v>
      </c>
      <c r="D26" s="3737">
        <f>'5. Персонал'!V11</f>
        <v>2</v>
      </c>
      <c r="E26" s="3737">
        <f>'5. Персонал'!W11</f>
        <v>2</v>
      </c>
      <c r="F26" s="3737">
        <f>'5. Персонал'!X11</f>
        <v>2</v>
      </c>
      <c r="G26" s="3737">
        <f>'5. Персонал'!Y11</f>
        <v>2</v>
      </c>
      <c r="H26" s="3737">
        <f>'5. Персонал'!Z11</f>
        <v>2</v>
      </c>
      <c r="I26" s="3737">
        <f>'5. Персонал'!AA11</f>
        <v>24.32</v>
      </c>
      <c r="J26" s="3737">
        <f>'5. Персонал'!AB11</f>
        <v>24.32</v>
      </c>
      <c r="K26" s="3737">
        <f>'5. Персонал'!AC11</f>
        <v>24.32</v>
      </c>
      <c r="L26" s="3737">
        <f>'5. Персонал'!AD11</f>
        <v>24.32</v>
      </c>
      <c r="M26" s="3737">
        <f>'5. Персонал'!AE11</f>
        <v>24.32</v>
      </c>
      <c r="N26" s="3737">
        <f>'5. Персонал'!AF11</f>
        <v>24.32</v>
      </c>
      <c r="P26" s="3765" t="s">
        <v>1871</v>
      </c>
      <c r="Q26" s="3762">
        <f>IFERROR('8. Ремонтна програма'!K19/'8. Ремонтна програма'!K$24,0)</f>
        <v>0.10854249256424202</v>
      </c>
      <c r="R26" s="3762">
        <f>IFERROR('8. Ремонтна програма'!L19/'8. Ремонтна програма'!L$24,0)</f>
        <v>0.10963543253744044</v>
      </c>
      <c r="S26" s="3762">
        <f>IFERROR('8. Ремонтна програма'!M19/'8. Ремонтна програма'!M$24,0)</f>
        <v>0.10793323288504192</v>
      </c>
      <c r="T26" s="3762">
        <f>IFERROR('8. Ремонтна програма'!N19/'8. Ремонтна програма'!N$24,0)</f>
        <v>0.10760855533673112</v>
      </c>
      <c r="U26" s="3762">
        <f>IFERROR('8. Ремонтна програма'!O19/'8. Ремонтна програма'!O$24,0)</f>
        <v>0.10750194677498272</v>
      </c>
      <c r="V26" s="3762">
        <f>IFERROR('8. Ремонтна програма'!P19/'8. Ремонтна програма'!P$24,0)</f>
        <v>0</v>
      </c>
      <c r="W26" s="3763">
        <f t="shared" si="32"/>
        <v>1.0069235995769654E-2</v>
      </c>
      <c r="X26" s="3763">
        <f t="shared" si="33"/>
        <v>-1</v>
      </c>
      <c r="Z26" s="5732"/>
      <c r="AA26" s="4735" t="s">
        <v>21</v>
      </c>
      <c r="AB26" s="4735" t="s">
        <v>22</v>
      </c>
      <c r="AC26" s="4735" t="s">
        <v>23</v>
      </c>
      <c r="AD26" s="4735" t="s">
        <v>24</v>
      </c>
      <c r="AE26" s="4735" t="s">
        <v>25</v>
      </c>
      <c r="AF26"/>
      <c r="AG26"/>
      <c r="AI26" s="3962" t="s">
        <v>1872</v>
      </c>
      <c r="AJ26" s="3960" t="s">
        <v>1594</v>
      </c>
      <c r="AK26" s="3967">
        <f>'13. Соц. поносимост'!C17</f>
        <v>3.7410714285714293</v>
      </c>
      <c r="AL26" s="3967">
        <f>'13. Соц. поносимост'!D17</f>
        <v>3.8794910714285717</v>
      </c>
      <c r="AM26" s="3967">
        <f>'13. Соц. поносимост'!E17</f>
        <v>4.0657066428571431</v>
      </c>
      <c r="AN26" s="3967">
        <f>'13. Соц. поносимост'!F17</f>
        <v>4.2161377886428575</v>
      </c>
      <c r="AO26" s="3967">
        <f>'13. Соц. поносимост'!G17</f>
        <v>4.3594864734567151</v>
      </c>
      <c r="AP26" s="3967">
        <f>'13. Соц. поносимост'!H17</f>
        <v>4.5077090135542432</v>
      </c>
      <c r="AQ26" s="3967">
        <f>'13. Соц. поносимост'!I17</f>
        <v>4.6609711200150876</v>
      </c>
    </row>
    <row r="27" spans="1:43" ht="22.5" customHeight="1">
      <c r="A27" s="3587" t="s">
        <v>1843</v>
      </c>
      <c r="B27" s="3741" t="s">
        <v>1844</v>
      </c>
      <c r="C27" s="3742">
        <f>'5. Персонал'!U14</f>
        <v>2.57</v>
      </c>
      <c r="D27" s="3742">
        <f>'5. Персонал'!V14</f>
        <v>2.3862285079999999</v>
      </c>
      <c r="E27" s="3742">
        <f>'5. Персонал'!W14</f>
        <v>2.3862285079999999</v>
      </c>
      <c r="F27" s="3742">
        <f>'5. Персонал'!X14</f>
        <v>2.3862285079999999</v>
      </c>
      <c r="G27" s="3742">
        <f>'5. Персонал'!Y14</f>
        <v>2.3862285079999999</v>
      </c>
      <c r="H27" s="3742">
        <f>'5. Персонал'!Z14</f>
        <v>2.3862285079999999</v>
      </c>
      <c r="I27" s="3742">
        <f>'5. Персонал'!AA14</f>
        <v>24.32</v>
      </c>
      <c r="J27" s="3742">
        <f>'5. Персонал'!AB14</f>
        <v>27.26986733</v>
      </c>
      <c r="K27" s="3742">
        <f>'5. Персонал'!AC14</f>
        <v>27.26986733</v>
      </c>
      <c r="L27" s="3742">
        <f>'5. Персонал'!AD14</f>
        <v>27.26986733</v>
      </c>
      <c r="M27" s="3742">
        <f>'5. Персонал'!AE14</f>
        <v>27.26986733</v>
      </c>
      <c r="N27" s="3742">
        <f>'5. Персонал'!AF14</f>
        <v>27.26986733</v>
      </c>
      <c r="P27" s="3765" t="s">
        <v>895</v>
      </c>
      <c r="Q27" s="3762">
        <f>IFERROR('8. Ремонтна програма'!K20/'8. Ремонтна програма'!K$24,0)</f>
        <v>2.8628506395774963E-4</v>
      </c>
      <c r="R27" s="3762">
        <f>IFERROR('8. Ремонтна програма'!L20/'8. Ремонтна програма'!L$24,0)</f>
        <v>2.8632346301737336E-4</v>
      </c>
      <c r="S27" s="3762">
        <f>IFERROR('8. Ремонтна програма'!M20/'8. Ремонтна програма'!M$24,0)</f>
        <v>2.8095683517029838E-4</v>
      </c>
      <c r="T27" s="3762">
        <f>IFERROR('8. Ремонтна програма'!N20/'8. Ремонтна програма'!N$24,0)</f>
        <v>5.5839852734770293E-4</v>
      </c>
      <c r="U27" s="3762">
        <f>IFERROR('8. Ремонтна програма'!O20/'8. Ремонтна програма'!O$24,0)</f>
        <v>5.5603413185463589E-4</v>
      </c>
      <c r="V27" s="3762">
        <f>IFERROR('8. Ремонтна програма'!P20/'8. Ремонтна програма'!P$24,0)</f>
        <v>0</v>
      </c>
      <c r="W27" s="3763">
        <f t="shared" si="32"/>
        <v>1.3412875646699361E-4</v>
      </c>
      <c r="X27" s="3763">
        <f t="shared" si="33"/>
        <v>-1</v>
      </c>
      <c r="Z27" s="3767" t="s">
        <v>1689</v>
      </c>
      <c r="AA27" s="3661">
        <f>'16. Необходими приходи'!D49</f>
        <v>1.2543851634996346</v>
      </c>
      <c r="AB27" s="3661">
        <f>'16. Необходими приходи'!E49</f>
        <v>1.2543851634996346</v>
      </c>
      <c r="AC27" s="3661">
        <f>'16. Необходими приходи'!F49</f>
        <v>1.2543851634996346</v>
      </c>
      <c r="AD27" s="3661">
        <f>'16. Необходими приходи'!G49</f>
        <v>1.2543851634996346</v>
      </c>
      <c r="AE27" s="3661">
        <f>'16. Необходими приходи'!H49</f>
        <v>1.2543851634996346</v>
      </c>
      <c r="AF27"/>
      <c r="AG27"/>
      <c r="AI27" s="3962" t="s">
        <v>1873</v>
      </c>
      <c r="AJ27" s="3960" t="s">
        <v>1776</v>
      </c>
      <c r="AK27" s="3968"/>
      <c r="AL27" s="3701"/>
      <c r="AM27" s="3969">
        <f>(AJ5+AJ7+AJ9)*1.2</f>
        <v>3.8340000000000001</v>
      </c>
      <c r="AN27" s="3969">
        <f t="shared" ref="AN27:AQ27" si="46">(AK5+AK7+AK9)*1.2</f>
        <v>4.1267999999999994</v>
      </c>
      <c r="AO27" s="3969">
        <f t="shared" si="46"/>
        <v>4.3380000000000001</v>
      </c>
      <c r="AP27" s="3969">
        <f t="shared" si="46"/>
        <v>4.4999999999999991</v>
      </c>
      <c r="AQ27" s="3969">
        <f t="shared" si="46"/>
        <v>4.6524000000000001</v>
      </c>
    </row>
    <row r="28" spans="1:43" ht="16.5" customHeight="1">
      <c r="A28" s="3595" t="s">
        <v>1845</v>
      </c>
      <c r="B28" s="3744" t="s">
        <v>310</v>
      </c>
      <c r="C28" s="3745"/>
      <c r="D28" s="3746">
        <f>IFERROR((D27-C27)/C27,0)</f>
        <v>-7.150641712062257E-2</v>
      </c>
      <c r="E28" s="3746">
        <f t="shared" ref="E28" si="47">IFERROR((E27-D27)/D27,0)</f>
        <v>0</v>
      </c>
      <c r="F28" s="3746">
        <f t="shared" ref="F28" si="48">IFERROR((F27-E27)/E27,0)</f>
        <v>0</v>
      </c>
      <c r="G28" s="3746">
        <f t="shared" ref="G28" si="49">IFERROR((G27-F27)/F27,0)</f>
        <v>0</v>
      </c>
      <c r="H28" s="3746">
        <f t="shared" ref="H28" si="50">IFERROR((H27-G27)/G27,0)</f>
        <v>0</v>
      </c>
      <c r="I28" s="3745"/>
      <c r="J28" s="3747">
        <f>IFERROR((J27-I27)/I27,0)</f>
        <v>0.12129388692434211</v>
      </c>
      <c r="K28" s="3747">
        <f t="shared" ref="K28" si="51">IFERROR((K27-J27)/J27,0)</f>
        <v>0</v>
      </c>
      <c r="L28" s="3747">
        <f t="shared" ref="L28" si="52">IFERROR((L27-K27)/K27,0)</f>
        <v>0</v>
      </c>
      <c r="M28" s="3747">
        <f t="shared" ref="M28" si="53">IFERROR((M27-L27)/L27,0)</f>
        <v>0</v>
      </c>
      <c r="N28" s="3747">
        <f t="shared" ref="N28" si="54">IFERROR((N27-M27)/M27,0)</f>
        <v>0</v>
      </c>
      <c r="P28" s="3761" t="s">
        <v>897</v>
      </c>
      <c r="Q28" s="3762">
        <f>IFERROR('8. Ремонтна програма'!K21/'8. Ремонтна програма'!K$24,0)</f>
        <v>1.058010018974292E-3</v>
      </c>
      <c r="R28" s="3762">
        <f>IFERROR('8. Ремонтна програма'!L21/'8. Ремонтна програма'!L$24,0)</f>
        <v>1.1904209196102751E-3</v>
      </c>
      <c r="S28" s="3762">
        <f>IFERROR('8. Ремонтна програма'!M21/'8. Ремонтна програма'!M$24,0)</f>
        <v>1.1681085810069469E-3</v>
      </c>
      <c r="T28" s="3762">
        <f>IFERROR('8. Ремонтна програма'!N21/'8. Ремонтна програма'!N$24,0)</f>
        <v>1.1608012864700889E-3</v>
      </c>
      <c r="U28" s="3762">
        <f>IFERROR('8. Ремонтна програма'!O21/'8. Ремонтна програма'!O$24,0)</f>
        <v>1.2843179675990231E-3</v>
      </c>
      <c r="V28" s="3762">
        <f>IFERROR('8. Ремонтна програма'!P21/'8. Ремонтна програма'!P$24,0)</f>
        <v>0</v>
      </c>
      <c r="W28" s="3763">
        <f t="shared" si="32"/>
        <v>0.1251508948510254</v>
      </c>
      <c r="X28" s="3763">
        <f t="shared" si="33"/>
        <v>-1</v>
      </c>
      <c r="Z28" s="3767" t="s">
        <v>1691</v>
      </c>
      <c r="AA28" s="3661">
        <f>'16. Необходими приходи'!D50</f>
        <v>1.8204405042958074</v>
      </c>
      <c r="AB28" s="3661">
        <f>'16. Необходими приходи'!E50</f>
        <v>1.8204405042958074</v>
      </c>
      <c r="AC28" s="3661">
        <f>'16. Необходими приходи'!F50</f>
        <v>1.8204405042958074</v>
      </c>
      <c r="AD28" s="3661">
        <f>'16. Необходими приходи'!G50</f>
        <v>1.8204405042958074</v>
      </c>
      <c r="AE28" s="3661">
        <f>'16. Необходими приходи'!H50</f>
        <v>1.8204405042958074</v>
      </c>
      <c r="AF28"/>
      <c r="AG28"/>
      <c r="AI28"/>
    </row>
    <row r="29" spans="1:43">
      <c r="A29" s="3595" t="s">
        <v>1846</v>
      </c>
      <c r="B29" s="3744" t="s">
        <v>310</v>
      </c>
      <c r="C29" s="3745"/>
      <c r="D29" s="3746">
        <f>IFERROR((D27-$C$27)/$C$27,0)</f>
        <v>-7.150641712062257E-2</v>
      </c>
      <c r="E29" s="3746">
        <f t="shared" ref="E29:H29" si="55">IFERROR((E27-$C$27)/$C$27,0)</f>
        <v>-7.150641712062257E-2</v>
      </c>
      <c r="F29" s="3746">
        <f t="shared" si="55"/>
        <v>-7.150641712062257E-2</v>
      </c>
      <c r="G29" s="3746">
        <f t="shared" si="55"/>
        <v>-7.150641712062257E-2</v>
      </c>
      <c r="H29" s="3746">
        <f t="shared" si="55"/>
        <v>-7.150641712062257E-2</v>
      </c>
      <c r="I29" s="3745"/>
      <c r="J29" s="3764">
        <f>IFERROR((J27-$I$27)/$I$27,0)</f>
        <v>0.12129388692434211</v>
      </c>
      <c r="K29" s="3747">
        <f t="shared" ref="K29:N29" si="56">IFERROR((K27-$I$27)/$I$27,0)</f>
        <v>0.12129388692434211</v>
      </c>
      <c r="L29" s="3746">
        <f t="shared" si="56"/>
        <v>0.12129388692434211</v>
      </c>
      <c r="M29" s="3746">
        <f t="shared" si="56"/>
        <v>0.12129388692434211</v>
      </c>
      <c r="N29" s="3746">
        <f t="shared" si="56"/>
        <v>0.12129388692434211</v>
      </c>
      <c r="P29" s="3761" t="s">
        <v>899</v>
      </c>
      <c r="Q29" s="3762">
        <f>IFERROR('8. Ремонтна програма'!K22/'8. Ремонтна програма'!K$24,0)</f>
        <v>7.5299195409235076E-2</v>
      </c>
      <c r="R29" s="3762">
        <f>IFERROR('8. Ремонтна програма'!L22/'8. Ремонтна програма'!L$24,0)</f>
        <v>7.598775731556727E-2</v>
      </c>
      <c r="S29" s="3762">
        <f>IFERROR('8. Ремонтна програма'!M22/'8. Ремонтна програма'!M$24,0)</f>
        <v>7.5229246495490551E-2</v>
      </c>
      <c r="T29" s="3762">
        <f>IFERROR('8. Ремонтна програма'!N22/'8. Ремонтна програма'!N$24,0)</f>
        <v>7.5420218487201707E-2</v>
      </c>
      <c r="U29" s="3762">
        <f>IFERROR('8. Ремонтна програма'!O22/'8. Ремонтна програма'!O$24,0)</f>
        <v>7.6418430034456711E-2</v>
      </c>
      <c r="V29" s="3762">
        <f>IFERROR('8. Ремонтна програма'!P22/'8. Ремонтна програма'!P$24,0)</f>
        <v>0</v>
      </c>
      <c r="W29" s="3763">
        <f t="shared" si="32"/>
        <v>9.1443461326513095E-3</v>
      </c>
      <c r="X29" s="3763">
        <f t="shared" si="33"/>
        <v>-1</v>
      </c>
      <c r="Z29" s="3767" t="s">
        <v>1692</v>
      </c>
      <c r="AA29" s="3661">
        <f>'16. Необходими приходи'!D51</f>
        <v>2.0700642061306063</v>
      </c>
      <c r="AB29" s="3661">
        <f>'16. Необходими приходи'!E51</f>
        <v>2.0700642061306063</v>
      </c>
      <c r="AC29" s="3661">
        <f>'16. Необходими приходи'!F51</f>
        <v>2.0700642061306063</v>
      </c>
      <c r="AD29" s="3661">
        <f>'16. Необходими приходи'!G51</f>
        <v>2.0700642061306063</v>
      </c>
      <c r="AE29" s="3661">
        <f>'16. Необходими приходи'!H51</f>
        <v>2.0700642061306063</v>
      </c>
      <c r="AF29"/>
      <c r="AG29"/>
      <c r="AI29"/>
    </row>
    <row r="30" spans="1:43" ht="19.5" customHeight="1">
      <c r="A30" s="3588" t="s">
        <v>1848</v>
      </c>
      <c r="B30" s="3748" t="s">
        <v>1849</v>
      </c>
      <c r="C30" s="3749">
        <f>'5. Персонал'!U50</f>
        <v>12.211599221789884</v>
      </c>
      <c r="D30" s="3749">
        <f>'5. Персонал'!V50</f>
        <v>15.782466714206231</v>
      </c>
      <c r="E30" s="3749">
        <f>'5. Персонал'!W50</f>
        <v>18.149836721337163</v>
      </c>
      <c r="F30" s="3749">
        <f>'5. Персонал'!X50</f>
        <v>19.964820393470884</v>
      </c>
      <c r="G30" s="3749">
        <f>'5. Персонал'!Y50</f>
        <v>21.242568898653019</v>
      </c>
      <c r="H30" s="3749">
        <f>'5. Персонал'!Z50</f>
        <v>23.069429823937185</v>
      </c>
      <c r="I30" s="3749">
        <f>'5. Персонал'!AA50</f>
        <v>12.747172286184211</v>
      </c>
      <c r="J30" s="3749">
        <f>'5. Персонал'!AB50</f>
        <v>13.641924674519494</v>
      </c>
      <c r="K30" s="3749">
        <f>'5. Персонал'!AC50</f>
        <v>15.688213375697414</v>
      </c>
      <c r="L30" s="3749">
        <f>'5. Персонал'!AD50</f>
        <v>17.25703471326716</v>
      </c>
      <c r="M30" s="3749">
        <f>'5. Персонал'!AE50</f>
        <v>18.361484934916259</v>
      </c>
      <c r="N30" s="3749">
        <f>'5. Персонал'!AF50</f>
        <v>19.940572639319058</v>
      </c>
      <c r="P30" s="3761" t="s">
        <v>1874</v>
      </c>
      <c r="Q30" s="3762">
        <f>IFERROR('8. Ремонтна програма'!K23/'8. Ремонтна програма'!K$24,0)</f>
        <v>5.366449326873024E-2</v>
      </c>
      <c r="R30" s="3762">
        <f>IFERROR('8. Ремонтна програма'!L23/'8. Ремонтна програма'!L$24,0)</f>
        <v>5.2362959405079429E-2</v>
      </c>
      <c r="S30" s="3762">
        <f>IFERROR('8. Ремонтна програма'!M23/'8. Ремонтна програма'!M$24,0)</f>
        <v>5.1381508171089899E-2</v>
      </c>
      <c r="T30" s="3762">
        <f>IFERROR('8. Ремонтна програма'!N23/'8. Ремонтна програма'!N$24,0)</f>
        <v>5.083072144592507E-2</v>
      </c>
      <c r="U30" s="3762">
        <f>IFERROR('8. Ремонтна програма'!O23/'8. Ремонтна програма'!O$24,0)</f>
        <v>4.9437486394060585E-2</v>
      </c>
      <c r="V30" s="3762">
        <f>IFERROR('8. Ремонтна програма'!P23/'8. Ремонтна програма'!P$24,0)</f>
        <v>0</v>
      </c>
      <c r="W30" s="3763">
        <f t="shared" si="32"/>
        <v>-2.4253166001833876E-2</v>
      </c>
      <c r="X30" s="3763">
        <f t="shared" si="33"/>
        <v>-1</v>
      </c>
      <c r="Z30" s="4726" t="s">
        <v>1875</v>
      </c>
      <c r="AA30" s="3766"/>
      <c r="AB30" s="3766"/>
      <c r="AC30" s="3766"/>
      <c r="AD30" s="3766"/>
      <c r="AE30" s="3766"/>
      <c r="AF30"/>
      <c r="AG30"/>
      <c r="AI30"/>
    </row>
    <row r="31" spans="1:43" ht="13.5" customHeight="1">
      <c r="A31" s="3595" t="s">
        <v>1845</v>
      </c>
      <c r="B31" s="3744" t="s">
        <v>310</v>
      </c>
      <c r="C31" s="3745"/>
      <c r="D31" s="3746">
        <f>IFERROR((D30-C30)/C30,0)</f>
        <v>0.29241604048425007</v>
      </c>
      <c r="E31" s="3746">
        <f t="shared" ref="E31" si="57">IFERROR((E30-D30)/D30,0)</f>
        <v>0.1499999999999998</v>
      </c>
      <c r="F31" s="3746">
        <f t="shared" ref="F31" si="58">IFERROR((F30-E30)/E30,0)</f>
        <v>0.10000000000000026</v>
      </c>
      <c r="G31" s="3746">
        <f t="shared" ref="G31" si="59">IFERROR((G30-F30)/F30,0)</f>
        <v>6.3999999999999932E-2</v>
      </c>
      <c r="H31" s="3746">
        <f t="shared" ref="H31" si="60">IFERROR((H30-G30)/G30,0)</f>
        <v>8.6000000000000285E-2</v>
      </c>
      <c r="I31" s="3745"/>
      <c r="J31" s="3747">
        <f>IFERROR((J30-I30)/I30,0)</f>
        <v>7.019222524395026E-2</v>
      </c>
      <c r="K31" s="3747">
        <f t="shared" ref="K31" si="61">IFERROR((K30-J30)/J30,0)</f>
        <v>0.14999999999999969</v>
      </c>
      <c r="L31" s="3747">
        <f t="shared" ref="L31" si="62">IFERROR((L30-K30)/K30,0)</f>
        <v>0.10000000000000031</v>
      </c>
      <c r="M31" s="3747">
        <f t="shared" ref="M31" si="63">IFERROR((M30-L30)/L30,0)</f>
        <v>6.4000000000000043E-2</v>
      </c>
      <c r="N31" s="3747">
        <f t="shared" ref="N31" si="64">IFERROR((N30-M30)/M30,0)</f>
        <v>8.6000000000000021E-2</v>
      </c>
      <c r="Z31" s="5730" t="s">
        <v>1876</v>
      </c>
      <c r="AA31" s="5725" t="s">
        <v>571</v>
      </c>
      <c r="AB31" s="5725"/>
      <c r="AC31" s="5725"/>
      <c r="AD31" s="5725"/>
      <c r="AE31" s="5725"/>
      <c r="AI31"/>
    </row>
    <row r="32" spans="1:43">
      <c r="A32" s="3594" t="s">
        <v>1851</v>
      </c>
      <c r="B32" s="3744" t="s">
        <v>310</v>
      </c>
      <c r="C32" s="3745"/>
      <c r="D32" s="3746">
        <f>IFERROR((D30-$C$30)/$C$30,0)</f>
        <v>0.29241604048425007</v>
      </c>
      <c r="E32" s="3746">
        <f t="shared" ref="E32:H32" si="65">IFERROR((E30-$C$30)/$C$30,0)</f>
        <v>0.48627844655688734</v>
      </c>
      <c r="F32" s="3746">
        <f t="shared" si="65"/>
        <v>0.63490629121257647</v>
      </c>
      <c r="G32" s="3746">
        <f t="shared" si="65"/>
        <v>0.73954029385018127</v>
      </c>
      <c r="H32" s="3746">
        <f t="shared" si="65"/>
        <v>0.88914075912129731</v>
      </c>
      <c r="I32" s="3745"/>
      <c r="J32" s="3746">
        <f>IFERROR((J30-$I$30)/$I$30,0)</f>
        <v>7.019222524395026E-2</v>
      </c>
      <c r="K32" s="3747">
        <f t="shared" ref="K32:N32" si="66">IFERROR((K30-$I$30)/$I$30,0)</f>
        <v>0.23072105903054246</v>
      </c>
      <c r="L32" s="3746">
        <f t="shared" si="66"/>
        <v>0.35379316493359708</v>
      </c>
      <c r="M32" s="3746">
        <f t="shared" si="66"/>
        <v>0.44043592748934735</v>
      </c>
      <c r="N32" s="3746">
        <f t="shared" si="66"/>
        <v>0.56431341725343132</v>
      </c>
      <c r="Z32" s="5730"/>
      <c r="AA32" s="4735" t="s">
        <v>21</v>
      </c>
      <c r="AB32" s="4735" t="s">
        <v>22</v>
      </c>
      <c r="AC32" s="4735" t="s">
        <v>23</v>
      </c>
      <c r="AD32" s="4735" t="s">
        <v>24</v>
      </c>
      <c r="AE32" s="4735" t="s">
        <v>25</v>
      </c>
      <c r="AI32"/>
    </row>
    <row r="33" spans="1:35" ht="21" customHeight="1">
      <c r="A33" s="3593" t="s">
        <v>1852</v>
      </c>
      <c r="B33" s="3753" t="s">
        <v>310</v>
      </c>
      <c r="C33" s="3585">
        <f>'5. Персонал'!U62</f>
        <v>0.19657059238716396</v>
      </c>
      <c r="D33" s="3585">
        <f>'5. Персонал'!V62</f>
        <v>0.1963</v>
      </c>
      <c r="E33" s="3585">
        <f>'5. Персонал'!W62</f>
        <v>0.1963</v>
      </c>
      <c r="F33" s="3585">
        <f>'5. Персонал'!X62</f>
        <v>0.1963</v>
      </c>
      <c r="G33" s="3585">
        <f>'5. Персонал'!Y62</f>
        <v>0.1963</v>
      </c>
      <c r="H33" s="3585">
        <f>'5. Персонал'!Z62</f>
        <v>0.1963</v>
      </c>
      <c r="I33" s="3585">
        <f>'5. Персонал'!AA62</f>
        <v>0.19909904763091793</v>
      </c>
      <c r="J33" s="3585">
        <f>'5. Персонал'!AB62</f>
        <v>0.19629999999999997</v>
      </c>
      <c r="K33" s="3585">
        <f>'5. Персонал'!AC62</f>
        <v>0.19629999999999997</v>
      </c>
      <c r="L33" s="3585">
        <f>'5. Персонал'!AD62</f>
        <v>0.1963</v>
      </c>
      <c r="M33" s="3585">
        <f>'5. Персонал'!AE62</f>
        <v>0.1963</v>
      </c>
      <c r="N33" s="3585">
        <f>'5. Персонал'!AF62</f>
        <v>0.1963</v>
      </c>
      <c r="P33" s="3759" t="s">
        <v>1877</v>
      </c>
      <c r="Q33" s="3760" t="s">
        <v>17</v>
      </c>
      <c r="R33" s="3760" t="s">
        <v>21</v>
      </c>
      <c r="S33" s="3760" t="s">
        <v>22</v>
      </c>
      <c r="T33" s="3760" t="s">
        <v>23</v>
      </c>
      <c r="U33" s="3760" t="s">
        <v>24</v>
      </c>
      <c r="V33" s="3760" t="s">
        <v>25</v>
      </c>
      <c r="W33" s="3760" t="s">
        <v>1856</v>
      </c>
      <c r="X33" s="3760" t="s">
        <v>1857</v>
      </c>
      <c r="Z33" s="3768" t="s">
        <v>1878</v>
      </c>
      <c r="AA33" s="3693">
        <f>'16. Необходими приходи'!D55</f>
        <v>31210.7274</v>
      </c>
      <c r="AB33" s="3693">
        <f>'16. Необходими приходи'!E55</f>
        <v>31210.7274</v>
      </c>
      <c r="AC33" s="3693">
        <f>'16. Необходими приходи'!F55</f>
        <v>31210.7274</v>
      </c>
      <c r="AD33" s="3693">
        <f>'16. Необходими приходи'!G55</f>
        <v>31210.7274</v>
      </c>
      <c r="AE33" s="3693">
        <f>'16. Необходими приходи'!H55</f>
        <v>31210.7274</v>
      </c>
      <c r="AI33"/>
    </row>
    <row r="34" spans="1:35" ht="18.75" customHeight="1">
      <c r="A34" s="3593" t="s">
        <v>1853</v>
      </c>
      <c r="B34" s="3753" t="s">
        <v>310</v>
      </c>
      <c r="C34" s="3585">
        <f>'5. Персонал'!U63</f>
        <v>9.6589752589281541E-2</v>
      </c>
      <c r="D34" s="3585">
        <f>'5. Персонал'!V63</f>
        <v>9.6589752589281555E-2</v>
      </c>
      <c r="E34" s="3585">
        <f>'5. Персонал'!W63</f>
        <v>9.6589752589281555E-2</v>
      </c>
      <c r="F34" s="3585">
        <f>'5. Персонал'!X63</f>
        <v>9.6589752589281555E-2</v>
      </c>
      <c r="G34" s="3585">
        <f>'5. Персонал'!Y63</f>
        <v>9.6589752589281555E-2</v>
      </c>
      <c r="H34" s="3585">
        <f>'5. Персонал'!Z63</f>
        <v>9.6589752589281541E-2</v>
      </c>
      <c r="I34" s="3585">
        <f>'5. Персонал'!AA63</f>
        <v>9.5749696090068018E-2</v>
      </c>
      <c r="J34" s="3585">
        <f>'5. Персонал'!AB63</f>
        <v>9.5749696090068004E-2</v>
      </c>
      <c r="K34" s="3585">
        <f>'5. Персонал'!AC63</f>
        <v>9.5749696090068018E-2</v>
      </c>
      <c r="L34" s="3585">
        <f>'5. Персонал'!AD63</f>
        <v>9.5749696090068004E-2</v>
      </c>
      <c r="M34" s="3585">
        <f>'5. Персонал'!AE63</f>
        <v>9.574969609006799E-2</v>
      </c>
      <c r="N34" s="3585">
        <f>'5. Персонал'!AF63</f>
        <v>9.5749696090068004E-2</v>
      </c>
      <c r="P34" s="3765" t="s">
        <v>1879</v>
      </c>
      <c r="Q34" s="3762">
        <f>IFERROR('8. Ремонтна програма'!K34/'8. Ремонтна програма'!K$46,0)</f>
        <v>6.3064692498599299E-3</v>
      </c>
      <c r="R34" s="3762">
        <f>IFERROR('8. Ремонтна програма'!L34/'8. Ремонтна програма'!L$46,0)</f>
        <v>1.2004664072963273E-2</v>
      </c>
      <c r="S34" s="3762">
        <f>IFERROR('8. Ремонтна програма'!M34/'8. Ремонтна програма'!M$46,0)</f>
        <v>7.471542356985778E-3</v>
      </c>
      <c r="T34" s="3762">
        <f>IFERROR('8. Ремонтна програма'!N34/'8. Ремонтна програма'!N$46,0)</f>
        <v>4.5943704604451954E-3</v>
      </c>
      <c r="U34" s="3762">
        <f>IFERROR('8. Ремонтна програма'!O34/'8. Ремонтна програма'!O$46,0)</f>
        <v>5.8460355795399961E-3</v>
      </c>
      <c r="V34" s="3762">
        <f>IFERROR('8. Ремонтна програма'!P34/'8. Ремонтна програма'!P$46,0)</f>
        <v>0</v>
      </c>
      <c r="W34" s="3763">
        <f t="shared" ref="W34:W45" si="67">IFERROR((R34-Q34)/Q34,0)</f>
        <v>0.90354754734273901</v>
      </c>
      <c r="X34" s="3763">
        <f t="shared" ref="X34:X45" si="68">IFERROR((V34-Q34)/Q34,0)</f>
        <v>-1</v>
      </c>
      <c r="Z34" s="3768" t="s">
        <v>1880</v>
      </c>
      <c r="AA34" s="3693">
        <f>'16. Необходими приходи'!D56</f>
        <v>55705.713000000003</v>
      </c>
      <c r="AB34" s="3693">
        <f>'16. Необходими приходи'!E56</f>
        <v>55705.713000000003</v>
      </c>
      <c r="AC34" s="3693">
        <f>'16. Необходими приходи'!F56</f>
        <v>55705.713000000003</v>
      </c>
      <c r="AD34" s="3693">
        <f>'16. Необходими приходи'!G56</f>
        <v>55705.713000000003</v>
      </c>
      <c r="AE34" s="3693">
        <f>'16. Необходими приходи'!H56</f>
        <v>55705.713000000003</v>
      </c>
      <c r="AI34"/>
    </row>
    <row r="35" spans="1:35" ht="14.25" customHeight="1">
      <c r="A35" s="5710" t="s">
        <v>164</v>
      </c>
      <c r="B35" s="5718" t="s">
        <v>1790</v>
      </c>
      <c r="C35" s="5720" t="s">
        <v>1881</v>
      </c>
      <c r="D35" s="5721"/>
      <c r="E35" s="5721"/>
      <c r="F35" s="5721"/>
      <c r="G35" s="5721"/>
      <c r="H35" s="5722"/>
      <c r="I35" s="5712" t="s">
        <v>1882</v>
      </c>
      <c r="J35" s="5713"/>
      <c r="K35" s="5713"/>
      <c r="L35" s="5713"/>
      <c r="M35" s="5713"/>
      <c r="N35" s="5723"/>
      <c r="P35" s="3761" t="s">
        <v>1883</v>
      </c>
      <c r="Q35" s="3762">
        <f>IFERROR('8. Ремонтна програма'!K35/'8. Ремонтна програма'!K$46,0)</f>
        <v>0.87479766203234022</v>
      </c>
      <c r="R35" s="3762">
        <f>IFERROR('8. Ремонтна програма'!L35/'8. Ремонтна програма'!L$46,0)</f>
        <v>2.553335714106995</v>
      </c>
      <c r="S35" s="3762">
        <f>IFERROR('8. Ремонтна програма'!M35/'8. Ремонтна програма'!M$46,0)</f>
        <v>2.622117296156508</v>
      </c>
      <c r="T35" s="3762">
        <f>IFERROR('8. Ремонтна програма'!N35/'8. Ремонтна програма'!N$46,0)</f>
        <v>2.6805845945192965</v>
      </c>
      <c r="U35" s="3762">
        <f>IFERROR('8. Ремонтна програма'!O35/'8. Ремонтна програма'!O$46,0)</f>
        <v>2.756616228387089</v>
      </c>
      <c r="V35" s="3762">
        <f>IFERROR('8. Ремонтна програма'!P35/'8. Ремонтна програма'!P$46,0)</f>
        <v>0</v>
      </c>
      <c r="W35" s="3763">
        <f t="shared" si="67"/>
        <v>1.9187729059255321</v>
      </c>
      <c r="X35" s="3763">
        <f t="shared" si="68"/>
        <v>-1</v>
      </c>
      <c r="Z35" s="3768" t="s">
        <v>1884</v>
      </c>
      <c r="AA35" s="3693">
        <f>'16. Необходими приходи'!D57</f>
        <v>14164.281000000001</v>
      </c>
      <c r="AB35" s="3693">
        <f>'16. Необходими приходи'!E57</f>
        <v>14164.281000000001</v>
      </c>
      <c r="AC35" s="3693">
        <f>'16. Необходими приходи'!F57</f>
        <v>14164.281000000001</v>
      </c>
      <c r="AD35" s="3693">
        <f>'16. Необходими приходи'!G57</f>
        <v>14164.281000000001</v>
      </c>
      <c r="AE35" s="3693">
        <f>'16. Необходими приходи'!H57</f>
        <v>14164.281000000001</v>
      </c>
      <c r="AI35"/>
    </row>
    <row r="36" spans="1:35" ht="12.75" customHeight="1">
      <c r="A36" s="5711"/>
      <c r="B36" s="5719"/>
      <c r="C36" s="3589" t="s">
        <v>1795</v>
      </c>
      <c r="D36" s="3589" t="s">
        <v>1796</v>
      </c>
      <c r="E36" s="3589" t="s">
        <v>1797</v>
      </c>
      <c r="F36" s="3589" t="s">
        <v>1798</v>
      </c>
      <c r="G36" s="3589" t="s">
        <v>1799</v>
      </c>
      <c r="H36" s="3589" t="s">
        <v>1800</v>
      </c>
      <c r="I36" s="3589" t="s">
        <v>1795</v>
      </c>
      <c r="J36" s="3589" t="s">
        <v>1796</v>
      </c>
      <c r="K36" s="3589" t="s">
        <v>1797</v>
      </c>
      <c r="L36" s="3589" t="s">
        <v>1798</v>
      </c>
      <c r="M36" s="3589" t="s">
        <v>1799</v>
      </c>
      <c r="N36" s="3589" t="s">
        <v>1800</v>
      </c>
      <c r="P36" s="3761" t="s">
        <v>1885</v>
      </c>
      <c r="Q36" s="3762">
        <f>IFERROR('8. Ремонтна програма'!K36/'8. Ремонтна програма'!K$46,0)</f>
        <v>6.7321549049285693E-3</v>
      </c>
      <c r="R36" s="3762">
        <f>IFERROR('8. Ремонтна програма'!L36/'8. Ремонтна програма'!L$46,0)</f>
        <v>1.2004664072963266E-2</v>
      </c>
      <c r="S36" s="3762">
        <f>IFERROR('8. Ремонтна програма'!M36/'8. Ремонтна програма'!M$46,0)</f>
        <v>7.4715423569857798E-3</v>
      </c>
      <c r="T36" s="3762">
        <f>IFERROR('8. Ремонтна програма'!N36/'8. Ремонтна програма'!N$46,0)</f>
        <v>4.5943704604451876E-3</v>
      </c>
      <c r="U36" s="3762">
        <f>IFERROR('8. Ремонтна програма'!O36/'8. Ремонтна програма'!O$46,0)</f>
        <v>5.8460355795399961E-3</v>
      </c>
      <c r="V36" s="3762">
        <f>IFERROR('8. Ремонтна програма'!P36/'8. Ремонтна програма'!P$46,0)</f>
        <v>0</v>
      </c>
      <c r="W36" s="3763">
        <f t="shared" si="67"/>
        <v>0.78318298412514609</v>
      </c>
      <c r="X36" s="3763">
        <f t="shared" si="68"/>
        <v>-1</v>
      </c>
      <c r="Z36" s="3829" t="s">
        <v>1886</v>
      </c>
      <c r="AA36" s="3691">
        <f>SUM(AA33:AA35)</f>
        <v>101080.72140000001</v>
      </c>
      <c r="AB36" s="3691">
        <f t="shared" ref="AB36:AE36" si="69">SUM(AB33:AB35)</f>
        <v>101080.72140000001</v>
      </c>
      <c r="AC36" s="3691">
        <f t="shared" si="69"/>
        <v>101080.72140000001</v>
      </c>
      <c r="AD36" s="3691">
        <f t="shared" si="69"/>
        <v>101080.72140000001</v>
      </c>
      <c r="AE36" s="3691">
        <f t="shared" si="69"/>
        <v>101080.72140000001</v>
      </c>
      <c r="AI36"/>
    </row>
    <row r="37" spans="1:35" ht="20.45" customHeight="1">
      <c r="A37" s="3592" t="s">
        <v>1841</v>
      </c>
      <c r="B37" s="3736" t="s">
        <v>605</v>
      </c>
      <c r="C37" s="3737">
        <f>C4+C26+I26</f>
        <v>288.32</v>
      </c>
      <c r="D37" s="3737">
        <f t="shared" ref="D37:H37" si="70">D4+D26+J26</f>
        <v>287.32</v>
      </c>
      <c r="E37" s="3737">
        <f t="shared" si="70"/>
        <v>287.32</v>
      </c>
      <c r="F37" s="3737">
        <f t="shared" si="70"/>
        <v>287.32</v>
      </c>
      <c r="G37" s="3737">
        <f t="shared" si="70"/>
        <v>287.32</v>
      </c>
      <c r="H37" s="3737">
        <f t="shared" si="70"/>
        <v>287.32</v>
      </c>
      <c r="I37" s="3737">
        <f>I4+C15</f>
        <v>68</v>
      </c>
      <c r="J37" s="3737">
        <f t="shared" ref="J37:N37" si="71">J4+D15</f>
        <v>69</v>
      </c>
      <c r="K37" s="3737">
        <f t="shared" si="71"/>
        <v>69</v>
      </c>
      <c r="L37" s="3737">
        <f t="shared" si="71"/>
        <v>69</v>
      </c>
      <c r="M37" s="3737">
        <f t="shared" si="71"/>
        <v>69</v>
      </c>
      <c r="N37" s="3737">
        <f t="shared" si="71"/>
        <v>69</v>
      </c>
      <c r="P37" s="3765" t="s">
        <v>1887</v>
      </c>
      <c r="Q37" s="3762">
        <f>IFERROR('8. Ремонтна програма'!K37/'8. Ремонтна програма'!K$46,0)</f>
        <v>0.43190357906406435</v>
      </c>
      <c r="R37" s="3762">
        <f>IFERROR('8. Ремонтна програма'!L37/'8. Ремонтна програма'!L$46,0)</f>
        <v>1.2606281540057114</v>
      </c>
      <c r="S37" s="3762">
        <f>IFERROR('8. Ремонтна програма'!M37/'8. Ремонтна програма'!M$46,0)</f>
        <v>1.2945835636475089</v>
      </c>
      <c r="T37" s="3762">
        <f>IFERROR('8. Ремонтна програма'!N37/'8. Ремонтна програма'!N$46,0)</f>
        <v>1.3234498466833753</v>
      </c>
      <c r="U37" s="3762">
        <f>IFERROR('8. Ремонтна програма'!O37/'8. Ремонтна програма'!O$46,0)</f>
        <v>1.3609877919341817</v>
      </c>
      <c r="V37" s="3762">
        <f>IFERROR('8. Ремонтна програма'!P37/'8. Ремонтна програма'!P$46,0)</f>
        <v>0</v>
      </c>
      <c r="W37" s="3763">
        <f t="shared" si="67"/>
        <v>1.9187721869253649</v>
      </c>
      <c r="X37" s="3763">
        <f t="shared" si="68"/>
        <v>-1</v>
      </c>
      <c r="AI37"/>
    </row>
    <row r="38" spans="1:35" ht="21">
      <c r="A38" s="3587" t="s">
        <v>1843</v>
      </c>
      <c r="B38" s="3741" t="s">
        <v>1844</v>
      </c>
      <c r="C38" s="3737">
        <f>C5+C27+I27</f>
        <v>280.95999999999998</v>
      </c>
      <c r="D38" s="3737">
        <f t="shared" ref="D38:H38" si="72">D5+D27+J27</f>
        <v>281.63523514799999</v>
      </c>
      <c r="E38" s="3737">
        <f t="shared" si="72"/>
        <v>281.63523514799999</v>
      </c>
      <c r="F38" s="3737">
        <f t="shared" si="72"/>
        <v>281.63523514799999</v>
      </c>
      <c r="G38" s="3737">
        <f t="shared" si="72"/>
        <v>281.63523514799999</v>
      </c>
      <c r="H38" s="3737">
        <f t="shared" si="72"/>
        <v>281.63523514799999</v>
      </c>
      <c r="I38" s="3737">
        <f>I5+C16</f>
        <v>68.260000000000005</v>
      </c>
      <c r="J38" s="3737">
        <f t="shared" ref="J38:N38" si="73">J5+D16</f>
        <v>69.605005785999992</v>
      </c>
      <c r="K38" s="3737">
        <f t="shared" si="73"/>
        <v>69.605005785999992</v>
      </c>
      <c r="L38" s="3737">
        <f t="shared" si="73"/>
        <v>69.605005785999992</v>
      </c>
      <c r="M38" s="3737">
        <f t="shared" si="73"/>
        <v>69.605005785999992</v>
      </c>
      <c r="N38" s="3737">
        <f t="shared" si="73"/>
        <v>69.605005785999992</v>
      </c>
      <c r="P38" s="3761" t="s">
        <v>1888</v>
      </c>
      <c r="Q38" s="3762">
        <f>IFERROR('8. Ремонтна програма'!K38/'8. Ремонтна програма'!K$46,0)</f>
        <v>6.3064375089229817E-3</v>
      </c>
      <c r="R38" s="3762">
        <f>IFERROR('8. Ремонтна програма'!L38/'8. Ремонтна програма'!L$46,0)</f>
        <v>1.2004641401201069E-2</v>
      </c>
      <c r="S38" s="3762">
        <f>IFERROR('8. Ремонтна програма'!M38/'8. Ремонтна програма'!M$46,0)</f>
        <v>7.4713325410305891E-3</v>
      </c>
      <c r="T38" s="3762">
        <f>IFERROR('8. Ремонтна програма'!N38/'8. Ремонтна програма'!N$46,0)</f>
        <v>4.5943699443617633E-3</v>
      </c>
      <c r="U38" s="3762">
        <f>IFERROR('8. Ремонтна програма'!O38/'8. Ремонтна програма'!O$46,0)</f>
        <v>5.8460271528405806E-3</v>
      </c>
      <c r="V38" s="3762">
        <f>IFERROR('8. Ремонтна програма'!P38/'8. Ремонтна програма'!P$46,0)</f>
        <v>0</v>
      </c>
      <c r="W38" s="3763">
        <f t="shared" si="67"/>
        <v>0.90355353307088127</v>
      </c>
      <c r="X38" s="3763">
        <f t="shared" si="68"/>
        <v>-1</v>
      </c>
      <c r="AI38"/>
    </row>
    <row r="39" spans="1:35" ht="15" customHeight="1">
      <c r="A39" s="3595" t="s">
        <v>1845</v>
      </c>
      <c r="B39" s="3744" t="s">
        <v>310</v>
      </c>
      <c r="C39" s="3745"/>
      <c r="D39" s="3746">
        <f>IFERROR((D38-C38)/C38,0)</f>
        <v>2.4033141657175861E-3</v>
      </c>
      <c r="E39" s="3746">
        <f t="shared" ref="E39" si="74">IFERROR((E38-D38)/D38,0)</f>
        <v>0</v>
      </c>
      <c r="F39" s="3746">
        <f t="shared" ref="F39" si="75">IFERROR((F38-E38)/E38,0)</f>
        <v>0</v>
      </c>
      <c r="G39" s="3746">
        <f t="shared" ref="G39" si="76">IFERROR((G38-F38)/F38,0)</f>
        <v>0</v>
      </c>
      <c r="H39" s="3746">
        <f t="shared" ref="H39" si="77">IFERROR((H38-G38)/G38,0)</f>
        <v>0</v>
      </c>
      <c r="I39" s="3745"/>
      <c r="J39" s="3747">
        <f>IFERROR((J38-I38)/I38,0)</f>
        <v>1.9704157427482966E-2</v>
      </c>
      <c r="K39" s="3747">
        <f t="shared" ref="K39" si="78">IFERROR((K38-J38)/J38,0)</f>
        <v>0</v>
      </c>
      <c r="L39" s="3747">
        <f t="shared" ref="L39" si="79">IFERROR((L38-K38)/K38,0)</f>
        <v>0</v>
      </c>
      <c r="M39" s="3747">
        <f t="shared" ref="M39" si="80">IFERROR((M38-L38)/L38,0)</f>
        <v>0</v>
      </c>
      <c r="N39" s="3747">
        <f t="shared" ref="N39" si="81">IFERROR((N38-M38)/M38,0)</f>
        <v>0</v>
      </c>
      <c r="P39" s="3761" t="s">
        <v>1889</v>
      </c>
      <c r="Q39" s="3762">
        <f>IFERROR('8. Ремонтна програма'!K39/'8. Ремонтна програма'!K$46,0)</f>
        <v>0</v>
      </c>
      <c r="R39" s="3762">
        <f>IFERROR('8. Ремонтна програма'!L39/'8. Ремонтна програма'!L$46,0)</f>
        <v>0</v>
      </c>
      <c r="S39" s="3762">
        <f>IFERROR('8. Ремонтна програма'!M39/'8. Ремонтна програма'!M$46,0)</f>
        <v>0</v>
      </c>
      <c r="T39" s="3762">
        <f>IFERROR('8. Ремонтна програма'!N39/'8. Ремонтна програма'!N$46,0)</f>
        <v>0</v>
      </c>
      <c r="U39" s="3762">
        <f>IFERROR('8. Ремонтна програма'!O39/'8. Ремонтна програма'!O$46,0)</f>
        <v>0</v>
      </c>
      <c r="V39" s="3762">
        <f>IFERROR('8. Ремонтна програма'!P39/'8. Ремонтна програма'!P$46,0)</f>
        <v>0</v>
      </c>
      <c r="W39" s="3763">
        <f t="shared" si="67"/>
        <v>0</v>
      </c>
      <c r="X39" s="3763">
        <f t="shared" si="68"/>
        <v>0</v>
      </c>
      <c r="AI39"/>
    </row>
    <row r="40" spans="1:35">
      <c r="A40" s="3595" t="s">
        <v>1846</v>
      </c>
      <c r="B40" s="3744" t="s">
        <v>310</v>
      </c>
      <c r="C40" s="3745"/>
      <c r="D40" s="3746">
        <f>IFERROR((D38-$C$38)/$C$38,0)</f>
        <v>2.4033141657175861E-3</v>
      </c>
      <c r="E40" s="3746">
        <f t="shared" ref="E40:H40" si="82">IFERROR((E38-$C$38)/$C$38,0)</f>
        <v>2.4033141657175861E-3</v>
      </c>
      <c r="F40" s="3746">
        <f t="shared" si="82"/>
        <v>2.4033141657175861E-3</v>
      </c>
      <c r="G40" s="3746">
        <f t="shared" si="82"/>
        <v>2.4033141657175861E-3</v>
      </c>
      <c r="H40" s="3746">
        <f t="shared" si="82"/>
        <v>2.4033141657175861E-3</v>
      </c>
      <c r="I40" s="3745"/>
      <c r="J40" s="3764">
        <f>IFERROR((J38-$I$38)/$I$38,0)</f>
        <v>1.9704157427482966E-2</v>
      </c>
      <c r="K40" s="3747">
        <f t="shared" ref="K40:N40" si="83">IFERROR((K38-$I$38)/$I$38,0)</f>
        <v>1.9704157427482966E-2</v>
      </c>
      <c r="L40" s="3746">
        <f t="shared" si="83"/>
        <v>1.9704157427482966E-2</v>
      </c>
      <c r="M40" s="3746">
        <f t="shared" si="83"/>
        <v>1.9704157427482966E-2</v>
      </c>
      <c r="N40" s="3746">
        <f t="shared" si="83"/>
        <v>1.9704157427482966E-2</v>
      </c>
      <c r="P40" s="3761" t="s">
        <v>1890</v>
      </c>
      <c r="Q40" s="3762">
        <f>IFERROR('8. Ремонтна програма'!K40/'8. Ремонтна програма'!K$46,0)</f>
        <v>0</v>
      </c>
      <c r="R40" s="3762">
        <f>IFERROR('8. Ремонтна програма'!L40/'8. Ремонтна програма'!L$46,0)</f>
        <v>0</v>
      </c>
      <c r="S40" s="3762">
        <f>IFERROR('8. Ремонтна програма'!M40/'8. Ремонтна програма'!M$46,0)</f>
        <v>0</v>
      </c>
      <c r="T40" s="3762">
        <f>IFERROR('8. Ремонтна програма'!N40/'8. Ремонтна програма'!N$46,0)</f>
        <v>0</v>
      </c>
      <c r="U40" s="3762">
        <f>IFERROR('8. Ремонтна програма'!O40/'8. Ремонтна програма'!O$46,0)</f>
        <v>0</v>
      </c>
      <c r="V40" s="3762">
        <f>IFERROR('8. Ремонтна програма'!P40/'8. Ремонтна програма'!P$46,0)</f>
        <v>0</v>
      </c>
      <c r="W40" s="3763">
        <f t="shared" si="67"/>
        <v>0</v>
      </c>
      <c r="X40" s="3763">
        <f t="shared" si="68"/>
        <v>0</v>
      </c>
      <c r="AI40"/>
    </row>
    <row r="41" spans="1:35" ht="31.5">
      <c r="A41" s="3588" t="s">
        <v>1848</v>
      </c>
      <c r="B41" s="3748" t="s">
        <v>1849</v>
      </c>
      <c r="C41" s="3749">
        <f>IFERROR(('5. Персонал'!C29+'5. Персонал'!U29+'5. Персонал'!AA29)/C38,0)</f>
        <v>11.151536054954445</v>
      </c>
      <c r="D41" s="3749">
        <f>IFERROR(('5. Персонал'!D29+'5. Персонал'!V29+'5. Персонал'!AB29)/D38,0)</f>
        <v>13.349759599590712</v>
      </c>
      <c r="E41" s="3749">
        <f>IFERROR(('5. Персонал'!E29+'5. Персонал'!W29+'5. Персонал'!AC29)/E38,0)</f>
        <v>15.352223539529318</v>
      </c>
      <c r="F41" s="3749">
        <f>IFERROR(('5. Персонал'!F29+'5. Персонал'!X29+'5. Персонал'!AD29)/F38,0)</f>
        <v>16.887445893482244</v>
      </c>
      <c r="G41" s="3749">
        <f>IFERROR(('5. Персонал'!G29+'5. Персонал'!Y29+'5. Персонал'!AE29)/G38,0)</f>
        <v>17.968242430665114</v>
      </c>
      <c r="H41" s="3749">
        <f>IFERROR(('5. Персонал'!H29+'5. Персонал'!Z29+'5. Персонал'!AF29)/H38,0)</f>
        <v>19.513511279702314</v>
      </c>
      <c r="I41" s="3749">
        <f>IFERROR(('5. Персонал'!I29+'5. Персонал'!O29)/I38,0)</f>
        <v>11.212739085848227</v>
      </c>
      <c r="J41" s="3749">
        <f>IFERROR(('5. Персонал'!J29+'5. Персонал'!P29)/J38,0)</f>
        <v>13.19528493142851</v>
      </c>
      <c r="K41" s="3749">
        <f>IFERROR(('5. Персонал'!K29+'5. Персонал'!Q29)/K38,0)</f>
        <v>15.174577671142785</v>
      </c>
      <c r="L41" s="3749">
        <f>IFERROR(('5. Персонал'!L29+'5. Персонал'!R29)/L38,0)</f>
        <v>16.692035438257069</v>
      </c>
      <c r="M41" s="3749">
        <f>IFERROR(('5. Персонал'!M29+'5. Персонал'!S29)/M38,0)</f>
        <v>17.760325706305519</v>
      </c>
      <c r="N41" s="3749">
        <f>IFERROR(('5. Персонал'!N29+'5. Персонал'!T29)/N38,0)</f>
        <v>19.287713717047794</v>
      </c>
      <c r="P41" s="3761" t="s">
        <v>926</v>
      </c>
      <c r="Q41" s="3762">
        <f>IFERROR('8. Ремонтна програма'!K41/'8. Ремонтна програма'!K$46,0)</f>
        <v>4.0582129622848663E-2</v>
      </c>
      <c r="R41" s="3762">
        <f>IFERROR('8. Ремонтна програма'!L41/'8. Ремонтна програма'!L$46,0)</f>
        <v>0.10820203884430898</v>
      </c>
      <c r="S41" s="3762">
        <f>IFERROR('8. Ремонтна програма'!M41/'8. Ремонтна програма'!M$46,0)</f>
        <v>0.10295785367926394</v>
      </c>
      <c r="T41" s="3762">
        <f>IFERROR('8. Ремонтна програма'!N41/'8. Ремонтна програма'!N$46,0)</f>
        <v>0.10078900197601645</v>
      </c>
      <c r="U41" s="3762">
        <f>IFERROR('8. Ремонтна програма'!O41/'8. Ремонтна програма'!O$46,0)</f>
        <v>9.8091038852048895E-2</v>
      </c>
      <c r="V41" s="3762">
        <f>IFERROR('8. Ремонтна програма'!P41/'8. Ремонтна програма'!P$46,0)</f>
        <v>0.24274406332453827</v>
      </c>
      <c r="W41" s="3763">
        <f t="shared" si="67"/>
        <v>1.6662484164800651</v>
      </c>
      <c r="X41" s="3763">
        <f t="shared" si="68"/>
        <v>4.9815506376941796</v>
      </c>
      <c r="AI41"/>
    </row>
    <row r="42" spans="1:35" ht="15.75" customHeight="1">
      <c r="A42" s="3595" t="s">
        <v>1845</v>
      </c>
      <c r="B42" s="3744" t="s">
        <v>310</v>
      </c>
      <c r="C42" s="3745"/>
      <c r="D42" s="3746">
        <f>IFERROR((D41-C41)/C41,0)</f>
        <v>0.1971229374862338</v>
      </c>
      <c r="E42" s="3746">
        <f t="shared" ref="E42" si="84">IFERROR((E41-D41)/D41,0)</f>
        <v>0.14999999999999991</v>
      </c>
      <c r="F42" s="3746">
        <f t="shared" ref="F42" si="85">IFERROR((F41-E41)/E41,0)</f>
        <v>9.9999999999999659E-2</v>
      </c>
      <c r="G42" s="3746">
        <f t="shared" ref="G42" si="86">IFERROR((G41-F41)/F41,0)</f>
        <v>6.4000000000000376E-2</v>
      </c>
      <c r="H42" s="3746">
        <f t="shared" ref="H42" si="87">IFERROR((H41-G41)/G41,0)</f>
        <v>8.5999999999999993E-2</v>
      </c>
      <c r="I42" s="3745"/>
      <c r="J42" s="3747">
        <f>IFERROR((J41-I41)/I41,0)</f>
        <v>0.1768119128075035</v>
      </c>
      <c r="K42" s="3747">
        <f t="shared" ref="K42" si="88">IFERROR((K41-J41)/J41,0)</f>
        <v>0.14999999999999986</v>
      </c>
      <c r="L42" s="3747">
        <f t="shared" ref="L42" si="89">IFERROR((L41-K41)/K41,0)</f>
        <v>0.10000000000000032</v>
      </c>
      <c r="M42" s="3747">
        <f t="shared" ref="M42" si="90">IFERROR((M41-L41)/L41,0)</f>
        <v>6.3999999999999876E-2</v>
      </c>
      <c r="N42" s="3747">
        <f t="shared" ref="N42" si="91">IFERROR((N41-M41)/M41,0)</f>
        <v>8.6000000000000007E-2</v>
      </c>
      <c r="P42" s="3761" t="s">
        <v>928</v>
      </c>
      <c r="Q42" s="3762">
        <f>IFERROR('8. Ремонтна програма'!K42/'8. Ремонтна програма'!K$46,0)</f>
        <v>3.4382596155920951E-2</v>
      </c>
      <c r="R42" s="3762">
        <f>IFERROR('8. Ремонтна програма'!L42/'8. Ремонтна програма'!L$46,0)</f>
        <v>8.7265208778505576E-2</v>
      </c>
      <c r="S42" s="3762">
        <f>IFERROR('8. Ремонтна програма'!M42/'8. Ремонтна програма'!M$46,0)</f>
        <v>8.1469048161237012E-2</v>
      </c>
      <c r="T42" s="3762">
        <f>IFERROR('8. Ремонтна програма'!N42/'8. Ремонтна програма'!N$46,0)</f>
        <v>7.8275962484717659E-2</v>
      </c>
      <c r="U42" s="3762">
        <f>IFERROR('8. Ремонтна програма'!O42/'8. Ремонтна програма'!O$46,0)</f>
        <v>7.4121701870213635E-2</v>
      </c>
      <c r="V42" s="3762">
        <f>IFERROR('8. Ремонтна програма'!P42/'8. Ремонтна програма'!P$46,0)</f>
        <v>0.22163588390501318</v>
      </c>
      <c r="W42" s="3763">
        <f t="shared" si="67"/>
        <v>1.5380633964569841</v>
      </c>
      <c r="X42" s="3763">
        <f t="shared" si="68"/>
        <v>5.4461648823701685</v>
      </c>
      <c r="AI42"/>
    </row>
    <row r="43" spans="1:35">
      <c r="A43" s="3594" t="s">
        <v>1851</v>
      </c>
      <c r="B43" s="3744" t="s">
        <v>310</v>
      </c>
      <c r="C43" s="3745"/>
      <c r="D43" s="3746">
        <f>IFERROR((D41-$C$41)/$C$41,0)</f>
        <v>0.1971229374862338</v>
      </c>
      <c r="E43" s="3746">
        <f t="shared" ref="E43:H43" si="92">IFERROR((E41-$C$41)/$C$41,0)</f>
        <v>0.37669137810916875</v>
      </c>
      <c r="F43" s="3746">
        <f t="shared" si="92"/>
        <v>0.51436051592008514</v>
      </c>
      <c r="G43" s="3746">
        <f t="shared" si="92"/>
        <v>0.61127958893897116</v>
      </c>
      <c r="H43" s="3746">
        <f t="shared" si="92"/>
        <v>0.74984963358772272</v>
      </c>
      <c r="I43" s="3745"/>
      <c r="J43" s="3746">
        <f>IFERROR((J41-$I$41)/$I$41,0)</f>
        <v>0.1768119128075035</v>
      </c>
      <c r="K43" s="3747">
        <f t="shared" ref="K43:N43" si="93">IFERROR((K41-$I$41)/$I$41,0)</f>
        <v>0.35333369972862888</v>
      </c>
      <c r="L43" s="3746">
        <f t="shared" si="93"/>
        <v>0.48866706970149221</v>
      </c>
      <c r="M43" s="3746">
        <f t="shared" si="93"/>
        <v>0.58394176216238747</v>
      </c>
      <c r="N43" s="3746">
        <f t="shared" si="93"/>
        <v>0.72016075370835286</v>
      </c>
      <c r="P43" s="3761" t="s">
        <v>1891</v>
      </c>
      <c r="Q43" s="3762">
        <f>IFERROR('8. Ремонтна програма'!K43/'8. Ремонтна програма'!K$46,0)</f>
        <v>0</v>
      </c>
      <c r="R43" s="3762">
        <f>IFERROR('8. Ремонтна програма'!L43/'8. Ремонтна програма'!L$46,0)</f>
        <v>0</v>
      </c>
      <c r="S43" s="3762">
        <f>IFERROR('8. Ремонтна програма'!M43/'8. Ремонтна програма'!M$46,0)</f>
        <v>0</v>
      </c>
      <c r="T43" s="3762">
        <f>IFERROR('8. Ремонтна програма'!N43/'8. Ремонтна програма'!N$46,0)</f>
        <v>0</v>
      </c>
      <c r="U43" s="3762">
        <f>IFERROR('8. Ремонтна програма'!O43/'8. Ремонтна програма'!O$46,0)</f>
        <v>0</v>
      </c>
      <c r="V43" s="3762">
        <f>IFERROR('8. Ремонтна програма'!P43/'8. Ремонтна програма'!P$46,0)</f>
        <v>0</v>
      </c>
      <c r="W43" s="3763">
        <f t="shared" si="67"/>
        <v>0</v>
      </c>
      <c r="X43" s="3763">
        <f t="shared" si="68"/>
        <v>0</v>
      </c>
      <c r="AI43"/>
    </row>
    <row r="44" spans="1:35" ht="18.75" customHeight="1">
      <c r="A44" s="3593" t="s">
        <v>1852</v>
      </c>
      <c r="B44" s="3753" t="s">
        <v>310</v>
      </c>
      <c r="C44" s="3585">
        <f>IFERROR(('5. Персонал'!C42+'5. Персонал'!U42+'5. Персонал'!AA42)/('5. Персонал'!C29+'5. Персонал'!U29+'5. Персонал'!AA29),0)</f>
        <v>0.18729589496964941</v>
      </c>
      <c r="D44" s="3585">
        <f>IFERROR(('5. Персонал'!D42+'5. Персонал'!V42+'5. Персонал'!AB42)/('5. Персонал'!D29+'5. Персонал'!V29+'5. Персонал'!AB29),0)</f>
        <v>0.1963</v>
      </c>
      <c r="E44" s="3585">
        <f>IFERROR(('5. Персонал'!E42+'5. Персонал'!W42+'5. Персонал'!AC42)/('5. Персонал'!E29+'5. Персонал'!W29+'5. Персонал'!AC29),0)</f>
        <v>0.19629999999999995</v>
      </c>
      <c r="F44" s="3585">
        <f>IFERROR(('5. Персонал'!F42+'5. Персонал'!X42+'5. Персонал'!AD42)/('5. Персонал'!F29+'5. Персонал'!X29+'5. Персонал'!AD29),0)</f>
        <v>0.1963</v>
      </c>
      <c r="G44" s="3585">
        <f>IFERROR(('5. Персонал'!G42+'5. Персонал'!Y42+'5. Персонал'!AE42)/('5. Персонал'!G29+'5. Персонал'!Y29+'5. Персонал'!AE29),0)</f>
        <v>0.1963</v>
      </c>
      <c r="H44" s="3585">
        <f>IFERROR(('5. Персонал'!H42+'5. Персонал'!Z42+'5. Персонал'!AF42)/('5. Персонал'!H29+'5. Персонал'!Z29+'5. Персонал'!AF29),0)</f>
        <v>0.19630000000000003</v>
      </c>
      <c r="I44" s="3585">
        <f>IFERROR(('5. Персонал'!I42+'5. Персонал'!O42)/('5. Персонал'!I29+'5. Персонал'!O29),0)</f>
        <v>0.2020594245245024</v>
      </c>
      <c r="J44" s="3585">
        <f>IFERROR(('5. Персонал'!J42+'5. Персонал'!P42)/('5. Персонал'!J29+'5. Персонал'!P29),0)</f>
        <v>0.20108238268527945</v>
      </c>
      <c r="K44" s="3585">
        <f>IFERROR(('5. Персонал'!K42+'5. Персонал'!Q42)/('5. Персонал'!K29+'5. Персонал'!Q29),0)</f>
        <v>0.20108238268527942</v>
      </c>
      <c r="L44" s="3585">
        <f>IFERROR(('5. Персонал'!L42+'5. Персонал'!R42)/('5. Персонал'!L29+'5. Персонал'!R29),0)</f>
        <v>0.20108238268527939</v>
      </c>
      <c r="M44" s="3585">
        <f>IFERROR(('5. Персонал'!M42+'5. Персонал'!S42)/('5. Персонал'!M29+'5. Персонал'!S29),0)</f>
        <v>0.20108238268527945</v>
      </c>
      <c r="N44" s="3585">
        <f>IFERROR(('5. Персонал'!N42+'5. Персонал'!T42)/('5. Персонал'!N29+'5. Персонал'!T29),0)</f>
        <v>0.20108238268527945</v>
      </c>
      <c r="P44" s="3765" t="s">
        <v>931</v>
      </c>
      <c r="Q44" s="3762">
        <f>IFERROR('8. Ремонтна програма'!K44/'8. Ремонтна програма'!K$46,0)</f>
        <v>0</v>
      </c>
      <c r="R44" s="3762">
        <f>IFERROR('8. Ремонтна програма'!L44/'8. Ремонтна програма'!L$46,0)</f>
        <v>0</v>
      </c>
      <c r="S44" s="3762">
        <f>IFERROR('8. Ремонтна програма'!M44/'8. Ремонтна програма'!M$46,0)</f>
        <v>0</v>
      </c>
      <c r="T44" s="3762">
        <f>IFERROR('8. Ремонтна програма'!N44/'8. Ремонтна програма'!N$46,0)</f>
        <v>0</v>
      </c>
      <c r="U44" s="3762">
        <f>IFERROR('8. Ремонтна програма'!O44/'8. Ремонтна програма'!O$46,0)</f>
        <v>0</v>
      </c>
      <c r="V44" s="3762">
        <f>IFERROR('8. Ремонтна програма'!P44/'8. Ремонтна програма'!P$46,0)</f>
        <v>0</v>
      </c>
      <c r="W44" s="3763">
        <f t="shared" si="67"/>
        <v>0</v>
      </c>
      <c r="X44" s="3763">
        <f t="shared" si="68"/>
        <v>0</v>
      </c>
      <c r="AI44"/>
    </row>
    <row r="45" spans="1:35" ht="18" customHeight="1">
      <c r="A45" s="3593" t="s">
        <v>1853</v>
      </c>
      <c r="B45" s="3753" t="s">
        <v>310</v>
      </c>
      <c r="C45" s="3585">
        <f>IFERROR(('5. Персонал'!C46+'5. Персонал'!U46+'5. Персонал'!AA46)/('5. Персонал'!C29+'5. Персонал'!U29+'5. Персонал'!AA29),0)</f>
        <v>9.6152797350891564E-2</v>
      </c>
      <c r="D45" s="3585">
        <f>IFERROR(('5. Персонал'!D46+'5. Персонал'!V46+'5. Персонал'!AB46)/('5. Персонал'!D29+'5. Персонал'!V29+'5. Персонал'!AB29),0)</f>
        <v>9.6152797350891564E-2</v>
      </c>
      <c r="E45" s="3585">
        <f>IFERROR(('5. Персонал'!E46+'5. Персонал'!W46+'5. Персонал'!AC46)/('5. Персонал'!E29+'5. Персонал'!W29+'5. Персонал'!AC29),0)</f>
        <v>9.615279735089155E-2</v>
      </c>
      <c r="F45" s="3585">
        <f>IFERROR(('5. Персонал'!F46+'5. Персонал'!X46+'5. Персонал'!AD46)/('5. Персонал'!F29+'5. Персонал'!X29+'5. Персонал'!AD29),0)</f>
        <v>9.6152797350891592E-2</v>
      </c>
      <c r="G45" s="3585">
        <f>IFERROR(('5. Персонал'!G46+'5. Персонал'!Y46+'5. Персонал'!AE46)/('5. Персонал'!G29+'5. Персонал'!Y29+'5. Персонал'!AE29),0)</f>
        <v>9.6152797350891578E-2</v>
      </c>
      <c r="H45" s="3585">
        <f>IFERROR(('5. Персонал'!H46+'5. Персонал'!Z46+'5. Персонал'!AF46)/('5. Персонал'!H29+'5. Персонал'!Z29+'5. Персонал'!AF29),0)</f>
        <v>9.6152797350891564E-2</v>
      </c>
      <c r="I45" s="3585">
        <f>IFERROR(('5. Персонал'!I46+'5. Персонал'!O46)/('5. Персонал'!I29+'5. Персонал'!O29),0)</f>
        <v>9.6805232398082058E-2</v>
      </c>
      <c r="J45" s="3585">
        <f>IFERROR(('5. Персонал'!J46+'5. Персонал'!P46)/('5. Персонал'!J29+'5. Персонал'!P29),0)</f>
        <v>9.6805232398082058E-2</v>
      </c>
      <c r="K45" s="3585">
        <f>IFERROR(('5. Персонал'!K46+'5. Персонал'!Q46)/('5. Персонал'!K29+'5. Персонал'!Q29),0)</f>
        <v>9.6805232398082058E-2</v>
      </c>
      <c r="L45" s="3585">
        <f>IFERROR(('5. Персонал'!L46+'5. Персонал'!R46)/('5. Персонал'!L29+'5. Персонал'!R29),0)</f>
        <v>9.6805232398082044E-2</v>
      </c>
      <c r="M45" s="3585">
        <f>IFERROR(('5. Персонал'!M46+'5. Персонал'!S46)/('5. Персонал'!M29+'5. Персонал'!S29),0)</f>
        <v>9.6805232398082058E-2</v>
      </c>
      <c r="N45" s="3585">
        <f>IFERROR(('5. Персонал'!N46+'5. Персонал'!T46)/('5. Персонал'!N29+'5. Персонал'!T29),0)</f>
        <v>9.6805232398082058E-2</v>
      </c>
      <c r="P45" s="3765" t="s">
        <v>1892</v>
      </c>
      <c r="Q45" s="3762">
        <f>IFERROR('8. Ремонтна програма'!K45/'8. Ремонтна програма'!K$46,0)</f>
        <v>0</v>
      </c>
      <c r="R45" s="3762">
        <f>IFERROR('8. Ремонтна програма'!L45/'8. Ремонтна програма'!L$46,0)</f>
        <v>0</v>
      </c>
      <c r="S45" s="3762">
        <f>IFERROR('8. Ремонтна програма'!M45/'8. Ремонтна програма'!M$46,0)</f>
        <v>0</v>
      </c>
      <c r="T45" s="3762">
        <f>IFERROR('8. Ремонтна програма'!N45/'8. Ремонтна програма'!N$46,0)</f>
        <v>0</v>
      </c>
      <c r="U45" s="3762">
        <f>IFERROR('8. Ремонтна програма'!O45/'8. Ремонтна програма'!O$46,0)</f>
        <v>0</v>
      </c>
      <c r="V45" s="3762">
        <f>IFERROR('8. Ремонтна програма'!P45/'8. Ремонтна програма'!P$46,0)</f>
        <v>0</v>
      </c>
      <c r="W45" s="3763">
        <f t="shared" si="67"/>
        <v>0</v>
      </c>
      <c r="X45" s="3763">
        <f t="shared" si="68"/>
        <v>0</v>
      </c>
      <c r="AI45"/>
    </row>
    <row r="46" spans="1:35" ht="24.75" customHeight="1">
      <c r="P46" s="3759" t="s">
        <v>1893</v>
      </c>
      <c r="Q46" s="3760" t="s">
        <v>17</v>
      </c>
      <c r="R46" s="3760" t="s">
        <v>21</v>
      </c>
      <c r="S46" s="3760" t="s">
        <v>22</v>
      </c>
      <c r="T46" s="3760" t="s">
        <v>23</v>
      </c>
      <c r="U46" s="3760" t="s">
        <v>24</v>
      </c>
      <c r="V46" s="3760" t="s">
        <v>25</v>
      </c>
      <c r="W46" s="3760" t="s">
        <v>1856</v>
      </c>
      <c r="X46" s="3760" t="s">
        <v>1857</v>
      </c>
      <c r="AI46"/>
    </row>
    <row r="47" spans="1:35" ht="22.5">
      <c r="P47" s="3765" t="s">
        <v>1894</v>
      </c>
      <c r="Q47" s="3762">
        <f>IFERROR('8. Ремонтна програма'!K57/'8. Ремонтна програма'!K$66,0)</f>
        <v>0</v>
      </c>
      <c r="R47" s="3762">
        <f>IFERROR('8. Ремонтна програма'!L57/'8. Ремонтна програма'!L$66,0)</f>
        <v>0</v>
      </c>
      <c r="S47" s="3762">
        <f>IFERROR('8. Ремонтна програма'!M57/'8. Ремонтна програма'!M$66,0)</f>
        <v>0</v>
      </c>
      <c r="T47" s="3762">
        <f>IFERROR('8. Ремонтна програма'!N57/'8. Ремонтна програма'!N$66,0)</f>
        <v>0</v>
      </c>
      <c r="U47" s="3762">
        <f>IFERROR('8. Ремонтна програма'!O57/'8. Ремонтна програма'!O$66,0)</f>
        <v>0</v>
      </c>
      <c r="V47" s="3762">
        <f>IFERROR('8. Ремонтна програма'!P57/'8. Ремонтна програма'!P$66,0)</f>
        <v>0</v>
      </c>
      <c r="W47" s="3763">
        <f t="shared" ref="W47:W48" si="94">IFERROR((R47-Q47)/Q47,0)</f>
        <v>0</v>
      </c>
      <c r="X47" s="3763">
        <f t="shared" ref="X47:X48" si="95">IFERROR((V47-Q47)/Q47,0)</f>
        <v>0</v>
      </c>
      <c r="AI47"/>
    </row>
    <row r="48" spans="1:35" ht="22.5">
      <c r="P48" s="3765" t="s">
        <v>1895</v>
      </c>
      <c r="Q48" s="3762">
        <f>IFERROR('8. Ремонтна програма'!K58/'8. Ремонтна програма'!K$66,0)</f>
        <v>18.494840845048909</v>
      </c>
      <c r="R48" s="3762">
        <f>IFERROR('8. Ремонтна програма'!L58/'8. Ремонтна програма'!L$66,0)</f>
        <v>16.081752060221469</v>
      </c>
      <c r="S48" s="3762">
        <f>IFERROR('8. Ремонтна програма'!M58/'8. Ремонтна програма'!M$66,0)</f>
        <v>14.620179048852428</v>
      </c>
      <c r="T48" s="3762">
        <f>IFERROR('8. Ремонтна програма'!N58/'8. Ремонтна програма'!N$66,0)</f>
        <v>13.741383343483186</v>
      </c>
      <c r="U48" s="3762">
        <f>IFERROR('8. Ремонтна програма'!O58/'8. Ремонтна програма'!O$66,0)</f>
        <v>12.652727968664143</v>
      </c>
      <c r="V48" s="3762">
        <f>IFERROR('8. Ремонтна програма'!P58/'8. Ремонтна програма'!P$66,0)</f>
        <v>0</v>
      </c>
      <c r="W48" s="3763">
        <f t="shared" si="94"/>
        <v>-0.13047361721273892</v>
      </c>
      <c r="X48" s="3763">
        <f t="shared" si="95"/>
        <v>-1</v>
      </c>
      <c r="AI48"/>
    </row>
    <row r="49" spans="16:35" ht="22.5">
      <c r="P49" s="3765" t="s">
        <v>1896</v>
      </c>
      <c r="Q49" s="3762">
        <f>IFERROR('8. Ремонтна програма'!K59/'8. Ремонтна програма'!K$66,0)</f>
        <v>0.10123222195543016</v>
      </c>
      <c r="R49" s="3762">
        <f>IFERROR('8. Ремонтна програма'!L59/'8. Ремонтна програма'!L$66,0)</f>
        <v>0</v>
      </c>
      <c r="S49" s="3762">
        <f>IFERROR('8. Ремонтна програма'!M59/'8. Ремонтна програма'!M$66,0)</f>
        <v>0</v>
      </c>
      <c r="T49" s="3762">
        <f>IFERROR('8. Ремонтна програма'!N59/'8. Ремонтна програма'!N$66,0)</f>
        <v>0</v>
      </c>
      <c r="U49" s="3762">
        <f>IFERROR('8. Ремонтна програма'!O59/'8. Ремонтна програма'!O$66,0)</f>
        <v>0</v>
      </c>
      <c r="V49" s="3762">
        <f>IFERROR('8. Ремонтна програма'!P59/'8. Ремонтна програма'!P$66,0)</f>
        <v>0</v>
      </c>
      <c r="W49" s="3763">
        <f t="shared" ref="W49:W55" si="96">IFERROR((R49-Q49)/Q49,0)</f>
        <v>-1</v>
      </c>
      <c r="X49" s="3763">
        <f t="shared" ref="X49:X55" si="97">IFERROR((V49-Q49)/Q49,0)</f>
        <v>-1</v>
      </c>
      <c r="AI49"/>
    </row>
    <row r="50" spans="16:35" ht="20.25" customHeight="1">
      <c r="P50" s="3765" t="s">
        <v>1897</v>
      </c>
      <c r="Q50" s="3762">
        <f>IFERROR('8. Ремонтна програма'!K60/'8. Ремонтна програма'!K$66,0)</f>
        <v>30.676411044761597</v>
      </c>
      <c r="R50" s="3762">
        <f>IFERROR('8. Ремонтна програма'!L60/'8. Ремонтна програма'!L$66,0)</f>
        <v>3.7422714601679248</v>
      </c>
      <c r="S50" s="3762">
        <f>IFERROR('8. Ремонтна програма'!M60/'8. Ремонтна програма'!M$66,0)</f>
        <v>3.4021590801911668</v>
      </c>
      <c r="T50" s="3762">
        <f>IFERROR('8. Ремонтна програма'!N60/'8. Ремонтна програма'!N$66,0)</f>
        <v>3.1976607099137078</v>
      </c>
      <c r="U50" s="3762">
        <f>IFERROR('8. Ремонтна програма'!O60/'8. Ремонтна програма'!O$66,0)</f>
        <v>2.9443273713640514</v>
      </c>
      <c r="V50" s="3762">
        <f>IFERROR('8. Ремонтна програма'!P60/'8. Ремонтна програма'!P$66,0)</f>
        <v>0</v>
      </c>
      <c r="W50" s="3763">
        <f t="shared" si="96"/>
        <v>-0.87800817198897962</v>
      </c>
      <c r="X50" s="3763">
        <f t="shared" si="97"/>
        <v>-1</v>
      </c>
      <c r="AI50"/>
    </row>
    <row r="51" spans="16:35" ht="22.5" customHeight="1">
      <c r="P51" s="3765" t="s">
        <v>1898</v>
      </c>
      <c r="Q51" s="3762">
        <f>IFERROR('8. Ремонтна програма'!K61/'8. Ремонтна програма'!K$66,0)</f>
        <v>8.0802276259873445</v>
      </c>
      <c r="R51" s="3762">
        <f>IFERROR('8. Ремонтна програма'!L61/'8. Ремонтна програма'!L$66,0)</f>
        <v>-0.98572173883934422</v>
      </c>
      <c r="S51" s="3762">
        <f>IFERROR('8. Ремонтна програма'!M61/'8. Ремонтна програма'!M$66,0)</f>
        <v>0</v>
      </c>
      <c r="T51" s="3762">
        <f>IFERROR('8. Ремонтна програма'!N61/'8. Ремонтна програма'!N$66,0)</f>
        <v>0</v>
      </c>
      <c r="U51" s="3762">
        <f>IFERROR('8. Ремонтна програма'!O61/'8. Ремонтна програма'!O$66,0)</f>
        <v>0</v>
      </c>
      <c r="V51" s="3762">
        <f>IFERROR('8. Ремонтна програма'!P61/'8. Ремонтна програма'!P$66,0)</f>
        <v>0</v>
      </c>
      <c r="W51" s="3763">
        <f t="shared" si="96"/>
        <v>-1.1219918280110206</v>
      </c>
      <c r="X51" s="3763">
        <f t="shared" si="97"/>
        <v>-1</v>
      </c>
      <c r="AI51"/>
    </row>
    <row r="52" spans="16:35" ht="22.5">
      <c r="P52" s="3765" t="s">
        <v>895</v>
      </c>
      <c r="Q52" s="3762">
        <f>IFERROR('8. Ремонтна програма'!K62/'8. Ремонтна програма'!K$66,0)</f>
        <v>10.180216484778221</v>
      </c>
      <c r="R52" s="3762">
        <f>IFERROR('8. Ремонтна програма'!L62/'8. Ремонтна програма'!L$66,0)</f>
        <v>10.17976183840052</v>
      </c>
      <c r="S52" s="3762">
        <f>IFERROR('8. Ремонтна програма'!M62/'8. Ремонтна програма'!M$66,0)</f>
        <v>10.180043456349946</v>
      </c>
      <c r="T52" s="3762">
        <f>IFERROR('8. Ремонтна програма'!N62/'8. Ремонтна програма'!N$66,0)</f>
        <v>10.180498021484521</v>
      </c>
      <c r="U52" s="3762">
        <f>IFERROR('8. Ремонтна програма'!O62/'8. Ремонтна програма'!O$66,0)</f>
        <v>10.180112202031438</v>
      </c>
      <c r="V52" s="3762">
        <f>IFERROR('8. Ремонтна програма'!P62/'8. Ремонтна програма'!P$66,0)</f>
        <v>0</v>
      </c>
      <c r="W52" s="3763">
        <f t="shared" si="96"/>
        <v>-4.4659794649838452E-5</v>
      </c>
      <c r="X52" s="3763">
        <f t="shared" si="97"/>
        <v>-1</v>
      </c>
      <c r="AI52"/>
    </row>
    <row r="53" spans="16:35" ht="33.75">
      <c r="P53" s="3765" t="s">
        <v>1899</v>
      </c>
      <c r="Q53" s="3762">
        <f>IFERROR('8. Ремонтна програма'!K63/'8. Ремонтна програма'!K$66,0)</f>
        <v>0.26372606658548364</v>
      </c>
      <c r="R53" s="3762">
        <f>IFERROR('8. Ремонтна програма'!L63/'8. Ремонтна програма'!L$66,0)</f>
        <v>0.17198757954359103</v>
      </c>
      <c r="S53" s="3762">
        <f>IFERROR('8. Ремонтна програма'!M63/'8. Ремонтна програма'!M$66,0)</f>
        <v>0.10423778029864847</v>
      </c>
      <c r="T53" s="3762">
        <f>IFERROR('8. Ремонтна програма'!N63/'8. Ремонтна програма'!N$66,0)</f>
        <v>6.2702216411279765E-2</v>
      </c>
      <c r="U53" s="3762">
        <f>IFERROR('8. Ремонтна програма'!O63/'8. Ремонтна програма'!O$66,0)</f>
        <v>7.7580948594507218E-2</v>
      </c>
      <c r="V53" s="3762">
        <f>IFERROR('8. Ремонтна програма'!P63/'8. Ремонтна програма'!P$66,0)</f>
        <v>0</v>
      </c>
      <c r="W53" s="3763">
        <f t="shared" si="96"/>
        <v>-0.3478552129095539</v>
      </c>
      <c r="X53" s="3763">
        <f t="shared" si="97"/>
        <v>-1</v>
      </c>
      <c r="AI53"/>
    </row>
    <row r="54" spans="16:35" ht="22.5">
      <c r="P54" s="3765" t="s">
        <v>947</v>
      </c>
      <c r="Q54" s="3762">
        <f>IFERROR('8. Ремонтна програма'!K64/'8. Ремонтна програма'!K$66,0)</f>
        <v>2.1531157865305937</v>
      </c>
      <c r="R54" s="3762">
        <f>IFERROR('8. Ремонтна програма'!L64/'8. Ремонтна програма'!L$66,0)</f>
        <v>2.1530196288217098</v>
      </c>
      <c r="S54" s="3762">
        <f>IFERROR('8. Ремонтна програма'!M64/'8. Ремонтна програма'!M$66,0)</f>
        <v>2.1530791910180138</v>
      </c>
      <c r="T54" s="3762">
        <f>IFERROR('8. Ремонтна програма'!N64/'8. Ремонтна програма'!N$66,0)</f>
        <v>2.1531753315439759</v>
      </c>
      <c r="U54" s="3762">
        <f>IFERROR('8. Ремонтна програма'!O64/'8. Ремонтна програма'!O$66,0)</f>
        <v>2.1530937307296489</v>
      </c>
      <c r="V54" s="3762">
        <f>IFERROR('8. Ремонтна програма'!P64/'8. Ремонтна програма'!P$66,0)</f>
        <v>0</v>
      </c>
      <c r="W54" s="3763">
        <f t="shared" si="96"/>
        <v>-4.4659794649859079E-5</v>
      </c>
      <c r="X54" s="3763">
        <f t="shared" si="97"/>
        <v>-1</v>
      </c>
      <c r="AI54"/>
    </row>
    <row r="55" spans="16:35" ht="22.5">
      <c r="P55" s="3765" t="s">
        <v>1892</v>
      </c>
      <c r="Q55" s="3762">
        <f>IFERROR('8. Ремонтна програма'!K65/'8. Ремонтна програма'!K$66,0)</f>
        <v>0.41264331624566181</v>
      </c>
      <c r="R55" s="3762">
        <f>IFERROR('8. Ремонтна програма'!L65/'8. Ремонтна програма'!L$66,0)</f>
        <v>0.17198757954359101</v>
      </c>
      <c r="S55" s="3762">
        <f>IFERROR('8. Ремонтна програма'!M65/'8. Ремонтна програма'!M$66,0)</f>
        <v>0.10423778029864843</v>
      </c>
      <c r="T55" s="3762">
        <f>IFERROR('8. Ремонтна програма'!N65/'8. Ремонтна програма'!N$66,0)</f>
        <v>6.2702216411279821E-2</v>
      </c>
      <c r="U55" s="3762">
        <f>IFERROR('8. Ремонтна програма'!O65/'8. Ремонтна програма'!O$66,0)</f>
        <v>7.758094859450719E-2</v>
      </c>
      <c r="V55" s="3762">
        <f>IFERROR('8. Ремонтна програма'!P65/'8. Ремонтна програма'!P$66,0)</f>
        <v>0</v>
      </c>
      <c r="W55" s="3763">
        <f t="shared" si="96"/>
        <v>-0.58320522162244248</v>
      </c>
      <c r="X55" s="3763">
        <f t="shared" si="97"/>
        <v>-1</v>
      </c>
      <c r="AI5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41" priority="9" rank="7"/>
  </conditionalFormatting>
  <conditionalFormatting sqref="Q34:V45">
    <cfRule type="top10" dxfId="40" priority="6" rank="7"/>
  </conditionalFormatting>
  <conditionalFormatting sqref="Q47:V55">
    <cfRule type="top10" dxfId="39"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84"/>
    <col min="8" max="8" width="3.7109375" customWidth="1"/>
    <col min="9" max="9" width="37.5703125" customWidth="1"/>
    <col min="18" max="18" width="4.5703125" customWidth="1"/>
    <col min="19" max="19" width="37.5703125" style="1379" customWidth="1"/>
    <col min="20" max="27" width="9.140625" style="1384"/>
    <col min="28" max="28" width="3.5703125" customWidth="1"/>
    <col min="29" max="29" width="37.5703125" customWidth="1"/>
    <col min="30" max="30" width="9" style="192" customWidth="1"/>
    <col min="36" max="36" width="4.140625" customWidth="1"/>
    <col min="37" max="37" width="37.5703125" customWidth="1"/>
    <col min="38" max="42" width="9.140625" style="1384"/>
    <col min="44" max="44" width="37.5703125" customWidth="1"/>
  </cols>
  <sheetData>
    <row r="1" spans="1:49" ht="15.75" customHeight="1">
      <c r="A1" s="3680" t="s">
        <v>1900</v>
      </c>
      <c r="I1" s="3680" t="s">
        <v>1000</v>
      </c>
      <c r="S1" s="3735" t="s">
        <v>1901</v>
      </c>
      <c r="AC1" s="3735" t="s">
        <v>1902</v>
      </c>
      <c r="AD1" s="3769"/>
      <c r="AK1" s="3735" t="s">
        <v>1903</v>
      </c>
    </row>
    <row r="2" spans="1:49" ht="15.75" customHeight="1">
      <c r="A2" s="2" t="s">
        <v>703</v>
      </c>
      <c r="G2" s="3624" t="s">
        <v>1904</v>
      </c>
      <c r="I2" s="3629" t="s">
        <v>1905</v>
      </c>
      <c r="O2" s="3624" t="s">
        <v>1904</v>
      </c>
      <c r="S2" s="2" t="s">
        <v>1906</v>
      </c>
      <c r="AA2" s="3624"/>
      <c r="AK2" s="2" t="s">
        <v>1708</v>
      </c>
      <c r="AR2" s="2" t="s">
        <v>1907</v>
      </c>
      <c r="AS2" s="1384"/>
      <c r="AT2" s="1384"/>
      <c r="AU2" s="1384"/>
      <c r="AV2" s="1384"/>
      <c r="AW2" s="1384"/>
    </row>
    <row r="3" spans="1:49" ht="12.75" customHeight="1">
      <c r="A3" s="5734" t="s">
        <v>3</v>
      </c>
      <c r="B3" s="5738" t="s">
        <v>643</v>
      </c>
      <c r="C3" s="5738"/>
      <c r="D3" s="5738"/>
      <c r="E3" s="5738"/>
      <c r="F3" s="5738"/>
      <c r="G3" s="5738"/>
      <c r="I3" s="3609" t="s">
        <v>1774</v>
      </c>
      <c r="J3" s="4737" t="s">
        <v>21</v>
      </c>
      <c r="K3" s="4737" t="s">
        <v>22</v>
      </c>
      <c r="L3" s="4737" t="s">
        <v>23</v>
      </c>
      <c r="M3" s="4737" t="s">
        <v>24</v>
      </c>
      <c r="N3" s="4737" t="s">
        <v>25</v>
      </c>
      <c r="O3" s="3770" t="s">
        <v>1908</v>
      </c>
      <c r="S3" s="5738" t="s">
        <v>1909</v>
      </c>
      <c r="T3" s="5738" t="s">
        <v>703</v>
      </c>
      <c r="U3" s="5738"/>
      <c r="V3" s="5738"/>
      <c r="W3" s="5738"/>
      <c r="X3" s="5738"/>
      <c r="Y3" s="5738"/>
      <c r="Z3" s="5726" t="s">
        <v>1910</v>
      </c>
      <c r="AA3" s="5726" t="s">
        <v>1911</v>
      </c>
      <c r="AC3" s="3771" t="s">
        <v>1912</v>
      </c>
      <c r="AD3" s="3607" t="s">
        <v>17</v>
      </c>
      <c r="AE3" s="3650" t="s">
        <v>21</v>
      </c>
      <c r="AF3" s="3650" t="s">
        <v>22</v>
      </c>
      <c r="AG3" s="3650" t="s">
        <v>23</v>
      </c>
      <c r="AH3" s="3650" t="s">
        <v>24</v>
      </c>
      <c r="AI3" s="3650" t="s">
        <v>25</v>
      </c>
      <c r="AK3" s="5744" t="s">
        <v>1913</v>
      </c>
      <c r="AL3" s="5745" t="str">
        <f>T3</f>
        <v>Доставяне на вода на потребителите</v>
      </c>
      <c r="AM3" s="5746"/>
      <c r="AN3" s="5746"/>
      <c r="AO3" s="5746"/>
      <c r="AP3" s="5746"/>
      <c r="AR3" s="5747" t="s">
        <v>1914</v>
      </c>
      <c r="AS3" s="5749" t="s">
        <v>643</v>
      </c>
      <c r="AT3" s="5750"/>
      <c r="AU3" s="5750"/>
      <c r="AV3" s="5750"/>
      <c r="AW3" s="5751"/>
    </row>
    <row r="4" spans="1:49" ht="15.75" customHeight="1">
      <c r="A4" s="5734"/>
      <c r="B4" s="4737" t="s">
        <v>17</v>
      </c>
      <c r="C4" s="4737" t="s">
        <v>21</v>
      </c>
      <c r="D4" s="4737" t="s">
        <v>22</v>
      </c>
      <c r="E4" s="4737" t="s">
        <v>23</v>
      </c>
      <c r="F4" s="4737" t="s">
        <v>24</v>
      </c>
      <c r="G4" s="4737" t="s">
        <v>25</v>
      </c>
      <c r="I4" s="3772" t="str">
        <f>I27</f>
        <v>Доставяне на вода на потребителите</v>
      </c>
      <c r="J4" s="3773"/>
      <c r="K4" s="3773"/>
      <c r="L4" s="3773"/>
      <c r="M4" s="3773"/>
      <c r="N4" s="3773"/>
      <c r="O4" s="3598">
        <f>SUM(J4:N4)</f>
        <v>0</v>
      </c>
      <c r="S4" s="5738"/>
      <c r="T4" s="4738" t="s">
        <v>17</v>
      </c>
      <c r="U4" s="4737" t="s">
        <v>21</v>
      </c>
      <c r="V4" s="4737" t="s">
        <v>22</v>
      </c>
      <c r="W4" s="4737" t="s">
        <v>23</v>
      </c>
      <c r="X4" s="4737" t="s">
        <v>24</v>
      </c>
      <c r="Y4" s="4737" t="s">
        <v>25</v>
      </c>
      <c r="Z4" s="5726"/>
      <c r="AA4" s="5726"/>
      <c r="AC4" s="3774" t="s">
        <v>1915</v>
      </c>
      <c r="AD4" s="3775">
        <f>'14. ОПР'!B9</f>
        <v>11864.635790000002</v>
      </c>
      <c r="AE4" s="3775">
        <f>'14. ОПР'!C9</f>
        <v>14578.403366630435</v>
      </c>
      <c r="AF4" s="3775">
        <f>'14. ОПР'!D9</f>
        <v>15541.2337945173</v>
      </c>
      <c r="AG4" s="3775">
        <f>'14. ОПР'!E9</f>
        <v>16193.902181206111</v>
      </c>
      <c r="AH4" s="3775">
        <f>'14. ОПР'!F9</f>
        <v>16649.318522081689</v>
      </c>
      <c r="AI4" s="3775">
        <f>'14. ОПР'!G9</f>
        <v>17166.614420723388</v>
      </c>
      <c r="AK4" s="5744"/>
      <c r="AL4" s="3654" t="s">
        <v>21</v>
      </c>
      <c r="AM4" s="3654" t="s">
        <v>22</v>
      </c>
      <c r="AN4" s="3654" t="s">
        <v>23</v>
      </c>
      <c r="AO4" s="3654" t="s">
        <v>24</v>
      </c>
      <c r="AP4" s="3654" t="s">
        <v>25</v>
      </c>
      <c r="AR4" s="5748"/>
      <c r="AS4" s="3657" t="str">
        <f>AL36</f>
        <v>2022 г.</v>
      </c>
      <c r="AT4" s="3657" t="str">
        <f>AM36</f>
        <v>2023 г.</v>
      </c>
      <c r="AU4" s="3657" t="str">
        <f>AN36</f>
        <v>2024 г.</v>
      </c>
      <c r="AV4" s="3657" t="str">
        <f>AO36</f>
        <v>2025 г.</v>
      </c>
      <c r="AW4" s="3657" t="str">
        <f>AP36</f>
        <v>2026 г.</v>
      </c>
    </row>
    <row r="5" spans="1:49" ht="15.75" customHeight="1">
      <c r="A5" s="5733" t="s">
        <v>1916</v>
      </c>
      <c r="B5" s="5733"/>
      <c r="C5" s="5733"/>
      <c r="D5" s="5733"/>
      <c r="E5" s="5733"/>
      <c r="F5" s="5733"/>
      <c r="G5" s="5733"/>
      <c r="I5" s="3772" t="str">
        <f>I30</f>
        <v>Отвеждане на отпадъчните води</v>
      </c>
      <c r="J5" s="3773"/>
      <c r="K5" s="3773"/>
      <c r="L5" s="3773"/>
      <c r="M5" s="3773"/>
      <c r="N5" s="3773"/>
      <c r="O5" s="3598">
        <f>SUM(J5:N5)</f>
        <v>0</v>
      </c>
      <c r="S5" s="3776" t="s">
        <v>1373</v>
      </c>
      <c r="T5" s="3777">
        <f>'12. Разходи'!C11</f>
        <v>3060.5895560928243</v>
      </c>
      <c r="U5" s="3777">
        <f>'12. Разходи'!D11</f>
        <v>2930.5123530530377</v>
      </c>
      <c r="V5" s="3777">
        <f>'12. Разходи'!E11</f>
        <v>2876.0659467932451</v>
      </c>
      <c r="W5" s="3777">
        <f>'12. Разходи'!F11</f>
        <v>2835.5803320798323</v>
      </c>
      <c r="X5" s="3777">
        <f>'12. Разходи'!G11</f>
        <v>2752.9268617796388</v>
      </c>
      <c r="Y5" s="3777">
        <f>'12. Разходи'!H11</f>
        <v>2685.1786998580933</v>
      </c>
      <c r="Z5" s="3602">
        <f>IFERROR((U5-T5)/T5,0)</f>
        <v>-4.2500701468067573E-2</v>
      </c>
      <c r="AA5" s="3602">
        <f>IFERROR((Y5-T5)/T5,0)</f>
        <v>-0.12265965408115155</v>
      </c>
      <c r="AC5" s="3647" t="s">
        <v>1608</v>
      </c>
      <c r="AD5" s="3652">
        <f>'14. ОПР'!B16</f>
        <v>0</v>
      </c>
      <c r="AE5" s="3652">
        <f>'14. ОПР'!C16</f>
        <v>0</v>
      </c>
      <c r="AF5" s="3652">
        <f>'14. ОПР'!D16</f>
        <v>0</v>
      </c>
      <c r="AG5" s="3652">
        <f>'14. ОПР'!E16</f>
        <v>0</v>
      </c>
      <c r="AH5" s="3652">
        <f>'14. ОПР'!F16</f>
        <v>0</v>
      </c>
      <c r="AI5" s="3652">
        <f>'14. ОПР'!G16</f>
        <v>0</v>
      </c>
      <c r="AK5" s="3653" t="s">
        <v>1709</v>
      </c>
      <c r="AL5" s="3778">
        <f>'17. РБА'!C10</f>
        <v>7802.46883815623</v>
      </c>
      <c r="AM5" s="3778">
        <f>'17. РБА'!D10</f>
        <v>8476.46883815623</v>
      </c>
      <c r="AN5" s="3778">
        <f>'17. РБА'!E10</f>
        <v>9244.1355048228979</v>
      </c>
      <c r="AO5" s="3778">
        <f>'17. РБА'!F10</f>
        <v>10025.135504822896</v>
      </c>
      <c r="AP5" s="3778">
        <f>'17. РБА'!G10</f>
        <v>10812.802171489564</v>
      </c>
      <c r="AR5" s="3779" t="s">
        <v>1677</v>
      </c>
      <c r="AS5" s="3368">
        <f>'16. Необходими приходи'!D9</f>
        <v>595.87564307068749</v>
      </c>
      <c r="AT5" s="3368">
        <f>'16. Необходими приходи'!E9</f>
        <v>645.25638860760239</v>
      </c>
      <c r="AU5" s="3368">
        <f>'16. Необходими приходи'!F9</f>
        <v>690.63396741454528</v>
      </c>
      <c r="AV5" s="3368">
        <f>'16. Необходими приходи'!G9</f>
        <v>730.19282010986717</v>
      </c>
      <c r="AW5" s="3368">
        <f>'16. Необходими приходи'!H9</f>
        <v>766.32350757645759</v>
      </c>
    </row>
    <row r="6" spans="1:49" ht="15.75" customHeight="1">
      <c r="A6" s="3615" t="s">
        <v>1257</v>
      </c>
      <c r="B6" s="3598">
        <f>'11. Амортиз. план'!E10</f>
        <v>3339.7796870472926</v>
      </c>
      <c r="C6" s="3598">
        <f>'11. Амортиз. план'!G10</f>
        <v>3555.0906595620409</v>
      </c>
      <c r="D6" s="3598">
        <f>'11. Амортиз. план'!H10</f>
        <v>3615.0906595620418</v>
      </c>
      <c r="E6" s="3598">
        <f>'11. Амортиз. план'!I10</f>
        <v>3688.4239928953748</v>
      </c>
      <c r="F6" s="3598">
        <f>'11. Амортиз. план'!J10</f>
        <v>3748.4239928953748</v>
      </c>
      <c r="G6" s="3598">
        <f>'11. Амортиз. план'!K10</f>
        <v>3810.0906595620418</v>
      </c>
      <c r="I6" s="3772" t="str">
        <f>I33</f>
        <v>Пречистване на отпадъчните води</v>
      </c>
      <c r="J6" s="3773"/>
      <c r="K6" s="3773"/>
      <c r="L6" s="3773"/>
      <c r="M6" s="3773"/>
      <c r="N6" s="3773"/>
      <c r="O6" s="3598">
        <f>SUM(J6:N6)</f>
        <v>0</v>
      </c>
      <c r="S6" s="3641" t="s">
        <v>1400</v>
      </c>
      <c r="T6" s="3597">
        <f>'12. Разходи'!C29</f>
        <v>636.4041210921298</v>
      </c>
      <c r="U6" s="3597">
        <f>'12. Разходи'!D29</f>
        <v>636.4041210921298</v>
      </c>
      <c r="V6" s="3597">
        <f>'12. Разходи'!E29</f>
        <v>636.4041210921298</v>
      </c>
      <c r="W6" s="3597">
        <f>'12. Разходи'!F29</f>
        <v>636.4041210921298</v>
      </c>
      <c r="X6" s="3597">
        <f>'12. Разходи'!G29</f>
        <v>636.4041210921298</v>
      </c>
      <c r="Y6" s="3597">
        <f>'12. Разходи'!H29</f>
        <v>636.4041210921298</v>
      </c>
      <c r="Z6" s="3602">
        <f t="shared" ref="Z6:Z21" si="0">IFERROR((U6-T6)/T6,0)</f>
        <v>0</v>
      </c>
      <c r="AA6" s="3602">
        <f t="shared" ref="AA6:AA21" si="1">IFERROR((Y6-T6)/T6,0)</f>
        <v>0</v>
      </c>
      <c r="AC6" s="3780" t="s">
        <v>1600</v>
      </c>
      <c r="AD6" s="3781">
        <f t="shared" ref="AD6:AI6" si="2">AD4+AD5</f>
        <v>11864.635790000002</v>
      </c>
      <c r="AE6" s="3781">
        <f t="shared" si="2"/>
        <v>14578.403366630435</v>
      </c>
      <c r="AF6" s="3781">
        <f t="shared" si="2"/>
        <v>15541.2337945173</v>
      </c>
      <c r="AG6" s="3781">
        <f t="shared" si="2"/>
        <v>16193.902181206111</v>
      </c>
      <c r="AH6" s="3781">
        <f t="shared" si="2"/>
        <v>16649.318522081689</v>
      </c>
      <c r="AI6" s="3781">
        <f t="shared" si="2"/>
        <v>17166.614420723388</v>
      </c>
      <c r="AK6" s="3653" t="s">
        <v>1712</v>
      </c>
      <c r="AL6" s="3782">
        <f>'17. РБА'!C13</f>
        <v>2892.1110490166279</v>
      </c>
      <c r="AM6" s="3782">
        <f>'17. РБА'!D13</f>
        <v>3180.1765020883195</v>
      </c>
      <c r="AN6" s="3782">
        <f>'17. РБА'!E13</f>
        <v>3505.9095445798121</v>
      </c>
      <c r="AO6" s="3782">
        <f>'17. РБА'!F13</f>
        <v>3873.9246249475113</v>
      </c>
      <c r="AP6" s="3782">
        <f>'17. РБА'!G13</f>
        <v>4261.7111267955515</v>
      </c>
      <c r="AR6" s="3779" t="s">
        <v>1678</v>
      </c>
      <c r="AS6" s="3368">
        <f>'16. Необходими приходи'!D10</f>
        <v>9089.5679524578172</v>
      </c>
      <c r="AT6" s="3368">
        <f>'16. Необходими приходи'!E10</f>
        <v>9754.6880741623481</v>
      </c>
      <c r="AU6" s="3368">
        <f>'16. Необходими приходи'!F10</f>
        <v>10216.663185969108</v>
      </c>
      <c r="AV6" s="3368">
        <f>'16. Необходими приходи'!G10</f>
        <v>10481.2998787085</v>
      </c>
      <c r="AW6" s="3368">
        <f>'16. Необходими приходи'!H10</f>
        <v>10859.947021067543</v>
      </c>
    </row>
    <row r="7" spans="1:49" ht="15.75" customHeight="1">
      <c r="A7" s="3611" t="s">
        <v>1281</v>
      </c>
      <c r="B7" s="3623">
        <f>'11. Амортиз. план'!E35</f>
        <v>81.575351399945959</v>
      </c>
      <c r="C7" s="3623">
        <f>'11. Амортиз. план'!G35</f>
        <v>111.28476489864158</v>
      </c>
      <c r="D7" s="3623">
        <f>'11. Амортиз. план'!H35</f>
        <v>115.36957391543012</v>
      </c>
      <c r="E7" s="3623">
        <f>'11. Амортиз. план'!I35</f>
        <v>124.54754924249241</v>
      </c>
      <c r="F7" s="3623">
        <f>'11. Амортиз. план'!J35</f>
        <v>112.92440744212973</v>
      </c>
      <c r="G7" s="3623">
        <f>'11. Амортиз. план'!K35</f>
        <v>114.447538877797</v>
      </c>
      <c r="I7" s="3783" t="s">
        <v>609</v>
      </c>
      <c r="J7" s="3784">
        <f t="shared" ref="J7:O7" si="3">SUM(J4:J6)</f>
        <v>0</v>
      </c>
      <c r="K7" s="3784">
        <f t="shared" si="3"/>
        <v>0</v>
      </c>
      <c r="L7" s="3784">
        <f t="shared" si="3"/>
        <v>0</v>
      </c>
      <c r="M7" s="3784">
        <f t="shared" si="3"/>
        <v>0</v>
      </c>
      <c r="N7" s="3784">
        <f t="shared" si="3"/>
        <v>0</v>
      </c>
      <c r="O7" s="3784">
        <f t="shared" si="3"/>
        <v>0</v>
      </c>
      <c r="S7" s="3641" t="s">
        <v>1446</v>
      </c>
      <c r="T7" s="3597">
        <f>'12. Разходи'!C55</f>
        <v>158.73350162753115</v>
      </c>
      <c r="U7" s="3597">
        <f>'12. Разходи'!D55</f>
        <v>746.95143156530821</v>
      </c>
      <c r="V7" s="3597">
        <f>'12. Разходи'!E55</f>
        <v>823.03624058209675</v>
      </c>
      <c r="W7" s="3597">
        <f>'12. Разходи'!F55</f>
        <v>832.21421590915907</v>
      </c>
      <c r="X7" s="3597">
        <f>'12. Разходи'!G55</f>
        <v>840.59107410879642</v>
      </c>
      <c r="Y7" s="3597">
        <f>'12. Разходи'!H55</f>
        <v>792.11420554446374</v>
      </c>
      <c r="Z7" s="3602">
        <f t="shared" si="0"/>
        <v>3.7056949157338757</v>
      </c>
      <c r="AA7" s="3602">
        <f t="shared" si="1"/>
        <v>3.9902143997501116</v>
      </c>
      <c r="AC7" s="3774" t="s">
        <v>1917</v>
      </c>
      <c r="AD7" s="3775">
        <f>'14. ОПР'!B22</f>
        <v>12583.366052917905</v>
      </c>
      <c r="AE7" s="3775">
        <f>'14. ОПР'!C22</f>
        <v>14005.634117422582</v>
      </c>
      <c r="AF7" s="3775">
        <f>'14. ОПР'!D22</f>
        <v>14881.859501895986</v>
      </c>
      <c r="AG7" s="3775">
        <f>'14. ОПР'!E22</f>
        <v>15445.907141295142</v>
      </c>
      <c r="AH7" s="3775">
        <f>'14. ОПР'!F22</f>
        <v>15815.520326207121</v>
      </c>
      <c r="AI7" s="3775">
        <f>'14. ОПР'!G22</f>
        <v>16244.859386241986</v>
      </c>
      <c r="AK7" s="3653" t="s">
        <v>1715</v>
      </c>
      <c r="AL7" s="3778">
        <f>'17. РБА'!C16</f>
        <v>0</v>
      </c>
      <c r="AM7" s="3778">
        <f>'17. РБА'!D16</f>
        <v>0</v>
      </c>
      <c r="AN7" s="3778">
        <f>'17. РБА'!E16</f>
        <v>0</v>
      </c>
      <c r="AO7" s="3778">
        <f>'17. РБА'!F16</f>
        <v>0</v>
      </c>
      <c r="AP7" s="3778">
        <f>'17. РБА'!G16</f>
        <v>0</v>
      </c>
      <c r="AR7" s="3739" t="s">
        <v>1679</v>
      </c>
      <c r="AS7" s="3740">
        <f t="shared" ref="AS7:AW7" si="4">AS5+AS6</f>
        <v>9685.4435955285044</v>
      </c>
      <c r="AT7" s="3740">
        <f t="shared" si="4"/>
        <v>10399.94446276995</v>
      </c>
      <c r="AU7" s="3740">
        <f t="shared" si="4"/>
        <v>10907.297153383653</v>
      </c>
      <c r="AV7" s="3740">
        <f t="shared" si="4"/>
        <v>11211.492698818367</v>
      </c>
      <c r="AW7" s="3740">
        <f t="shared" si="4"/>
        <v>11626.270528644</v>
      </c>
    </row>
    <row r="8" spans="1:49" ht="15.75" customHeight="1">
      <c r="A8" s="3600" t="s">
        <v>1282</v>
      </c>
      <c r="B8" s="3597">
        <f>'11. Амортиз. план'!E60</f>
        <v>2495.6049866040712</v>
      </c>
      <c r="C8" s="3597">
        <f>'11. Амортиз. план'!G60</f>
        <v>2707.5908384501568</v>
      </c>
      <c r="D8" s="3597">
        <f>'11. Амортиз. план'!H60</f>
        <v>2822.9604123655845</v>
      </c>
      <c r="E8" s="3597">
        <f>'11. Амортиз. план'!I60</f>
        <v>2947.5079616080784</v>
      </c>
      <c r="F8" s="3597">
        <f>'11. Амортиз. план'!J60</f>
        <v>3060.4323690502069</v>
      </c>
      <c r="G8" s="3597">
        <f>'11. Амортиз. план'!K60</f>
        <v>3174.8799079280052</v>
      </c>
      <c r="I8" s="3608" t="s">
        <v>1918</v>
      </c>
      <c r="J8" s="3608"/>
      <c r="K8" s="3608"/>
      <c r="L8" s="3608"/>
      <c r="M8" s="3608"/>
      <c r="N8" s="3608"/>
      <c r="O8" s="3624" t="s">
        <v>1904</v>
      </c>
      <c r="S8" s="3642" t="s">
        <v>1447</v>
      </c>
      <c r="T8" s="3623">
        <f>'12. Разходи'!C56</f>
        <v>81.575351399945959</v>
      </c>
      <c r="U8" s="3623">
        <f>'12. Разходи'!D56</f>
        <v>111.28476489864158</v>
      </c>
      <c r="V8" s="3623">
        <f>'12. Разходи'!E56</f>
        <v>115.36957391543012</v>
      </c>
      <c r="W8" s="3623">
        <f>'12. Разходи'!F56</f>
        <v>124.54754924249241</v>
      </c>
      <c r="X8" s="3623">
        <f>'12. Разходи'!G56</f>
        <v>112.92440744212973</v>
      </c>
      <c r="Y8" s="3623">
        <f>'12. Разходи'!H56</f>
        <v>114.447538877797</v>
      </c>
      <c r="Z8" s="3602">
        <f t="shared" si="0"/>
        <v>0.36419596102058971</v>
      </c>
      <c r="AA8" s="3602">
        <f t="shared" si="1"/>
        <v>0.40296715752637041</v>
      </c>
      <c r="AC8" s="3648" t="s">
        <v>1623</v>
      </c>
      <c r="AD8" s="3652">
        <f>'14. ОПР'!B34</f>
        <v>295</v>
      </c>
      <c r="AE8" s="3652">
        <f>'14. ОПР'!C34</f>
        <v>262</v>
      </c>
      <c r="AF8" s="3652">
        <f>'14. ОПР'!D34</f>
        <v>245</v>
      </c>
      <c r="AG8" s="3652">
        <f>'14. ОПР'!E34</f>
        <v>224</v>
      </c>
      <c r="AH8" s="3652">
        <f>'14. ОПР'!F34</f>
        <v>201</v>
      </c>
      <c r="AI8" s="3652">
        <f>'14. ОПР'!G34</f>
        <v>175</v>
      </c>
      <c r="AK8" s="3653" t="s">
        <v>1656</v>
      </c>
      <c r="AL8" s="3778">
        <f>'17. РБА'!C19</f>
        <v>674</v>
      </c>
      <c r="AM8" s="3778">
        <f>'17. РБА'!D19</f>
        <v>767.66666666666663</v>
      </c>
      <c r="AN8" s="3778">
        <f>'17. РБА'!E19</f>
        <v>781</v>
      </c>
      <c r="AO8" s="3778">
        <f>'17. РБА'!F19</f>
        <v>787.66666666666663</v>
      </c>
      <c r="AP8" s="3778">
        <f>'17. РБА'!G19</f>
        <v>739.33333333333337</v>
      </c>
      <c r="AR8" s="5747" t="s">
        <v>1914</v>
      </c>
      <c r="AS8" s="5749" t="s">
        <v>566</v>
      </c>
      <c r="AT8" s="5750"/>
      <c r="AU8" s="5750"/>
      <c r="AV8" s="5750"/>
      <c r="AW8" s="5751"/>
    </row>
    <row r="9" spans="1:49" ht="15.75" customHeight="1">
      <c r="A9" s="3600" t="s">
        <v>1283</v>
      </c>
      <c r="B9" s="3597">
        <f>'11. Амортиз. план'!E85</f>
        <v>844.1747004432201</v>
      </c>
      <c r="C9" s="3597">
        <f>'11. Амортиз. план'!G85</f>
        <v>847.49982111188706</v>
      </c>
      <c r="D9" s="3597">
        <f>'11. Амортиз. план'!H85</f>
        <v>792.13024719645682</v>
      </c>
      <c r="E9" s="3597">
        <f>'11. Амортиз. план'!I85</f>
        <v>740.91603128729798</v>
      </c>
      <c r="F9" s="3597">
        <f>'11. Амортиз. план'!J85</f>
        <v>687.99162384516819</v>
      </c>
      <c r="G9" s="3597">
        <f>'11. Амортиз. план'!K85</f>
        <v>635.21075163403771</v>
      </c>
      <c r="I9" s="3609" t="s">
        <v>1774</v>
      </c>
      <c r="J9" s="4737" t="s">
        <v>21</v>
      </c>
      <c r="K9" s="4737" t="s">
        <v>22</v>
      </c>
      <c r="L9" s="4737" t="s">
        <v>23</v>
      </c>
      <c r="M9" s="4737" t="s">
        <v>24</v>
      </c>
      <c r="N9" s="4737" t="s">
        <v>25</v>
      </c>
      <c r="O9" s="3770" t="s">
        <v>1908</v>
      </c>
      <c r="S9" s="3642" t="s">
        <v>1448</v>
      </c>
      <c r="T9" s="3623">
        <f>'12. Разходи'!C57</f>
        <v>77.158150227585196</v>
      </c>
      <c r="U9" s="3623">
        <f>'12. Разходи'!D57</f>
        <v>176.78068817304671</v>
      </c>
      <c r="V9" s="3623">
        <f>'12. Разходи'!E57</f>
        <v>210.36346857606466</v>
      </c>
      <c r="W9" s="3623">
        <f>'12. Разходи'!F57</f>
        <v>243.46753112520548</v>
      </c>
      <c r="X9" s="3623">
        <f>'12. Разходи'!G57</f>
        <v>274.86209440591119</v>
      </c>
      <c r="Y9" s="3623">
        <f>'12. Разходи'!H57</f>
        <v>306.05761000205132</v>
      </c>
      <c r="Z9" s="3602">
        <f t="shared" si="0"/>
        <v>1.2911473078555604</v>
      </c>
      <c r="AA9" s="3602">
        <f t="shared" si="1"/>
        <v>2.966627104191919</v>
      </c>
      <c r="AC9" s="3780" t="s">
        <v>1613</v>
      </c>
      <c r="AD9" s="3781">
        <f t="shared" ref="AD9:AI9" si="5">AD7+AD8</f>
        <v>12878.366052917905</v>
      </c>
      <c r="AE9" s="3781">
        <f t="shared" si="5"/>
        <v>14267.634117422582</v>
      </c>
      <c r="AF9" s="3781">
        <f t="shared" si="5"/>
        <v>15126.859501895986</v>
      </c>
      <c r="AG9" s="3781">
        <f t="shared" si="5"/>
        <v>15669.907141295142</v>
      </c>
      <c r="AH9" s="3781">
        <f t="shared" si="5"/>
        <v>16016.520326207121</v>
      </c>
      <c r="AI9" s="3781">
        <f t="shared" si="5"/>
        <v>16419.859386241988</v>
      </c>
      <c r="AK9" s="3653" t="s">
        <v>1717</v>
      </c>
      <c r="AL9" s="3778">
        <f>'17. РБА'!C20</f>
        <v>1371.3890171330152</v>
      </c>
      <c r="AM9" s="3778">
        <f>'17. РБА'!D20</f>
        <v>1468.2167397666169</v>
      </c>
      <c r="AN9" s="3778">
        <f>'17. РБА'!E20</f>
        <v>1542.6491457632792</v>
      </c>
      <c r="AO9" s="3778">
        <f>'17. РБА'!F20</f>
        <v>1584.7740500711843</v>
      </c>
      <c r="AP9" s="3778">
        <f>'17. РБА'!G20</f>
        <v>1654.9862162503694</v>
      </c>
      <c r="AR9" s="5748"/>
      <c r="AS9" s="3657" t="str">
        <f>AS4</f>
        <v>2022 г.</v>
      </c>
      <c r="AT9" s="3657" t="str">
        <f t="shared" ref="AT9:AW9" si="6">AT4</f>
        <v>2023 г.</v>
      </c>
      <c r="AU9" s="3657" t="str">
        <f t="shared" si="6"/>
        <v>2024 г.</v>
      </c>
      <c r="AV9" s="3657" t="str">
        <f t="shared" si="6"/>
        <v>2025 г.</v>
      </c>
      <c r="AW9" s="3657" t="str">
        <f t="shared" si="6"/>
        <v>2026 г.</v>
      </c>
    </row>
    <row r="10" spans="1:49" ht="15.75" customHeight="1">
      <c r="A10" s="5733" t="s">
        <v>1919</v>
      </c>
      <c r="B10" s="5733"/>
      <c r="C10" s="5733"/>
      <c r="D10" s="5733"/>
      <c r="E10" s="5733"/>
      <c r="F10" s="5733"/>
      <c r="G10" s="5733"/>
      <c r="I10" s="3772" t="s">
        <v>703</v>
      </c>
      <c r="J10" s="3773">
        <f>J28</f>
        <v>635.66666666666663</v>
      </c>
      <c r="K10" s="3773">
        <f t="shared" ref="K10:N10" si="7">K28</f>
        <v>707.66666666666663</v>
      </c>
      <c r="L10" s="3773">
        <f t="shared" si="7"/>
        <v>707.66666666666663</v>
      </c>
      <c r="M10" s="3773">
        <f t="shared" si="7"/>
        <v>727.66666666666663</v>
      </c>
      <c r="N10" s="3773">
        <f t="shared" si="7"/>
        <v>677.66666666666674</v>
      </c>
      <c r="O10" s="3598">
        <f>SUM(J10:N10)</f>
        <v>3456.333333333333</v>
      </c>
      <c r="S10" s="3642" t="s">
        <v>1449</v>
      </c>
      <c r="T10" s="3623">
        <f>'12. Разходи'!C58</f>
        <v>0</v>
      </c>
      <c r="U10" s="3623">
        <f>'12. Разходи'!D58</f>
        <v>458.88597849361992</v>
      </c>
      <c r="V10" s="3623">
        <f>'12. Разходи'!E58</f>
        <v>497.303198090602</v>
      </c>
      <c r="W10" s="3623">
        <f>'12. Разходи'!F58</f>
        <v>464.19913554146115</v>
      </c>
      <c r="X10" s="3623">
        <f>'12. Разходи'!G58</f>
        <v>452.80457226075544</v>
      </c>
      <c r="Y10" s="3623">
        <f>'12. Разходи'!H58</f>
        <v>371.60905666461542</v>
      </c>
      <c r="Z10" s="3602">
        <f t="shared" si="0"/>
        <v>0</v>
      </c>
      <c r="AA10" s="3602">
        <f t="shared" si="1"/>
        <v>0</v>
      </c>
      <c r="AC10" s="3647" t="s">
        <v>1628</v>
      </c>
      <c r="AD10" s="3775">
        <f t="shared" ref="AD10:AI10" si="8">AD4-AD7</f>
        <v>-718.73026291790302</v>
      </c>
      <c r="AE10" s="3775">
        <f t="shared" si="8"/>
        <v>572.76924920785314</v>
      </c>
      <c r="AF10" s="3775">
        <f t="shared" si="8"/>
        <v>659.37429262131445</v>
      </c>
      <c r="AG10" s="3775">
        <f t="shared" si="8"/>
        <v>747.99503991096935</v>
      </c>
      <c r="AH10" s="3775">
        <f t="shared" si="8"/>
        <v>833.79819587456768</v>
      </c>
      <c r="AI10" s="3775">
        <f t="shared" si="8"/>
        <v>921.75503448140262</v>
      </c>
      <c r="AK10" s="3655" t="s">
        <v>1708</v>
      </c>
      <c r="AL10" s="3656">
        <f t="shared" ref="AL10:AP10" si="9">AL5-AL6+AL7+AL8+AL9</f>
        <v>6955.7468062726166</v>
      </c>
      <c r="AM10" s="3656">
        <f t="shared" si="9"/>
        <v>7532.1757425011947</v>
      </c>
      <c r="AN10" s="3656">
        <f t="shared" si="9"/>
        <v>8061.8751060063651</v>
      </c>
      <c r="AO10" s="3656">
        <f t="shared" si="9"/>
        <v>8523.6515966132356</v>
      </c>
      <c r="AP10" s="3656">
        <f t="shared" si="9"/>
        <v>8945.4105942777151</v>
      </c>
      <c r="AR10" s="3779" t="s">
        <v>1677</v>
      </c>
      <c r="AS10" s="3368">
        <f>'16. Необходими приходи'!D15</f>
        <v>50.193960064477039</v>
      </c>
      <c r="AT10" s="3368">
        <f>'16. Необходими приходи'!E15</f>
        <v>55.160693949216004</v>
      </c>
      <c r="AU10" s="3368">
        <f>'16. Необходими приходи'!F15</f>
        <v>60.365100300618323</v>
      </c>
      <c r="AV10" s="3368">
        <f>'16. Необходими приходи'!G15</f>
        <v>65.535805941570629</v>
      </c>
      <c r="AW10" s="3368">
        <f>'16. Необходими приходи'!H15</f>
        <v>72.540751165473949</v>
      </c>
    </row>
    <row r="11" spans="1:49" ht="15.75" customHeight="1">
      <c r="A11" s="3615" t="s">
        <v>1257</v>
      </c>
      <c r="B11" s="3598">
        <f>'11. Амортиз. план'!E111</f>
        <v>3469.907071015974</v>
      </c>
      <c r="C11" s="3598">
        <f>'11. Амортиз. план'!G111</f>
        <v>4921.3781785941892</v>
      </c>
      <c r="D11" s="3598">
        <f>'11. Амортиз. план'!H111</f>
        <v>5629.0448452608553</v>
      </c>
      <c r="E11" s="3598">
        <f>'11. Амортиз. план'!I111</f>
        <v>6336.7115119275213</v>
      </c>
      <c r="F11" s="3598">
        <f>'11. Амортиз. план'!J111</f>
        <v>7064.3781785941892</v>
      </c>
      <c r="G11" s="3598">
        <f>'11. Амортиз. план'!K111</f>
        <v>7742.0448452608553</v>
      </c>
      <c r="I11" s="3772" t="s">
        <v>704</v>
      </c>
      <c r="J11" s="3773">
        <f>J31</f>
        <v>85.666666666666657</v>
      </c>
      <c r="K11" s="3773">
        <f t="shared" ref="K11:N11" si="10">K31</f>
        <v>55.666666666666657</v>
      </c>
      <c r="L11" s="3773">
        <f t="shared" si="10"/>
        <v>55.666666666666671</v>
      </c>
      <c r="M11" s="3773">
        <f t="shared" si="10"/>
        <v>55.666666666666657</v>
      </c>
      <c r="N11" s="3773">
        <f t="shared" si="10"/>
        <v>55.666666666666671</v>
      </c>
      <c r="O11" s="3598">
        <f>SUM(J11:N11)</f>
        <v>308.33333333333331</v>
      </c>
      <c r="S11" s="3641" t="s">
        <v>1450</v>
      </c>
      <c r="T11" s="3597">
        <f>'12. Разходи'!C59</f>
        <v>2815.7835618496374</v>
      </c>
      <c r="U11" s="3597">
        <f>'12. Разходи'!D59</f>
        <v>3378.9402742195648</v>
      </c>
      <c r="V11" s="3597">
        <f>'12. Разходи'!E59</f>
        <v>3885.781315352499</v>
      </c>
      <c r="W11" s="3597">
        <f>'12. Разходи'!F59</f>
        <v>4274.3594468877491</v>
      </c>
      <c r="X11" s="3597">
        <f>'12. Разходи'!G59</f>
        <v>4547.9184514885656</v>
      </c>
      <c r="Y11" s="3597">
        <f>'12. Разходи'!H59</f>
        <v>4939.0394383165822</v>
      </c>
      <c r="Z11" s="3602">
        <f t="shared" si="0"/>
        <v>0.19999999999999996</v>
      </c>
      <c r="AA11" s="3602">
        <f t="shared" si="1"/>
        <v>0.75405507199999999</v>
      </c>
      <c r="AC11" s="3647" t="s">
        <v>1629</v>
      </c>
      <c r="AD11" s="3775">
        <f t="shared" ref="AD11:AI11" si="11">AD6-AD9</f>
        <v>-1013.730262917903</v>
      </c>
      <c r="AE11" s="3775">
        <f t="shared" si="11"/>
        <v>310.76924920785314</v>
      </c>
      <c r="AF11" s="3775">
        <f t="shared" si="11"/>
        <v>414.37429262131445</v>
      </c>
      <c r="AG11" s="3775">
        <f t="shared" si="11"/>
        <v>523.99503991096935</v>
      </c>
      <c r="AH11" s="3775">
        <f t="shared" si="11"/>
        <v>632.79819587456768</v>
      </c>
      <c r="AI11" s="3775">
        <f t="shared" si="11"/>
        <v>746.7550344814008</v>
      </c>
      <c r="AK11" s="5744" t="s">
        <v>1913</v>
      </c>
      <c r="AL11" s="5745" t="str">
        <f>T24</f>
        <v>Отвеждане на отпадъчните води</v>
      </c>
      <c r="AM11" s="5746"/>
      <c r="AN11" s="5746"/>
      <c r="AO11" s="5746"/>
      <c r="AP11" s="5746"/>
      <c r="AR11" s="3779" t="s">
        <v>1678</v>
      </c>
      <c r="AS11" s="3368">
        <f>'16. Необходими приходи'!D16</f>
        <v>682.60123663652462</v>
      </c>
      <c r="AT11" s="3368">
        <f>'16. Необходими приходи'!E16</f>
        <v>698.84561915061852</v>
      </c>
      <c r="AU11" s="3368">
        <f>'16. Необходими приходи'!F16</f>
        <v>720.86346436110182</v>
      </c>
      <c r="AV11" s="3368">
        <f>'16. Необходими приходи'!G16</f>
        <v>737.87803916098107</v>
      </c>
      <c r="AW11" s="3368">
        <f>'16. Необходими приходи'!H16</f>
        <v>782.68608162112423</v>
      </c>
    </row>
    <row r="12" spans="1:49" ht="15.75" customHeight="1">
      <c r="A12" s="3611" t="s">
        <v>1281</v>
      </c>
      <c r="B12" s="3623">
        <f>'11. Амортиз. план'!E131</f>
        <v>77.158150227585196</v>
      </c>
      <c r="C12" s="3623">
        <f>'11. Амортиз. план'!G131</f>
        <v>176.78068817304671</v>
      </c>
      <c r="D12" s="3623">
        <f>'11. Амортиз. план'!H131</f>
        <v>210.36346857606466</v>
      </c>
      <c r="E12" s="3623">
        <f>'11. Амортиз. план'!I131</f>
        <v>243.46753112520548</v>
      </c>
      <c r="F12" s="3623">
        <f>'11. Амортиз. план'!J131</f>
        <v>274.86209440591119</v>
      </c>
      <c r="G12" s="3623">
        <f>'11. Амортиз. план'!K131</f>
        <v>306.05761000205132</v>
      </c>
      <c r="I12" s="3772" t="s">
        <v>705</v>
      </c>
      <c r="J12" s="3773">
        <f>J34</f>
        <v>42.666666666666671</v>
      </c>
      <c r="K12" s="3773">
        <f t="shared" ref="K12:N12" si="12">K34</f>
        <v>24.666666666666657</v>
      </c>
      <c r="L12" s="3773">
        <f t="shared" si="12"/>
        <v>42.666666666666671</v>
      </c>
      <c r="M12" s="3773">
        <f t="shared" si="12"/>
        <v>42.666666666666657</v>
      </c>
      <c r="N12" s="3773">
        <f t="shared" si="12"/>
        <v>25.666666666666671</v>
      </c>
      <c r="O12" s="3598">
        <f>SUM(J12:N12)</f>
        <v>178.33333333333331</v>
      </c>
      <c r="S12" s="3641" t="s">
        <v>1454</v>
      </c>
      <c r="T12" s="3597">
        <f>'12. Разходи'!C63</f>
        <v>774.76597410993327</v>
      </c>
      <c r="U12" s="3597">
        <f>'12. Разходи'!D63</f>
        <v>960.14451876400494</v>
      </c>
      <c r="V12" s="3597">
        <f>'12. Разходи'!E63</f>
        <v>1104.1661965786054</v>
      </c>
      <c r="W12" s="3597">
        <f>'12. Разходи'!F63</f>
        <v>1214.5828162364662</v>
      </c>
      <c r="X12" s="3597">
        <f>'12. Разходи'!G63</f>
        <v>1292.3161164756004</v>
      </c>
      <c r="Y12" s="3597">
        <f>'12. Разходи'!H63</f>
        <v>1403.4553024925019</v>
      </c>
      <c r="Z12" s="3602">
        <f t="shared" si="0"/>
        <v>0.23927037434373427</v>
      </c>
      <c r="AA12" s="3602">
        <f t="shared" si="1"/>
        <v>0.81145707141413848</v>
      </c>
      <c r="AC12" s="3649"/>
      <c r="AD12" s="3651"/>
      <c r="AE12" s="3789"/>
      <c r="AF12" s="3789"/>
      <c r="AG12" s="3789"/>
      <c r="AH12" s="3789"/>
      <c r="AI12" s="3789"/>
      <c r="AK12" s="5744"/>
      <c r="AL12" s="3654" t="s">
        <v>21</v>
      </c>
      <c r="AM12" s="3654" t="s">
        <v>22</v>
      </c>
      <c r="AN12" s="3654" t="s">
        <v>23</v>
      </c>
      <c r="AO12" s="3654" t="s">
        <v>24</v>
      </c>
      <c r="AP12" s="3654" t="s">
        <v>25</v>
      </c>
      <c r="AR12" s="3739" t="s">
        <v>1679</v>
      </c>
      <c r="AS12" s="3740">
        <f>AS10+AS11</f>
        <v>732.79519670100171</v>
      </c>
      <c r="AT12" s="3740">
        <f>AT10+AT11</f>
        <v>754.00631309983453</v>
      </c>
      <c r="AU12" s="3740">
        <f>AU10+AU11</f>
        <v>781.22856466172016</v>
      </c>
      <c r="AV12" s="3740">
        <f>AV10+AV11</f>
        <v>803.4138451025517</v>
      </c>
      <c r="AW12" s="3740">
        <f>AW10+AW11</f>
        <v>855.22683278659815</v>
      </c>
    </row>
    <row r="13" spans="1:49" ht="15.75" customHeight="1">
      <c r="A13" s="3600" t="s">
        <v>1282</v>
      </c>
      <c r="B13" s="3597">
        <f>'11. Амортиз. план'!E151</f>
        <v>159.23953163657453</v>
      </c>
      <c r="C13" s="3597">
        <f>'11. Амортиз. план'!G151</f>
        <v>472.58566363816294</v>
      </c>
      <c r="D13" s="3597">
        <f>'11. Амортиз. план'!H151</f>
        <v>682.94913221422757</v>
      </c>
      <c r="E13" s="3597">
        <f>'11. Амортиз. план'!I151</f>
        <v>926.41666333943283</v>
      </c>
      <c r="F13" s="3597">
        <f>'11. Амортиз. план'!J151</f>
        <v>1201.2787577453444</v>
      </c>
      <c r="G13" s="3597">
        <f>'11. Амортиз. план'!K151</f>
        <v>1507.3363677473956</v>
      </c>
      <c r="I13" s="3772" t="s">
        <v>144</v>
      </c>
      <c r="J13" s="3773">
        <f>J37</f>
        <v>45</v>
      </c>
      <c r="K13" s="3773">
        <f t="shared" ref="K13:N13" si="13">K37</f>
        <v>30</v>
      </c>
      <c r="L13" s="3773">
        <f t="shared" si="13"/>
        <v>24</v>
      </c>
      <c r="M13" s="3773">
        <f t="shared" si="13"/>
        <v>28</v>
      </c>
      <c r="N13" s="3773">
        <f t="shared" si="13"/>
        <v>22</v>
      </c>
      <c r="O13" s="3598">
        <f t="shared" ref="O13:O14" si="14">SUM(J13:N13)</f>
        <v>149</v>
      </c>
      <c r="S13" s="3641" t="s">
        <v>1460</v>
      </c>
      <c r="T13" s="3597">
        <f>'12. Разходи'!C70</f>
        <v>422.44466621652532</v>
      </c>
      <c r="U13" s="3597">
        <f>'12. Разходи'!D70</f>
        <v>413.2162662165253</v>
      </c>
      <c r="V13" s="3597">
        <f>'12. Разходи'!E70</f>
        <v>405.83526621652533</v>
      </c>
      <c r="W13" s="3597">
        <f>'12. Разходи'!F70</f>
        <v>400.12326621652528</v>
      </c>
      <c r="X13" s="3597">
        <f>'12. Разходи'!G70</f>
        <v>387.74426621652532</v>
      </c>
      <c r="Y13" s="3597">
        <f>'12. Разходи'!H70</f>
        <v>380.35626621652528</v>
      </c>
      <c r="Z13" s="3602">
        <f t="shared" si="0"/>
        <v>-2.1845227879549026E-2</v>
      </c>
      <c r="AA13" s="3602">
        <f t="shared" si="1"/>
        <v>-9.9630563162152685E-2</v>
      </c>
      <c r="AC13" s="3771" t="s">
        <v>1920</v>
      </c>
      <c r="AD13" s="3607" t="s">
        <v>17</v>
      </c>
      <c r="AE13" s="3650" t="s">
        <v>21</v>
      </c>
      <c r="AF13" s="3650" t="s">
        <v>22</v>
      </c>
      <c r="AG13" s="3650" t="s">
        <v>23</v>
      </c>
      <c r="AH13" s="3650" t="s">
        <v>24</v>
      </c>
      <c r="AI13" s="3650" t="s">
        <v>25</v>
      </c>
      <c r="AK13" s="3653" t="s">
        <v>1709</v>
      </c>
      <c r="AL13" s="3778">
        <f>'17. РБА'!C24</f>
        <v>800.04496726803291</v>
      </c>
      <c r="AM13" s="3778">
        <f>'17. РБА'!D24</f>
        <v>1044.0449672680331</v>
      </c>
      <c r="AN13" s="3778">
        <f>'17. РБА'!E24</f>
        <v>1164.7116339346992</v>
      </c>
      <c r="AO13" s="3778">
        <f>'17. РБА'!F24</f>
        <v>1298.7116339346999</v>
      </c>
      <c r="AP13" s="3778">
        <f>'17. РБА'!G24</f>
        <v>1414.3783006013659</v>
      </c>
      <c r="AR13" s="5747" t="s">
        <v>1914</v>
      </c>
      <c r="AS13" s="5749" t="s">
        <v>571</v>
      </c>
      <c r="AT13" s="5750"/>
      <c r="AU13" s="5750"/>
      <c r="AV13" s="5750"/>
      <c r="AW13" s="5751"/>
    </row>
    <row r="14" spans="1:49" ht="15.75" customHeight="1">
      <c r="A14" s="3600" t="s">
        <v>1283</v>
      </c>
      <c r="B14" s="3597">
        <f>'11. Амортиз. план'!E171</f>
        <v>3310.6675393793998</v>
      </c>
      <c r="C14" s="3597">
        <f>'11. Амортиз. план'!G171</f>
        <v>4448.7925149560251</v>
      </c>
      <c r="D14" s="3597">
        <f>'11. Амортиз. план'!H171</f>
        <v>4946.0957130466268</v>
      </c>
      <c r="E14" s="3597">
        <f>'11. Амортиз. план'!I171</f>
        <v>5410.2948485880897</v>
      </c>
      <c r="F14" s="3597">
        <f>'11. Амортиз. план'!J171</f>
        <v>5863.0994208488446</v>
      </c>
      <c r="G14" s="3597">
        <f>'11. Амортиз. план'!K171</f>
        <v>6234.708477513459</v>
      </c>
      <c r="I14" s="3772" t="s">
        <v>800</v>
      </c>
      <c r="J14" s="3773">
        <f>J40</f>
        <v>23</v>
      </c>
      <c r="K14" s="3773">
        <f t="shared" ref="K14:N14" si="15">K40</f>
        <v>45</v>
      </c>
      <c r="L14" s="3773">
        <f t="shared" si="15"/>
        <v>44</v>
      </c>
      <c r="M14" s="3773">
        <f t="shared" si="15"/>
        <v>55</v>
      </c>
      <c r="N14" s="3773">
        <f t="shared" si="15"/>
        <v>40</v>
      </c>
      <c r="O14" s="3598">
        <f t="shared" si="14"/>
        <v>207</v>
      </c>
      <c r="S14" s="3641" t="s">
        <v>1469</v>
      </c>
      <c r="T14" s="3597">
        <f>'12. Разходи'!C76</f>
        <v>23.398987547245369</v>
      </c>
      <c r="U14" s="3597">
        <f>'12. Разходи'!D76</f>
        <v>23.398987547245369</v>
      </c>
      <c r="V14" s="3597">
        <f>'12. Разходи'!E76</f>
        <v>23.398987547245369</v>
      </c>
      <c r="W14" s="3597">
        <f>'12. Разходи'!F76</f>
        <v>23.398987547245369</v>
      </c>
      <c r="X14" s="3597">
        <f>'12. Разходи'!G76</f>
        <v>23.398987547245369</v>
      </c>
      <c r="Y14" s="3597">
        <f>'12. Разходи'!H76</f>
        <v>23.398987547245369</v>
      </c>
      <c r="Z14" s="3602">
        <f t="shared" si="0"/>
        <v>0</v>
      </c>
      <c r="AA14" s="3602">
        <f t="shared" si="1"/>
        <v>0</v>
      </c>
      <c r="AC14" s="3790" t="s">
        <v>1921</v>
      </c>
      <c r="AD14" s="3791">
        <f>IFERROR(AD10/AD7,0)</f>
        <v>-5.7117488269463446E-2</v>
      </c>
      <c r="AE14" s="3791">
        <f t="shared" ref="AE14:AI14" si="16">IFERROR(AE10/AE7,0)</f>
        <v>4.0895631315639301E-2</v>
      </c>
      <c r="AF14" s="3791">
        <f t="shared" si="16"/>
        <v>4.4307251559343681E-2</v>
      </c>
      <c r="AG14" s="3791">
        <f t="shared" si="16"/>
        <v>4.8426747167939391E-2</v>
      </c>
      <c r="AH14" s="3791">
        <f t="shared" si="16"/>
        <v>5.2720250657382527E-2</v>
      </c>
      <c r="AI14" s="3791">
        <f t="shared" si="16"/>
        <v>5.6741336601660627E-2</v>
      </c>
      <c r="AK14" s="3653" t="s">
        <v>1712</v>
      </c>
      <c r="AL14" s="3782">
        <f>'17. РБА'!C27</f>
        <v>546.41983303105758</v>
      </c>
      <c r="AM14" s="3782">
        <f>'17. РБА'!D27</f>
        <v>615.33602208121135</v>
      </c>
      <c r="AN14" s="3782">
        <f>'17. РБА'!E27</f>
        <v>695.87107690373034</v>
      </c>
      <c r="AO14" s="3782">
        <f>'17. РБА'!F27</f>
        <v>756.29954393216167</v>
      </c>
      <c r="AP14" s="3782">
        <f>'17. РБА'!G27</f>
        <v>804.19786908329229</v>
      </c>
      <c r="AR14" s="5748"/>
      <c r="AS14" s="3657" t="str">
        <f>AS9</f>
        <v>2022 г.</v>
      </c>
      <c r="AT14" s="3657" t="str">
        <f t="shared" ref="AT14:AW14" si="17">AT9</f>
        <v>2023 г.</v>
      </c>
      <c r="AU14" s="3657" t="str">
        <f t="shared" si="17"/>
        <v>2024 г.</v>
      </c>
      <c r="AV14" s="3657" t="str">
        <f t="shared" si="17"/>
        <v>2025 г.</v>
      </c>
      <c r="AW14" s="3657" t="str">
        <f t="shared" si="17"/>
        <v>2026 г.</v>
      </c>
    </row>
    <row r="15" spans="1:49" ht="15.75" customHeight="1">
      <c r="A15" s="5733" t="s">
        <v>1922</v>
      </c>
      <c r="B15" s="5733"/>
      <c r="C15" s="5733"/>
      <c r="D15" s="5733"/>
      <c r="E15" s="5733"/>
      <c r="F15" s="5733"/>
      <c r="G15" s="5733"/>
      <c r="I15" s="3783" t="s">
        <v>609</v>
      </c>
      <c r="J15" s="3784">
        <f>SUM(J10:J14)</f>
        <v>831.99999999999989</v>
      </c>
      <c r="K15" s="3784">
        <f t="shared" ref="K15:O15" si="18">SUM(K10:K14)</f>
        <v>862.99999999999989</v>
      </c>
      <c r="L15" s="3784">
        <f t="shared" si="18"/>
        <v>873.99999999999989</v>
      </c>
      <c r="M15" s="3784">
        <f t="shared" si="18"/>
        <v>908.99999999999989</v>
      </c>
      <c r="N15" s="3784">
        <f t="shared" si="18"/>
        <v>821</v>
      </c>
      <c r="O15" s="3784">
        <f t="shared" si="18"/>
        <v>4299</v>
      </c>
      <c r="S15" s="3643" t="s">
        <v>1489</v>
      </c>
      <c r="T15" s="3613">
        <f>SUM(T5:T7,T11:T14)</f>
        <v>7892.1203685358269</v>
      </c>
      <c r="U15" s="3613">
        <f t="shared" ref="U15:Y15" si="19">SUM(U5:U7,U11:U14)</f>
        <v>9089.5679524578172</v>
      </c>
      <c r="V15" s="3613">
        <f t="shared" si="19"/>
        <v>9754.6880741623481</v>
      </c>
      <c r="W15" s="3613">
        <f t="shared" si="19"/>
        <v>10216.663185969108</v>
      </c>
      <c r="X15" s="3613">
        <f t="shared" si="19"/>
        <v>10481.2998787085</v>
      </c>
      <c r="Y15" s="3613">
        <f t="shared" si="19"/>
        <v>10859.947021067543</v>
      </c>
      <c r="Z15" s="3625">
        <f t="shared" si="0"/>
        <v>0.15172697931673146</v>
      </c>
      <c r="AA15" s="3625">
        <f t="shared" si="1"/>
        <v>0.37604933958734299</v>
      </c>
      <c r="AC15" s="3792" t="s">
        <v>1923</v>
      </c>
      <c r="AD15" s="3793"/>
      <c r="AE15" s="3794"/>
      <c r="AF15" s="3794"/>
      <c r="AG15" s="3794"/>
      <c r="AH15" s="3794"/>
      <c r="AI15" s="3794"/>
      <c r="AK15" s="3653" t="s">
        <v>1715</v>
      </c>
      <c r="AL15" s="3778">
        <f>'17. РБА'!C30</f>
        <v>0</v>
      </c>
      <c r="AM15" s="3778">
        <f>'17. РБА'!D30</f>
        <v>0</v>
      </c>
      <c r="AN15" s="3778">
        <f>'17. РБА'!E30</f>
        <v>0</v>
      </c>
      <c r="AO15" s="3778">
        <f>'17. РБА'!F30</f>
        <v>0</v>
      </c>
      <c r="AP15" s="3778">
        <f>'17. РБА'!G30</f>
        <v>0</v>
      </c>
      <c r="AR15" s="3779" t="s">
        <v>1677</v>
      </c>
      <c r="AS15" s="3368">
        <f>'16. Необходими приходи'!D23</f>
        <v>68.646359719398362</v>
      </c>
      <c r="AT15" s="3368">
        <f>'16. Необходими приходи'!E23</f>
        <v>72.52887462424853</v>
      </c>
      <c r="AU15" s="3368">
        <f>'16. Необходими приходи'!F23</f>
        <v>78.024329667136683</v>
      </c>
      <c r="AV15" s="3368">
        <f>'16. Необходими приходи'!G23</f>
        <v>83.099427049637256</v>
      </c>
      <c r="AW15" s="3368">
        <f>'16. Необходими приходи'!H23</f>
        <v>88.468813855043521</v>
      </c>
    </row>
    <row r="16" spans="1:49" ht="15.75" customHeight="1">
      <c r="A16" s="3615" t="s">
        <v>1257</v>
      </c>
      <c r="B16" s="3598">
        <f>'11. Амортиз. план'!E192</f>
        <v>43675.517091631642</v>
      </c>
      <c r="C16" s="3598">
        <f>'11. Амортиз. план'!G192</f>
        <v>43824.255091631647</v>
      </c>
      <c r="D16" s="3598">
        <f>'11. Амортиз. план'!H192</f>
        <v>43824.255091631647</v>
      </c>
      <c r="E16" s="3598">
        <f>'11. Амортиз. план'!I192</f>
        <v>43824.255091631647</v>
      </c>
      <c r="F16" s="3598">
        <f>'11. Амортиз. план'!J192</f>
        <v>43824.255091631647</v>
      </c>
      <c r="G16" s="3598">
        <f>'11. Амортиз. план'!K192</f>
        <v>43824.255091631647</v>
      </c>
      <c r="I16" s="3800" t="s">
        <v>576</v>
      </c>
      <c r="J16" s="3866">
        <f>J7-J15</f>
        <v>-831.99999999999989</v>
      </c>
      <c r="K16" s="3866">
        <f t="shared" ref="K16:O16" si="20">K7-K15</f>
        <v>-862.99999999999989</v>
      </c>
      <c r="L16" s="3866">
        <f t="shared" si="20"/>
        <v>-873.99999999999989</v>
      </c>
      <c r="M16" s="3866">
        <f t="shared" si="20"/>
        <v>-908.99999999999989</v>
      </c>
      <c r="N16" s="3866">
        <f t="shared" si="20"/>
        <v>-821</v>
      </c>
      <c r="O16" s="3866">
        <f t="shared" si="20"/>
        <v>-4299</v>
      </c>
      <c r="P16" s="3867"/>
      <c r="Q16" s="3867"/>
      <c r="S16" s="3626" t="s">
        <v>1924</v>
      </c>
      <c r="T16" s="3640"/>
      <c r="U16" s="3626">
        <f>U15-$T15</f>
        <v>1197.4475839219904</v>
      </c>
      <c r="V16" s="3626">
        <f t="shared" ref="V16:Y16" si="21">V15-$T15</f>
        <v>1862.5677056265213</v>
      </c>
      <c r="W16" s="3626">
        <f t="shared" si="21"/>
        <v>2324.542817433281</v>
      </c>
      <c r="X16" s="3626">
        <f t="shared" si="21"/>
        <v>2589.179510172673</v>
      </c>
      <c r="Y16" s="3626">
        <f t="shared" si="21"/>
        <v>2967.8266525317158</v>
      </c>
      <c r="Z16" s="3602">
        <f t="shared" si="0"/>
        <v>0</v>
      </c>
      <c r="AA16" s="3602">
        <f t="shared" si="1"/>
        <v>0</v>
      </c>
      <c r="AC16" s="3771" t="s">
        <v>1920</v>
      </c>
      <c r="AD16" s="3607" t="s">
        <v>17</v>
      </c>
      <c r="AE16" s="3650" t="s">
        <v>21</v>
      </c>
      <c r="AF16" s="3650" t="s">
        <v>22</v>
      </c>
      <c r="AG16" s="3650" t="s">
        <v>23</v>
      </c>
      <c r="AH16" s="3650" t="s">
        <v>24</v>
      </c>
      <c r="AI16" s="3650" t="s">
        <v>25</v>
      </c>
      <c r="AK16" s="3653" t="s">
        <v>1656</v>
      </c>
      <c r="AL16" s="3778">
        <f>'17. РБА'!C33</f>
        <v>244</v>
      </c>
      <c r="AM16" s="3778">
        <f>'17. РБА'!D33</f>
        <v>120.66666666666666</v>
      </c>
      <c r="AN16" s="3778">
        <f>'17. РБА'!E33</f>
        <v>134</v>
      </c>
      <c r="AO16" s="3778">
        <f>'17. РБА'!F33</f>
        <v>115.66666666666666</v>
      </c>
      <c r="AP16" s="3778">
        <f>'17. РБА'!G33</f>
        <v>122.33333333333333</v>
      </c>
      <c r="AR16" s="3779" t="s">
        <v>1678</v>
      </c>
      <c r="AS16" s="3368">
        <f>'16. Необходими приходи'!D24</f>
        <v>1719.0793551751526</v>
      </c>
      <c r="AT16" s="3368">
        <f>'16. Необходими приходи'!E24</f>
        <v>1804.2227251636157</v>
      </c>
      <c r="AU16" s="3368">
        <f>'16. Необходими приходи'!F24</f>
        <v>1822.5711667182734</v>
      </c>
      <c r="AV16" s="3368">
        <f>'16. Необходими приходи'!G24</f>
        <v>1859.4529280811987</v>
      </c>
      <c r="AW16" s="3368">
        <f>'16. Необходими приходи'!H24</f>
        <v>1936.4095852558889</v>
      </c>
    </row>
    <row r="17" spans="1:49" ht="15.75" customHeight="1">
      <c r="A17" s="3611" t="s">
        <v>1281</v>
      </c>
      <c r="B17" s="3623">
        <f>'11. Амортиз. план'!E214</f>
        <v>897.45521816219582</v>
      </c>
      <c r="C17" s="3623">
        <f>'11. Амортиз. план'!G214</f>
        <v>900.61447816219584</v>
      </c>
      <c r="D17" s="3623">
        <f>'11. Амортиз. план'!H214</f>
        <v>883.4673381621958</v>
      </c>
      <c r="E17" s="3623">
        <f>'11. Амортиз. план'!I214</f>
        <v>871.72011816219583</v>
      </c>
      <c r="F17" s="3623">
        <f>'11. Амортиз. план'!J214</f>
        <v>871.66023816219581</v>
      </c>
      <c r="G17" s="3623">
        <f>'11. Амортиз. план'!K214</f>
        <v>870.25221816219596</v>
      </c>
      <c r="I17" s="3608" t="s">
        <v>1925</v>
      </c>
      <c r="J17" s="3866"/>
      <c r="K17" s="3866"/>
      <c r="L17" s="3866"/>
      <c r="M17" s="3866"/>
      <c r="N17" s="3866"/>
      <c r="O17" s="3866"/>
      <c r="P17" s="3867"/>
      <c r="Q17" s="3624" t="s">
        <v>1904</v>
      </c>
      <c r="S17" s="3641" t="s">
        <v>1926</v>
      </c>
      <c r="T17" s="3597">
        <f>'12. Разходи'!C92</f>
        <v>5027.2045743293302</v>
      </c>
      <c r="U17" s="3597">
        <f>'12. Разходи'!D92</f>
        <v>5585.0440001899997</v>
      </c>
      <c r="V17" s="3597">
        <f>'12. Разходи'!E92</f>
        <v>5806.4725992699996</v>
      </c>
      <c r="W17" s="3597">
        <f>'12. Разходи'!F92</f>
        <v>6554.7906635899999</v>
      </c>
      <c r="X17" s="3597">
        <f>'12. Разходи'!G92</f>
        <v>7182.4390791200003</v>
      </c>
      <c r="Y17" s="3597">
        <f>'12. Разходи'!H92</f>
        <v>7823.9741335839999</v>
      </c>
      <c r="Z17" s="3602">
        <f t="shared" si="0"/>
        <v>0.11096413874008496</v>
      </c>
      <c r="AA17" s="3602">
        <f t="shared" si="1"/>
        <v>0.55632698409290049</v>
      </c>
      <c r="AC17" s="3795" t="s">
        <v>1669</v>
      </c>
      <c r="AD17" s="3796">
        <f>'15. ОПП'!B45</f>
        <v>312</v>
      </c>
      <c r="AE17" s="3796">
        <f>'15. ОПП'!C45</f>
        <v>248</v>
      </c>
      <c r="AF17" s="3796">
        <f>'15. ОПП'!D45</f>
        <v>936.65060199967957</v>
      </c>
      <c r="AG17" s="3796">
        <f>'15. ОПП'!E45</f>
        <v>1747.5213534920326</v>
      </c>
      <c r="AH17" s="3796">
        <f>'15. ОПП'!F45</f>
        <v>2546.3953729326922</v>
      </c>
      <c r="AI17" s="3796">
        <f>'15. ОПП'!G45</f>
        <v>3419.1061015659852</v>
      </c>
      <c r="AK17" s="3653" t="s">
        <v>1717</v>
      </c>
      <c r="AL17" s="3778">
        <f>'17. РБА'!C34</f>
        <v>88.296578577931783</v>
      </c>
      <c r="AM17" s="3778">
        <f>'17. РБА'!D34</f>
        <v>94.523539304675097</v>
      </c>
      <c r="AN17" s="3778">
        <f>'17. РБА'!E34</f>
        <v>101.81041924084042</v>
      </c>
      <c r="AO17" s="3778">
        <f>'17. РБА'!F34</f>
        <v>106.93065120905149</v>
      </c>
      <c r="AP17" s="3778">
        <f>'17. РБА'!G34</f>
        <v>114.26543163272456</v>
      </c>
      <c r="AR17" s="3739" t="s">
        <v>1679</v>
      </c>
      <c r="AS17" s="3740">
        <f>AS15+AS16</f>
        <v>1787.7257148945509</v>
      </c>
      <c r="AT17" s="3740">
        <f>AT15+AT16</f>
        <v>1876.7515997878643</v>
      </c>
      <c r="AU17" s="3740">
        <f>AU15+AU16</f>
        <v>1900.5954963854101</v>
      </c>
      <c r="AV17" s="3740">
        <f>AV15+AV16</f>
        <v>1942.5523551308361</v>
      </c>
      <c r="AW17" s="3740">
        <f>AW15+AW16</f>
        <v>2024.8783991109324</v>
      </c>
    </row>
    <row r="18" spans="1:49" ht="15.75" customHeight="1">
      <c r="A18" s="3600" t="s">
        <v>1282</v>
      </c>
      <c r="B18" s="3597">
        <f>'11. Амортиз. план'!E236</f>
        <v>10438.808709977166</v>
      </c>
      <c r="C18" s="3597">
        <f>'11. Амортиз. план'!G236</f>
        <v>12240.037666301558</v>
      </c>
      <c r="D18" s="3597">
        <f>'11. Амортиз. план'!H236</f>
        <v>13123.505004463754</v>
      </c>
      <c r="E18" s="3597">
        <f>'11. Амортиз. план'!I236</f>
        <v>13995.22512262595</v>
      </c>
      <c r="F18" s="3597">
        <f>'11. Амортиз. план'!J236</f>
        <v>14866.885360788146</v>
      </c>
      <c r="G18" s="3597">
        <f>'11. Амортиз. план'!K236</f>
        <v>15737.137578950344</v>
      </c>
      <c r="I18" s="3609" t="s">
        <v>1774</v>
      </c>
      <c r="J18" s="4737" t="s">
        <v>21</v>
      </c>
      <c r="K18" s="4737" t="s">
        <v>22</v>
      </c>
      <c r="L18" s="4737" t="s">
        <v>23</v>
      </c>
      <c r="M18" s="4737" t="s">
        <v>24</v>
      </c>
      <c r="N18" s="4737" t="s">
        <v>25</v>
      </c>
      <c r="O18" s="3770" t="s">
        <v>1908</v>
      </c>
      <c r="P18" s="4736" t="s">
        <v>1927</v>
      </c>
      <c r="Q18" s="4736" t="s">
        <v>1928</v>
      </c>
      <c r="S18" s="3641" t="s">
        <v>1929</v>
      </c>
      <c r="T18" s="3597">
        <f>'12. Разходи'!C93</f>
        <v>2706.1822925789656</v>
      </c>
      <c r="U18" s="3597">
        <f>'12. Разходи'!D93</f>
        <v>2757.5725207025089</v>
      </c>
      <c r="V18" s="3597">
        <f>'12. Разходи'!E93</f>
        <v>3125.1792343102525</v>
      </c>
      <c r="W18" s="3597">
        <f>'12. Разходи'!F93</f>
        <v>2829.658306469948</v>
      </c>
      <c r="X18" s="3597">
        <f>'12. Разходи'!G93</f>
        <v>2458.269725479704</v>
      </c>
      <c r="Y18" s="3597">
        <f>'12. Разходи'!H93</f>
        <v>2243.8586819390794</v>
      </c>
      <c r="Z18" s="3602">
        <f t="shared" si="0"/>
        <v>1.8989935845958421E-2</v>
      </c>
      <c r="AA18" s="3602">
        <f t="shared" si="1"/>
        <v>-0.17083978854923937</v>
      </c>
      <c r="AC18" s="3795" t="s">
        <v>1670</v>
      </c>
      <c r="AD18" s="3796">
        <f>'15. ОПП'!B46</f>
        <v>-378.12426251707438</v>
      </c>
      <c r="AE18" s="3796">
        <f>'15. ОПП'!C46</f>
        <v>936.65060199967957</v>
      </c>
      <c r="AF18" s="3796">
        <f>'15. ОПП'!D46</f>
        <v>1747.5213534920326</v>
      </c>
      <c r="AG18" s="3796">
        <f>'15. ОПП'!E46</f>
        <v>2546.3953729326922</v>
      </c>
      <c r="AH18" s="3796">
        <f>'15. ОПП'!F46</f>
        <v>3419.1061015659852</v>
      </c>
      <c r="AI18" s="3796">
        <f>'15. ОПП'!G46</f>
        <v>4323.3718962097564</v>
      </c>
      <c r="AK18" s="3655" t="s">
        <v>1708</v>
      </c>
      <c r="AL18" s="3656">
        <f t="shared" ref="AL18:AP18" si="22">AL13-AL14+AL15+AL16+AL17</f>
        <v>585.9217128149071</v>
      </c>
      <c r="AM18" s="3656">
        <f t="shared" si="22"/>
        <v>643.89915115816348</v>
      </c>
      <c r="AN18" s="3656">
        <f t="shared" si="22"/>
        <v>704.65097627180921</v>
      </c>
      <c r="AO18" s="3656">
        <f t="shared" si="22"/>
        <v>765.0094078782563</v>
      </c>
      <c r="AP18" s="3656">
        <f t="shared" si="22"/>
        <v>846.7791964841316</v>
      </c>
      <c r="AR18" s="5747" t="s">
        <v>1914</v>
      </c>
      <c r="AS18" s="5752" t="str">
        <f>AL27</f>
        <v>Доставяне на вода с непитейни качества</v>
      </c>
      <c r="AT18" s="5753"/>
      <c r="AU18" s="5753"/>
      <c r="AV18" s="5753"/>
      <c r="AW18" s="5754"/>
    </row>
    <row r="19" spans="1:49" ht="15.75" customHeight="1">
      <c r="A19" s="3600" t="s">
        <v>1283</v>
      </c>
      <c r="B19" s="3597">
        <f>'11. Амортиз. план'!E258</f>
        <v>33236.708381654476</v>
      </c>
      <c r="C19" s="3597">
        <f>'11. Амортиз. план'!G258</f>
        <v>31584.217425330084</v>
      </c>
      <c r="D19" s="3597">
        <f>'11. Амортиз. план'!H258</f>
        <v>30700.750087167889</v>
      </c>
      <c r="E19" s="3597">
        <f>'11. Амортиз. план'!I258</f>
        <v>29829.029969005693</v>
      </c>
      <c r="F19" s="3597">
        <f>'11. Амортиз. план'!J258</f>
        <v>28957.369730843493</v>
      </c>
      <c r="G19" s="3597">
        <f>'11. Амортиз. план'!K258</f>
        <v>28087.117512681303</v>
      </c>
      <c r="I19" s="3772" t="s">
        <v>703</v>
      </c>
      <c r="J19" s="3773">
        <f>J27</f>
        <v>674</v>
      </c>
      <c r="K19" s="3773">
        <f t="shared" ref="K19:N19" si="23">K27</f>
        <v>767.66666666666663</v>
      </c>
      <c r="L19" s="3773">
        <f t="shared" si="23"/>
        <v>781</v>
      </c>
      <c r="M19" s="3773">
        <f t="shared" si="23"/>
        <v>787.66666666666663</v>
      </c>
      <c r="N19" s="3773">
        <f t="shared" si="23"/>
        <v>739.33333333333337</v>
      </c>
      <c r="O19" s="3598">
        <f>SUM(J19:N19)</f>
        <v>3749.6666666666665</v>
      </c>
      <c r="P19" s="3975">
        <f>O28</f>
        <v>3456.333333333333</v>
      </c>
      <c r="Q19" s="3975">
        <f>O29</f>
        <v>293.33333333333331</v>
      </c>
      <c r="S19" s="3628" t="s">
        <v>1930</v>
      </c>
      <c r="T19" s="3623">
        <f>'12. Разходи'!C94</f>
        <v>811.02102000000002</v>
      </c>
      <c r="U19" s="3623">
        <f>'12. Разходи'!D94</f>
        <v>963.14149758239205</v>
      </c>
      <c r="V19" s="3623">
        <f>'12. Разходи'!E94</f>
        <v>1003.1196065996572</v>
      </c>
      <c r="W19" s="3623">
        <f>'12. Разходи'!F94</f>
        <v>997.67995740024298</v>
      </c>
      <c r="X19" s="3623">
        <f>'12. Разходи'!G94</f>
        <v>1034.5235081642782</v>
      </c>
      <c r="Y19" s="3623">
        <f>'12. Разходи'!H94</f>
        <v>1087.6412271130716</v>
      </c>
      <c r="Z19" s="3602">
        <f t="shared" si="0"/>
        <v>0.18756662753622838</v>
      </c>
      <c r="AA19" s="3602">
        <f t="shared" si="1"/>
        <v>0.34107649529610418</v>
      </c>
      <c r="AK19" s="5744" t="s">
        <v>1913</v>
      </c>
      <c r="AL19" s="5745" t="str">
        <f>T45</f>
        <v>Пречистване на отпадъчните води</v>
      </c>
      <c r="AM19" s="5746"/>
      <c r="AN19" s="5746"/>
      <c r="AO19" s="5746"/>
      <c r="AP19" s="5746"/>
      <c r="AR19" s="5748"/>
      <c r="AS19" s="3657" t="str">
        <f>AS14</f>
        <v>2022 г.</v>
      </c>
      <c r="AT19" s="3657" t="str">
        <f t="shared" ref="AT19:AW19" si="24">AT14</f>
        <v>2023 г.</v>
      </c>
      <c r="AU19" s="3657" t="str">
        <f t="shared" si="24"/>
        <v>2024 г.</v>
      </c>
      <c r="AV19" s="3657" t="str">
        <f t="shared" si="24"/>
        <v>2025 г.</v>
      </c>
      <c r="AW19" s="3657" t="str">
        <f t="shared" si="24"/>
        <v>2026 г.</v>
      </c>
    </row>
    <row r="20" spans="1:49" ht="15.75" customHeight="1">
      <c r="A20" s="2" t="s">
        <v>566</v>
      </c>
      <c r="B20"/>
      <c r="C20"/>
      <c r="D20"/>
      <c r="E20"/>
      <c r="F20"/>
      <c r="G20" s="3624" t="s">
        <v>1904</v>
      </c>
      <c r="I20" s="3772" t="s">
        <v>704</v>
      </c>
      <c r="J20" s="3773">
        <f>J30</f>
        <v>244</v>
      </c>
      <c r="K20" s="3773">
        <f t="shared" ref="K20:N20" si="25">K30</f>
        <v>120.66666666666666</v>
      </c>
      <c r="L20" s="3773">
        <f t="shared" si="25"/>
        <v>134</v>
      </c>
      <c r="M20" s="3773">
        <f t="shared" si="25"/>
        <v>115.66666666666666</v>
      </c>
      <c r="N20" s="3773">
        <f t="shared" si="25"/>
        <v>122.33333333333333</v>
      </c>
      <c r="O20" s="3598">
        <f>SUM(J20:N20)</f>
        <v>736.66666666666663</v>
      </c>
      <c r="P20" s="3975">
        <f>O31</f>
        <v>308.33333333333331</v>
      </c>
      <c r="Q20" s="3975">
        <f>O32</f>
        <v>428.33333333333337</v>
      </c>
      <c r="S20" s="3641" t="s">
        <v>1931</v>
      </c>
      <c r="T20" s="3597">
        <f>'12. Разходи'!C90</f>
        <v>642.00744190604246</v>
      </c>
      <c r="U20" s="3597">
        <f>'12. Разходи'!D90</f>
        <v>672.72611789883285</v>
      </c>
      <c r="V20" s="3597">
        <f>'12. Разходи'!E90</f>
        <v>700.14145525291826</v>
      </c>
      <c r="W20" s="3597">
        <f>'12. Разходи'!F90</f>
        <v>721.15983891050587</v>
      </c>
      <c r="X20" s="3597">
        <f>'12. Разходи'!G90</f>
        <v>735.95680919066149</v>
      </c>
      <c r="Y20" s="3597">
        <f>'12. Разходи'!H90</f>
        <v>757.11277533073951</v>
      </c>
      <c r="Z20" s="3602">
        <f t="shared" si="0"/>
        <v>4.7847850332685182E-2</v>
      </c>
      <c r="AA20" s="3602">
        <f t="shared" si="1"/>
        <v>0.17928971832937518</v>
      </c>
      <c r="AK20" s="5744"/>
      <c r="AL20" s="3654" t="s">
        <v>21</v>
      </c>
      <c r="AM20" s="3654" t="s">
        <v>22</v>
      </c>
      <c r="AN20" s="3654" t="s">
        <v>23</v>
      </c>
      <c r="AO20" s="3654" t="s">
        <v>24</v>
      </c>
      <c r="AP20" s="3654" t="s">
        <v>25</v>
      </c>
      <c r="AR20" s="3779" t="s">
        <v>1677</v>
      </c>
      <c r="AS20" s="3368">
        <f>'16. Необходими приходи'!D34</f>
        <v>11.356980083667558</v>
      </c>
      <c r="AT20" s="3368">
        <f>'16. Необходими приходи'!E34</f>
        <v>13.891707160866169</v>
      </c>
      <c r="AU20" s="3368">
        <f>'16. Необходими приходи'!F34</f>
        <v>15.742087252090965</v>
      </c>
      <c r="AV20" s="3368">
        <f>'16. Необходими приходи'!G34</f>
        <v>17.683151343241128</v>
      </c>
      <c r="AW20" s="3368">
        <f>'16. Необходими приходи'!H34</f>
        <v>19.12566388740219</v>
      </c>
    </row>
    <row r="21" spans="1:49" ht="15.75" customHeight="1">
      <c r="A21" s="5734" t="s">
        <v>3</v>
      </c>
      <c r="B21" s="5738" t="s">
        <v>566</v>
      </c>
      <c r="C21" s="5738"/>
      <c r="D21" s="5738"/>
      <c r="E21" s="5738"/>
      <c r="F21" s="5738"/>
      <c r="G21" s="5738"/>
      <c r="I21" s="3772" t="s">
        <v>705</v>
      </c>
      <c r="J21" s="3773">
        <f>J33</f>
        <v>76</v>
      </c>
      <c r="K21" s="3773">
        <f t="shared" ref="K21:N21" si="26">K33</f>
        <v>84.666666666666657</v>
      </c>
      <c r="L21" s="3773">
        <f t="shared" si="26"/>
        <v>120</v>
      </c>
      <c r="M21" s="3773">
        <f t="shared" si="26"/>
        <v>101.66666666666666</v>
      </c>
      <c r="N21" s="3773">
        <f t="shared" si="26"/>
        <v>94.333333333333329</v>
      </c>
      <c r="O21" s="3598">
        <f>SUM(J21:N21)</f>
        <v>476.66666666666657</v>
      </c>
      <c r="P21" s="3975">
        <f>O34</f>
        <v>178.33333333333331</v>
      </c>
      <c r="Q21" s="3975">
        <f>O35</f>
        <v>298.33333333333331</v>
      </c>
      <c r="S21" s="3641" t="s">
        <v>1490</v>
      </c>
      <c r="T21" s="3597">
        <f>'12. Разходи'!C89</f>
        <v>2892.8365188168036</v>
      </c>
      <c r="U21" s="3597">
        <f>'12. Разходи'!D89</f>
        <v>2730.2031515775152</v>
      </c>
      <c r="V21" s="3597">
        <f>'12. Разходи'!E89</f>
        <v>2668.3757453177232</v>
      </c>
      <c r="W21" s="3597">
        <f>'12. Разходи'!F89</f>
        <v>2622.178130604309</v>
      </c>
      <c r="X21" s="3597">
        <f>'12. Разходи'!G89</f>
        <v>2527.1456603041161</v>
      </c>
      <c r="Y21" s="3597">
        <f>'12. Разходи'!H89</f>
        <v>2452.0094983825616</v>
      </c>
      <c r="Z21" s="3602">
        <f t="shared" si="0"/>
        <v>-5.621934256616995E-2</v>
      </c>
      <c r="AA21" s="3602">
        <f t="shared" si="1"/>
        <v>-0.15238573544230019</v>
      </c>
      <c r="AK21" s="3653" t="s">
        <v>1709</v>
      </c>
      <c r="AL21" s="3778">
        <f>'17. РБА'!C38</f>
        <v>1038.3859868677096</v>
      </c>
      <c r="AM21" s="3778">
        <f>'17. РБА'!D38</f>
        <v>1114.3859868677096</v>
      </c>
      <c r="AN21" s="3778">
        <f>'17. РБА'!E38</f>
        <v>1199.0526535343761</v>
      </c>
      <c r="AO21" s="3778">
        <f>'17. РБА'!F38</f>
        <v>1319.0526535343761</v>
      </c>
      <c r="AP21" s="3778">
        <f>'17. РБА'!G38</f>
        <v>1420.719320201043</v>
      </c>
      <c r="AR21" s="3779" t="s">
        <v>1678</v>
      </c>
      <c r="AS21" s="3368">
        <f>'16. Необходими приходи'!D35</f>
        <v>128.47235035422938</v>
      </c>
      <c r="AT21" s="3368">
        <f>'16. Необходими приходи'!E35</f>
        <v>126.89866412611744</v>
      </c>
      <c r="AU21" s="3368">
        <f>'16. Необходими приходи'!F35</f>
        <v>129.88980657431361</v>
      </c>
      <c r="AV21" s="3368">
        <f>'16. Необходими приходи'!G35</f>
        <v>130.21519134330319</v>
      </c>
      <c r="AW21" s="3368">
        <f>'16. Необходими приходи'!H35</f>
        <v>129.96222446136974</v>
      </c>
    </row>
    <row r="22" spans="1:49" ht="15.75" customHeight="1">
      <c r="A22" s="5734"/>
      <c r="B22" s="4737" t="s">
        <v>17</v>
      </c>
      <c r="C22" s="4737" t="s">
        <v>21</v>
      </c>
      <c r="D22" s="4737" t="s">
        <v>22</v>
      </c>
      <c r="E22" s="4737" t="s">
        <v>23</v>
      </c>
      <c r="F22" s="4737" t="s">
        <v>24</v>
      </c>
      <c r="G22" s="4737" t="s">
        <v>25</v>
      </c>
      <c r="I22" s="3772" t="s">
        <v>144</v>
      </c>
      <c r="J22" s="3773">
        <f>J36</f>
        <v>45</v>
      </c>
      <c r="K22" s="3773">
        <f t="shared" ref="K22:N22" si="27">K36</f>
        <v>30</v>
      </c>
      <c r="L22" s="3773">
        <f t="shared" si="27"/>
        <v>24</v>
      </c>
      <c r="M22" s="3773">
        <f t="shared" si="27"/>
        <v>28</v>
      </c>
      <c r="N22" s="3773">
        <f t="shared" si="27"/>
        <v>22</v>
      </c>
      <c r="O22" s="3598">
        <f t="shared" ref="O22:O23" si="28">SUM(J22:N22)</f>
        <v>149</v>
      </c>
      <c r="P22" s="3975">
        <f>O37</f>
        <v>149</v>
      </c>
      <c r="Q22" s="3975">
        <f>O38</f>
        <v>0</v>
      </c>
      <c r="T22"/>
      <c r="U22"/>
      <c r="V22"/>
      <c r="W22"/>
      <c r="X22"/>
      <c r="Y22"/>
      <c r="Z22"/>
      <c r="AA22"/>
      <c r="AK22" s="3653" t="s">
        <v>1712</v>
      </c>
      <c r="AL22" s="3778">
        <f>'17. РБА'!C41</f>
        <v>583.21213284495457</v>
      </c>
      <c r="AM22" s="3778">
        <f>'17. РБА'!D41</f>
        <v>639.49558340230101</v>
      </c>
      <c r="AN22" s="3778">
        <f>'17. РБА'!E41</f>
        <v>697.01014776747604</v>
      </c>
      <c r="AO22" s="3778">
        <f>'17. РБА'!F41</f>
        <v>745.79828065053493</v>
      </c>
      <c r="AP22" s="3778">
        <f>'17. РБА'!G41</f>
        <v>793.029695130552</v>
      </c>
      <c r="AR22" s="3739" t="s">
        <v>1679</v>
      </c>
      <c r="AS22" s="3740">
        <f>AS20+AS21</f>
        <v>139.82933043789694</v>
      </c>
      <c r="AT22" s="3740">
        <f>AT20+AT21</f>
        <v>140.7903712869836</v>
      </c>
      <c r="AU22" s="3740">
        <f>AU20+AU21</f>
        <v>145.63189382640456</v>
      </c>
      <c r="AV22" s="3740">
        <f>AV20+AV21</f>
        <v>147.89834268654431</v>
      </c>
      <c r="AW22" s="3740">
        <f>AW20+AW21</f>
        <v>149.08788834877194</v>
      </c>
    </row>
    <row r="23" spans="1:49" ht="15.75" customHeight="1">
      <c r="A23" s="5733" t="s">
        <v>1916</v>
      </c>
      <c r="B23" s="5733"/>
      <c r="C23" s="5733"/>
      <c r="D23" s="5733"/>
      <c r="E23" s="5733"/>
      <c r="F23" s="5733"/>
      <c r="G23" s="5733"/>
      <c r="I23" s="3772" t="s">
        <v>800</v>
      </c>
      <c r="J23" s="3773">
        <f>J39</f>
        <v>23</v>
      </c>
      <c r="K23" s="3773">
        <f t="shared" ref="K23:N23" si="29">K39</f>
        <v>45</v>
      </c>
      <c r="L23" s="3773">
        <f t="shared" si="29"/>
        <v>44</v>
      </c>
      <c r="M23" s="3773">
        <f t="shared" si="29"/>
        <v>55</v>
      </c>
      <c r="N23" s="3773">
        <f t="shared" si="29"/>
        <v>40</v>
      </c>
      <c r="O23" s="3598">
        <f t="shared" si="28"/>
        <v>207</v>
      </c>
      <c r="P23" s="3975">
        <f>O40</f>
        <v>207</v>
      </c>
      <c r="Q23" s="3975">
        <f>O41</f>
        <v>0</v>
      </c>
      <c r="S23" s="2" t="s">
        <v>1932</v>
      </c>
      <c r="T23"/>
      <c r="U23"/>
      <c r="V23"/>
      <c r="W23"/>
      <c r="X23"/>
      <c r="Y23"/>
      <c r="Z23"/>
      <c r="AA23"/>
      <c r="AK23" s="3653" t="s">
        <v>1715</v>
      </c>
      <c r="AL23" s="3778">
        <f>'17. РБА'!C44</f>
        <v>0</v>
      </c>
      <c r="AM23" s="3778">
        <f>'17. РБА'!D44</f>
        <v>0</v>
      </c>
      <c r="AN23" s="3778">
        <f>'17. РБА'!E44</f>
        <v>0</v>
      </c>
      <c r="AO23" s="3778">
        <f>'17. РБА'!F44</f>
        <v>0</v>
      </c>
      <c r="AP23" s="3778">
        <f>'17. РБА'!G44</f>
        <v>0</v>
      </c>
      <c r="AR23" s="5747" t="s">
        <v>1914</v>
      </c>
      <c r="AS23" s="5752" t="str">
        <f>AL35</f>
        <v>Доставяне на вода на друг ВиК оператор</v>
      </c>
      <c r="AT23" s="5753"/>
      <c r="AU23" s="5753"/>
      <c r="AV23" s="5753"/>
      <c r="AW23" s="5754"/>
    </row>
    <row r="24" spans="1:49" ht="15.75" customHeight="1">
      <c r="A24" s="3615" t="s">
        <v>1257</v>
      </c>
      <c r="B24" s="3598">
        <f>'11. Амортиз. план'!L10</f>
        <v>700.88920503707732</v>
      </c>
      <c r="C24" s="3598">
        <f>'11. Амортиз. план'!N10</f>
        <v>875.71139683829415</v>
      </c>
      <c r="D24" s="3598">
        <f>'11. Амортиз. план'!O10</f>
        <v>940.71139683829369</v>
      </c>
      <c r="E24" s="3598">
        <f>'11. Амортиз. план'!P10</f>
        <v>1019.0447301716275</v>
      </c>
      <c r="F24" s="3598">
        <f>'11. Амортиз. план'!Q10</f>
        <v>1079.0447301716272</v>
      </c>
      <c r="G24" s="3598">
        <f>'11. Амортиз. план'!R10</f>
        <v>1145.7113968382941</v>
      </c>
      <c r="I24" s="3783" t="s">
        <v>609</v>
      </c>
      <c r="J24" s="3784">
        <f>SUM(J19:J23)</f>
        <v>1062</v>
      </c>
      <c r="K24" s="3784">
        <f t="shared" ref="K24" si="30">SUM(K19:K23)</f>
        <v>1048</v>
      </c>
      <c r="L24" s="3784">
        <f t="shared" ref="L24" si="31">SUM(L19:L23)</f>
        <v>1103</v>
      </c>
      <c r="M24" s="3784">
        <f t="shared" ref="M24" si="32">SUM(M19:M23)</f>
        <v>1088</v>
      </c>
      <c r="N24" s="3784">
        <f t="shared" ref="N24" si="33">SUM(N19:N23)</f>
        <v>1018.0000000000001</v>
      </c>
      <c r="O24" s="3784">
        <f t="shared" ref="O24" si="34">SUM(O19:O23)</f>
        <v>5319</v>
      </c>
      <c r="P24" s="3976">
        <f>O43</f>
        <v>4299</v>
      </c>
      <c r="Q24" s="3976">
        <f>O44</f>
        <v>1020</v>
      </c>
      <c r="S24" s="5738" t="s">
        <v>1909</v>
      </c>
      <c r="T24" s="5738" t="s">
        <v>704</v>
      </c>
      <c r="U24" s="5738"/>
      <c r="V24" s="5738"/>
      <c r="W24" s="5738"/>
      <c r="X24" s="5738"/>
      <c r="Y24" s="5738"/>
      <c r="Z24" s="5726" t="s">
        <v>1910</v>
      </c>
      <c r="AA24" s="5726" t="s">
        <v>1911</v>
      </c>
      <c r="AK24" s="3653" t="s">
        <v>1656</v>
      </c>
      <c r="AL24" s="3797">
        <f>'17. РБА'!C47</f>
        <v>76</v>
      </c>
      <c r="AM24" s="3797">
        <f>'17. РБА'!D47</f>
        <v>84.666666666666657</v>
      </c>
      <c r="AN24" s="3797">
        <f>'17. РБА'!E47</f>
        <v>120</v>
      </c>
      <c r="AO24" s="3797">
        <f>'17. РБА'!F47</f>
        <v>101.66666666666666</v>
      </c>
      <c r="AP24" s="3797">
        <f>'17. РБА'!G47</f>
        <v>94.333333333333329</v>
      </c>
      <c r="AR24" s="5748"/>
      <c r="AS24" s="3657" t="str">
        <f>AS19</f>
        <v>2022 г.</v>
      </c>
      <c r="AT24" s="3657" t="str">
        <f t="shared" ref="AT24:AW24" si="35">AT19</f>
        <v>2023 г.</v>
      </c>
      <c r="AU24" s="3657" t="str">
        <f t="shared" si="35"/>
        <v>2024 г.</v>
      </c>
      <c r="AV24" s="3657" t="str">
        <f t="shared" si="35"/>
        <v>2025 г.</v>
      </c>
      <c r="AW24" s="3657" t="str">
        <f t="shared" si="35"/>
        <v>2026 г.</v>
      </c>
    </row>
    <row r="25" spans="1:49" ht="15.75" customHeight="1">
      <c r="A25" s="3611" t="s">
        <v>1281</v>
      </c>
      <c r="B25" s="3623">
        <f>'11. Амортиз. план'!L35</f>
        <v>51.454110607330172</v>
      </c>
      <c r="C25" s="3623">
        <f>'11. Амортиз. план'!N35</f>
        <v>59.797050287439646</v>
      </c>
      <c r="D25" s="3623">
        <f>'11. Амортиз. план'!O35</f>
        <v>68.160755047178426</v>
      </c>
      <c r="E25" s="3623">
        <f>'11. Амортиз. план'!P35</f>
        <v>45.850080645989351</v>
      </c>
      <c r="F25" s="3623">
        <f>'11. Амортиз. план'!Q35</f>
        <v>31.716577639251234</v>
      </c>
      <c r="G25" s="3623">
        <f>'11. Амортиз. план'!R35</f>
        <v>31.904705855383181</v>
      </c>
      <c r="I25" s="3629" t="s">
        <v>1933</v>
      </c>
      <c r="J25" s="3785"/>
      <c r="K25" s="3785"/>
      <c r="L25" s="3785"/>
      <c r="M25" s="3785"/>
      <c r="N25" s="3785"/>
      <c r="O25" s="3785"/>
      <c r="P25" s="3624" t="s">
        <v>1904</v>
      </c>
      <c r="Q25" s="3624"/>
      <c r="S25" s="5738"/>
      <c r="T25" s="4738" t="str">
        <f t="shared" ref="T25:Y25" si="36">T4</f>
        <v>2020 г.</v>
      </c>
      <c r="U25" s="4738" t="str">
        <f t="shared" si="36"/>
        <v>2022 г.</v>
      </c>
      <c r="V25" s="4738" t="str">
        <f t="shared" si="36"/>
        <v>2023 г.</v>
      </c>
      <c r="W25" s="4738" t="str">
        <f t="shared" si="36"/>
        <v>2024 г.</v>
      </c>
      <c r="X25" s="4738" t="str">
        <f t="shared" si="36"/>
        <v>2025 г.</v>
      </c>
      <c r="Y25" s="4738" t="str">
        <f t="shared" si="36"/>
        <v>2026 г.</v>
      </c>
      <c r="Z25" s="5726"/>
      <c r="AA25" s="5726"/>
      <c r="AK25" s="3653" t="s">
        <v>1717</v>
      </c>
      <c r="AL25" s="3778">
        <f>'17. РБА'!C48</f>
        <v>270.14552013364607</v>
      </c>
      <c r="AM25" s="3778">
        <f>'17. РБА'!D48</f>
        <v>287.08348968405545</v>
      </c>
      <c r="AN25" s="3778">
        <f>'17. РБА'!E48</f>
        <v>288.74733470551257</v>
      </c>
      <c r="AO25" s="3778">
        <f>'17. РБА'!F48</f>
        <v>295.1111828187988</v>
      </c>
      <c r="AP25" s="3778">
        <f>'17. РБА'!G48</f>
        <v>310.68693095466011</v>
      </c>
      <c r="AR25" s="3779" t="s">
        <v>1677</v>
      </c>
      <c r="AS25" s="3368">
        <f>'16. Необходими приходи'!D40</f>
        <v>42.539175408429799</v>
      </c>
      <c r="AT25" s="3368">
        <f>'16. Необходими приходи'!E40</f>
        <v>45.666453874459599</v>
      </c>
      <c r="AU25" s="3368">
        <f>'16. Необходими приходи'!F40</f>
        <v>48.579380821459928</v>
      </c>
      <c r="AV25" s="3368">
        <f>'16. Необходими приходи'!G40</f>
        <v>51.791696939797944</v>
      </c>
      <c r="AW25" s="3368">
        <f>'16. Необходими приходи'!H40</f>
        <v>54.022443136051088</v>
      </c>
    </row>
    <row r="26" spans="1:49" ht="15.75" customHeight="1">
      <c r="A26" s="3600" t="s">
        <v>1282</v>
      </c>
      <c r="B26" s="3597">
        <f>'11. Амортиз. план'!L60</f>
        <v>474.45663766616616</v>
      </c>
      <c r="C26" s="3597">
        <f>'11. Амортиз. план'!N60</f>
        <v>587.15090766664446</v>
      </c>
      <c r="D26" s="3597">
        <f>'11. Амортиз. план'!O60</f>
        <v>655.3116627138229</v>
      </c>
      <c r="E26" s="3597">
        <f>'11. Амортиз. план'!P60</f>
        <v>701.16174335981191</v>
      </c>
      <c r="F26" s="3597">
        <f>'11. Амортиз. план'!Q60</f>
        <v>732.87832099906302</v>
      </c>
      <c r="G26" s="3597">
        <f>'11. Амортиз. план'!R60</f>
        <v>764.78302685444703</v>
      </c>
      <c r="I26" s="3786" t="s">
        <v>1774</v>
      </c>
      <c r="J26" s="3786" t="s">
        <v>21</v>
      </c>
      <c r="K26" s="3786" t="s">
        <v>22</v>
      </c>
      <c r="L26" s="3786" t="s">
        <v>23</v>
      </c>
      <c r="M26" s="3786" t="s">
        <v>24</v>
      </c>
      <c r="N26" s="3786" t="s">
        <v>25</v>
      </c>
      <c r="O26" s="3610" t="s">
        <v>1908</v>
      </c>
      <c r="P26" s="3610" t="s">
        <v>1934</v>
      </c>
      <c r="Q26" s="3867"/>
      <c r="S26" s="3641" t="s">
        <v>1373</v>
      </c>
      <c r="T26" s="3597">
        <f>'12. Разходи'!K11</f>
        <v>48.78489710249579</v>
      </c>
      <c r="U26" s="3597">
        <f>'12. Разходи'!L11</f>
        <v>50.549174126050318</v>
      </c>
      <c r="V26" s="3597">
        <f>'12. Разходи'!M11</f>
        <v>50.549174126050318</v>
      </c>
      <c r="W26" s="3597">
        <f>'12. Разходи'!N11</f>
        <v>50.549174126050318</v>
      </c>
      <c r="X26" s="3597">
        <f>'12. Разходи'!O11</f>
        <v>50.549174126050318</v>
      </c>
      <c r="Y26" s="3597">
        <f>'12. Разходи'!P11</f>
        <v>50.549174126050318</v>
      </c>
      <c r="Z26" s="3602">
        <f>IFERROR((U26-T26)/T26,0)</f>
        <v>3.6164410060101744E-2</v>
      </c>
      <c r="AA26" s="3602">
        <f>IFERROR((Y26-T26)/T26,0)</f>
        <v>3.6164410060101744E-2</v>
      </c>
      <c r="AK26" s="3655" t="s">
        <v>1708</v>
      </c>
      <c r="AL26" s="3656">
        <f t="shared" ref="AL26:AP26" si="37">AL21-AL22+AL23+AL24+AL25</f>
        <v>801.31937415640107</v>
      </c>
      <c r="AM26" s="3656">
        <f t="shared" si="37"/>
        <v>846.64055981613069</v>
      </c>
      <c r="AN26" s="3656">
        <f t="shared" si="37"/>
        <v>910.78984047241261</v>
      </c>
      <c r="AO26" s="3656">
        <f t="shared" si="37"/>
        <v>970.03222236930651</v>
      </c>
      <c r="AP26" s="3656">
        <f t="shared" si="37"/>
        <v>1032.7098893584846</v>
      </c>
      <c r="AR26" s="3779" t="s">
        <v>1678</v>
      </c>
      <c r="AS26" s="3368">
        <f>'16. Необходими приходи'!D41</f>
        <v>1149.0703536600524</v>
      </c>
      <c r="AT26" s="3368">
        <f>'16. Необходими приходи'!E41</f>
        <v>1246.0745936982089</v>
      </c>
      <c r="AU26" s="3368">
        <f>'16. Необходими приходи'!F41</f>
        <v>1314.5696921274625</v>
      </c>
      <c r="AV26" s="3368">
        <f>'16. Необходими приходи'!G41</f>
        <v>1353.1695834035893</v>
      </c>
      <c r="AW26" s="3368">
        <f>'16. Необходими приходи'!H41</f>
        <v>1396.1283286970345</v>
      </c>
    </row>
    <row r="27" spans="1:49" ht="15.75" customHeight="1">
      <c r="A27" s="3600" t="s">
        <v>1283</v>
      </c>
      <c r="B27" s="3597">
        <f>'11. Амортиз. план'!L85</f>
        <v>226.43256737091124</v>
      </c>
      <c r="C27" s="3597">
        <f>'11. Амортиз. план'!N85</f>
        <v>288.56048917164969</v>
      </c>
      <c r="D27" s="3597">
        <f>'11. Амортиз. план'!O85</f>
        <v>285.39973412447125</v>
      </c>
      <c r="E27" s="3597">
        <f>'11. Амортиз. план'!P85</f>
        <v>317.88298681181544</v>
      </c>
      <c r="F27" s="3597">
        <f>'11. Амортиз. план'!Q85</f>
        <v>346.16640917256393</v>
      </c>
      <c r="G27" s="3597">
        <f>'11. Амортиз. план'!R85</f>
        <v>380.9283699838474</v>
      </c>
      <c r="I27" s="3787" t="str">
        <f>'9.Инвестиционна програма'!E140</f>
        <v>Доставяне на вода на потребителите</v>
      </c>
      <c r="J27" s="3598">
        <f>SUM(J28:J29)</f>
        <v>674</v>
      </c>
      <c r="K27" s="3598">
        <f t="shared" ref="K27:N27" si="38">SUM(K28:K29)</f>
        <v>767.66666666666663</v>
      </c>
      <c r="L27" s="3598">
        <f t="shared" si="38"/>
        <v>781</v>
      </c>
      <c r="M27" s="3598">
        <f t="shared" si="38"/>
        <v>787.66666666666663</v>
      </c>
      <c r="N27" s="3598">
        <f t="shared" si="38"/>
        <v>739.33333333333337</v>
      </c>
      <c r="O27" s="3598">
        <f>SUM(J27:N27)</f>
        <v>3749.6666666666665</v>
      </c>
      <c r="P27" s="3751">
        <f t="shared" ref="P27:P44" si="39">IFERROR(O27/$O$42,0)</f>
        <v>0.70495707213135295</v>
      </c>
      <c r="Q27" s="3757"/>
      <c r="S27" s="3641" t="s">
        <v>1400</v>
      </c>
      <c r="T27" s="3597">
        <f>'12. Разходи'!K29</f>
        <v>53.767270413683597</v>
      </c>
      <c r="U27" s="3597">
        <f>'12. Разходи'!L29</f>
        <v>73.767270413683605</v>
      </c>
      <c r="V27" s="3597">
        <f>'12. Разходи'!M29</f>
        <v>53.767270413683597</v>
      </c>
      <c r="W27" s="3597">
        <f>'12. Разходи'!N29</f>
        <v>53.767270413683597</v>
      </c>
      <c r="X27" s="3597">
        <f>'12. Разходи'!O29</f>
        <v>53.767270413683597</v>
      </c>
      <c r="Y27" s="3597">
        <f>'12. Разходи'!P29</f>
        <v>53.767270413683597</v>
      </c>
      <c r="Z27" s="3602">
        <f t="shared" ref="Z27:Z42" si="40">IFERROR((U27-T27)/T27,0)</f>
        <v>0.37197350444091115</v>
      </c>
      <c r="AA27" s="3602">
        <f t="shared" ref="AA27:AA42" si="41">IFERROR((Y27-T27)/T27,0)</f>
        <v>0</v>
      </c>
      <c r="AK27" s="5744" t="s">
        <v>1913</v>
      </c>
      <c r="AL27" s="5745" t="str">
        <f>T76</f>
        <v>Доставяне на вода с непитейни качества</v>
      </c>
      <c r="AM27" s="5746"/>
      <c r="AN27" s="5746"/>
      <c r="AO27" s="5746"/>
      <c r="AP27" s="5746"/>
      <c r="AR27" s="3739" t="s">
        <v>1679</v>
      </c>
      <c r="AS27" s="3740">
        <f>AS25+AS26</f>
        <v>1191.6095290684823</v>
      </c>
      <c r="AT27" s="3740">
        <f>AT25+AT26</f>
        <v>1291.7410475726685</v>
      </c>
      <c r="AU27" s="3740">
        <f>AU25+AU26</f>
        <v>1363.1490729489224</v>
      </c>
      <c r="AV27" s="3740">
        <f>AV25+AV26</f>
        <v>1404.9612803433872</v>
      </c>
      <c r="AW27" s="3740">
        <f>AW25+AW26</f>
        <v>1450.1507718330856</v>
      </c>
    </row>
    <row r="28" spans="1:49" ht="15.75" customHeight="1">
      <c r="A28" s="5733" t="s">
        <v>1919</v>
      </c>
      <c r="B28" s="5733"/>
      <c r="C28" s="5733"/>
      <c r="D28" s="5733"/>
      <c r="E28" s="5733"/>
      <c r="F28" s="5733"/>
      <c r="G28" s="5733"/>
      <c r="I28" s="3627" t="s">
        <v>1935</v>
      </c>
      <c r="J28" s="3628">
        <f>'9.Инвестиционна програма'!H153</f>
        <v>635.66666666666663</v>
      </c>
      <c r="K28" s="3628">
        <f>'9.Инвестиционна програма'!I153</f>
        <v>707.66666666666663</v>
      </c>
      <c r="L28" s="3628">
        <f>'9.Инвестиционна програма'!J153</f>
        <v>707.66666666666663</v>
      </c>
      <c r="M28" s="3628">
        <f>'9.Инвестиционна програма'!K153</f>
        <v>727.66666666666663</v>
      </c>
      <c r="N28" s="3628">
        <f>'9.Инвестиционна програма'!L153</f>
        <v>677.66666666666674</v>
      </c>
      <c r="O28" s="3628">
        <f t="shared" ref="O28:O41" si="42">SUM(J28:N28)</f>
        <v>3456.333333333333</v>
      </c>
      <c r="P28" s="3788">
        <f t="shared" si="39"/>
        <v>0.64980886131478344</v>
      </c>
      <c r="Q28" s="3971"/>
      <c r="S28" s="3641" t="s">
        <v>1446</v>
      </c>
      <c r="T28" s="3597">
        <f>'12. Разходи'!K55</f>
        <v>56.735292229090184</v>
      </c>
      <c r="U28" s="3597">
        <f>'12. Разходи'!L55</f>
        <v>145.4637169541063</v>
      </c>
      <c r="V28" s="3597">
        <f>'12. Разходи'!M55</f>
        <v>123.82742171384508</v>
      </c>
      <c r="W28" s="3597">
        <f>'12. Разходи'!N55</f>
        <v>101.51674731265602</v>
      </c>
      <c r="X28" s="3597">
        <f>'12. Разходи'!O55</f>
        <v>87.383244305917898</v>
      </c>
      <c r="Y28" s="3597">
        <f>'12. Разходи'!P55</f>
        <v>87.571372522049856</v>
      </c>
      <c r="Z28" s="3602">
        <f t="shared" si="40"/>
        <v>1.563901783862178</v>
      </c>
      <c r="AA28" s="3602">
        <f t="shared" si="41"/>
        <v>0.5435079133539551</v>
      </c>
      <c r="AK28" s="5744"/>
      <c r="AL28" s="3654" t="s">
        <v>21</v>
      </c>
      <c r="AM28" s="3654" t="s">
        <v>22</v>
      </c>
      <c r="AN28" s="3654" t="s">
        <v>23</v>
      </c>
      <c r="AO28" s="3654" t="s">
        <v>24</v>
      </c>
      <c r="AP28" s="3654" t="s">
        <v>25</v>
      </c>
      <c r="AR28" s="1384"/>
    </row>
    <row r="29" spans="1:49" ht="15.75" customHeight="1">
      <c r="A29" s="3615" t="s">
        <v>1257</v>
      </c>
      <c r="B29" s="3598">
        <f>'11. Амортиз. план'!L111</f>
        <v>59.820880133298495</v>
      </c>
      <c r="C29" s="3598">
        <f>'11. Амортиз. план'!N111</f>
        <v>168.33357042973893</v>
      </c>
      <c r="D29" s="3598">
        <f>'11. Амортиз. план'!O111</f>
        <v>224.00023709640558</v>
      </c>
      <c r="E29" s="3598">
        <f>'11. Амортиз. план'!P111</f>
        <v>279.66690376307224</v>
      </c>
      <c r="F29" s="3598">
        <f>'11. Амортиз. план'!Q111</f>
        <v>335.33357042973887</v>
      </c>
      <c r="G29" s="3598">
        <f>'11. Амортиз. план'!R111</f>
        <v>391.00023709640556</v>
      </c>
      <c r="I29" s="3627" t="s">
        <v>1936</v>
      </c>
      <c r="J29" s="3628">
        <f>'9.Инвестиционна програма'!H147</f>
        <v>38.333333333333329</v>
      </c>
      <c r="K29" s="3628">
        <f>'9.Инвестиционна програма'!I147</f>
        <v>60</v>
      </c>
      <c r="L29" s="3628">
        <f>'9.Инвестиционна програма'!J147</f>
        <v>73.333333333333329</v>
      </c>
      <c r="M29" s="3628">
        <f>'9.Инвестиционна програма'!K147</f>
        <v>60</v>
      </c>
      <c r="N29" s="3628">
        <f>'9.Инвестиционна програма'!L147</f>
        <v>61.666666666666664</v>
      </c>
      <c r="O29" s="3628">
        <f t="shared" si="42"/>
        <v>293.33333333333331</v>
      </c>
      <c r="P29" s="3788">
        <f t="shared" si="39"/>
        <v>5.514821081656953E-2</v>
      </c>
      <c r="Q29" s="3971"/>
      <c r="S29" s="3642" t="s">
        <v>1447</v>
      </c>
      <c r="T29" s="3623">
        <f>'12. Разходи'!K56</f>
        <v>51.454110607330172</v>
      </c>
      <c r="U29" s="3623">
        <f>'12. Разходи'!L56</f>
        <v>59.797050287439646</v>
      </c>
      <c r="V29" s="3623">
        <f>'12. Разходи'!M56</f>
        <v>68.160755047178426</v>
      </c>
      <c r="W29" s="3623">
        <f>'12. Разходи'!N56</f>
        <v>45.850080645989351</v>
      </c>
      <c r="X29" s="3623">
        <f>'12. Разходи'!O56</f>
        <v>31.716577639251234</v>
      </c>
      <c r="Y29" s="3623">
        <f>'12. Разходи'!P56</f>
        <v>31.904705855383181</v>
      </c>
      <c r="Z29" s="3602">
        <f t="shared" si="40"/>
        <v>0.16214330753432429</v>
      </c>
      <c r="AA29" s="3602">
        <f t="shared" si="41"/>
        <v>-0.37993863893863467</v>
      </c>
      <c r="AK29" s="3653" t="s">
        <v>1709</v>
      </c>
      <c r="AL29" s="3778">
        <f>'17. РБА'!C52</f>
        <v>129.1385552878815</v>
      </c>
      <c r="AM29" s="3778">
        <f>'17. РБА'!D52</f>
        <v>174.1385552878815</v>
      </c>
      <c r="AN29" s="3778">
        <f>'17. РБА'!E52</f>
        <v>204.1385552878815</v>
      </c>
      <c r="AO29" s="3778">
        <f>'17. РБА'!F52</f>
        <v>228.13855528788156</v>
      </c>
      <c r="AP29" s="3778">
        <f>'17. РБА'!G52</f>
        <v>256.13855528788156</v>
      </c>
      <c r="AR29" s="1384"/>
    </row>
    <row r="30" spans="1:49" ht="15.75" customHeight="1">
      <c r="A30" s="3611" t="s">
        <v>1281</v>
      </c>
      <c r="B30" s="3623">
        <f>'11. Амортиз. план'!L131</f>
        <v>5.2811816217600125</v>
      </c>
      <c r="C30" s="3623">
        <f>'11. Амортиз. план'!N131</f>
        <v>9.1191387627141083</v>
      </c>
      <c r="D30" s="3623">
        <f>'11. Амортиз. план'!O131</f>
        <v>12.37429977534055</v>
      </c>
      <c r="E30" s="3623">
        <f>'11. Амортиз. план'!P131</f>
        <v>14.578386382442282</v>
      </c>
      <c r="F30" s="3623">
        <f>'11. Амортиз. план'!Q131</f>
        <v>16.181747511879539</v>
      </c>
      <c r="G30" s="3623">
        <f>'11. Амортиз. план'!R131</f>
        <v>17.778343259671729</v>
      </c>
      <c r="I30" s="3787" t="str">
        <f>'9.Инвестиционна програма'!E141</f>
        <v>Отвеждане на отпадъчните води</v>
      </c>
      <c r="J30" s="3598">
        <f>SUM(J31:J32)</f>
        <v>244</v>
      </c>
      <c r="K30" s="3598">
        <f t="shared" ref="K30" si="43">SUM(K31:K32)</f>
        <v>120.66666666666666</v>
      </c>
      <c r="L30" s="3598">
        <f t="shared" ref="L30" si="44">SUM(L31:L32)</f>
        <v>134</v>
      </c>
      <c r="M30" s="3598">
        <f t="shared" ref="M30" si="45">SUM(M31:M32)</f>
        <v>115.66666666666666</v>
      </c>
      <c r="N30" s="3598">
        <f t="shared" ref="N30" si="46">SUM(N31:N32)</f>
        <v>122.33333333333333</v>
      </c>
      <c r="O30" s="3598">
        <f t="shared" ref="O30:O39" si="47">SUM(J30:N30)</f>
        <v>736.66666666666663</v>
      </c>
      <c r="P30" s="3751">
        <f t="shared" si="39"/>
        <v>0.13849721125524847</v>
      </c>
      <c r="Q30" s="3757"/>
      <c r="S30" s="3642" t="s">
        <v>1448</v>
      </c>
      <c r="T30" s="3623">
        <f>'12. Разходи'!K57</f>
        <v>5.2811816217600125</v>
      </c>
      <c r="U30" s="3623">
        <f>'12. Разходи'!L57</f>
        <v>9.1191387627141083</v>
      </c>
      <c r="V30" s="3623">
        <f>'12. Разходи'!M57</f>
        <v>12.37429977534055</v>
      </c>
      <c r="W30" s="3623">
        <f>'12. Разходи'!N57</f>
        <v>14.578386382442282</v>
      </c>
      <c r="X30" s="3623">
        <f>'12. Разходи'!O57</f>
        <v>16.181747511879539</v>
      </c>
      <c r="Y30" s="3623">
        <f>'12. Разходи'!P57</f>
        <v>17.778343259671729</v>
      </c>
      <c r="Z30" s="3602">
        <f t="shared" si="40"/>
        <v>0.72672318731485963</v>
      </c>
      <c r="AA30" s="3602">
        <f t="shared" si="41"/>
        <v>2.3663571020583265</v>
      </c>
      <c r="AK30" s="3653" t="s">
        <v>1712</v>
      </c>
      <c r="AL30" s="3778">
        <f>'17. РБА'!C55</f>
        <v>55.272816196657864</v>
      </c>
      <c r="AM30" s="3778">
        <f>'17. РБА'!D55</f>
        <v>57.892413079446996</v>
      </c>
      <c r="AN30" s="3778">
        <f>'17. РБА'!E55</f>
        <v>61.777231962236129</v>
      </c>
      <c r="AO30" s="3778">
        <f>'17. РБА'!F55</f>
        <v>66.516958845025258</v>
      </c>
      <c r="AP30" s="3778">
        <f>'17. РБА'!G55</f>
        <v>72.624662485814412</v>
      </c>
      <c r="AR30" s="1384"/>
    </row>
    <row r="31" spans="1:49" ht="18.75" customHeight="1">
      <c r="A31" s="3600" t="s">
        <v>1282</v>
      </c>
      <c r="B31" s="3597">
        <f>'11. Амортиз. план'!L151</f>
        <v>12.402801432047179</v>
      </c>
      <c r="C31" s="3597">
        <f>'11. Амортиз. план'!N151</f>
        <v>28.18511441456689</v>
      </c>
      <c r="D31" s="3597">
        <f>'11. Амортиз. план'!O151</f>
        <v>40.559414189907443</v>
      </c>
      <c r="E31" s="3597">
        <f>'11. Амортиз. план'!P151</f>
        <v>55.137800572349725</v>
      </c>
      <c r="F31" s="3597">
        <f>'11. Амортиз. план'!Q151</f>
        <v>71.319548084229254</v>
      </c>
      <c r="G31" s="3597">
        <f>'11. Амортиз. план'!R151</f>
        <v>89.097891343900983</v>
      </c>
      <c r="I31" s="3627" t="s">
        <v>1935</v>
      </c>
      <c r="J31" s="3628">
        <f>'9.Инвестиционна програма'!H154</f>
        <v>85.666666666666657</v>
      </c>
      <c r="K31" s="3628">
        <f>'9.Инвестиционна програма'!I154</f>
        <v>55.666666666666657</v>
      </c>
      <c r="L31" s="3628">
        <f>'9.Инвестиционна програма'!J154</f>
        <v>55.666666666666671</v>
      </c>
      <c r="M31" s="3628">
        <f>'9.Инвестиционна програма'!K154</f>
        <v>55.666666666666657</v>
      </c>
      <c r="N31" s="3628">
        <f>'9.Инвестиционна програма'!L154</f>
        <v>55.666666666666671</v>
      </c>
      <c r="O31" s="3628">
        <f t="shared" si="42"/>
        <v>308.33333333333331</v>
      </c>
      <c r="P31" s="3788">
        <f t="shared" si="39"/>
        <v>5.796828977878047E-2</v>
      </c>
      <c r="Q31" s="3971"/>
      <c r="S31" s="3642" t="s">
        <v>1449</v>
      </c>
      <c r="T31" s="3623">
        <f>'12. Разходи'!K58</f>
        <v>0</v>
      </c>
      <c r="U31" s="3623">
        <f>'12. Разходи'!L58</f>
        <v>76.547527903952556</v>
      </c>
      <c r="V31" s="3623">
        <f>'12. Разходи'!M58</f>
        <v>43.292366891326111</v>
      </c>
      <c r="W31" s="3623">
        <f>'12. Разходи'!N58</f>
        <v>41.088280284224389</v>
      </c>
      <c r="X31" s="3623">
        <f>'12. Разходи'!O58</f>
        <v>39.484919154787121</v>
      </c>
      <c r="Y31" s="3623">
        <f>'12. Разходи'!P58</f>
        <v>37.888323406994942</v>
      </c>
      <c r="Z31" s="3602">
        <f t="shared" si="40"/>
        <v>0</v>
      </c>
      <c r="AA31" s="3602">
        <f t="shared" si="41"/>
        <v>0</v>
      </c>
      <c r="AK31" s="3653" t="s">
        <v>1715</v>
      </c>
      <c r="AL31" s="3778">
        <f>'17. РБА'!C58</f>
        <v>0</v>
      </c>
      <c r="AM31" s="3778">
        <f>'17. РБА'!D58</f>
        <v>0</v>
      </c>
      <c r="AN31" s="3778">
        <f>'17. РБА'!E58</f>
        <v>0</v>
      </c>
      <c r="AO31" s="3778">
        <f>'17. РБА'!F58</f>
        <v>0</v>
      </c>
      <c r="AP31" s="3778">
        <f>'17. РБА'!G58</f>
        <v>0</v>
      </c>
      <c r="AR31" s="1384"/>
    </row>
    <row r="32" spans="1:49" ht="15.75" customHeight="1">
      <c r="A32" s="3600" t="s">
        <v>1283</v>
      </c>
      <c r="B32" s="3597">
        <f>'11. Амортиз. план'!L171</f>
        <v>47.418078701251318</v>
      </c>
      <c r="C32" s="3597">
        <f>'11. Амортиз. план'!N171</f>
        <v>140.14845601517203</v>
      </c>
      <c r="D32" s="3597">
        <f>'11. Амортиз. план'!O171</f>
        <v>183.44082290649814</v>
      </c>
      <c r="E32" s="3597">
        <f>'11. Амортиз. план'!P171</f>
        <v>224.52910319072254</v>
      </c>
      <c r="F32" s="3597">
        <f>'11. Амортиз. план'!Q171</f>
        <v>264.0140223455096</v>
      </c>
      <c r="G32" s="3597">
        <f>'11. Амортиз. план'!R171</f>
        <v>301.90234575250457</v>
      </c>
      <c r="I32" s="3627" t="s">
        <v>1936</v>
      </c>
      <c r="J32" s="3628">
        <f>'9.Инвестиционна програма'!H148</f>
        <v>158.33333333333334</v>
      </c>
      <c r="K32" s="3628">
        <f>'9.Инвестиционна програма'!I148</f>
        <v>65</v>
      </c>
      <c r="L32" s="3628">
        <f>'9.Инвестиционна програма'!J148</f>
        <v>78.333333333333329</v>
      </c>
      <c r="M32" s="3628">
        <f>'9.Инвестиционна програма'!K148</f>
        <v>60</v>
      </c>
      <c r="N32" s="3628">
        <f>'9.Инвестиционна програма'!L148</f>
        <v>66.666666666666657</v>
      </c>
      <c r="O32" s="3628">
        <f t="shared" si="42"/>
        <v>428.33333333333337</v>
      </c>
      <c r="P32" s="3788">
        <f t="shared" si="39"/>
        <v>8.0528921476468021E-2</v>
      </c>
      <c r="Q32" s="3971"/>
      <c r="S32" s="3641" t="s">
        <v>1450</v>
      </c>
      <c r="T32" s="3597">
        <f>'12. Разходи'!K59</f>
        <v>247.54800412382616</v>
      </c>
      <c r="U32" s="3597">
        <f>'12. Разходи'!L59</f>
        <v>297.0576049485914</v>
      </c>
      <c r="V32" s="3597">
        <f>'12. Разходи'!M59</f>
        <v>341.61624569088008</v>
      </c>
      <c r="W32" s="3597">
        <f>'12. Разходи'!N59</f>
        <v>375.7778702599681</v>
      </c>
      <c r="X32" s="3597">
        <f>'12. Разходи'!O59</f>
        <v>399.82765395660613</v>
      </c>
      <c r="Y32" s="3597">
        <f>'12. Разходи'!P59</f>
        <v>434.21283219687427</v>
      </c>
      <c r="Z32" s="3602">
        <f t="shared" si="40"/>
        <v>0.20000000000000004</v>
      </c>
      <c r="AA32" s="3602">
        <f t="shared" si="41"/>
        <v>0.75405507200000033</v>
      </c>
      <c r="AK32" s="3653" t="s">
        <v>1656</v>
      </c>
      <c r="AL32" s="3797">
        <f>'17. РБА'!C61</f>
        <v>45</v>
      </c>
      <c r="AM32" s="3797">
        <f>'17. РБА'!D61</f>
        <v>30</v>
      </c>
      <c r="AN32" s="3797">
        <f>'17. РБА'!E61</f>
        <v>24</v>
      </c>
      <c r="AO32" s="3797">
        <f>'17. РБА'!F61</f>
        <v>28</v>
      </c>
      <c r="AP32" s="3797">
        <f>'17. РБА'!G61</f>
        <v>22</v>
      </c>
      <c r="AR32" s="1384"/>
    </row>
    <row r="33" spans="1:44" ht="15.75" customHeight="1">
      <c r="A33" s="5733" t="s">
        <v>1922</v>
      </c>
      <c r="B33" s="5733"/>
      <c r="C33" s="5733"/>
      <c r="D33" s="5733"/>
      <c r="E33" s="5733"/>
      <c r="F33" s="5733"/>
      <c r="G33" s="5733"/>
      <c r="I33" s="3787" t="str">
        <f>'9.Инвестиционна програма'!E142</f>
        <v>Пречистване на отпадъчните води</v>
      </c>
      <c r="J33" s="3598">
        <f>SUM(J34:J35)</f>
        <v>76</v>
      </c>
      <c r="K33" s="3598">
        <f t="shared" ref="K33" si="48">SUM(K34:K35)</f>
        <v>84.666666666666657</v>
      </c>
      <c r="L33" s="3598">
        <f t="shared" ref="L33" si="49">SUM(L34:L35)</f>
        <v>120</v>
      </c>
      <c r="M33" s="3598">
        <f t="shared" ref="M33" si="50">SUM(M34:M35)</f>
        <v>101.66666666666666</v>
      </c>
      <c r="N33" s="3598">
        <f t="shared" ref="N33" si="51">SUM(N34:N35)</f>
        <v>94.333333333333329</v>
      </c>
      <c r="O33" s="3598">
        <f t="shared" si="47"/>
        <v>476.66666666666657</v>
      </c>
      <c r="P33" s="3751">
        <f t="shared" si="39"/>
        <v>8.9615842576925467E-2</v>
      </c>
      <c r="Q33" s="3757"/>
      <c r="S33" s="3641" t="s">
        <v>1454</v>
      </c>
      <c r="T33" s="3597">
        <f>'12. Разходи'!K63</f>
        <v>75.171897166777811</v>
      </c>
      <c r="U33" s="3597">
        <f>'12. Разходи'!L63</f>
        <v>90.146913413776787</v>
      </c>
      <c r="V33" s="3597">
        <f>'12. Разходи'!M63</f>
        <v>103.66895042584329</v>
      </c>
      <c r="W33" s="3597">
        <f>'12. Разходи'!N63</f>
        <v>114.03584546842764</v>
      </c>
      <c r="X33" s="3597">
        <f>'12. Разходи'!O63</f>
        <v>121.33413957840702</v>
      </c>
      <c r="Y33" s="3597">
        <f>'12. Разходи'!P63</f>
        <v>131.76887558215006</v>
      </c>
      <c r="Z33" s="3602">
        <f t="shared" si="40"/>
        <v>0.19921030080929206</v>
      </c>
      <c r="AA33" s="3602">
        <f t="shared" si="41"/>
        <v>0.75290075877432106</v>
      </c>
      <c r="AK33" s="3653" t="s">
        <v>1717</v>
      </c>
      <c r="AL33" s="3778">
        <f>'17. РБА'!C62</f>
        <v>13.706012858203119</v>
      </c>
      <c r="AM33" s="3778">
        <f>'17. РБА'!D62</f>
        <v>15.913863560431292</v>
      </c>
      <c r="AN33" s="3778">
        <f>'17. РБА'!E62</f>
        <v>17.39845004506628</v>
      </c>
      <c r="AO33" s="3778">
        <f>'17. РБА'!F62</f>
        <v>16.796512622215253</v>
      </c>
      <c r="AP33" s="3778">
        <f>'17. РБА'!G62</f>
        <v>17.742884093678246</v>
      </c>
      <c r="AR33" s="1384"/>
    </row>
    <row r="34" spans="1:44" ht="12.75" customHeight="1">
      <c r="A34" s="3615" t="s">
        <v>1257</v>
      </c>
      <c r="B34" s="3598">
        <f>'11. Амортиз. план'!L192</f>
        <v>21634.87369</v>
      </c>
      <c r="C34" s="3598">
        <f>'11. Амортиз. план'!N192</f>
        <v>21634.87369</v>
      </c>
      <c r="D34" s="3598">
        <f>'11. Амортиз. план'!O192</f>
        <v>21634.87369</v>
      </c>
      <c r="E34" s="3598">
        <f>'11. Амортиз. план'!P192</f>
        <v>21634.87369</v>
      </c>
      <c r="F34" s="3598">
        <f>'11. Амортиз. план'!Q192</f>
        <v>21634.87369</v>
      </c>
      <c r="G34" s="3598">
        <f>'11. Амортиз. план'!R192</f>
        <v>21634.87369</v>
      </c>
      <c r="I34" s="3627" t="s">
        <v>1935</v>
      </c>
      <c r="J34" s="3628">
        <f>'9.Инвестиционна програма'!H155</f>
        <v>42.666666666666671</v>
      </c>
      <c r="K34" s="3628">
        <f>'9.Инвестиционна програма'!I155</f>
        <v>24.666666666666657</v>
      </c>
      <c r="L34" s="3628">
        <f>'9.Инвестиционна програма'!J155</f>
        <v>42.666666666666671</v>
      </c>
      <c r="M34" s="3628">
        <f>'9.Инвестиционна програма'!K155</f>
        <v>42.666666666666657</v>
      </c>
      <c r="N34" s="3628">
        <f>'9.Инвестиционна програма'!L155</f>
        <v>25.666666666666671</v>
      </c>
      <c r="O34" s="3628">
        <f t="shared" si="42"/>
        <v>178.33333333333331</v>
      </c>
      <c r="P34" s="3788">
        <f t="shared" si="39"/>
        <v>3.3527605439618975E-2</v>
      </c>
      <c r="Q34" s="3971"/>
      <c r="S34" s="3641" t="s">
        <v>1460</v>
      </c>
      <c r="T34" s="3597">
        <f>'12. Разходи'!K70</f>
        <v>19.685969999999998</v>
      </c>
      <c r="U34" s="3597">
        <f>'12. Разходи'!L70</f>
        <v>22.80246</v>
      </c>
      <c r="V34" s="3597">
        <f>'12. Разходи'!M70</f>
        <v>22.602460000000001</v>
      </c>
      <c r="W34" s="3597">
        <f>'12. Разходи'!N70</f>
        <v>22.402459999999998</v>
      </c>
      <c r="X34" s="3597">
        <f>'12. Разходи'!O70</f>
        <v>22.202459999999999</v>
      </c>
      <c r="Y34" s="3597">
        <f>'12. Разходи'!P70</f>
        <v>22.002459999999999</v>
      </c>
      <c r="Z34" s="3602">
        <f t="shared" si="40"/>
        <v>0.15831020772661966</v>
      </c>
      <c r="AA34" s="3602">
        <f t="shared" si="41"/>
        <v>0.11767212893243269</v>
      </c>
      <c r="AK34" s="3655" t="s">
        <v>1708</v>
      </c>
      <c r="AL34" s="3656">
        <f t="shared" ref="AL34:AP34" si="52">AL29-AL30+AL31+AL32+AL33</f>
        <v>132.57175194942675</v>
      </c>
      <c r="AM34" s="3656">
        <f t="shared" si="52"/>
        <v>162.16000576886577</v>
      </c>
      <c r="AN34" s="3656">
        <f t="shared" si="52"/>
        <v>183.75977337071166</v>
      </c>
      <c r="AO34" s="3656">
        <f t="shared" si="52"/>
        <v>206.41810906507155</v>
      </c>
      <c r="AP34" s="3656">
        <f t="shared" si="52"/>
        <v>223.25677689574539</v>
      </c>
      <c r="AR34" s="1384"/>
    </row>
    <row r="35" spans="1:44" ht="15.75" customHeight="1">
      <c r="A35" s="3611" t="s">
        <v>1281</v>
      </c>
      <c r="B35" s="3623">
        <f>'11. Амортиз. план'!L214</f>
        <v>432.40533000000005</v>
      </c>
      <c r="C35" s="3623">
        <f>'11. Амортиз. план'!N214</f>
        <v>431.2253</v>
      </c>
      <c r="D35" s="3623">
        <f>'11. Амортиз. план'!O214</f>
        <v>430.87713000000002</v>
      </c>
      <c r="E35" s="3623">
        <f>'11. Амортиз. план'!P214</f>
        <v>430.87713000000002</v>
      </c>
      <c r="F35" s="3623">
        <f>'11. Амортиз. план'!Q214</f>
        <v>430.87713000000002</v>
      </c>
      <c r="G35" s="3623">
        <f>'11. Амортиз. план'!R214</f>
        <v>430.87713000000002</v>
      </c>
      <c r="I35" s="3627" t="s">
        <v>1936</v>
      </c>
      <c r="J35" s="3628">
        <f>'9.Инвестиционна програма'!H149</f>
        <v>33.333333333333329</v>
      </c>
      <c r="K35" s="3628">
        <f>'9.Инвестиционна програма'!I149</f>
        <v>60</v>
      </c>
      <c r="L35" s="3628">
        <f>'9.Инвестиционна програма'!J149</f>
        <v>77.333333333333329</v>
      </c>
      <c r="M35" s="3628">
        <f>'9.Инвестиционна програма'!K149</f>
        <v>59</v>
      </c>
      <c r="N35" s="3628">
        <f>'9.Инвестиционна програма'!L149</f>
        <v>68.666666666666657</v>
      </c>
      <c r="O35" s="3628">
        <f t="shared" si="42"/>
        <v>298.33333333333331</v>
      </c>
      <c r="P35" s="3788">
        <f t="shared" si="39"/>
        <v>5.6088237137306506E-2</v>
      </c>
      <c r="Q35" s="3971"/>
      <c r="S35" s="3641" t="s">
        <v>1469</v>
      </c>
      <c r="T35" s="3597">
        <f>'12. Разходи'!K76</f>
        <v>2.8140967803161319</v>
      </c>
      <c r="U35" s="3597">
        <f>'12. Разходи'!L76</f>
        <v>2.8140967803161319</v>
      </c>
      <c r="V35" s="3597">
        <f>'12. Разходи'!M76</f>
        <v>2.8140967803161319</v>
      </c>
      <c r="W35" s="3597">
        <f>'12. Разходи'!N76</f>
        <v>2.8140967803161319</v>
      </c>
      <c r="X35" s="3597">
        <f>'12. Разходи'!O76</f>
        <v>2.8140967803161319</v>
      </c>
      <c r="Y35" s="3597">
        <f>'12. Разходи'!P76</f>
        <v>2.8140967803161319</v>
      </c>
      <c r="Z35" s="3602">
        <f t="shared" si="40"/>
        <v>0</v>
      </c>
      <c r="AA35" s="3602">
        <f t="shared" si="41"/>
        <v>0</v>
      </c>
      <c r="AK35" s="5744" t="s">
        <v>1913</v>
      </c>
      <c r="AL35" s="5745" t="str">
        <f>T97</f>
        <v>Доставяне на вода на друг ВиК оператор</v>
      </c>
      <c r="AM35" s="5746"/>
      <c r="AN35" s="5746"/>
      <c r="AO35" s="5746"/>
      <c r="AP35" s="5746"/>
      <c r="AR35" s="1384"/>
    </row>
    <row r="36" spans="1:44" ht="15.75" customHeight="1">
      <c r="A36" s="3600" t="s">
        <v>1282</v>
      </c>
      <c r="B36" s="3597">
        <f>'11. Амортиз. план'!L236</f>
        <v>2553.7299000000003</v>
      </c>
      <c r="C36" s="3597">
        <f>'11. Амортиз. план'!N236</f>
        <v>3417.3605299999999</v>
      </c>
      <c r="D36" s="3597">
        <f>'11. Амортиз. план'!O236</f>
        <v>3848.2376599999998</v>
      </c>
      <c r="E36" s="3597">
        <f>'11. Амортиз. план'!P236</f>
        <v>4279.1147899999996</v>
      </c>
      <c r="F36" s="3597">
        <f>'11. Амортиз. план'!Q236</f>
        <v>4709.9919199999995</v>
      </c>
      <c r="G36" s="3597">
        <f>'11. Амортиз. план'!R236</f>
        <v>5140.8690499999993</v>
      </c>
      <c r="I36" s="3787" t="str">
        <f>'9.Инвестиционна програма'!E143</f>
        <v>Доставяне на вода с непитейни качества</v>
      </c>
      <c r="J36" s="3598">
        <f>SUM(J37:J38)</f>
        <v>45</v>
      </c>
      <c r="K36" s="3598">
        <f t="shared" ref="K36" si="53">SUM(K37:K38)</f>
        <v>30</v>
      </c>
      <c r="L36" s="3598">
        <f t="shared" ref="L36" si="54">SUM(L37:L38)</f>
        <v>24</v>
      </c>
      <c r="M36" s="3598">
        <f t="shared" ref="M36" si="55">SUM(M37:M38)</f>
        <v>28</v>
      </c>
      <c r="N36" s="3598">
        <f t="shared" ref="N36" si="56">SUM(N37:N38)</f>
        <v>22</v>
      </c>
      <c r="O36" s="3598">
        <f t="shared" si="47"/>
        <v>149</v>
      </c>
      <c r="P36" s="3751">
        <f t="shared" si="39"/>
        <v>2.8012784357962024E-2</v>
      </c>
      <c r="Q36" s="3757"/>
      <c r="S36" s="3643" t="s">
        <v>1489</v>
      </c>
      <c r="T36" s="3613">
        <f>SUM(T26:T28,T32:T35)</f>
        <v>504.50742781618965</v>
      </c>
      <c r="U36" s="3613">
        <f t="shared" ref="U36" si="57">SUM(U26:U28,U32:U35)</f>
        <v>682.60123663652462</v>
      </c>
      <c r="V36" s="3613">
        <f t="shared" ref="V36" si="58">SUM(V26:V28,V32:V35)</f>
        <v>698.84561915061852</v>
      </c>
      <c r="W36" s="3613">
        <f t="shared" ref="W36" si="59">SUM(W26:W28,W32:W35)</f>
        <v>720.86346436110182</v>
      </c>
      <c r="X36" s="3613">
        <f t="shared" ref="X36" si="60">SUM(X26:X28,X32:X35)</f>
        <v>737.87803916098107</v>
      </c>
      <c r="Y36" s="3613">
        <f t="shared" ref="Y36" si="61">SUM(Y26:Y28,Y32:Y35)</f>
        <v>782.68608162112423</v>
      </c>
      <c r="Z36" s="3625">
        <f t="shared" si="40"/>
        <v>0.35300532559298808</v>
      </c>
      <c r="AA36" s="3625">
        <f t="shared" si="41"/>
        <v>0.55138663668255283</v>
      </c>
      <c r="AK36" s="5744"/>
      <c r="AL36" s="3654" t="s">
        <v>21</v>
      </c>
      <c r="AM36" s="3654" t="s">
        <v>22</v>
      </c>
      <c r="AN36" s="3654" t="s">
        <v>23</v>
      </c>
      <c r="AO36" s="3654" t="s">
        <v>24</v>
      </c>
      <c r="AP36" s="3654" t="s">
        <v>25</v>
      </c>
      <c r="AR36" s="1384"/>
    </row>
    <row r="37" spans="1:44" ht="15.75" customHeight="1">
      <c r="A37" s="3600" t="s">
        <v>1283</v>
      </c>
      <c r="B37" s="3597">
        <f>'11. Амортиз. план'!L258</f>
        <v>19081.143790000002</v>
      </c>
      <c r="C37" s="3597">
        <f>'11. Амортиз. план'!N258</f>
        <v>18217.513160000002</v>
      </c>
      <c r="D37" s="3597">
        <f>'11. Амортиз. план'!O258</f>
        <v>17786.636030000001</v>
      </c>
      <c r="E37" s="3597">
        <f>'11. Амортиз. план'!P258</f>
        <v>17355.758900000001</v>
      </c>
      <c r="F37" s="3597">
        <f>'11. Амортиз. план'!Q258</f>
        <v>16924.88177</v>
      </c>
      <c r="G37" s="3597">
        <f>'11. Амортиз. план'!R258</f>
        <v>16494.004640000003</v>
      </c>
      <c r="I37" s="3627" t="s">
        <v>1935</v>
      </c>
      <c r="J37" s="3628">
        <f>'9.Инвестиционна програма'!H156</f>
        <v>45</v>
      </c>
      <c r="K37" s="3628">
        <f>'9.Инвестиционна програма'!I156</f>
        <v>30</v>
      </c>
      <c r="L37" s="3628">
        <f>'9.Инвестиционна програма'!J156</f>
        <v>24</v>
      </c>
      <c r="M37" s="3628">
        <f>'9.Инвестиционна програма'!K156</f>
        <v>28</v>
      </c>
      <c r="N37" s="3628">
        <f>'9.Инвестиционна програма'!L156</f>
        <v>22</v>
      </c>
      <c r="O37" s="3628">
        <f t="shared" si="42"/>
        <v>149</v>
      </c>
      <c r="P37" s="3788">
        <f t="shared" si="39"/>
        <v>2.8012784357962024E-2</v>
      </c>
      <c r="Q37" s="3971"/>
      <c r="S37" s="3626" t="s">
        <v>1924</v>
      </c>
      <c r="T37" s="3640"/>
      <c r="U37" s="3626">
        <f>U36-$T36</f>
        <v>178.09380882033497</v>
      </c>
      <c r="V37" s="3626">
        <f t="shared" ref="V37" si="62">V36-$T36</f>
        <v>194.33819133442887</v>
      </c>
      <c r="W37" s="3626">
        <f t="shared" ref="W37" si="63">W36-$T36</f>
        <v>216.35603654491217</v>
      </c>
      <c r="X37" s="3626">
        <f t="shared" ref="X37" si="64">X36-$T36</f>
        <v>233.37061134479143</v>
      </c>
      <c r="Y37" s="3626">
        <f t="shared" ref="Y37" si="65">Y36-$T36</f>
        <v>278.17865380493458</v>
      </c>
      <c r="Z37" s="3602">
        <f t="shared" si="40"/>
        <v>0</v>
      </c>
      <c r="AA37" s="3602">
        <f t="shared" si="41"/>
        <v>0</v>
      </c>
      <c r="AK37" s="3653" t="s">
        <v>1709</v>
      </c>
      <c r="AL37" s="3778">
        <f>'17. РБА'!C66</f>
        <v>484.77720605432586</v>
      </c>
      <c r="AM37" s="3778">
        <f>'17. РБА'!D66</f>
        <v>507.77720605432586</v>
      </c>
      <c r="AN37" s="3778">
        <f>'17. РБА'!E66</f>
        <v>552.77720605432592</v>
      </c>
      <c r="AO37" s="3778">
        <f>'17. РБА'!F66</f>
        <v>596.77720605432592</v>
      </c>
      <c r="AP37" s="3778">
        <f>'17. РБА'!G66</f>
        <v>651.77720605432592</v>
      </c>
      <c r="AR37" s="1384"/>
    </row>
    <row r="38" spans="1:44" ht="15.75" customHeight="1">
      <c r="A38" s="2" t="s">
        <v>571</v>
      </c>
      <c r="B38"/>
      <c r="C38"/>
      <c r="D38"/>
      <c r="E38"/>
      <c r="F38"/>
      <c r="G38" s="3624" t="s">
        <v>1904</v>
      </c>
      <c r="I38" s="3627" t="s">
        <v>1936</v>
      </c>
      <c r="J38" s="3628">
        <f>'9.Инвестиционна програма'!H150</f>
        <v>0</v>
      </c>
      <c r="K38" s="3628">
        <f>'9.Инвестиционна програма'!I150</f>
        <v>0</v>
      </c>
      <c r="L38" s="3628">
        <f>'9.Инвестиционна програма'!J150</f>
        <v>0</v>
      </c>
      <c r="M38" s="3628">
        <f>'9.Инвестиционна програма'!K150</f>
        <v>0</v>
      </c>
      <c r="N38" s="3628">
        <f>'9.Инвестиционна програма'!L150</f>
        <v>0</v>
      </c>
      <c r="O38" s="3628">
        <f t="shared" si="42"/>
        <v>0</v>
      </c>
      <c r="P38" s="3788">
        <f t="shared" si="39"/>
        <v>0</v>
      </c>
      <c r="Q38" s="3971"/>
      <c r="S38" s="3641" t="s">
        <v>1926</v>
      </c>
      <c r="T38" s="3597">
        <f>'12. Разходи'!K92</f>
        <v>313.99920076000001</v>
      </c>
      <c r="U38" s="3597">
        <f>'12. Разходи'!L92</f>
        <v>353</v>
      </c>
      <c r="V38" s="3597">
        <f>'12. Разходи'!M92</f>
        <v>368</v>
      </c>
      <c r="W38" s="3597">
        <f>'12. Разходи'!N92</f>
        <v>423</v>
      </c>
      <c r="X38" s="3597">
        <f>'12. Разходи'!O92</f>
        <v>466</v>
      </c>
      <c r="Y38" s="3597">
        <f>'12. Разходи'!P92</f>
        <v>508</v>
      </c>
      <c r="Z38" s="3602">
        <f t="shared" si="40"/>
        <v>0.12420668315588992</v>
      </c>
      <c r="AA38" s="3602">
        <f t="shared" si="41"/>
        <v>0.6178385128702325</v>
      </c>
      <c r="AK38" s="3653" t="s">
        <v>1712</v>
      </c>
      <c r="AL38" s="3778">
        <f>'17. РБА'!C69</f>
        <v>195.54942670663098</v>
      </c>
      <c r="AM38" s="3778">
        <f>'17. РБА'!D69</f>
        <v>216.4814908853607</v>
      </c>
      <c r="AN38" s="3778">
        <f>'17. РБА'!E69</f>
        <v>238.11779506409039</v>
      </c>
      <c r="AO38" s="3778">
        <f>'17. РБА'!F69</f>
        <v>260.22319764282008</v>
      </c>
      <c r="AP38" s="3778">
        <f>'17. РБА'!G69</f>
        <v>283.78099022154981</v>
      </c>
      <c r="AR38" s="1384"/>
    </row>
    <row r="39" spans="1:44" ht="15.75" customHeight="1">
      <c r="A39" s="5734" t="s">
        <v>3</v>
      </c>
      <c r="B39" s="5738" t="s">
        <v>571</v>
      </c>
      <c r="C39" s="5738"/>
      <c r="D39" s="5738"/>
      <c r="E39" s="5738"/>
      <c r="F39" s="5738"/>
      <c r="G39" s="5738"/>
      <c r="I39" s="3787" t="str">
        <f>'9.Инвестиционна програма'!E144</f>
        <v>Доставяне на вода на друг ВиК оператор</v>
      </c>
      <c r="J39" s="3598">
        <f>SUM(J40:J41)</f>
        <v>23</v>
      </c>
      <c r="K39" s="3598">
        <f t="shared" ref="K39" si="66">SUM(K40:K41)</f>
        <v>45</v>
      </c>
      <c r="L39" s="3598">
        <f t="shared" ref="L39" si="67">SUM(L40:L41)</f>
        <v>44</v>
      </c>
      <c r="M39" s="3598">
        <f t="shared" ref="M39" si="68">SUM(M40:M41)</f>
        <v>55</v>
      </c>
      <c r="N39" s="3598">
        <f t="shared" ref="N39" si="69">SUM(N40:N41)</f>
        <v>40</v>
      </c>
      <c r="O39" s="3598">
        <f t="shared" si="47"/>
        <v>207</v>
      </c>
      <c r="P39" s="3751">
        <f t="shared" si="39"/>
        <v>3.8917089678510999E-2</v>
      </c>
      <c r="Q39" s="3757"/>
      <c r="S39" s="3641" t="s">
        <v>1929</v>
      </c>
      <c r="T39" s="3597">
        <f>'12. Разходи'!K93</f>
        <v>133.77293482709945</v>
      </c>
      <c r="U39" s="3597">
        <f>'12. Разходи'!L93</f>
        <v>184.13751968241831</v>
      </c>
      <c r="V39" s="3597">
        <f>'12. Разходи'!M93</f>
        <v>207.01819743677345</v>
      </c>
      <c r="W39" s="3597">
        <f>'12. Разходи'!N93</f>
        <v>196.34671704844584</v>
      </c>
      <c r="X39" s="3597">
        <f>'12. Разходи'!O93</f>
        <v>184.49479485506322</v>
      </c>
      <c r="Y39" s="3597">
        <f>'12. Разходи'!P93</f>
        <v>187.11470909907439</v>
      </c>
      <c r="Z39" s="3602">
        <f t="shared" si="40"/>
        <v>0.37649308449735913</v>
      </c>
      <c r="AA39" s="3602">
        <f t="shared" si="41"/>
        <v>0.39874862834488006</v>
      </c>
      <c r="AK39" s="3653" t="s">
        <v>1715</v>
      </c>
      <c r="AL39" s="3778">
        <f>'17. РБА'!C72</f>
        <v>0</v>
      </c>
      <c r="AM39" s="3778">
        <f>'17. РБА'!D72</f>
        <v>0</v>
      </c>
      <c r="AN39" s="3778">
        <f>'17. РБА'!E72</f>
        <v>0</v>
      </c>
      <c r="AO39" s="3778">
        <f>'17. РБА'!F72</f>
        <v>0</v>
      </c>
      <c r="AP39" s="3778">
        <f>'17. РБА'!G72</f>
        <v>0</v>
      </c>
      <c r="AR39" s="1384"/>
    </row>
    <row r="40" spans="1:44" ht="13.5" customHeight="1">
      <c r="A40" s="5734"/>
      <c r="B40" s="3639" t="str">
        <f t="shared" ref="B40:G40" si="70">B22</f>
        <v>2020 г.</v>
      </c>
      <c r="C40" s="3639" t="str">
        <f>C22</f>
        <v>2022 г.</v>
      </c>
      <c r="D40" s="3639" t="str">
        <f t="shared" si="70"/>
        <v>2023 г.</v>
      </c>
      <c r="E40" s="3639" t="str">
        <f t="shared" si="70"/>
        <v>2024 г.</v>
      </c>
      <c r="F40" s="3639" t="str">
        <f t="shared" si="70"/>
        <v>2025 г.</v>
      </c>
      <c r="G40" s="3639" t="str">
        <f t="shared" si="70"/>
        <v>2026 г.</v>
      </c>
      <c r="I40" s="3627" t="s">
        <v>1935</v>
      </c>
      <c r="J40" s="3628">
        <f>'9.Инвестиционна програма'!H157</f>
        <v>23</v>
      </c>
      <c r="K40" s="3628">
        <f>'9.Инвестиционна програма'!I157</f>
        <v>45</v>
      </c>
      <c r="L40" s="3628">
        <f>'9.Инвестиционна програма'!J157</f>
        <v>44</v>
      </c>
      <c r="M40" s="3628">
        <f>'9.Инвестиционна програма'!K157</f>
        <v>55</v>
      </c>
      <c r="N40" s="3628">
        <f>'9.Инвестиционна програма'!L157</f>
        <v>40</v>
      </c>
      <c r="O40" s="3628">
        <f t="shared" si="42"/>
        <v>207</v>
      </c>
      <c r="P40" s="3788">
        <f t="shared" si="39"/>
        <v>3.8917089678510999E-2</v>
      </c>
      <c r="Q40" s="3971"/>
      <c r="S40" s="3628" t="s">
        <v>1930</v>
      </c>
      <c r="T40" s="3597">
        <f>'12. Разходи'!K94</f>
        <v>52.62256</v>
      </c>
      <c r="U40" s="3597">
        <f>'12. Разходи'!L94</f>
        <v>60.874891699155491</v>
      </c>
      <c r="V40" s="3597">
        <f>'12. Разходи'!M94</f>
        <v>63.575261730346213</v>
      </c>
      <c r="W40" s="3597">
        <f>'12. Разходи'!N94</f>
        <v>64.383234132021371</v>
      </c>
      <c r="X40" s="3597">
        <f>'12. Разходи'!O94</f>
        <v>67.12036809417944</v>
      </c>
      <c r="Y40" s="3597">
        <f>'12. Разходи'!P94</f>
        <v>70.619065699842963</v>
      </c>
      <c r="Z40" s="3602">
        <f t="shared" si="40"/>
        <v>0.15682117516052982</v>
      </c>
      <c r="AA40" s="3602">
        <f t="shared" si="41"/>
        <v>0.34199221208247876</v>
      </c>
      <c r="AK40" s="3653" t="s">
        <v>1656</v>
      </c>
      <c r="AL40" s="3797">
        <f>'17. РБА'!C75</f>
        <v>23</v>
      </c>
      <c r="AM40" s="3797">
        <f>'17. РБА'!D75</f>
        <v>45</v>
      </c>
      <c r="AN40" s="3797">
        <f>'17. РБА'!E75</f>
        <v>44</v>
      </c>
      <c r="AO40" s="3797">
        <f>'17. РБА'!F75</f>
        <v>55</v>
      </c>
      <c r="AP40" s="3797">
        <f>'17. РБА'!G75</f>
        <v>40</v>
      </c>
      <c r="AR40" s="1384"/>
    </row>
    <row r="41" spans="1:44" ht="15.75" customHeight="1">
      <c r="A41" s="5735" t="s">
        <v>1916</v>
      </c>
      <c r="B41" s="5736"/>
      <c r="C41" s="5736"/>
      <c r="D41" s="5736"/>
      <c r="E41" s="5736"/>
      <c r="F41" s="5736"/>
      <c r="G41" s="5737"/>
      <c r="I41" s="3627" t="s">
        <v>1936</v>
      </c>
      <c r="J41" s="3628">
        <f>'9.Инвестиционна програма'!H151</f>
        <v>0</v>
      </c>
      <c r="K41" s="3628">
        <f>'9.Инвестиционна програма'!I151</f>
        <v>0</v>
      </c>
      <c r="L41" s="3628">
        <f>'9.Инвестиционна програма'!J151</f>
        <v>0</v>
      </c>
      <c r="M41" s="3628">
        <f>'9.Инвестиционна програма'!K151</f>
        <v>0</v>
      </c>
      <c r="N41" s="3628">
        <f>'9.Инвестиционна програма'!L151</f>
        <v>0</v>
      </c>
      <c r="O41" s="3628">
        <f t="shared" si="42"/>
        <v>0</v>
      </c>
      <c r="P41" s="3788">
        <f t="shared" si="39"/>
        <v>0</v>
      </c>
      <c r="Q41" s="3971"/>
      <c r="S41" s="3641" t="s">
        <v>1931</v>
      </c>
      <c r="T41" s="3597">
        <f>'12. Разходи'!K90</f>
        <v>25.182999999999993</v>
      </c>
      <c r="U41" s="3597">
        <f>'12. Разходи'!L90</f>
        <v>47.985292382608712</v>
      </c>
      <c r="V41" s="3597">
        <f>'12. Разходи'!M90</f>
        <v>29.502056521739153</v>
      </c>
      <c r="W41" s="3597">
        <f>'12. Разходи'!N90</f>
        <v>30.664856521739079</v>
      </c>
      <c r="X41" s="3597">
        <f>'12. Разходи'!O90</f>
        <v>31.48343913043475</v>
      </c>
      <c r="Y41" s="3597">
        <f>'12. Разходи'!P90</f>
        <v>32.653910869565237</v>
      </c>
      <c r="Z41" s="3602">
        <f t="shared" si="40"/>
        <v>0.90546370101293439</v>
      </c>
      <c r="AA41" s="3602">
        <f t="shared" si="41"/>
        <v>0.29666484809455773</v>
      </c>
      <c r="AK41" s="3653" t="s">
        <v>1717</v>
      </c>
      <c r="AL41" s="3778">
        <f>'17. РБА'!C76</f>
        <v>184.33847055615487</v>
      </c>
      <c r="AM41" s="3778">
        <f>'17. РБА'!D76</f>
        <v>196.77573083639976</v>
      </c>
      <c r="AN41" s="3778">
        <f>'17. РБА'!E76</f>
        <v>208.41507330696203</v>
      </c>
      <c r="AO41" s="3778">
        <f>'17. РБА'!F76</f>
        <v>213.01832940714721</v>
      </c>
      <c r="AP41" s="3778">
        <f>'17. РБА'!G76</f>
        <v>222.61596085264506</v>
      </c>
      <c r="AR41" s="1384"/>
    </row>
    <row r="42" spans="1:44" ht="15.75" customHeight="1">
      <c r="A42" s="3615" t="s">
        <v>1257</v>
      </c>
      <c r="B42" s="3598">
        <f>'11. Амортиз. план'!S10</f>
        <v>742.18189674721339</v>
      </c>
      <c r="C42" s="3598">
        <f>'11. Амортиз. план'!U10</f>
        <v>788.4497324312465</v>
      </c>
      <c r="D42" s="3598">
        <f>'11. Амортиз. план'!V10</f>
        <v>848.44973243124628</v>
      </c>
      <c r="E42" s="3598">
        <f>'11. Амортиз. план'!W10</f>
        <v>925.78306576457953</v>
      </c>
      <c r="F42" s="3598">
        <f>'11. Амортиз. план'!X10</f>
        <v>984.78306576457976</v>
      </c>
      <c r="G42" s="3598">
        <f>'11. Амортиз. план'!Y10</f>
        <v>1053.4497324312463</v>
      </c>
      <c r="I42" s="3783" t="s">
        <v>609</v>
      </c>
      <c r="J42" s="3784">
        <f>SUM(J27,J30,J33,J36,J39)</f>
        <v>1062</v>
      </c>
      <c r="K42" s="3784">
        <f t="shared" ref="K42:N42" si="71">SUM(K27,K30,K33,K36,K39)</f>
        <v>1048</v>
      </c>
      <c r="L42" s="3784">
        <f t="shared" si="71"/>
        <v>1103</v>
      </c>
      <c r="M42" s="3784">
        <f t="shared" si="71"/>
        <v>1088</v>
      </c>
      <c r="N42" s="3784">
        <f t="shared" si="71"/>
        <v>1018.0000000000001</v>
      </c>
      <c r="O42" s="3784">
        <f>SUM(O27,O30,O33,O36,O39)</f>
        <v>5319</v>
      </c>
      <c r="P42" s="3751">
        <f t="shared" si="39"/>
        <v>1</v>
      </c>
      <c r="Q42" s="3757"/>
      <c r="S42" s="3641" t="s">
        <v>1490</v>
      </c>
      <c r="T42" s="3597">
        <f>'12. Разходи'!K89</f>
        <v>20.83653211</v>
      </c>
      <c r="U42" s="3597">
        <f>'12. Разходи'!L89</f>
        <v>23.953022109999999</v>
      </c>
      <c r="V42" s="3597">
        <f>'12. Разходи'!M89</f>
        <v>23.75302211</v>
      </c>
      <c r="W42" s="3597">
        <f>'12. Разходи'!N89</f>
        <v>23.553022109999997</v>
      </c>
      <c r="X42" s="3597">
        <f>'12. Разходи'!O89</f>
        <v>23.353022109999998</v>
      </c>
      <c r="Y42" s="3597">
        <f>'12. Разходи'!P89</f>
        <v>23.153022109999998</v>
      </c>
      <c r="Z42" s="3602">
        <f t="shared" si="40"/>
        <v>0.14956855505260941</v>
      </c>
      <c r="AA42" s="3602">
        <f t="shared" si="41"/>
        <v>0.11117445013262325</v>
      </c>
      <c r="AK42" s="3655" t="s">
        <v>1708</v>
      </c>
      <c r="AL42" s="3656">
        <f t="shared" ref="AL42:AP42" si="72">AL37-AL38+AL39+AL40+AL41</f>
        <v>496.56624990384978</v>
      </c>
      <c r="AM42" s="3656">
        <f t="shared" si="72"/>
        <v>533.07144600536492</v>
      </c>
      <c r="AN42" s="3656">
        <f t="shared" si="72"/>
        <v>567.07448429719761</v>
      </c>
      <c r="AO42" s="3656">
        <f t="shared" si="72"/>
        <v>604.57233781865307</v>
      </c>
      <c r="AP42" s="3656">
        <f t="shared" si="72"/>
        <v>630.61217668542122</v>
      </c>
      <c r="AR42" s="1384"/>
    </row>
    <row r="43" spans="1:44" ht="13.5" customHeight="1">
      <c r="A43" s="3611" t="s">
        <v>1281</v>
      </c>
      <c r="B43" s="3623">
        <f>'11. Амортиз. план'!S35</f>
        <v>30.425906182087271</v>
      </c>
      <c r="C43" s="3623">
        <f>'11. Амортиз. план'!U35</f>
        <v>33.027441028805853</v>
      </c>
      <c r="D43" s="3623">
        <f>'11. Амортиз. план'!V35</f>
        <v>33.131496252278495</v>
      </c>
      <c r="E43" s="3623">
        <f>'11. Амортиз. план'!W35</f>
        <v>23.358213926405242</v>
      </c>
      <c r="F43" s="3623">
        <f>'11. Амортиз. план'!X35</f>
        <v>21.526565933506092</v>
      </c>
      <c r="G43" s="3623">
        <f>'11. Амортиз. план'!Y35</f>
        <v>20.73075528170682</v>
      </c>
      <c r="I43" s="3627" t="s">
        <v>1935</v>
      </c>
      <c r="J43" s="3798">
        <f>SUM(J28,J31,J34,J37,J40)</f>
        <v>831.99999999999989</v>
      </c>
      <c r="K43" s="3798">
        <f t="shared" ref="K43:N43" si="73">SUM(K28,K31,K34,K37,K40)</f>
        <v>862.99999999999989</v>
      </c>
      <c r="L43" s="3798">
        <f t="shared" si="73"/>
        <v>873.99999999999989</v>
      </c>
      <c r="M43" s="3798">
        <f t="shared" si="73"/>
        <v>908.99999999999989</v>
      </c>
      <c r="N43" s="3798">
        <f t="shared" si="73"/>
        <v>821</v>
      </c>
      <c r="O43" s="3798">
        <f t="shared" ref="O43:O44" si="74">SUM(O28,O31,O34,O37,O40)</f>
        <v>4299</v>
      </c>
      <c r="P43" s="3799">
        <f t="shared" si="39"/>
        <v>0.80823463056965594</v>
      </c>
      <c r="Q43" s="3972"/>
      <c r="T43"/>
      <c r="U43"/>
      <c r="V43"/>
      <c r="W43"/>
      <c r="X43"/>
      <c r="Y43"/>
      <c r="Z43"/>
      <c r="AA43"/>
      <c r="AK43" s="192"/>
      <c r="AL43" s="192"/>
      <c r="AM43" s="192"/>
      <c r="AN43" s="192"/>
      <c r="AO43" s="192"/>
      <c r="AP43" s="192"/>
      <c r="AQ43" s="192"/>
      <c r="AR43" s="1384"/>
    </row>
    <row r="44" spans="1:44" ht="15.75" customHeight="1">
      <c r="A44" s="3600" t="s">
        <v>1282</v>
      </c>
      <c r="B44" s="3597">
        <f>'11. Амортиз. план'!S60</f>
        <v>498.40974483632374</v>
      </c>
      <c r="C44" s="3597">
        <f>'11. Амортиз. план'!U60</f>
        <v>563.81749041953617</v>
      </c>
      <c r="D44" s="3597">
        <f>'11. Амортиз. план'!V60</f>
        <v>596.94898667181462</v>
      </c>
      <c r="E44" s="3597">
        <f>'11. Амортиз. план'!W60</f>
        <v>620.30720059821965</v>
      </c>
      <c r="F44" s="3597">
        <f>'11. Амортиз. план'!X60</f>
        <v>641.83376653172581</v>
      </c>
      <c r="G44" s="3597">
        <f>'11. Амортиз. план'!Y60</f>
        <v>662.56452181343275</v>
      </c>
      <c r="I44" s="3627" t="s">
        <v>1936</v>
      </c>
      <c r="J44" s="3798">
        <f>SUM(J29,J32,J35,J38,J41)</f>
        <v>230</v>
      </c>
      <c r="K44" s="3798">
        <f t="shared" ref="K44:N44" si="75">SUM(K29,K32,K35,K38,K41)</f>
        <v>185</v>
      </c>
      <c r="L44" s="3798">
        <f t="shared" si="75"/>
        <v>229</v>
      </c>
      <c r="M44" s="3798">
        <f t="shared" si="75"/>
        <v>179</v>
      </c>
      <c r="N44" s="3798">
        <f t="shared" si="75"/>
        <v>196.99999999999997</v>
      </c>
      <c r="O44" s="3798">
        <f t="shared" si="74"/>
        <v>1020</v>
      </c>
      <c r="P44" s="3799">
        <f t="shared" si="39"/>
        <v>0.19176536943034406</v>
      </c>
      <c r="Q44" s="3972"/>
      <c r="S44" s="2" t="s">
        <v>1937</v>
      </c>
      <c r="T44"/>
      <c r="U44"/>
      <c r="V44"/>
      <c r="W44"/>
      <c r="X44"/>
      <c r="Y44"/>
      <c r="Z44"/>
      <c r="AA44"/>
      <c r="AK44" s="192"/>
      <c r="AL44" s="192"/>
      <c r="AM44" s="192"/>
      <c r="AN44" s="192"/>
      <c r="AO44" s="192"/>
      <c r="AP44" s="192"/>
      <c r="AQ44" s="192"/>
      <c r="AR44" s="1384"/>
    </row>
    <row r="45" spans="1:44" ht="15.75" customHeight="1">
      <c r="A45" s="3600" t="s">
        <v>1283</v>
      </c>
      <c r="B45" s="3597">
        <f>'11. Амортиз. план'!S85</f>
        <v>243.77215191088959</v>
      </c>
      <c r="C45" s="3597">
        <f>'11. Амортиз. план'!U85</f>
        <v>224.63224201171008</v>
      </c>
      <c r="D45" s="3597">
        <f>'11. Амортиз. план'!V85</f>
        <v>251.5007457594316</v>
      </c>
      <c r="E45" s="3597">
        <f>'11. Амортиз. план'!W85</f>
        <v>305.47586516635977</v>
      </c>
      <c r="F45" s="3597">
        <f>'11. Амортиз. план'!X85</f>
        <v>342.94929923285366</v>
      </c>
      <c r="G45" s="3597">
        <f>'11. Амортиз. план'!Y85</f>
        <v>390.88521061781341</v>
      </c>
      <c r="S45" s="5738" t="s">
        <v>1909</v>
      </c>
      <c r="T45" s="5738" t="s">
        <v>705</v>
      </c>
      <c r="U45" s="5738"/>
      <c r="V45" s="5738"/>
      <c r="W45" s="5738"/>
      <c r="X45" s="5738"/>
      <c r="Y45" s="5738"/>
      <c r="Z45" s="5726" t="s">
        <v>1910</v>
      </c>
      <c r="AA45" s="5726" t="s">
        <v>1911</v>
      </c>
      <c r="AK45" s="2" t="s">
        <v>1753</v>
      </c>
      <c r="AR45" s="1384"/>
    </row>
    <row r="46" spans="1:44" ht="15.75" customHeight="1">
      <c r="A46" s="5735" t="s">
        <v>1919</v>
      </c>
      <c r="B46" s="5736"/>
      <c r="C46" s="5736"/>
      <c r="D46" s="5736"/>
      <c r="E46" s="5736"/>
      <c r="F46" s="5736"/>
      <c r="G46" s="5737"/>
      <c r="I46" s="3629" t="s">
        <v>1938</v>
      </c>
      <c r="J46" s="3756"/>
      <c r="K46" s="3608"/>
      <c r="L46" s="3608"/>
      <c r="M46" s="3608"/>
      <c r="N46" s="3608"/>
      <c r="O46" s="3608"/>
      <c r="P46" s="3624" t="s">
        <v>1904</v>
      </c>
      <c r="Q46" s="3624"/>
      <c r="S46" s="5738"/>
      <c r="T46" s="4738" t="str">
        <f t="shared" ref="T46:Y46" si="76">T25</f>
        <v>2020 г.</v>
      </c>
      <c r="U46" s="4738" t="str">
        <f t="shared" si="76"/>
        <v>2022 г.</v>
      </c>
      <c r="V46" s="4738" t="str">
        <f t="shared" si="76"/>
        <v>2023 г.</v>
      </c>
      <c r="W46" s="4738" t="str">
        <f t="shared" si="76"/>
        <v>2024 г.</v>
      </c>
      <c r="X46" s="4738" t="str">
        <f t="shared" si="76"/>
        <v>2025 г.</v>
      </c>
      <c r="Y46" s="4738" t="str">
        <f t="shared" si="76"/>
        <v>2026 г.</v>
      </c>
      <c r="Z46" s="5726"/>
      <c r="AA46" s="5726"/>
      <c r="AK46" s="4732" t="s">
        <v>3</v>
      </c>
      <c r="AL46" s="3681" t="s">
        <v>518</v>
      </c>
      <c r="AM46" s="3654" t="s">
        <v>21</v>
      </c>
      <c r="AN46" s="3654" t="s">
        <v>22</v>
      </c>
      <c r="AO46" s="3654" t="s">
        <v>23</v>
      </c>
      <c r="AP46" s="3654" t="s">
        <v>24</v>
      </c>
      <c r="AQ46" s="3654" t="s">
        <v>25</v>
      </c>
      <c r="AR46" s="1384"/>
    </row>
    <row r="47" spans="1:44" ht="15.75" customHeight="1">
      <c r="A47" s="3615" t="s">
        <v>1257</v>
      </c>
      <c r="B47" s="3598">
        <f>'11. Амортиз. план'!S111</f>
        <v>165.8370523111177</v>
      </c>
      <c r="C47" s="3598">
        <f>'11. Амортиз. план'!U111</f>
        <v>325.93625443646317</v>
      </c>
      <c r="D47" s="3598">
        <f>'11. Амортиз. план'!V111</f>
        <v>350.6029211031298</v>
      </c>
      <c r="E47" s="3598">
        <f>'11. Амортиз. план'!W111</f>
        <v>393.26958776979649</v>
      </c>
      <c r="F47" s="3598">
        <f>'11. Амортиз. план'!X111</f>
        <v>435.93625443646317</v>
      </c>
      <c r="G47" s="3598">
        <f>'11. Амортиз. план'!Y111</f>
        <v>461.60292110312986</v>
      </c>
      <c r="I47" s="4737" t="s">
        <v>1774</v>
      </c>
      <c r="J47" s="4737" t="s">
        <v>21</v>
      </c>
      <c r="K47" s="4737" t="s">
        <v>22</v>
      </c>
      <c r="L47" s="4737" t="s">
        <v>23</v>
      </c>
      <c r="M47" s="4737" t="s">
        <v>24</v>
      </c>
      <c r="N47" s="4737" t="s">
        <v>25</v>
      </c>
      <c r="O47" s="3770" t="s">
        <v>1908</v>
      </c>
      <c r="P47" s="3610" t="s">
        <v>1934</v>
      </c>
      <c r="Q47" s="3867"/>
      <c r="S47" s="3641" t="s">
        <v>1373</v>
      </c>
      <c r="T47" s="3597">
        <f>'12. Разходи'!S11</f>
        <v>630.66939659541163</v>
      </c>
      <c r="U47" s="3597">
        <f>'12. Разходи'!T11</f>
        <v>633.9948120570142</v>
      </c>
      <c r="V47" s="3597">
        <f>'12. Разходи'!U11</f>
        <v>634.09481205701422</v>
      </c>
      <c r="W47" s="3597">
        <f>'12. Разходи'!V11</f>
        <v>513.9852612843855</v>
      </c>
      <c r="X47" s="3597">
        <f>'12. Разходи'!W11</f>
        <v>513.9852612843855</v>
      </c>
      <c r="Y47" s="3597">
        <f>'12. Разходи'!X11</f>
        <v>513.9852612843855</v>
      </c>
      <c r="Z47" s="3602">
        <f>IFERROR((U47-T47)/T47,0)</f>
        <v>5.2728346730543862E-3</v>
      </c>
      <c r="AA47" s="3602">
        <f>IFERROR((Y47-T47)/T47,0)</f>
        <v>-0.18501632700259527</v>
      </c>
      <c r="AK47" s="3632" t="s">
        <v>1754</v>
      </c>
      <c r="AL47" s="3708" t="s">
        <v>310</v>
      </c>
      <c r="AM47" s="3718">
        <f>'19. HB'!D11</f>
        <v>0.1</v>
      </c>
      <c r="AN47" s="3718">
        <f>'19. HB'!E11</f>
        <v>0.1</v>
      </c>
      <c r="AO47" s="3718">
        <f>'19. HB'!F11</f>
        <v>0.1</v>
      </c>
      <c r="AP47" s="3718">
        <f>'19. HB'!G11</f>
        <v>0.1</v>
      </c>
      <c r="AQ47" s="3718">
        <f>'19. HB'!H11</f>
        <v>0.1</v>
      </c>
      <c r="AR47" s="1384"/>
    </row>
    <row r="48" spans="1:44" ht="15.75" customHeight="1">
      <c r="A48" s="3611" t="s">
        <v>1281</v>
      </c>
      <c r="B48" s="3623">
        <f>'11. Амортиз. план'!S131</f>
        <v>13.994616194245484</v>
      </c>
      <c r="C48" s="3623">
        <f>'11. Амортиз. план'!U131</f>
        <v>23.256009528540847</v>
      </c>
      <c r="D48" s="3623">
        <f>'11. Амортиз. план'!V131</f>
        <v>24.383068112896492</v>
      </c>
      <c r="E48" s="3623">
        <f>'11. Амортиз. план'!W131</f>
        <v>25.429918956653918</v>
      </c>
      <c r="F48" s="3623">
        <f>'11. Амортиз. план'!X131</f>
        <v>25.704848546510881</v>
      </c>
      <c r="G48" s="3623">
        <f>'11. Амортиз. план'!Y131</f>
        <v>25.545679202578537</v>
      </c>
      <c r="I48" s="3600" t="s">
        <v>1939</v>
      </c>
      <c r="J48" s="3597">
        <f>SUM('9.Инвестиционна програма'!H12:H15)</f>
        <v>39</v>
      </c>
      <c r="K48" s="3597">
        <f>SUM('9.Инвестиционна програма'!I12:I15)</f>
        <v>43</v>
      </c>
      <c r="L48" s="3597">
        <f>SUM('9.Инвестиционна програма'!J12:J15)</f>
        <v>33</v>
      </c>
      <c r="M48" s="3597">
        <f>SUM('9.Инвестиционна програма'!K12:K15)</f>
        <v>33</v>
      </c>
      <c r="N48" s="3597">
        <f>SUM('9.Инвестиционна програма'!L12:L15)</f>
        <v>36</v>
      </c>
      <c r="O48" s="3598">
        <f>SUM(J48:N48)</f>
        <v>184</v>
      </c>
      <c r="P48" s="3801">
        <f t="shared" ref="P48:P88" si="77">IFERROR(O48/$O$88,0)</f>
        <v>3.657324587557146E-2</v>
      </c>
      <c r="Q48" s="3973"/>
      <c r="S48" s="3641" t="s">
        <v>1400</v>
      </c>
      <c r="T48" s="3597">
        <f>'12. Разходи'!S29</f>
        <v>132.29597617253538</v>
      </c>
      <c r="U48" s="3597">
        <f>'12. Разходи'!T29</f>
        <v>159.74334617253538</v>
      </c>
      <c r="V48" s="3597">
        <f>'12. Разходи'!U29</f>
        <v>136.90534617253539</v>
      </c>
      <c r="W48" s="3597">
        <f>'12. Разходи'!V29</f>
        <v>170.70734617253538</v>
      </c>
      <c r="X48" s="3597">
        <f>'12. Разходи'!W29</f>
        <v>141.53454617253539</v>
      </c>
      <c r="Y48" s="3597">
        <f>'12. Разходи'!X29</f>
        <v>139.22670617253536</v>
      </c>
      <c r="Z48" s="3602">
        <f t="shared" ref="Z48:Z63" si="78">IFERROR((U48-T48)/T48,0)</f>
        <v>0.20746942419627482</v>
      </c>
      <c r="AA48" s="3602">
        <f t="shared" ref="AA48:AA63" si="79">IFERROR((Y48-T48)/T48,0)</f>
        <v>5.2388063496059685E-2</v>
      </c>
      <c r="AK48" s="3632" t="s">
        <v>1755</v>
      </c>
      <c r="AL48" s="3708" t="s">
        <v>310</v>
      </c>
      <c r="AM48" s="3688">
        <f>'19. HB'!D12</f>
        <v>0.11550000000000001</v>
      </c>
      <c r="AN48" s="3688">
        <f>'19. HB'!E12</f>
        <v>0.11550000000000001</v>
      </c>
      <c r="AO48" s="3688">
        <f>'19. HB'!F12</f>
        <v>0.11550000000000001</v>
      </c>
      <c r="AP48" s="3688">
        <f>'19. HB'!G12</f>
        <v>0.11550000000000001</v>
      </c>
      <c r="AQ48" s="3688">
        <f>'19. HB'!H12</f>
        <v>0.11550000000000001</v>
      </c>
      <c r="AR48" s="1384"/>
    </row>
    <row r="49" spans="1:44" ht="15.75" customHeight="1">
      <c r="A49" s="3600" t="s">
        <v>1282</v>
      </c>
      <c r="B49" s="3597">
        <f>'11. Амортиз. план'!S151</f>
        <v>32.821815038269698</v>
      </c>
      <c r="C49" s="3597">
        <f>'11. Амортиз. план'!U151</f>
        <v>75.678092982764881</v>
      </c>
      <c r="D49" s="3597">
        <f>'11. Амортиз. план'!V151</f>
        <v>100.06116109566138</v>
      </c>
      <c r="E49" s="3597">
        <f>'11. Амортиз. план'!W151</f>
        <v>125.49108005231528</v>
      </c>
      <c r="F49" s="3597">
        <f>'11. Амортиз. план'!X151</f>
        <v>151.19592859882619</v>
      </c>
      <c r="G49" s="3597">
        <f>'11. Амортиз. план'!Y151</f>
        <v>176.74160780140471</v>
      </c>
      <c r="I49" s="3600" t="s">
        <v>1023</v>
      </c>
      <c r="J49" s="3597">
        <f>'9.Инвестиционна програма'!H16</f>
        <v>90</v>
      </c>
      <c r="K49" s="3597">
        <f>'9.Инвестиционна програма'!I16</f>
        <v>105</v>
      </c>
      <c r="L49" s="3597">
        <f>'9.Инвестиционна програма'!J16</f>
        <v>130</v>
      </c>
      <c r="M49" s="3597">
        <f>'9.Инвестиционна програма'!K16</f>
        <v>90</v>
      </c>
      <c r="N49" s="3597">
        <f>'9.Инвестиционна програма'!L16</f>
        <v>95</v>
      </c>
      <c r="O49" s="3598">
        <f t="shared" ref="O49:O72" si="80">SUM(J49:N49)</f>
        <v>510</v>
      </c>
      <c r="P49" s="3801">
        <f t="shared" si="77"/>
        <v>0.10137149672033392</v>
      </c>
      <c r="Q49" s="3973"/>
      <c r="S49" s="3641" t="s">
        <v>1446</v>
      </c>
      <c r="T49" s="3597">
        <f>'12. Разходи'!S55</f>
        <v>44.420522376332755</v>
      </c>
      <c r="U49" s="3597">
        <f>'12. Разходи'!T55</f>
        <v>75.694107695472525</v>
      </c>
      <c r="V49" s="3597">
        <f>'12. Разходи'!U55</f>
        <v>57.798162918945152</v>
      </c>
      <c r="W49" s="3597">
        <f>'12. Разходи'!V55</f>
        <v>66.024880593071913</v>
      </c>
      <c r="X49" s="3597">
        <f>'12. Разходи'!W55</f>
        <v>64.193232600172749</v>
      </c>
      <c r="Y49" s="3597">
        <f>'12. Разходи'!X55</f>
        <v>46.397421948373491</v>
      </c>
      <c r="Z49" s="3602">
        <f t="shared" si="78"/>
        <v>0.70403461387032962</v>
      </c>
      <c r="AA49" s="3602">
        <f t="shared" si="79"/>
        <v>4.4504194599341941E-2</v>
      </c>
      <c r="AK49" s="3632" t="s">
        <v>1940</v>
      </c>
      <c r="AL49" s="3708" t="s">
        <v>310</v>
      </c>
      <c r="AM49" s="3688">
        <f>'19. HB'!D13</f>
        <v>4.2999999999999997E-2</v>
      </c>
      <c r="AN49" s="3688">
        <f>'19. HB'!E13</f>
        <v>4.2999999999999997E-2</v>
      </c>
      <c r="AO49" s="3688">
        <f>'19. HB'!F13</f>
        <v>4.2999999999999997E-2</v>
      </c>
      <c r="AP49" s="3688">
        <f>'19. HB'!G13</f>
        <v>4.2999999999999997E-2</v>
      </c>
      <c r="AQ49" s="3688">
        <f>'19. HB'!H13</f>
        <v>4.2999999999999997E-2</v>
      </c>
      <c r="AR49" s="1384"/>
    </row>
    <row r="50" spans="1:44" ht="15.75" customHeight="1">
      <c r="A50" s="3600" t="s">
        <v>1283</v>
      </c>
      <c r="B50" s="3597">
        <f>'11. Амортиз. план'!S171</f>
        <v>133.015237272848</v>
      </c>
      <c r="C50" s="3597">
        <f>'11. Амортиз. план'!U171</f>
        <v>250.25816145369834</v>
      </c>
      <c r="D50" s="3597">
        <f>'11. Амортиз. план'!V171</f>
        <v>250.54176000746847</v>
      </c>
      <c r="E50" s="3597">
        <f>'11. Амортиз. план'!W171</f>
        <v>267.77850771748126</v>
      </c>
      <c r="F50" s="3597">
        <f>'11. Амортиз. план'!X171</f>
        <v>284.74032583763704</v>
      </c>
      <c r="G50" s="3597">
        <f>'11. Амортиз. план'!Y171</f>
        <v>284.86131330172515</v>
      </c>
      <c r="I50" s="3600" t="s">
        <v>1941</v>
      </c>
      <c r="J50" s="3597">
        <f>'9.Инвестиционна програма'!H17</f>
        <v>11</v>
      </c>
      <c r="K50" s="3597">
        <f>'9.Инвестиционна програма'!I17</f>
        <v>15</v>
      </c>
      <c r="L50" s="3597">
        <f>'9.Инвестиционна програма'!J17</f>
        <v>17</v>
      </c>
      <c r="M50" s="3597">
        <f>'9.Инвестиционна програма'!K17</f>
        <v>23</v>
      </c>
      <c r="N50" s="3597">
        <f>'9.Инвестиционна програма'!L17</f>
        <v>23</v>
      </c>
      <c r="O50" s="3598">
        <f t="shared" si="80"/>
        <v>89</v>
      </c>
      <c r="P50" s="3801">
        <f t="shared" si="77"/>
        <v>1.7690320015901411E-2</v>
      </c>
      <c r="Q50" s="3973"/>
      <c r="S50" s="3642" t="s">
        <v>1447</v>
      </c>
      <c r="T50" s="3623">
        <f>'12. Разходи'!S56</f>
        <v>30.425906182087271</v>
      </c>
      <c r="U50" s="3623">
        <f>'12. Разходи'!T56</f>
        <v>33.027441028805853</v>
      </c>
      <c r="V50" s="3623">
        <f>'12. Разходи'!U56</f>
        <v>33.131496252278495</v>
      </c>
      <c r="W50" s="3623">
        <f>'12. Разходи'!V56</f>
        <v>23.358213926405242</v>
      </c>
      <c r="X50" s="3623">
        <f>'12. Разходи'!W56</f>
        <v>21.526565933506092</v>
      </c>
      <c r="Y50" s="3623">
        <f>'12. Разходи'!X56</f>
        <v>20.73075528170682</v>
      </c>
      <c r="Z50" s="3602">
        <f t="shared" si="78"/>
        <v>8.5503939673954268E-2</v>
      </c>
      <c r="AA50" s="3602">
        <f t="shared" si="79"/>
        <v>-0.31864789309342917</v>
      </c>
      <c r="AK50" s="3632" t="s">
        <v>1757</v>
      </c>
      <c r="AL50" s="3708" t="s">
        <v>310</v>
      </c>
      <c r="AM50" s="3804">
        <f>'19. HB'!D14</f>
        <v>0.5</v>
      </c>
      <c r="AN50" s="3804">
        <f>'19. HB'!E14</f>
        <v>0.5</v>
      </c>
      <c r="AO50" s="3804">
        <f>'19. HB'!F14</f>
        <v>0.5</v>
      </c>
      <c r="AP50" s="3804">
        <f>'19. HB'!G14</f>
        <v>0.5</v>
      </c>
      <c r="AQ50" s="3804">
        <f>'19. HB'!H14</f>
        <v>0.5</v>
      </c>
      <c r="AR50" s="1384"/>
    </row>
    <row r="51" spans="1:44" ht="15.75" customHeight="1">
      <c r="A51" s="5735" t="s">
        <v>1922</v>
      </c>
      <c r="B51" s="5736"/>
      <c r="C51" s="5736"/>
      <c r="D51" s="5736"/>
      <c r="E51" s="5736"/>
      <c r="F51" s="5736"/>
      <c r="G51" s="5736"/>
      <c r="I51" s="3600" t="s">
        <v>1942</v>
      </c>
      <c r="J51" s="3597">
        <f>SUM('9.Инвестиционна програма'!H18:H21)</f>
        <v>83</v>
      </c>
      <c r="K51" s="3597">
        <f>SUM('9.Инвестиционна програма'!I18:I21)</f>
        <v>135</v>
      </c>
      <c r="L51" s="3597">
        <f>SUM('9.Инвестиционна програма'!J18:J21)</f>
        <v>85</v>
      </c>
      <c r="M51" s="3597">
        <f>SUM('9.Инвестиционна програма'!K18:K21)</f>
        <v>85</v>
      </c>
      <c r="N51" s="3597">
        <f>SUM('9.Инвестиционна програма'!L18:L21)</f>
        <v>85</v>
      </c>
      <c r="O51" s="3598">
        <f t="shared" si="80"/>
        <v>473</v>
      </c>
      <c r="P51" s="3801">
        <f t="shared" si="77"/>
        <v>9.4017094017094016E-2</v>
      </c>
      <c r="Q51" s="3973"/>
      <c r="S51" s="3642" t="s">
        <v>1448</v>
      </c>
      <c r="T51" s="3623">
        <f>'12. Разходи'!S57</f>
        <v>13.994616194245484</v>
      </c>
      <c r="U51" s="3623">
        <f>'12. Разходи'!T57</f>
        <v>23.256009528540847</v>
      </c>
      <c r="V51" s="3623">
        <f>'12. Разходи'!U57</f>
        <v>24.383068112896492</v>
      </c>
      <c r="W51" s="3623">
        <f>'12. Разходи'!V57</f>
        <v>25.429918956653918</v>
      </c>
      <c r="X51" s="3623">
        <f>'12. Разходи'!W57</f>
        <v>25.704848546510881</v>
      </c>
      <c r="Y51" s="3623">
        <f>'12. Разходи'!X57</f>
        <v>25.545679202578537</v>
      </c>
      <c r="Z51" s="3602">
        <f t="shared" si="78"/>
        <v>0.66178258880037033</v>
      </c>
      <c r="AA51" s="3602">
        <f t="shared" si="79"/>
        <v>0.82539334041063528</v>
      </c>
      <c r="AK51" s="3632" t="s">
        <v>1758</v>
      </c>
      <c r="AL51" s="3708" t="s">
        <v>310</v>
      </c>
      <c r="AM51" s="3804">
        <f>'19. HB'!D15</f>
        <v>0.5</v>
      </c>
      <c r="AN51" s="3804">
        <f>'19. HB'!E15</f>
        <v>0.5</v>
      </c>
      <c r="AO51" s="3804">
        <f>'19. HB'!F15</f>
        <v>0.5</v>
      </c>
      <c r="AP51" s="3804">
        <f>'19. HB'!G15</f>
        <v>0.5</v>
      </c>
      <c r="AQ51" s="3804">
        <f>'19. HB'!H15</f>
        <v>0.5</v>
      </c>
      <c r="AR51" s="1384"/>
    </row>
    <row r="52" spans="1:44" ht="13.5" customHeight="1">
      <c r="A52" s="3615" t="s">
        <v>1257</v>
      </c>
      <c r="B52" s="3598">
        <f>'11. Амортиз. план'!S192</f>
        <v>27895.196309999999</v>
      </c>
      <c r="C52" s="3598">
        <f>'11. Амортиз. план'!U192</f>
        <v>27895.196309999999</v>
      </c>
      <c r="D52" s="3598">
        <f>'11. Амортиз. план'!V192</f>
        <v>27895.196309999999</v>
      </c>
      <c r="E52" s="3598">
        <f>'11. Амортиз. план'!W192</f>
        <v>27895.196309999999</v>
      </c>
      <c r="F52" s="3598">
        <f>'11. Амортиз. план'!X192</f>
        <v>27895.196309999999</v>
      </c>
      <c r="G52" s="3598">
        <f>'11. Амортиз. план'!Y192</f>
        <v>27895.196309999999</v>
      </c>
      <c r="I52" s="3600" t="s">
        <v>1943</v>
      </c>
      <c r="J52" s="3597">
        <f>'9.Инвестиционна програма'!H22</f>
        <v>154</v>
      </c>
      <c r="K52" s="3597">
        <f>'9.Инвестиционна програма'!I22</f>
        <v>190</v>
      </c>
      <c r="L52" s="3597">
        <f>'9.Инвестиционна програма'!J22</f>
        <v>223</v>
      </c>
      <c r="M52" s="3597">
        <f>'9.Инвестиционна програма'!K22</f>
        <v>257</v>
      </c>
      <c r="N52" s="3597">
        <f>'9.Инвестиционна програма'!L22</f>
        <v>274</v>
      </c>
      <c r="O52" s="3598">
        <f t="shared" si="80"/>
        <v>1098</v>
      </c>
      <c r="P52" s="3801">
        <f t="shared" si="77"/>
        <v>0.21824686940966009</v>
      </c>
      <c r="Q52" s="3973"/>
      <c r="S52" s="3642" t="s">
        <v>1449</v>
      </c>
      <c r="T52" s="3623">
        <f>'12. Разходи'!S58</f>
        <v>0</v>
      </c>
      <c r="U52" s="3623">
        <f>'12. Разходи'!T58</f>
        <v>19.410657138125824</v>
      </c>
      <c r="V52" s="3623">
        <f>'12. Разходи'!U58</f>
        <v>0.2835985537701653</v>
      </c>
      <c r="W52" s="3623">
        <f>'12. Разходи'!V58</f>
        <v>17.236747710012754</v>
      </c>
      <c r="X52" s="3623">
        <f>'12. Разходи'!W58</f>
        <v>16.961818120155776</v>
      </c>
      <c r="Y52" s="3623">
        <f>'12. Разходи'!X58</f>
        <v>0.12098746408813454</v>
      </c>
      <c r="Z52" s="3602">
        <f t="shared" si="78"/>
        <v>0</v>
      </c>
      <c r="AA52" s="3602">
        <f t="shared" si="79"/>
        <v>0</v>
      </c>
      <c r="AK52" s="3638" t="s">
        <v>1759</v>
      </c>
      <c r="AL52" s="3805" t="s">
        <v>310</v>
      </c>
      <c r="AM52" s="3806">
        <f>'19. HB'!D16</f>
        <v>8.5666666666666669E-2</v>
      </c>
      <c r="AN52" s="3806">
        <f>'19. HB'!E16</f>
        <v>8.5666666666666669E-2</v>
      </c>
      <c r="AO52" s="3806">
        <f>'19. HB'!F16</f>
        <v>8.5666666666666669E-2</v>
      </c>
      <c r="AP52" s="3806">
        <f>'19. HB'!G16</f>
        <v>8.5666666666666669E-2</v>
      </c>
      <c r="AQ52" s="3806">
        <f>'19. HB'!H16</f>
        <v>8.5666666666666669E-2</v>
      </c>
      <c r="AR52" s="1384"/>
    </row>
    <row r="53" spans="1:44" ht="15.75" customHeight="1">
      <c r="A53" s="3611" t="s">
        <v>1281</v>
      </c>
      <c r="B53" s="3623">
        <f>'11. Амортиз. план'!S214</f>
        <v>1108.0772400000001</v>
      </c>
      <c r="C53" s="3623">
        <f>'11. Амортиз. план'!U214</f>
        <v>1108.0772400000001</v>
      </c>
      <c r="D53" s="3623">
        <f>'11. Амортиз. план'!V214</f>
        <v>1108.0772400000001</v>
      </c>
      <c r="E53" s="3623">
        <f>'11. Амортиз. план'!W214</f>
        <v>1107.9850099999999</v>
      </c>
      <c r="F53" s="3623">
        <f>'11. Амортиз. план'!X214</f>
        <v>1107.60348</v>
      </c>
      <c r="G53" s="3623">
        <f>'11. Амортиз. план'!Y214</f>
        <v>1107.60268</v>
      </c>
      <c r="I53" s="3600" t="s">
        <v>1944</v>
      </c>
      <c r="J53" s="3597">
        <f>SUM('9.Инвестиционна програма'!H23:H24)</f>
        <v>130</v>
      </c>
      <c r="K53" s="3597">
        <f>SUM('9.Инвестиционна програма'!I23:I24)</f>
        <v>105</v>
      </c>
      <c r="L53" s="3597">
        <f>SUM('9.Инвестиционна програма'!J23:J24)</f>
        <v>115</v>
      </c>
      <c r="M53" s="3597">
        <f>SUM('9.Инвестиционна програма'!K23:K24)</f>
        <v>135</v>
      </c>
      <c r="N53" s="3597">
        <f>SUM('9.Инвестиционна програма'!L23:L24)</f>
        <v>60</v>
      </c>
      <c r="O53" s="3598">
        <f t="shared" si="80"/>
        <v>545</v>
      </c>
      <c r="P53" s="3801">
        <f t="shared" si="77"/>
        <v>0.10832836414231763</v>
      </c>
      <c r="Q53" s="3973"/>
      <c r="S53" s="3641" t="s">
        <v>1450</v>
      </c>
      <c r="T53" s="3597">
        <f>'12. Разходи'!S59</f>
        <v>543.85885451179206</v>
      </c>
      <c r="U53" s="3597">
        <f>'12. Разходи'!T59</f>
        <v>652.63062541415047</v>
      </c>
      <c r="V53" s="3597">
        <f>'12. Разходи'!U59</f>
        <v>750.52521922627295</v>
      </c>
      <c r="W53" s="3597">
        <f>'12. Разходи'!V59</f>
        <v>825.57774114890037</v>
      </c>
      <c r="X53" s="3597">
        <f>'12. Разходи'!W59</f>
        <v>878.41471658242995</v>
      </c>
      <c r="Y53" s="3597">
        <f>'12. Разходи'!X59</f>
        <v>953.95838220851897</v>
      </c>
      <c r="Z53" s="3602">
        <f t="shared" si="78"/>
        <v>0.2</v>
      </c>
      <c r="AA53" s="3602">
        <f t="shared" si="79"/>
        <v>0.75405507199999999</v>
      </c>
      <c r="AK53" s="3616" t="s">
        <v>1945</v>
      </c>
      <c r="AL53" s="3596" t="s">
        <v>1761</v>
      </c>
      <c r="AM53" s="3808">
        <f>'19. HB'!D17</f>
        <v>595.87564307068749</v>
      </c>
      <c r="AN53" s="3808">
        <f>'19. HB'!E17</f>
        <v>645.25638860760239</v>
      </c>
      <c r="AO53" s="3808">
        <f>'19. HB'!F17</f>
        <v>690.63396741454528</v>
      </c>
      <c r="AP53" s="3808">
        <f>'19. HB'!G17</f>
        <v>730.19282010986717</v>
      </c>
      <c r="AQ53" s="3808">
        <f>'19. HB'!H17</f>
        <v>766.32350757645759</v>
      </c>
      <c r="AR53" s="1384"/>
    </row>
    <row r="54" spans="1:44" ht="15.75" customHeight="1">
      <c r="A54" s="3600" t="s">
        <v>1282</v>
      </c>
      <c r="B54" s="3597">
        <f>'11. Амортиз. план'!S236</f>
        <v>5174.0813099999996</v>
      </c>
      <c r="C54" s="3597">
        <f>'11. Амортиз. план'!U236</f>
        <v>7390.2357899999988</v>
      </c>
      <c r="D54" s="3597">
        <f>'11. Амортиз. план'!V236</f>
        <v>8498.3130299999993</v>
      </c>
      <c r="E54" s="3597">
        <f>'11. Амортиз. план'!W236</f>
        <v>9606.2980399999997</v>
      </c>
      <c r="F54" s="3597">
        <f>'11. Амортиз. план'!X236</f>
        <v>10713.901519999999</v>
      </c>
      <c r="G54" s="3597">
        <f>'11. Амортиз. план'!Y236</f>
        <v>11821.504200000001</v>
      </c>
      <c r="I54" s="3600" t="s">
        <v>1946</v>
      </c>
      <c r="J54" s="3597">
        <f>SUM('9.Инвестиционна програма'!H25:H26)</f>
        <v>60</v>
      </c>
      <c r="K54" s="3597">
        <f>SUM('9.Инвестиционна програма'!I25:I26)</f>
        <v>60</v>
      </c>
      <c r="L54" s="3597">
        <f>SUM('9.Инвестиционна програма'!J25:J26)</f>
        <v>60</v>
      </c>
      <c r="M54" s="3597">
        <f>SUM('9.Инвестиционна програма'!K25:K26)</f>
        <v>60</v>
      </c>
      <c r="N54" s="3597">
        <f>SUM('9.Инвестиционна програма'!L25:L26)</f>
        <v>60</v>
      </c>
      <c r="O54" s="3598">
        <f t="shared" si="80"/>
        <v>300</v>
      </c>
      <c r="P54" s="3801">
        <f t="shared" si="77"/>
        <v>5.9630292188431723E-2</v>
      </c>
      <c r="Q54" s="3973"/>
      <c r="S54" s="3641" t="s">
        <v>1454</v>
      </c>
      <c r="T54" s="3597">
        <f>'12. Разходи'!S63</f>
        <v>155.77040310352024</v>
      </c>
      <c r="U54" s="3597">
        <f>'12. Разходи'!T63</f>
        <v>185.88480635245324</v>
      </c>
      <c r="V54" s="3597">
        <f>'12. Разходи'!U63</f>
        <v>213.76752730532124</v>
      </c>
      <c r="W54" s="3597">
        <f>'12. Разходи'!V63</f>
        <v>235.14428003585337</v>
      </c>
      <c r="X54" s="3597">
        <f>'12. Разходи'!W63</f>
        <v>250.19351395814803</v>
      </c>
      <c r="Y54" s="3597">
        <f>'12. Разходи'!X63</f>
        <v>271.71015615854873</v>
      </c>
      <c r="Z54" s="3602">
        <f t="shared" si="78"/>
        <v>0.19332557821603563</v>
      </c>
      <c r="AA54" s="3602">
        <f t="shared" si="79"/>
        <v>0.74429898584764198</v>
      </c>
      <c r="AK54" s="3616" t="s">
        <v>1762</v>
      </c>
      <c r="AL54" s="3596" t="s">
        <v>1761</v>
      </c>
      <c r="AM54" s="3808">
        <f>'19. HB'!D18</f>
        <v>50.193960064477039</v>
      </c>
      <c r="AN54" s="3808">
        <f>'19. HB'!E18</f>
        <v>55.160693949216004</v>
      </c>
      <c r="AO54" s="3808">
        <f>'19. HB'!F18</f>
        <v>60.365100300618323</v>
      </c>
      <c r="AP54" s="3808">
        <f>'19. HB'!G18</f>
        <v>65.535805941570629</v>
      </c>
      <c r="AQ54" s="3808">
        <f>'19. HB'!H18</f>
        <v>72.540751165473949</v>
      </c>
      <c r="AR54" s="1384"/>
    </row>
    <row r="55" spans="1:44" ht="15.75" customHeight="1">
      <c r="A55" s="3600" t="s">
        <v>1283</v>
      </c>
      <c r="B55" s="3597">
        <f>'11. Амортиз. план'!S258</f>
        <v>22721.115000000002</v>
      </c>
      <c r="C55" s="3597">
        <f>'11. Амортиз. план'!U258</f>
        <v>20504.960520000001</v>
      </c>
      <c r="D55" s="3597">
        <f>'11. Амортиз. план'!V258</f>
        <v>19396.883280000002</v>
      </c>
      <c r="E55" s="3597">
        <f>'11. Амортиз. план'!W258</f>
        <v>18288.898269999998</v>
      </c>
      <c r="F55" s="3597">
        <f>'11. Амортиз. план'!X258</f>
        <v>17181.29479</v>
      </c>
      <c r="G55" s="3597">
        <f>'11. Амортиз. план'!Y258</f>
        <v>16073.69211</v>
      </c>
      <c r="I55" s="3600" t="s">
        <v>1947</v>
      </c>
      <c r="J55" s="3597">
        <f>SUM('9.Инвестиционна програма'!H27:H28)</f>
        <v>20</v>
      </c>
      <c r="K55" s="3597">
        <f>SUM('9.Инвестиционна програма'!I27:I28)</f>
        <v>16</v>
      </c>
      <c r="L55" s="3597">
        <f>SUM('9.Инвестиционна програма'!J27:J28)</f>
        <v>16</v>
      </c>
      <c r="M55" s="3597">
        <f>SUM('9.Инвестиционна програма'!K27:K28)</f>
        <v>16</v>
      </c>
      <c r="N55" s="3597">
        <f>SUM('9.Инвестиционна програма'!L27:L28)</f>
        <v>16</v>
      </c>
      <c r="O55" s="3598">
        <f t="shared" si="80"/>
        <v>84</v>
      </c>
      <c r="P55" s="3801">
        <f t="shared" si="77"/>
        <v>1.6696481812760882E-2</v>
      </c>
      <c r="Q55" s="3973"/>
      <c r="S55" s="3641" t="s">
        <v>1460</v>
      </c>
      <c r="T55" s="3597">
        <f>'12. Разходи'!S70</f>
        <v>7.0356899999999998</v>
      </c>
      <c r="U55" s="3597">
        <f>'12. Разходи'!T70</f>
        <v>6.6097999999999999</v>
      </c>
      <c r="V55" s="3597">
        <f>'12. Разходи'!U70</f>
        <v>6.6097999999999999</v>
      </c>
      <c r="W55" s="3597">
        <f>'12. Разходи'!V70</f>
        <v>6.6097999999999999</v>
      </c>
      <c r="X55" s="3597">
        <f>'12. Разходи'!W70</f>
        <v>6.6097999999999999</v>
      </c>
      <c r="Y55" s="3597">
        <f>'12. Разходи'!X70</f>
        <v>6.6097999999999999</v>
      </c>
      <c r="Z55" s="3602">
        <f t="shared" si="78"/>
        <v>-6.053279777818521E-2</v>
      </c>
      <c r="AA55" s="3602">
        <f t="shared" si="79"/>
        <v>-6.053279777818521E-2</v>
      </c>
      <c r="AK55" s="3616" t="s">
        <v>1763</v>
      </c>
      <c r="AL55" s="3596" t="s">
        <v>1761</v>
      </c>
      <c r="AM55" s="3808">
        <f>'19. HB'!D19</f>
        <v>68.646359719398362</v>
      </c>
      <c r="AN55" s="3808">
        <f>'19. HB'!E19</f>
        <v>72.52887462424853</v>
      </c>
      <c r="AO55" s="3808">
        <f>'19. HB'!F19</f>
        <v>78.024329667136683</v>
      </c>
      <c r="AP55" s="3808">
        <f>'19. HB'!G19</f>
        <v>83.099427049637256</v>
      </c>
      <c r="AQ55" s="3808">
        <f>'19. HB'!H19</f>
        <v>88.468813855043521</v>
      </c>
      <c r="AR55" s="1384"/>
    </row>
    <row r="56" spans="1:44" ht="15.75" customHeight="1">
      <c r="A56" s="2" t="s">
        <v>1948</v>
      </c>
      <c r="B56"/>
      <c r="C56"/>
      <c r="D56"/>
      <c r="E56"/>
      <c r="F56"/>
      <c r="G56" s="3624" t="s">
        <v>1904</v>
      </c>
      <c r="I56" s="3600" t="s">
        <v>1949</v>
      </c>
      <c r="J56" s="3597">
        <f>'9.Инвестиционна програма'!H29</f>
        <v>26</v>
      </c>
      <c r="K56" s="3597">
        <f>'9.Инвестиционна програма'!I29</f>
        <v>16</v>
      </c>
      <c r="L56" s="3597">
        <f>'9.Инвестиционна програма'!J29</f>
        <v>6</v>
      </c>
      <c r="M56" s="3597">
        <f>'9.Инвестиционна програма'!K29</f>
        <v>6</v>
      </c>
      <c r="N56" s="3597">
        <f>'9.Инвестиционна програма'!L29</f>
        <v>6</v>
      </c>
      <c r="O56" s="3598">
        <f t="shared" si="80"/>
        <v>60</v>
      </c>
      <c r="P56" s="3801">
        <f t="shared" si="77"/>
        <v>1.1926058437686345E-2</v>
      </c>
      <c r="Q56" s="3973"/>
      <c r="S56" s="3641" t="s">
        <v>1469</v>
      </c>
      <c r="T56" s="3597">
        <f>'12. Разходи'!S76</f>
        <v>4.5218574835269001</v>
      </c>
      <c r="U56" s="3597">
        <f>'12. Разходи'!T76</f>
        <v>4.5218574835269001</v>
      </c>
      <c r="V56" s="3597">
        <f>'12. Разходи'!U76</f>
        <v>4.5218574835269001</v>
      </c>
      <c r="W56" s="3597">
        <f>'12. Разходи'!V76</f>
        <v>4.5218574835269001</v>
      </c>
      <c r="X56" s="3597">
        <f>'12. Разходи'!W76</f>
        <v>4.5218574835269001</v>
      </c>
      <c r="Y56" s="3597">
        <f>'12. Разходи'!X76</f>
        <v>4.5218574835269001</v>
      </c>
      <c r="Z56" s="3602">
        <f t="shared" si="78"/>
        <v>0</v>
      </c>
      <c r="AA56" s="3602">
        <f t="shared" si="79"/>
        <v>0</v>
      </c>
      <c r="AK56" s="3616" t="s">
        <v>1764</v>
      </c>
      <c r="AL56" s="3596" t="s">
        <v>1761</v>
      </c>
      <c r="AM56" s="3808">
        <f>'19. HB'!D20</f>
        <v>11.356980083667558</v>
      </c>
      <c r="AN56" s="3808">
        <f>'19. HB'!E20</f>
        <v>13.891707160866169</v>
      </c>
      <c r="AO56" s="3808">
        <f>'19. HB'!F20</f>
        <v>15.742087252090965</v>
      </c>
      <c r="AP56" s="3808">
        <f>'19. HB'!G20</f>
        <v>17.683151343241128</v>
      </c>
      <c r="AQ56" s="3808">
        <f>'19. HB'!H20</f>
        <v>19.12566388740219</v>
      </c>
      <c r="AR56" s="1384"/>
    </row>
    <row r="57" spans="1:44" ht="12.75" customHeight="1">
      <c r="A57" s="5734" t="s">
        <v>3</v>
      </c>
      <c r="B57" s="5738" t="s">
        <v>144</v>
      </c>
      <c r="C57" s="5738"/>
      <c r="D57" s="5738"/>
      <c r="E57" s="5738"/>
      <c r="F57" s="5738"/>
      <c r="G57" s="5738"/>
      <c r="I57" s="3611" t="s">
        <v>1950</v>
      </c>
      <c r="J57" s="3623">
        <f>SUM(J48:J56)</f>
        <v>613</v>
      </c>
      <c r="K57" s="3623">
        <f>SUM(K48:K56)</f>
        <v>685</v>
      </c>
      <c r="L57" s="3623">
        <f>SUM(L48:L56)</f>
        <v>685</v>
      </c>
      <c r="M57" s="3623">
        <f>SUM(M48:M56)</f>
        <v>705</v>
      </c>
      <c r="N57" s="3623">
        <f>SUM(N48:N56)</f>
        <v>655</v>
      </c>
      <c r="O57" s="3598">
        <f t="shared" si="80"/>
        <v>3343</v>
      </c>
      <c r="P57" s="3802">
        <f t="shared" si="77"/>
        <v>0.66448022261975748</v>
      </c>
      <c r="Q57" s="3974"/>
      <c r="S57" s="3643" t="s">
        <v>1489</v>
      </c>
      <c r="T57" s="3613">
        <f>SUM(T47:T49,T53:T56)</f>
        <v>1518.5727002431188</v>
      </c>
      <c r="U57" s="3613">
        <f t="shared" ref="U57" si="81">SUM(U47:U49,U53:U56)</f>
        <v>1719.0793551751526</v>
      </c>
      <c r="V57" s="3613">
        <f t="shared" ref="V57" si="82">SUM(V47:V49,V53:V56)</f>
        <v>1804.2227251636157</v>
      </c>
      <c r="W57" s="3613">
        <f t="shared" ref="W57" si="83">SUM(W47:W49,W53:W56)</f>
        <v>1822.5711667182734</v>
      </c>
      <c r="X57" s="3613">
        <f t="shared" ref="X57" si="84">SUM(X47:X49,X53:X56)</f>
        <v>1859.4529280811987</v>
      </c>
      <c r="Y57" s="3613">
        <f t="shared" ref="Y57" si="85">SUM(Y47:Y49,Y53:Y56)</f>
        <v>1936.4095852558889</v>
      </c>
      <c r="Z57" s="3625">
        <f t="shared" si="78"/>
        <v>0.13203625674288319</v>
      </c>
      <c r="AA57" s="3625">
        <f t="shared" si="79"/>
        <v>0.27515105792819516</v>
      </c>
      <c r="AK57" s="3616" t="s">
        <v>1951</v>
      </c>
      <c r="AL57" s="3596" t="s">
        <v>1761</v>
      </c>
      <c r="AM57" s="3808">
        <f>'19. HB'!D21</f>
        <v>42.539175408429799</v>
      </c>
      <c r="AN57" s="3808">
        <f>'19. HB'!E21</f>
        <v>45.666453874459599</v>
      </c>
      <c r="AO57" s="3808">
        <f>'19. HB'!F21</f>
        <v>48.579380821459928</v>
      </c>
      <c r="AP57" s="3808">
        <f>'19. HB'!G21</f>
        <v>51.791696939797944</v>
      </c>
      <c r="AQ57" s="3808">
        <f>'19. HB'!H21</f>
        <v>54.022443136051088</v>
      </c>
      <c r="AR57" s="1384"/>
    </row>
    <row r="58" spans="1:44" ht="12.75" customHeight="1">
      <c r="A58" s="5734"/>
      <c r="B58" s="3639" t="str">
        <f>B4</f>
        <v>2020 г.</v>
      </c>
      <c r="C58" s="3639" t="str">
        <f>C40</f>
        <v>2022 г.</v>
      </c>
      <c r="D58" s="3639" t="str">
        <f>D4</f>
        <v>2023 г.</v>
      </c>
      <c r="E58" s="3639" t="str">
        <f>E4</f>
        <v>2024 г.</v>
      </c>
      <c r="F58" s="3639" t="str">
        <f>F4</f>
        <v>2025 г.</v>
      </c>
      <c r="G58" s="3639" t="str">
        <f>G4</f>
        <v>2026 г.</v>
      </c>
      <c r="I58" s="3611" t="s">
        <v>1952</v>
      </c>
      <c r="J58" s="3623">
        <f>SUM('9.Инвестиционна програма'!H30:H35)</f>
        <v>15</v>
      </c>
      <c r="K58" s="3623">
        <f>SUM('9.Инвестиционна програма'!I30:I35)</f>
        <v>10</v>
      </c>
      <c r="L58" s="3623">
        <f>SUM('9.Инвестиционна програма'!J30:J35)</f>
        <v>10</v>
      </c>
      <c r="M58" s="3623">
        <f>SUM('9.Инвестиционна програма'!K30:K35)</f>
        <v>15</v>
      </c>
      <c r="N58" s="3623">
        <f>SUM('9.Инвестиционна програма'!L30:L35)</f>
        <v>10</v>
      </c>
      <c r="O58" s="3598">
        <f t="shared" si="80"/>
        <v>60</v>
      </c>
      <c r="P58" s="3802">
        <f t="shared" si="77"/>
        <v>1.1926058437686345E-2</v>
      </c>
      <c r="Q58" s="3974"/>
      <c r="S58" s="3626" t="s">
        <v>1924</v>
      </c>
      <c r="T58" s="3640"/>
      <c r="U58" s="3626">
        <f>U57-$T57</f>
        <v>200.50665493203383</v>
      </c>
      <c r="V58" s="3626">
        <f t="shared" ref="V58" si="86">V57-$T57</f>
        <v>285.65002492049689</v>
      </c>
      <c r="W58" s="3626">
        <f t="shared" ref="W58" si="87">W57-$T57</f>
        <v>303.9984664751546</v>
      </c>
      <c r="X58" s="3626">
        <f t="shared" ref="X58" si="88">X57-$T57</f>
        <v>340.88022783807992</v>
      </c>
      <c r="Y58" s="3626">
        <f t="shared" ref="Y58" si="89">Y57-$T57</f>
        <v>417.83688501277015</v>
      </c>
      <c r="Z58" s="3602">
        <f t="shared" si="78"/>
        <v>0</v>
      </c>
      <c r="AA58" s="3602">
        <f t="shared" si="79"/>
        <v>0</v>
      </c>
      <c r="AK58" s="3632" t="s">
        <v>1766</v>
      </c>
      <c r="AL58" s="3708" t="s">
        <v>1761</v>
      </c>
      <c r="AM58" s="3943">
        <f>SUM(AM53:AM57)</f>
        <v>768.61211834666005</v>
      </c>
      <c r="AN58" s="3943">
        <f t="shared" ref="AN58:AQ58" si="90">SUM(AN53:AN57)</f>
        <v>832.50411821639273</v>
      </c>
      <c r="AO58" s="3943">
        <f t="shared" si="90"/>
        <v>893.34486545585128</v>
      </c>
      <c r="AP58" s="3943">
        <f t="shared" si="90"/>
        <v>948.30290138411408</v>
      </c>
      <c r="AQ58" s="3943">
        <f t="shared" si="90"/>
        <v>1000.4811796204283</v>
      </c>
      <c r="AR58" s="1384"/>
    </row>
    <row r="59" spans="1:44" ht="15.75" customHeight="1">
      <c r="A59" s="5733" t="s">
        <v>1916</v>
      </c>
      <c r="B59" s="5733"/>
      <c r="C59" s="5733"/>
      <c r="D59" s="5733"/>
      <c r="E59" s="5733"/>
      <c r="F59" s="5733"/>
      <c r="G59" s="5733"/>
      <c r="I59" s="3803" t="s">
        <v>703</v>
      </c>
      <c r="J59" s="3613">
        <f>J57+J58</f>
        <v>628</v>
      </c>
      <c r="K59" s="3613">
        <f>K57+K58</f>
        <v>695</v>
      </c>
      <c r="L59" s="3613">
        <f>L57+L58</f>
        <v>695</v>
      </c>
      <c r="M59" s="3613">
        <f>M57+M58</f>
        <v>720</v>
      </c>
      <c r="N59" s="3613">
        <f>N57+N58</f>
        <v>665</v>
      </c>
      <c r="O59" s="3613">
        <f>SUM(J59:N59)</f>
        <v>3403</v>
      </c>
      <c r="P59" s="3625">
        <f t="shared" si="77"/>
        <v>0.67640628105744383</v>
      </c>
      <c r="Q59" s="3867"/>
      <c r="S59" s="3641" t="s">
        <v>1926</v>
      </c>
      <c r="T59" s="3598">
        <f>'12. Разходи'!S92</f>
        <v>943.31753288000004</v>
      </c>
      <c r="U59" s="3598">
        <f>'12. Разходи'!T92</f>
        <v>1046.4681806799999</v>
      </c>
      <c r="V59" s="3598">
        <f>'12. Разходи'!U92</f>
        <v>1088.4681806799999</v>
      </c>
      <c r="W59" s="3598">
        <f>'12. Разходи'!V92</f>
        <v>1215.35818068</v>
      </c>
      <c r="X59" s="3598">
        <f>'12. Разходи'!W92</f>
        <v>1333.35818068</v>
      </c>
      <c r="Y59" s="3598">
        <f>'12. Разходи'!X92</f>
        <v>1453.35818068</v>
      </c>
      <c r="Z59" s="3602">
        <f t="shared" si="78"/>
        <v>0.10934880801491659</v>
      </c>
      <c r="AA59" s="3602">
        <f t="shared" si="79"/>
        <v>0.5406881882528124</v>
      </c>
      <c r="AR59" s="1384"/>
    </row>
    <row r="60" spans="1:44" ht="15.75" customHeight="1">
      <c r="A60" s="3615" t="s">
        <v>1257</v>
      </c>
      <c r="B60" s="3598">
        <f>'11. Амортиз. план'!Z10</f>
        <v>51.804397887420564</v>
      </c>
      <c r="C60" s="3598">
        <f>'11. Амортиз. план'!AB10</f>
        <v>51.804397887420564</v>
      </c>
      <c r="D60" s="3598">
        <f>'11. Амортиз. план'!AC10</f>
        <v>51.804397887420564</v>
      </c>
      <c r="E60" s="3598">
        <f>'11. Амортиз. план'!AD10</f>
        <v>51.804397887420564</v>
      </c>
      <c r="F60" s="3598">
        <f>'11. Амортиз. план'!AE10</f>
        <v>51.804397887420564</v>
      </c>
      <c r="G60" s="3598">
        <f>'11. Амортиз. план'!AF10</f>
        <v>51.804397887420564</v>
      </c>
      <c r="I60" s="3600" t="s">
        <v>1953</v>
      </c>
      <c r="J60" s="3597">
        <f>'9.Инвестиционна програма'!H37</f>
        <v>15</v>
      </c>
      <c r="K60" s="3597">
        <f>'9.Инвестиционна програма'!I37</f>
        <v>15</v>
      </c>
      <c r="L60" s="3597">
        <f>'9.Инвестиционна програма'!J37</f>
        <v>15</v>
      </c>
      <c r="M60" s="3597">
        <f>'9.Инвестиционна програма'!K37</f>
        <v>15</v>
      </c>
      <c r="N60" s="3597">
        <f>'9.Инвестиционна програма'!L37</f>
        <v>15</v>
      </c>
      <c r="O60" s="3598">
        <f t="shared" si="80"/>
        <v>75</v>
      </c>
      <c r="P60" s="3801">
        <f t="shared" si="77"/>
        <v>1.4907573047107931E-2</v>
      </c>
      <c r="Q60" s="3973"/>
      <c r="S60" s="3641" t="s">
        <v>1929</v>
      </c>
      <c r="T60" s="3598">
        <f>'12. Разходи'!S93</f>
        <v>530.83464498678609</v>
      </c>
      <c r="U60" s="3598">
        <f>'12. Разходи'!T93</f>
        <v>596.91706679968024</v>
      </c>
      <c r="V60" s="3598">
        <f>'12. Разходи'!U93</f>
        <v>657.95638156467066</v>
      </c>
      <c r="W60" s="3598">
        <f>'12. Разходи'!V93</f>
        <v>541.18810544520147</v>
      </c>
      <c r="X60" s="3598">
        <f>'12. Разходи'!W93</f>
        <v>461.901514801026</v>
      </c>
      <c r="Y60" s="3598">
        <f>'12. Разходи'!X93</f>
        <v>436.65398262751546</v>
      </c>
      <c r="Z60" s="3602">
        <f t="shared" si="78"/>
        <v>0.12448777116749628</v>
      </c>
      <c r="AA60" s="3602">
        <f t="shared" si="79"/>
        <v>-0.17741996165607285</v>
      </c>
      <c r="AR60" s="1384"/>
    </row>
    <row r="61" spans="1:44" ht="15.75" customHeight="1">
      <c r="A61" s="3611" t="s">
        <v>1281</v>
      </c>
      <c r="B61" s="3623">
        <f>'11. Амортиз. план'!Z35</f>
        <v>9.1960737387380226E-2</v>
      </c>
      <c r="C61" s="3623">
        <f>'11. Амортиз. план'!AB35</f>
        <v>9.4105466827078155E-2</v>
      </c>
      <c r="D61" s="3623">
        <f>'11. Амортиз. план'!AC35</f>
        <v>8.9327466827078178E-2</v>
      </c>
      <c r="E61" s="3623">
        <f>'11. Амортиз. план'!AD35</f>
        <v>4.9235466827078155E-2</v>
      </c>
      <c r="F61" s="3623">
        <f>'11. Амортиз. план'!AE35</f>
        <v>3.6406224827078157E-2</v>
      </c>
      <c r="G61" s="3623">
        <f>'11. Амортиз. план'!AF35</f>
        <v>2.6346224827078157E-2</v>
      </c>
      <c r="I61" s="3600" t="s">
        <v>1954</v>
      </c>
      <c r="J61" s="3597">
        <f>'9.Инвестиционна програма'!H38</f>
        <v>0</v>
      </c>
      <c r="K61" s="3597">
        <f>'9.Инвестиционна програма'!I38</f>
        <v>0</v>
      </c>
      <c r="L61" s="3597">
        <f>'9.Инвестиционна програма'!J38</f>
        <v>0</v>
      </c>
      <c r="M61" s="3597">
        <f>'9.Инвестиционна програма'!K38</f>
        <v>0</v>
      </c>
      <c r="N61" s="3597">
        <f>'9.Инвестиционна програма'!L38</f>
        <v>0</v>
      </c>
      <c r="O61" s="3598">
        <f t="shared" si="80"/>
        <v>0</v>
      </c>
      <c r="P61" s="3801">
        <f t="shared" si="77"/>
        <v>0</v>
      </c>
      <c r="Q61" s="3973"/>
      <c r="S61" s="3628" t="s">
        <v>1930</v>
      </c>
      <c r="T61" s="3597">
        <f>'12. Разходи'!S94</f>
        <v>150.70071999999999</v>
      </c>
      <c r="U61" s="3597">
        <f>'12. Разходи'!T94</f>
        <v>180.46356137537475</v>
      </c>
      <c r="V61" s="3597">
        <f>'12. Разходи'!U94</f>
        <v>188.04252573881729</v>
      </c>
      <c r="W61" s="3597">
        <f>'12. Разходи'!V94</f>
        <v>184.98508345387231</v>
      </c>
      <c r="X61" s="3597">
        <f>'12. Разходи'!W94</f>
        <v>192.05041177816958</v>
      </c>
      <c r="Y61" s="3597">
        <f>'12. Разходи'!X94</f>
        <v>202.03700166701805</v>
      </c>
      <c r="Z61" s="3602">
        <f t="shared" si="78"/>
        <v>0.1974963449104607</v>
      </c>
      <c r="AA61" s="3602">
        <f t="shared" si="79"/>
        <v>0.34065054013688895</v>
      </c>
      <c r="AR61" s="1384"/>
    </row>
    <row r="62" spans="1:44" ht="15.75" customHeight="1">
      <c r="A62" s="3600" t="s">
        <v>1282</v>
      </c>
      <c r="B62" s="3597">
        <f>'11. Амортиз. план'!Z60</f>
        <v>51.096199969963251</v>
      </c>
      <c r="C62" s="3597">
        <f>'11. Амортиз. план'!AB60</f>
        <v>51.2868109036174</v>
      </c>
      <c r="D62" s="3597">
        <f>'11. Амортиз. план'!AC60</f>
        <v>51.37613837044448</v>
      </c>
      <c r="E62" s="3597">
        <f>'11. Амортиз. план'!AD60</f>
        <v>51.42537383727155</v>
      </c>
      <c r="F62" s="3597">
        <f>'11. Амортиз. план'!AE60</f>
        <v>51.461780062098633</v>
      </c>
      <c r="G62" s="3597">
        <f>'11. Амортиз. план'!AF60</f>
        <v>51.488126286925713</v>
      </c>
      <c r="I62" s="3600" t="s">
        <v>1955</v>
      </c>
      <c r="J62" s="3597">
        <f>'9.Инвестиционна програма'!H39</f>
        <v>30</v>
      </c>
      <c r="K62" s="3597">
        <f>'9.Инвестиционна програма'!I39</f>
        <v>0</v>
      </c>
      <c r="L62" s="3597">
        <f>'9.Инвестиционна програма'!J39</f>
        <v>0</v>
      </c>
      <c r="M62" s="3597">
        <f>'9.Инвестиционна програма'!K39</f>
        <v>0</v>
      </c>
      <c r="N62" s="3597">
        <f>'9.Инвестиционна програма'!L39</f>
        <v>0</v>
      </c>
      <c r="O62" s="3598">
        <f t="shared" si="80"/>
        <v>30</v>
      </c>
      <c r="P62" s="3801">
        <f t="shared" si="77"/>
        <v>5.9630292188431726E-3</v>
      </c>
      <c r="Q62" s="3867"/>
      <c r="S62" s="3641" t="s">
        <v>1931</v>
      </c>
      <c r="T62" s="3597">
        <f>'12. Разходи'!S90</f>
        <v>22.009999999999998</v>
      </c>
      <c r="U62" s="3597">
        <f>'12. Разходи'!T90</f>
        <v>47.611464615384619</v>
      </c>
      <c r="V62" s="3597">
        <f>'12. Разходи'!U90</f>
        <v>22.734782307692313</v>
      </c>
      <c r="W62" s="3597">
        <f>'12. Разходи'!V90</f>
        <v>54.799984538461551</v>
      </c>
      <c r="X62" s="3597">
        <f>'12. Разходи'!W90</f>
        <v>23.183300000000006</v>
      </c>
      <c r="Y62" s="3597">
        <f>'12. Разходи'!X90</f>
        <v>23.448223076923078</v>
      </c>
      <c r="Z62" s="3602">
        <f t="shared" si="78"/>
        <v>1.1631742215077068</v>
      </c>
      <c r="AA62" s="3602">
        <f t="shared" si="79"/>
        <v>6.5344074371789199E-2</v>
      </c>
      <c r="AR62" s="1384"/>
    </row>
    <row r="63" spans="1:44" ht="14.25" customHeight="1">
      <c r="A63" s="3600" t="s">
        <v>1283</v>
      </c>
      <c r="B63" s="3597">
        <f>'11. Амортиз. план'!Z85</f>
        <v>0.70819791745732563</v>
      </c>
      <c r="C63" s="3597">
        <f>'11. Амортиз. план'!AB85</f>
        <v>0.51758698380317236</v>
      </c>
      <c r="D63" s="3597">
        <f>'11. Амортиз. план'!AC85</f>
        <v>0.42825951697609577</v>
      </c>
      <c r="E63" s="3597">
        <f>'11. Амортиз. план'!AD85</f>
        <v>0.37902405014901913</v>
      </c>
      <c r="F63" s="3597">
        <f>'11. Амортиз. план'!AE85</f>
        <v>0.34261782532194252</v>
      </c>
      <c r="G63" s="3597">
        <f>'11. Амортиз. план'!AF85</f>
        <v>0.31627160049486591</v>
      </c>
      <c r="I63" s="3600" t="s">
        <v>1883</v>
      </c>
      <c r="J63" s="3597">
        <f>'9.Инвестиционна програма'!H40</f>
        <v>15</v>
      </c>
      <c r="K63" s="3597">
        <f>'9.Инвестиционна програма'!I40</f>
        <v>15</v>
      </c>
      <c r="L63" s="3597">
        <f>'9.Инвестиционна програма'!J40</f>
        <v>15</v>
      </c>
      <c r="M63" s="3597">
        <f>'9.Инвестиционна програма'!K40</f>
        <v>15</v>
      </c>
      <c r="N63" s="3597">
        <f>'9.Инвестиционна програма'!L40</f>
        <v>15</v>
      </c>
      <c r="O63" s="3598">
        <f t="shared" si="80"/>
        <v>75</v>
      </c>
      <c r="P63" s="3801">
        <f t="shared" si="77"/>
        <v>1.4907573047107931E-2</v>
      </c>
      <c r="Q63" s="3867"/>
      <c r="S63" s="3641" t="s">
        <v>1490</v>
      </c>
      <c r="T63" s="3597">
        <f>'12. Разходи'!S89</f>
        <v>593.570779528</v>
      </c>
      <c r="U63" s="3597">
        <f>'12. Разходи'!T89</f>
        <v>595.79814952800007</v>
      </c>
      <c r="V63" s="3597">
        <f>'12. Разходи'!U89</f>
        <v>600.28014952800004</v>
      </c>
      <c r="W63" s="3597">
        <f>'12. Разходи'!V89</f>
        <v>480.17059875537132</v>
      </c>
      <c r="X63" s="3597">
        <f>'12. Разходи'!W89</f>
        <v>482.79979875537128</v>
      </c>
      <c r="Y63" s="3597">
        <f>'12. Разходи'!X89</f>
        <v>483.49195875537129</v>
      </c>
      <c r="Z63" s="3602">
        <f t="shared" si="78"/>
        <v>3.7524926711709782E-3</v>
      </c>
      <c r="AA63" s="3602">
        <f t="shared" si="79"/>
        <v>-0.18545188639535459</v>
      </c>
      <c r="AR63" s="1384"/>
    </row>
    <row r="64" spans="1:44" ht="20.25" customHeight="1">
      <c r="A64" s="5733" t="s">
        <v>1919</v>
      </c>
      <c r="B64" s="5733"/>
      <c r="C64" s="5733"/>
      <c r="D64" s="5733"/>
      <c r="E64" s="5733"/>
      <c r="F64" s="5733"/>
      <c r="G64" s="5733"/>
      <c r="I64" s="3600" t="s">
        <v>1956</v>
      </c>
      <c r="J64" s="3597">
        <f>'9.Инвестиционна програма'!H42</f>
        <v>3</v>
      </c>
      <c r="K64" s="3597">
        <f>'9.Инвестиционна програма'!I42</f>
        <v>3</v>
      </c>
      <c r="L64" s="3597">
        <f>'9.Инвестиционна програма'!J42</f>
        <v>3</v>
      </c>
      <c r="M64" s="3597">
        <f>'9.Инвестиционна програма'!K42</f>
        <v>3</v>
      </c>
      <c r="N64" s="3597">
        <f>'9.Инвестиционна програма'!L42</f>
        <v>3</v>
      </c>
      <c r="O64" s="3598">
        <f t="shared" si="80"/>
        <v>15</v>
      </c>
      <c r="P64" s="3801">
        <f t="shared" si="77"/>
        <v>2.9815146094215863E-3</v>
      </c>
      <c r="Q64" s="3867"/>
      <c r="T64"/>
      <c r="U64"/>
      <c r="V64"/>
      <c r="W64"/>
      <c r="X64"/>
      <c r="Y64"/>
      <c r="Z64"/>
      <c r="AA64"/>
      <c r="AR64" s="1384"/>
    </row>
    <row r="65" spans="1:44" ht="15.75" customHeight="1">
      <c r="A65" s="3615" t="s">
        <v>1257</v>
      </c>
      <c r="B65" s="3598">
        <f>'11. Амортиз. план'!Z111</f>
        <v>76.454157400460957</v>
      </c>
      <c r="C65" s="3598">
        <f>'11. Амортиз. план'!AB111</f>
        <v>122.33415740046095</v>
      </c>
      <c r="D65" s="3598">
        <f>'11. Амортиз. план'!AC111</f>
        <v>152.33415740046095</v>
      </c>
      <c r="E65" s="3598">
        <f>'11. Амортиз. план'!AD111</f>
        <v>176.33415740046098</v>
      </c>
      <c r="F65" s="3598">
        <f>'11. Амортиз. план'!AE111</f>
        <v>204.33415740046098</v>
      </c>
      <c r="G65" s="3598">
        <f>'11. Амортиз. план'!AF111</f>
        <v>226.33415740046098</v>
      </c>
      <c r="I65" s="3600" t="s">
        <v>1949</v>
      </c>
      <c r="J65" s="3597">
        <f>'9.Инвестиционна програма'!H41</f>
        <v>0</v>
      </c>
      <c r="K65" s="3597">
        <f>'9.Инвестиционна програма'!I41</f>
        <v>0</v>
      </c>
      <c r="L65" s="3597">
        <f>'9.Инвестиционна програма'!J41</f>
        <v>0</v>
      </c>
      <c r="M65" s="3597">
        <f>'9.Инвестиционна програма'!K41</f>
        <v>0</v>
      </c>
      <c r="N65" s="3597">
        <f>'9.Инвестиционна програма'!L41</f>
        <v>0</v>
      </c>
      <c r="O65" s="3598">
        <f t="shared" si="80"/>
        <v>0</v>
      </c>
      <c r="P65" s="3801">
        <f t="shared" si="77"/>
        <v>0</v>
      </c>
      <c r="Q65" s="3867"/>
      <c r="T65"/>
      <c r="U65"/>
      <c r="V65"/>
      <c r="W65"/>
      <c r="X65"/>
      <c r="Y65"/>
      <c r="Z65"/>
      <c r="AA65"/>
      <c r="AR65" s="1384"/>
    </row>
    <row r="66" spans="1:44" ht="15" customHeight="1">
      <c r="A66" s="3611" t="s">
        <v>1281</v>
      </c>
      <c r="B66" s="3623">
        <f>'11. Амортиз. план'!Z131</f>
        <v>1.3100444728587717</v>
      </c>
      <c r="C66" s="3623">
        <f>'11. Амортиз. план'!AB131</f>
        <v>2.5254914159620583</v>
      </c>
      <c r="D66" s="3623">
        <f>'11. Амортиз. план'!AC131</f>
        <v>3.7954914159620579</v>
      </c>
      <c r="E66" s="3623">
        <f>'11. Амортиз. план'!AD131</f>
        <v>4.6904914159620592</v>
      </c>
      <c r="F66" s="3623">
        <f>'11. Амортиз. план'!AE131</f>
        <v>6.071297415962059</v>
      </c>
      <c r="G66" s="3623">
        <f>'11. Амортиз. план'!AF131</f>
        <v>7.4171074159620582</v>
      </c>
      <c r="I66" s="3611" t="s">
        <v>1957</v>
      </c>
      <c r="J66" s="3623">
        <f>SUM(J60:J65)</f>
        <v>63</v>
      </c>
      <c r="K66" s="3623">
        <f t="shared" ref="K66:N66" si="91">SUM(K60:K65)</f>
        <v>33</v>
      </c>
      <c r="L66" s="3623">
        <f t="shared" si="91"/>
        <v>33</v>
      </c>
      <c r="M66" s="3623">
        <f t="shared" si="91"/>
        <v>33</v>
      </c>
      <c r="N66" s="3623">
        <f t="shared" si="91"/>
        <v>33</v>
      </c>
      <c r="O66" s="3612">
        <f t="shared" si="80"/>
        <v>195</v>
      </c>
      <c r="P66" s="3802">
        <f t="shared" si="77"/>
        <v>3.875968992248062E-2</v>
      </c>
      <c r="Q66" s="3867"/>
      <c r="T66"/>
      <c r="U66"/>
      <c r="V66"/>
      <c r="W66"/>
      <c r="X66"/>
      <c r="Y66"/>
      <c r="Z66"/>
      <c r="AA66"/>
    </row>
    <row r="67" spans="1:44" ht="20.25" customHeight="1">
      <c r="A67" s="3600" t="s">
        <v>1282</v>
      </c>
      <c r="B67" s="3597">
        <f>'11. Амортиз. план'!Z151</f>
        <v>2.4686193439054773</v>
      </c>
      <c r="C67" s="3597">
        <f>'11. Амортиз. план'!AB151</f>
        <v>6.6056021758295937</v>
      </c>
      <c r="D67" s="3597">
        <f>'11. Амортиз. план'!AC151</f>
        <v>10.401093591791653</v>
      </c>
      <c r="E67" s="3597">
        <f>'11. Амортиз. план'!AD151</f>
        <v>15.091585007753711</v>
      </c>
      <c r="F67" s="3597">
        <f>'11. Амортиз. план'!AE151</f>
        <v>21.162882423715772</v>
      </c>
      <c r="G67" s="3597">
        <f>'11. Амортиз. план'!AF151</f>
        <v>28.579989839677832</v>
      </c>
      <c r="I67" s="3611" t="s">
        <v>1952</v>
      </c>
      <c r="J67" s="3623">
        <f>SUM('9.Инвестиционна програма'!H43:H47)</f>
        <v>135</v>
      </c>
      <c r="K67" s="3623">
        <f>SUM('9.Инвестиционна програма'!I43:I47)</f>
        <v>15</v>
      </c>
      <c r="L67" s="3623">
        <f>SUM('9.Инвестиционна програма'!J43:J47)</f>
        <v>15</v>
      </c>
      <c r="M67" s="3623">
        <f>SUM('9.Инвестиционна програма'!K43:K47)</f>
        <v>15</v>
      </c>
      <c r="N67" s="3623">
        <f>SUM('9.Инвестиционна програма'!L43:L47)</f>
        <v>15</v>
      </c>
      <c r="O67" s="3612">
        <f t="shared" si="80"/>
        <v>195</v>
      </c>
      <c r="P67" s="3802">
        <f t="shared" si="77"/>
        <v>3.875968992248062E-2</v>
      </c>
      <c r="Q67" s="3867"/>
      <c r="T67"/>
      <c r="U67"/>
      <c r="V67"/>
      <c r="W67"/>
      <c r="X67"/>
      <c r="Y67"/>
      <c r="Z67"/>
      <c r="AA67"/>
    </row>
    <row r="68" spans="1:44" ht="20.25" customHeight="1">
      <c r="A68" s="3600" t="s">
        <v>1283</v>
      </c>
      <c r="B68" s="3597">
        <f>'11. Амортиз. план'!Z171</f>
        <v>73.985538056555484</v>
      </c>
      <c r="C68" s="3597">
        <f>'11. Амортиз. план'!AB171</f>
        <v>115.72855522463138</v>
      </c>
      <c r="D68" s="3597">
        <f>'11. Амортиз. план'!AC171</f>
        <v>141.93306380866932</v>
      </c>
      <c r="E68" s="3597">
        <f>'11. Амортиз. план'!AD171</f>
        <v>161.24257239270727</v>
      </c>
      <c r="F68" s="3597">
        <f>'11. Амортиз. план'!AE171</f>
        <v>183.17127497674517</v>
      </c>
      <c r="G68" s="3597">
        <f>'11. Амортиз. план'!AF171</f>
        <v>197.75416756078315</v>
      </c>
      <c r="I68" s="3803" t="s">
        <v>704</v>
      </c>
      <c r="J68" s="3613">
        <f>J66+J67</f>
        <v>198</v>
      </c>
      <c r="K68" s="3613">
        <f t="shared" ref="K68:N68" si="92">K66+K67</f>
        <v>48</v>
      </c>
      <c r="L68" s="3613">
        <f t="shared" si="92"/>
        <v>48</v>
      </c>
      <c r="M68" s="3613">
        <f t="shared" si="92"/>
        <v>48</v>
      </c>
      <c r="N68" s="3613">
        <f t="shared" si="92"/>
        <v>48</v>
      </c>
      <c r="O68" s="3613">
        <f t="shared" ref="O68" si="93">SUM(J68:N68)</f>
        <v>390</v>
      </c>
      <c r="P68" s="3625">
        <f t="shared" si="77"/>
        <v>7.7519379844961239E-2</v>
      </c>
      <c r="Q68" s="3867"/>
      <c r="T68"/>
      <c r="U68"/>
      <c r="V68"/>
      <c r="W68"/>
      <c r="X68"/>
      <c r="Y68"/>
      <c r="Z68"/>
      <c r="AA68"/>
    </row>
    <row r="69" spans="1:44" ht="14.25" customHeight="1">
      <c r="A69" s="5733" t="s">
        <v>1922</v>
      </c>
      <c r="B69" s="5733"/>
      <c r="C69" s="5733"/>
      <c r="D69" s="5733"/>
      <c r="E69" s="5733"/>
      <c r="F69" s="5733"/>
      <c r="G69" s="5733"/>
      <c r="I69" s="3600" t="s">
        <v>1958</v>
      </c>
      <c r="J69" s="3597">
        <f>'9.Инвестиционна програма'!H49</f>
        <v>10</v>
      </c>
      <c r="K69" s="3597">
        <f>'9.Инвестиционна програма'!I49</f>
        <v>0</v>
      </c>
      <c r="L69" s="3597">
        <f>'9.Инвестиционна програма'!J49</f>
        <v>15</v>
      </c>
      <c r="M69" s="3597">
        <f>'9.Инвестиционна програма'!K49</f>
        <v>15</v>
      </c>
      <c r="N69" s="3597">
        <f>'9.Инвестиционна програма'!L49</f>
        <v>0</v>
      </c>
      <c r="O69" s="3807">
        <f t="shared" si="80"/>
        <v>40</v>
      </c>
      <c r="P69" s="3801">
        <f t="shared" si="77"/>
        <v>7.950705625124229E-3</v>
      </c>
      <c r="Q69" s="3867"/>
      <c r="T69"/>
      <c r="U69"/>
      <c r="V69"/>
      <c r="W69"/>
      <c r="X69"/>
      <c r="Y69"/>
      <c r="Z69"/>
      <c r="AA69"/>
    </row>
    <row r="70" spans="1:44" ht="14.25" customHeight="1">
      <c r="A70" s="3615" t="s">
        <v>1257</v>
      </c>
      <c r="B70" s="3598">
        <f>'11. Амортиз. план'!Z192</f>
        <v>98.495370000000008</v>
      </c>
      <c r="C70" s="3598">
        <f>'11. Амортиз. план'!AB192</f>
        <v>98.495370000000008</v>
      </c>
      <c r="D70" s="3598">
        <f>'11. Амортиз. план'!AC192</f>
        <v>98.495370000000008</v>
      </c>
      <c r="E70" s="3598">
        <f>'11. Амортиз. план'!AD192</f>
        <v>98.495370000000008</v>
      </c>
      <c r="F70" s="3598">
        <f>'11. Амортиз. план'!AE192</f>
        <v>98.495370000000008</v>
      </c>
      <c r="G70" s="3598">
        <f>'11. Амортиз. план'!AF192</f>
        <v>98.495370000000008</v>
      </c>
      <c r="I70" s="3600" t="s">
        <v>1949</v>
      </c>
      <c r="J70" s="3597">
        <f>'9.Инвестиционна програма'!H51</f>
        <v>10</v>
      </c>
      <c r="K70" s="3597">
        <f>'9.Инвестиционна програма'!I51</f>
        <v>2</v>
      </c>
      <c r="L70" s="3597">
        <f>'9.Инвестиционна програма'!J51</f>
        <v>5</v>
      </c>
      <c r="M70" s="3597">
        <f>'9.Инвестиционна програма'!K51</f>
        <v>5</v>
      </c>
      <c r="N70" s="3597">
        <f>'9.Инвестиционна програма'!L51</f>
        <v>3</v>
      </c>
      <c r="O70" s="3807">
        <f t="shared" si="80"/>
        <v>25</v>
      </c>
      <c r="P70" s="3801">
        <f t="shared" si="77"/>
        <v>4.9691910157026436E-3</v>
      </c>
      <c r="Q70" s="3867"/>
      <c r="T70"/>
      <c r="U70"/>
      <c r="V70"/>
      <c r="W70"/>
      <c r="X70"/>
      <c r="Y70"/>
      <c r="Z70"/>
      <c r="AA70"/>
    </row>
    <row r="71" spans="1:44" ht="12.75" customHeight="1">
      <c r="A71" s="3611" t="s">
        <v>1281</v>
      </c>
      <c r="B71" s="3623">
        <f>'11. Амортиз. план'!Z214</f>
        <v>2.2606799999999998</v>
      </c>
      <c r="C71" s="3623">
        <f>'11. Амортиз. план'!AB214</f>
        <v>2.2606799999999998</v>
      </c>
      <c r="D71" s="3623">
        <f>'11. Амортиз. план'!AC214</f>
        <v>2.2606799999999998</v>
      </c>
      <c r="E71" s="3623">
        <f>'11. Амортиз. план'!AD214</f>
        <v>2.2606799999999998</v>
      </c>
      <c r="F71" s="3623">
        <f>'11. Амортиз. план'!AE214</f>
        <v>2.2606799999999998</v>
      </c>
      <c r="G71" s="3623">
        <f>'11. Амортиз. план'!AF214</f>
        <v>2.2606799999999998</v>
      </c>
      <c r="I71" s="3611" t="s">
        <v>1959</v>
      </c>
      <c r="J71" s="3623">
        <f>SUM(J69:J70)</f>
        <v>20</v>
      </c>
      <c r="K71" s="3623">
        <f>SUM(K69:K70)</f>
        <v>2</v>
      </c>
      <c r="L71" s="3623">
        <f>SUM(L69:L70)</f>
        <v>20</v>
      </c>
      <c r="M71" s="3623">
        <f>SUM(M69:M70)</f>
        <v>20</v>
      </c>
      <c r="N71" s="3623">
        <f>SUM(N69:N70)</f>
        <v>3</v>
      </c>
      <c r="O71" s="3807">
        <f t="shared" si="80"/>
        <v>65</v>
      </c>
      <c r="P71" s="3802">
        <f t="shared" si="77"/>
        <v>1.2919896640826873E-2</v>
      </c>
      <c r="Q71" s="3867"/>
      <c r="T71"/>
      <c r="U71"/>
      <c r="V71"/>
      <c r="W71"/>
      <c r="X71"/>
      <c r="Y71"/>
      <c r="Z71"/>
      <c r="AA71"/>
    </row>
    <row r="72" spans="1:44" ht="15.75" customHeight="1">
      <c r="A72" s="3600" t="s">
        <v>1282</v>
      </c>
      <c r="B72" s="3597">
        <f>'11. Амортиз. план'!Z236</f>
        <v>42.237540000000003</v>
      </c>
      <c r="C72" s="3597">
        <f>'11. Амортиз. план'!AB236</f>
        <v>46.758900000000004</v>
      </c>
      <c r="D72" s="3597">
        <f>'11. Амортиз. план'!AC236</f>
        <v>49.019580000000005</v>
      </c>
      <c r="E72" s="3597">
        <f>'11. Амортиз. план'!AD236</f>
        <v>51.280260000000006</v>
      </c>
      <c r="F72" s="3597">
        <f>'11. Амортиз. план'!AE236</f>
        <v>53.540940000000006</v>
      </c>
      <c r="G72" s="3597">
        <f>'11. Амортиз. план'!AF236</f>
        <v>55.801620000000007</v>
      </c>
      <c r="I72" s="3611" t="s">
        <v>1952</v>
      </c>
      <c r="J72" s="3623">
        <f>SUM('9.Инвестиционна програма'!H52:H56,'9.Инвестиционна програма'!H50)</f>
        <v>10</v>
      </c>
      <c r="K72" s="3623">
        <f>SUM('9.Инвестиционна програма'!I52:I56,'9.Инвестиционна програма'!I50)</f>
        <v>10</v>
      </c>
      <c r="L72" s="3623">
        <f>SUM('9.Инвестиционна програма'!J52:J56,'9.Инвестиционна програма'!J50)</f>
        <v>14</v>
      </c>
      <c r="M72" s="3623">
        <f>SUM('9.Инвестиционна програма'!K52:K56,'9.Инвестиционна програма'!K50)</f>
        <v>14</v>
      </c>
      <c r="N72" s="3623">
        <f>SUM('9.Инвестиционна програма'!L52:L56,'9.Инвестиционна програма'!L50)</f>
        <v>17</v>
      </c>
      <c r="O72" s="3598">
        <f t="shared" si="80"/>
        <v>65</v>
      </c>
      <c r="P72" s="3802">
        <f t="shared" si="77"/>
        <v>1.2919896640826873E-2</v>
      </c>
      <c r="Q72" s="3867"/>
      <c r="T72"/>
      <c r="U72"/>
      <c r="V72"/>
      <c r="W72"/>
      <c r="X72"/>
      <c r="Y72"/>
      <c r="Z72"/>
      <c r="AA72"/>
    </row>
    <row r="73" spans="1:44" ht="15.75" customHeight="1">
      <c r="A73" s="3600" t="s">
        <v>1283</v>
      </c>
      <c r="B73" s="3597">
        <f>'11. Амортиз. план'!Z258</f>
        <v>56.257830000000013</v>
      </c>
      <c r="C73" s="3597">
        <f>'11. Амортиз. план'!AB258</f>
        <v>51.736470000000011</v>
      </c>
      <c r="D73" s="3597">
        <f>'11. Амортиз. план'!AC258</f>
        <v>49.475790000000011</v>
      </c>
      <c r="E73" s="3597">
        <f>'11. Амортиз. план'!AD258</f>
        <v>47.21511000000001</v>
      </c>
      <c r="F73" s="3597">
        <f>'11. Амортиз. план'!AE258</f>
        <v>44.954430000000009</v>
      </c>
      <c r="G73" s="3597">
        <f>'11. Амортиз. план'!AF258</f>
        <v>42.693750000000009</v>
      </c>
      <c r="I73" s="3803" t="s">
        <v>705</v>
      </c>
      <c r="J73" s="3613">
        <f>J71+J72</f>
        <v>30</v>
      </c>
      <c r="K73" s="3613">
        <f t="shared" ref="K73:N73" si="94">K71+K72</f>
        <v>12</v>
      </c>
      <c r="L73" s="3613">
        <f t="shared" si="94"/>
        <v>34</v>
      </c>
      <c r="M73" s="3613">
        <f t="shared" si="94"/>
        <v>34</v>
      </c>
      <c r="N73" s="3613">
        <f t="shared" si="94"/>
        <v>20</v>
      </c>
      <c r="O73" s="3613">
        <f t="shared" ref="O73:O88" si="95">SUM(J73:N73)</f>
        <v>130</v>
      </c>
      <c r="P73" s="3625">
        <f t="shared" si="77"/>
        <v>2.5839793281653745E-2</v>
      </c>
      <c r="Q73" s="3867"/>
      <c r="T73"/>
      <c r="U73"/>
      <c r="V73"/>
      <c r="W73"/>
      <c r="X73"/>
      <c r="Y73"/>
      <c r="Z73"/>
      <c r="AA73"/>
    </row>
    <row r="74" spans="1:44" ht="20.25" customHeight="1">
      <c r="B74"/>
      <c r="C74"/>
      <c r="D74"/>
      <c r="E74"/>
      <c r="F74"/>
      <c r="G74"/>
      <c r="I74" s="3614" t="s">
        <v>1960</v>
      </c>
      <c r="J74" s="3613">
        <f>'9.Инвестиционна програма'!H57</f>
        <v>68</v>
      </c>
      <c r="K74" s="3613">
        <f>'9.Инвестиционна програма'!I57</f>
        <v>68</v>
      </c>
      <c r="L74" s="3613">
        <f>'9.Инвестиционна програма'!J57</f>
        <v>68</v>
      </c>
      <c r="M74" s="3613">
        <f>'9.Инвестиционна програма'!K57</f>
        <v>68</v>
      </c>
      <c r="N74" s="3613">
        <f>'9.Инвестиционна програма'!L57</f>
        <v>68</v>
      </c>
      <c r="O74" s="3613">
        <f t="shared" si="95"/>
        <v>340</v>
      </c>
      <c r="P74" s="3625">
        <f t="shared" si="77"/>
        <v>6.7580997813555949E-2</v>
      </c>
      <c r="Q74" s="3867"/>
      <c r="T74"/>
      <c r="U74"/>
      <c r="V74"/>
      <c r="W74"/>
      <c r="X74"/>
      <c r="Y74"/>
      <c r="Z74"/>
      <c r="AA74"/>
    </row>
    <row r="75" spans="1:44" ht="17.25" customHeight="1">
      <c r="B75"/>
      <c r="C75"/>
      <c r="D75"/>
      <c r="E75"/>
      <c r="F75"/>
      <c r="G75"/>
      <c r="I75" s="3600" t="s">
        <v>198</v>
      </c>
      <c r="J75" s="3597">
        <f>'9.Инвестиционна програма'!H70</f>
        <v>0</v>
      </c>
      <c r="K75" s="3597">
        <f>'9.Инвестиционна програма'!I70</f>
        <v>0</v>
      </c>
      <c r="L75" s="3597">
        <f>'9.Инвестиционна програма'!J70</f>
        <v>0</v>
      </c>
      <c r="M75" s="3597">
        <f>'9.Инвестиционна програма'!K70</f>
        <v>0</v>
      </c>
      <c r="N75" s="3597">
        <f>'9.Инвестиционна програма'!L70</f>
        <v>0</v>
      </c>
      <c r="O75" s="3598">
        <f t="shared" ref="O75:O81" si="96">SUM(J75:N75)</f>
        <v>0</v>
      </c>
      <c r="P75" s="3801">
        <f t="shared" si="77"/>
        <v>0</v>
      </c>
      <c r="Q75" s="3867"/>
      <c r="S75" s="2" t="s">
        <v>1948</v>
      </c>
      <c r="T75"/>
      <c r="U75"/>
      <c r="V75"/>
      <c r="W75"/>
      <c r="X75"/>
      <c r="Y75"/>
      <c r="Z75"/>
      <c r="AA75"/>
    </row>
    <row r="76" spans="1:44" ht="27.75" customHeight="1">
      <c r="B76"/>
      <c r="C76"/>
      <c r="D76"/>
      <c r="E76"/>
      <c r="F76"/>
      <c r="G76"/>
      <c r="I76" s="3600" t="s">
        <v>1149</v>
      </c>
      <c r="J76" s="3597">
        <f>'9.Инвестиционна програма'!H69</f>
        <v>0</v>
      </c>
      <c r="K76" s="3597">
        <f>'9.Инвестиционна програма'!I69</f>
        <v>0</v>
      </c>
      <c r="L76" s="3597">
        <f>'9.Инвестиционна програма'!J69</f>
        <v>0</v>
      </c>
      <c r="M76" s="3597">
        <f>'9.Инвестиционна програма'!K69</f>
        <v>0</v>
      </c>
      <c r="N76" s="3597">
        <f>'9.Инвестиционна програма'!L69</f>
        <v>0</v>
      </c>
      <c r="O76" s="3598">
        <f t="shared" si="96"/>
        <v>0</v>
      </c>
      <c r="P76" s="3801">
        <f t="shared" si="77"/>
        <v>0</v>
      </c>
      <c r="Q76" s="3867"/>
      <c r="S76" s="5738" t="s">
        <v>1909</v>
      </c>
      <c r="T76" s="5738" t="s">
        <v>144</v>
      </c>
      <c r="U76" s="5738"/>
      <c r="V76" s="5738"/>
      <c r="W76" s="5738"/>
      <c r="X76" s="5738"/>
      <c r="Y76" s="5738"/>
      <c r="Z76" s="5726" t="s">
        <v>1910</v>
      </c>
      <c r="AA76" s="5726" t="s">
        <v>1911</v>
      </c>
    </row>
    <row r="77" spans="1:44" ht="15.75" customHeight="1">
      <c r="B77"/>
      <c r="C77"/>
      <c r="D77"/>
      <c r="E77"/>
      <c r="F77"/>
      <c r="G77"/>
      <c r="I77" s="3600" t="s">
        <v>1961</v>
      </c>
      <c r="J77" s="3597">
        <f>SUM('9.Инвестиционна програма'!H68,'9.Инвестиционна програма'!H71)</f>
        <v>10</v>
      </c>
      <c r="K77" s="3597">
        <f>SUM('9.Инвестиционна програма'!I68,'9.Инвестиционна програма'!I71)</f>
        <v>10</v>
      </c>
      <c r="L77" s="3597">
        <f>SUM('9.Инвестиционна програма'!J68,'9.Инвестиционна програма'!J71)</f>
        <v>10</v>
      </c>
      <c r="M77" s="3597">
        <f>SUM('9.Инвестиционна програма'!K68,'9.Инвестиционна програма'!K71)</f>
        <v>10</v>
      </c>
      <c r="N77" s="3597">
        <f>SUM('9.Инвестиционна програма'!L68,'9.Инвестиционна програма'!L71)</f>
        <v>10</v>
      </c>
      <c r="O77" s="3598">
        <f t="shared" si="96"/>
        <v>50</v>
      </c>
      <c r="P77" s="3801">
        <f t="shared" si="77"/>
        <v>9.9383820314052872E-3</v>
      </c>
      <c r="Q77" s="3867"/>
      <c r="S77" s="5738"/>
      <c r="T77" s="4738" t="str">
        <f t="shared" ref="T77:Y77" si="97">T46</f>
        <v>2020 г.</v>
      </c>
      <c r="U77" s="4738" t="str">
        <f t="shared" si="97"/>
        <v>2022 г.</v>
      </c>
      <c r="V77" s="4738" t="str">
        <f t="shared" si="97"/>
        <v>2023 г.</v>
      </c>
      <c r="W77" s="4738" t="str">
        <f t="shared" si="97"/>
        <v>2024 г.</v>
      </c>
      <c r="X77" s="4738" t="str">
        <f t="shared" si="97"/>
        <v>2025 г.</v>
      </c>
      <c r="Y77" s="4738" t="str">
        <f t="shared" si="97"/>
        <v>2026 г.</v>
      </c>
      <c r="Z77" s="5726"/>
      <c r="AA77" s="5726"/>
    </row>
    <row r="78" spans="1:44" ht="15.75" customHeight="1">
      <c r="B78"/>
      <c r="C78"/>
      <c r="D78"/>
      <c r="E78"/>
      <c r="F78"/>
      <c r="G78"/>
      <c r="I78" s="3600" t="s">
        <v>1962</v>
      </c>
      <c r="J78" s="3597">
        <f>SUM('9.Инвестиционна програма'!H61:H67)</f>
        <v>60</v>
      </c>
      <c r="K78" s="3597">
        <f>SUM('9.Инвестиционна програма'!I61:I67)</f>
        <v>140</v>
      </c>
      <c r="L78" s="3597">
        <f>SUM('9.Инвестиционна програма'!J61:J67)</f>
        <v>180</v>
      </c>
      <c r="M78" s="3597">
        <f>SUM('9.Инвестиционна програма'!K61:K67)</f>
        <v>125</v>
      </c>
      <c r="N78" s="3597">
        <f>SUM('9.Инвестиционна програма'!L61:L67)</f>
        <v>145</v>
      </c>
      <c r="O78" s="3598">
        <f t="shared" si="96"/>
        <v>650</v>
      </c>
      <c r="P78" s="3801">
        <f t="shared" si="77"/>
        <v>0.12919896640826872</v>
      </c>
      <c r="Q78" s="3867"/>
      <c r="S78" s="3641" t="s">
        <v>1373</v>
      </c>
      <c r="T78" s="3597">
        <f>'12. Разходи'!AA11</f>
        <v>14.380089518071387</v>
      </c>
      <c r="U78" s="3597">
        <f>'12. Разходи'!AB11</f>
        <v>15.962401182064461</v>
      </c>
      <c r="V78" s="3597">
        <f>'12. Разходи'!AC11</f>
        <v>15.962401182064461</v>
      </c>
      <c r="W78" s="3597">
        <f>'12. Разходи'!AD11</f>
        <v>15.863971991049086</v>
      </c>
      <c r="X78" s="3597">
        <f>'12. Разходи'!AE11</f>
        <v>15.765542800033705</v>
      </c>
      <c r="Y78" s="3597">
        <f>'12. Разходи'!AF11</f>
        <v>15.765542800033705</v>
      </c>
      <c r="Z78" s="3602">
        <f>IFERROR((U78-T78)/T78,0)</f>
        <v>0.11003489665377893</v>
      </c>
      <c r="AA78" s="3602">
        <f>IFERROR((Y78-T78)/T78,0)</f>
        <v>9.6345247379804294E-2</v>
      </c>
    </row>
    <row r="79" spans="1:44" ht="15.75" customHeight="1">
      <c r="B79"/>
      <c r="C79"/>
      <c r="D79"/>
      <c r="E79"/>
      <c r="F79"/>
      <c r="G79"/>
      <c r="I79" s="3614" t="s">
        <v>1963</v>
      </c>
      <c r="J79" s="3613">
        <f>J75+J76+J77+J78</f>
        <v>70</v>
      </c>
      <c r="K79" s="3613">
        <f t="shared" ref="K79:N79" si="98">K75+K76+K77+K78</f>
        <v>150</v>
      </c>
      <c r="L79" s="3613">
        <f t="shared" si="98"/>
        <v>190</v>
      </c>
      <c r="M79" s="3613">
        <f t="shared" si="98"/>
        <v>135</v>
      </c>
      <c r="N79" s="3613">
        <f t="shared" si="98"/>
        <v>155</v>
      </c>
      <c r="O79" s="3613">
        <f t="shared" ref="O79" si="99">SUM(J79:N79)</f>
        <v>700</v>
      </c>
      <c r="P79" s="3625">
        <f t="shared" si="77"/>
        <v>0.13913734843967401</v>
      </c>
      <c r="Q79" s="3867"/>
      <c r="S79" s="3641" t="s">
        <v>1400</v>
      </c>
      <c r="T79" s="3597">
        <f>'12. Разходи'!AA29</f>
        <v>2.7484890307802337</v>
      </c>
      <c r="U79" s="3597">
        <f>'12. Разходи'!AB29</f>
        <v>5.8984890307802349</v>
      </c>
      <c r="V79" s="3597">
        <f>'12. Разходи'!AC29</f>
        <v>11.86914996891408</v>
      </c>
      <c r="W79" s="3597">
        <f>'12. Разходи'!AD29</f>
        <v>15.36914996891408</v>
      </c>
      <c r="X79" s="3597">
        <f>'12. Разходи'!AE29</f>
        <v>7.8691499689140807</v>
      </c>
      <c r="Y79" s="3597">
        <f>'12. Разходи'!AF29</f>
        <v>7.8691499689140807</v>
      </c>
      <c r="Z79" s="3602">
        <f t="shared" ref="Z79:Z91" si="100">IFERROR((U79-T79)/T79,0)</f>
        <v>1.1460842538293805</v>
      </c>
      <c r="AA79" s="3602">
        <f t="shared" ref="AA79:AA91" si="101">IFERROR((Y79-T79)/T79,0)</f>
        <v>1.8630821810775819</v>
      </c>
    </row>
    <row r="80" spans="1:44" ht="15.75" customHeight="1">
      <c r="A80" s="2" t="s">
        <v>1964</v>
      </c>
      <c r="B80"/>
      <c r="C80"/>
      <c r="D80"/>
      <c r="E80"/>
      <c r="F80"/>
      <c r="G80" s="3624" t="s">
        <v>1904</v>
      </c>
      <c r="I80" s="3620" t="s">
        <v>1965</v>
      </c>
      <c r="J80" s="3796">
        <f>SUM('9.Инвестиционна програма'!H74:H91)</f>
        <v>45</v>
      </c>
      <c r="K80" s="3796">
        <f>SUM('9.Инвестиционна програма'!I74:I91)</f>
        <v>30</v>
      </c>
      <c r="L80" s="3796">
        <f>SUM('9.Инвестиционна програма'!J74:J91)</f>
        <v>24</v>
      </c>
      <c r="M80" s="3796">
        <f>SUM('9.Инвестиционна програма'!K74:K91)</f>
        <v>28</v>
      </c>
      <c r="N80" s="3796">
        <f>SUM('9.Инвестиционна програма'!L74:L91)</f>
        <v>22</v>
      </c>
      <c r="O80" s="3810">
        <f t="shared" si="96"/>
        <v>149</v>
      </c>
      <c r="P80" s="3811">
        <f t="shared" si="77"/>
        <v>2.9616378453587756E-2</v>
      </c>
      <c r="Q80" s="3867"/>
      <c r="S80" s="3641" t="s">
        <v>1446</v>
      </c>
      <c r="T80" s="3597">
        <f>'12. Разходи'!AA55</f>
        <v>1.402005210246152</v>
      </c>
      <c r="U80" s="3597">
        <f>'12. Разходи'!AB55</f>
        <v>45.094105466827081</v>
      </c>
      <c r="V80" s="3597">
        <f>'12. Разходи'!AC55</f>
        <v>30.089327466827079</v>
      </c>
      <c r="W80" s="3597">
        <f>'12. Разходи'!AD55</f>
        <v>24.049235466827078</v>
      </c>
      <c r="X80" s="3597">
        <f>'12. Разходи'!AE55</f>
        <v>28.036406224827079</v>
      </c>
      <c r="Y80" s="3597">
        <f>'12. Разходи'!AF55</f>
        <v>22.02634622482708</v>
      </c>
      <c r="Z80" s="3602">
        <f t="shared" si="100"/>
        <v>31.164007050237601</v>
      </c>
      <c r="AA80" s="3602">
        <f t="shared" si="101"/>
        <v>14.710602260144157</v>
      </c>
    </row>
    <row r="81" spans="1:27" ht="17.25" customHeight="1">
      <c r="A81" s="5734" t="s">
        <v>3</v>
      </c>
      <c r="B81" s="5738" t="s">
        <v>800</v>
      </c>
      <c r="C81" s="5738"/>
      <c r="D81" s="5738"/>
      <c r="E81" s="5738"/>
      <c r="F81" s="5738"/>
      <c r="G81" s="5738"/>
      <c r="I81" s="3620" t="s">
        <v>1966</v>
      </c>
      <c r="J81" s="3796">
        <f>SUM('9.Инвестиционна програма'!H92:H97)</f>
        <v>0</v>
      </c>
      <c r="K81" s="3796">
        <f>SUM('9.Инвестиционна програма'!I92:I97)</f>
        <v>0</v>
      </c>
      <c r="L81" s="3796">
        <f>SUM('9.Инвестиционна програма'!J92:J97)</f>
        <v>0</v>
      </c>
      <c r="M81" s="3796">
        <f>SUM('9.Инвестиционна програма'!K92:K97)</f>
        <v>0</v>
      </c>
      <c r="N81" s="3796">
        <f>SUM('9.Инвестиционна програма'!L92:L97)</f>
        <v>0</v>
      </c>
      <c r="O81" s="3810">
        <f t="shared" si="96"/>
        <v>0</v>
      </c>
      <c r="P81" s="3811">
        <f t="shared" si="77"/>
        <v>0</v>
      </c>
      <c r="Q81" s="3867"/>
      <c r="S81" s="3642" t="s">
        <v>1447</v>
      </c>
      <c r="T81" s="3623">
        <f>'12. Разходи'!AA56</f>
        <v>9.1960737387380226E-2</v>
      </c>
      <c r="U81" s="3623">
        <f>'12. Разходи'!AB56</f>
        <v>9.4105466827078155E-2</v>
      </c>
      <c r="V81" s="3623">
        <f>'12. Разходи'!AC56</f>
        <v>8.9327466827078178E-2</v>
      </c>
      <c r="W81" s="3623">
        <f>'12. Разходи'!AD56</f>
        <v>4.9235466827078155E-2</v>
      </c>
      <c r="X81" s="3623">
        <f>'12. Разходи'!AE56</f>
        <v>3.6406224827078157E-2</v>
      </c>
      <c r="Y81" s="3623">
        <f>'12. Разходи'!AF56</f>
        <v>2.6346224827078157E-2</v>
      </c>
      <c r="Z81" s="3602">
        <f t="shared" si="100"/>
        <v>2.3322229688778572E-2</v>
      </c>
      <c r="AA81" s="3602">
        <f t="shared" si="101"/>
        <v>-0.71350572455616634</v>
      </c>
    </row>
    <row r="82" spans="1:27" ht="15.75" customHeight="1">
      <c r="A82" s="5734"/>
      <c r="B82" s="3639" t="str">
        <f>B22</f>
        <v>2020 г.</v>
      </c>
      <c r="C82" s="3639" t="str">
        <f>C58</f>
        <v>2022 г.</v>
      </c>
      <c r="D82" s="3639" t="str">
        <f>D22</f>
        <v>2023 г.</v>
      </c>
      <c r="E82" s="3639" t="str">
        <f>E22</f>
        <v>2024 г.</v>
      </c>
      <c r="F82" s="3639" t="str">
        <f>F22</f>
        <v>2025 г.</v>
      </c>
      <c r="G82" s="3639" t="str">
        <f>G22</f>
        <v>2026 г.</v>
      </c>
      <c r="I82" s="3803" t="s">
        <v>144</v>
      </c>
      <c r="J82" s="3809">
        <f>J80+J81</f>
        <v>45</v>
      </c>
      <c r="K82" s="3809">
        <f>K80+K81</f>
        <v>30</v>
      </c>
      <c r="L82" s="3809">
        <f>L80+L81</f>
        <v>24</v>
      </c>
      <c r="M82" s="3809">
        <f>M80+M81</f>
        <v>28</v>
      </c>
      <c r="N82" s="3809">
        <f>N80+N81</f>
        <v>22</v>
      </c>
      <c r="O82" s="3613">
        <f t="shared" si="95"/>
        <v>149</v>
      </c>
      <c r="P82" s="3625">
        <f t="shared" si="77"/>
        <v>2.9616378453587756E-2</v>
      </c>
      <c r="Q82" s="3867"/>
      <c r="S82" s="3642" t="s">
        <v>1448</v>
      </c>
      <c r="T82" s="3623">
        <f>'12. Разходи'!AA57</f>
        <v>1.3100444728587717</v>
      </c>
      <c r="U82" s="3623">
        <f>'12. Разходи'!AB57</f>
        <v>2.5254914159620583</v>
      </c>
      <c r="V82" s="3623">
        <f>'12. Разходи'!AC57</f>
        <v>3.7954914159620579</v>
      </c>
      <c r="W82" s="3623">
        <f>'12. Разходи'!AD57</f>
        <v>4.6904914159620592</v>
      </c>
      <c r="X82" s="3623">
        <f>'12. Разходи'!AE57</f>
        <v>6.071297415962059</v>
      </c>
      <c r="Y82" s="3623">
        <f>'12. Разходи'!AF57</f>
        <v>7.4171074159620582</v>
      </c>
      <c r="Z82" s="3602">
        <f t="shared" si="100"/>
        <v>0.9277905966435972</v>
      </c>
      <c r="AA82" s="3602">
        <f t="shared" si="101"/>
        <v>4.6617218496227757</v>
      </c>
    </row>
    <row r="83" spans="1:27" ht="15.75" customHeight="1">
      <c r="A83" s="5733" t="s">
        <v>1916</v>
      </c>
      <c r="B83" s="5733"/>
      <c r="C83" s="5733"/>
      <c r="D83" s="5733"/>
      <c r="E83" s="5733"/>
      <c r="F83" s="5733"/>
      <c r="G83" s="5733"/>
      <c r="I83" s="3620" t="s">
        <v>1967</v>
      </c>
      <c r="J83" s="3796">
        <f>SUM('9.Инвестиционна програма'!H100:H117)</f>
        <v>23</v>
      </c>
      <c r="K83" s="3796">
        <f>SUM('9.Инвестиционна програма'!I100:I117)</f>
        <v>45</v>
      </c>
      <c r="L83" s="3796">
        <f>SUM('9.Инвестиционна програма'!J100:J117)</f>
        <v>44</v>
      </c>
      <c r="M83" s="3796">
        <f>SUM('9.Инвестиционна програма'!K100:K117)</f>
        <v>55</v>
      </c>
      <c r="N83" s="3796">
        <f>SUM('9.Инвестиционна програма'!L100:L117)</f>
        <v>40</v>
      </c>
      <c r="O83" s="3810">
        <f t="shared" ref="O83:O84" si="102">SUM(J83:N83)</f>
        <v>207</v>
      </c>
      <c r="P83" s="3811">
        <f t="shared" si="77"/>
        <v>4.1144901610017888E-2</v>
      </c>
      <c r="Q83" s="3867"/>
      <c r="S83" s="3642" t="s">
        <v>1449</v>
      </c>
      <c r="T83" s="3623">
        <f>'12. Разходи'!AA58</f>
        <v>0</v>
      </c>
      <c r="U83" s="3623">
        <f>'12. Разходи'!AB58</f>
        <v>42.474508584037942</v>
      </c>
      <c r="V83" s="3623">
        <f>'12. Разходи'!AC58</f>
        <v>26.204508584037942</v>
      </c>
      <c r="W83" s="3623">
        <f>'12. Разходи'!AD58</f>
        <v>19.309508584037943</v>
      </c>
      <c r="X83" s="3623">
        <f>'12. Разходи'!AE58</f>
        <v>21.928702584037943</v>
      </c>
      <c r="Y83" s="3623">
        <f>'12. Разходи'!AF58</f>
        <v>14.582892584037943</v>
      </c>
      <c r="Z83" s="3602">
        <f t="shared" si="100"/>
        <v>0</v>
      </c>
      <c r="AA83" s="3602">
        <f t="shared" si="101"/>
        <v>0</v>
      </c>
    </row>
    <row r="84" spans="1:27" ht="15.75" customHeight="1">
      <c r="A84" s="3615" t="s">
        <v>1257</v>
      </c>
      <c r="B84" s="3598">
        <f>'11. Амортиз. план'!AG10</f>
        <v>202.05148453669301</v>
      </c>
      <c r="C84" s="3598">
        <f>'11. Амортиз. план'!AI10</f>
        <v>202.05148453669301</v>
      </c>
      <c r="D84" s="3598">
        <f>'11. Амортиз. план'!AJ10</f>
        <v>202.05148453669301</v>
      </c>
      <c r="E84" s="3598">
        <f>'11. Амортиз. план'!AK10</f>
        <v>202.05148453669301</v>
      </c>
      <c r="F84" s="3598">
        <f>'11. Амортиз. план'!AL10</f>
        <v>202.05148453669301</v>
      </c>
      <c r="G84" s="3598">
        <f>'11. Амортиз. план'!AM10</f>
        <v>202.05148453669301</v>
      </c>
      <c r="I84" s="3620" t="s">
        <v>1968</v>
      </c>
      <c r="J84" s="3796">
        <f>SUM('9.Инвестиционна програма'!H118:H123)</f>
        <v>0</v>
      </c>
      <c r="K84" s="3796">
        <f>SUM('9.Инвестиционна програма'!I118:I123)</f>
        <v>0</v>
      </c>
      <c r="L84" s="3796">
        <f>SUM('9.Инвестиционна програма'!J118:J123)</f>
        <v>0</v>
      </c>
      <c r="M84" s="3796">
        <f>SUM('9.Инвестиционна програма'!K118:K123)</f>
        <v>0</v>
      </c>
      <c r="N84" s="3796">
        <f>SUM('9.Инвестиционна програма'!L118:L123)</f>
        <v>0</v>
      </c>
      <c r="O84" s="3810">
        <f t="shared" si="102"/>
        <v>0</v>
      </c>
      <c r="P84" s="3811">
        <f t="shared" si="77"/>
        <v>0</v>
      </c>
      <c r="Q84" s="3867"/>
      <c r="S84" s="3641" t="s">
        <v>1450</v>
      </c>
      <c r="T84" s="3597">
        <f>'12. Разходи'!AA59</f>
        <v>32.191852490901887</v>
      </c>
      <c r="U84" s="3597">
        <f>'12. Разходи'!AB59</f>
        <v>38.630222989082256</v>
      </c>
      <c r="V84" s="3597">
        <f>'12. Разходи'!AC59</f>
        <v>44.424756437444593</v>
      </c>
      <c r="W84" s="3597">
        <f>'12. Разходи'!AD59</f>
        <v>48.867232081189059</v>
      </c>
      <c r="X84" s="3597">
        <f>'12. Разходи'!AE59</f>
        <v>51.994734934385157</v>
      </c>
      <c r="Y84" s="3597">
        <f>'12. Разходи'!AF59</f>
        <v>56.466282138742287</v>
      </c>
      <c r="Z84" s="3602">
        <f t="shared" si="100"/>
        <v>0.19999999999999973</v>
      </c>
      <c r="AA84" s="3602">
        <f t="shared" si="101"/>
        <v>0.75405507199999988</v>
      </c>
    </row>
    <row r="85" spans="1:27" ht="15.75" customHeight="1">
      <c r="A85" s="3611" t="s">
        <v>1281</v>
      </c>
      <c r="B85" s="3623">
        <f>'11. Амортиз. план'!AG35</f>
        <v>4.3849208332936112</v>
      </c>
      <c r="C85" s="3623">
        <f>'11. Амортиз. план'!AI35</f>
        <v>4.6779911101103657</v>
      </c>
      <c r="D85" s="3623">
        <f>'11. Амортиз. план'!AJ35</f>
        <v>4.0222311101103667</v>
      </c>
      <c r="E85" s="3623">
        <f>'11. Амортиз. план'!AK35</f>
        <v>2.7113295101103669</v>
      </c>
      <c r="F85" s="3623">
        <f>'11. Амортиз. план'!AL35</f>
        <v>2.308079510110367</v>
      </c>
      <c r="G85" s="3623">
        <f>'11. Амортиз. план'!AM35</f>
        <v>1.8812335101103663</v>
      </c>
      <c r="I85" s="3803" t="s">
        <v>800</v>
      </c>
      <c r="J85" s="3613">
        <f>J83+J84</f>
        <v>23</v>
      </c>
      <c r="K85" s="3613">
        <f>K83+K84</f>
        <v>45</v>
      </c>
      <c r="L85" s="3613">
        <f>L83+L84</f>
        <v>44</v>
      </c>
      <c r="M85" s="3613">
        <f>M83+M84</f>
        <v>55</v>
      </c>
      <c r="N85" s="3613">
        <f>N83+N84</f>
        <v>40</v>
      </c>
      <c r="O85" s="3613">
        <f t="shared" ref="O85" si="103">SUM(J85:N85)</f>
        <v>207</v>
      </c>
      <c r="P85" s="3625">
        <f t="shared" si="77"/>
        <v>4.1144901610017888E-2</v>
      </c>
      <c r="Q85" s="3867"/>
      <c r="S85" s="3641" t="s">
        <v>1454</v>
      </c>
      <c r="T85" s="3597">
        <f>'12. Разходи'!AA63</f>
        <v>9.268695598222731</v>
      </c>
      <c r="U85" s="3597">
        <f>'12. Разходи'!AB63</f>
        <v>11.105982569279083</v>
      </c>
      <c r="V85" s="3597">
        <f>'12. Разходи'!AC63</f>
        <v>12.771879954670943</v>
      </c>
      <c r="W85" s="3597">
        <f>'12. Разходи'!AD63</f>
        <v>14.04906795013804</v>
      </c>
      <c r="X85" s="3597">
        <f>'12. Разходи'!AE63</f>
        <v>14.948208298946877</v>
      </c>
      <c r="Y85" s="3597">
        <f>'12. Разходи'!AF63</f>
        <v>16.233754212656308</v>
      </c>
      <c r="Z85" s="3602">
        <f t="shared" si="100"/>
        <v>0.19822497692217356</v>
      </c>
      <c r="AA85" s="3602">
        <f t="shared" si="101"/>
        <v>0.75146049847285135</v>
      </c>
    </row>
    <row r="86" spans="1:27" ht="15.75" customHeight="1">
      <c r="A86" s="3600" t="s">
        <v>1282</v>
      </c>
      <c r="B86" s="3597">
        <f>'11. Амортиз. план'!AG60</f>
        <v>150.29829239370497</v>
      </c>
      <c r="C86" s="3597">
        <f>'11. Амортиз. план'!AI60</f>
        <v>159.7230046139257</v>
      </c>
      <c r="D86" s="3597">
        <f>'11. Амортиз. план'!AJ60</f>
        <v>163.74523572403606</v>
      </c>
      <c r="E86" s="3597">
        <f>'11. Амортиз. план'!AK60</f>
        <v>166.45656523414644</v>
      </c>
      <c r="F86" s="3597">
        <f>'11. Амортиз. план'!AL60</f>
        <v>168.76464474425683</v>
      </c>
      <c r="G86" s="3597">
        <f>'11. Амортиз. план'!AM60</f>
        <v>170.64587825436715</v>
      </c>
      <c r="I86" s="3615" t="s">
        <v>1935</v>
      </c>
      <c r="J86" s="3598">
        <f>J57+J66+J71+J74+J75+J76+J80+J83</f>
        <v>832</v>
      </c>
      <c r="K86" s="3598">
        <f>K57+K66+K71+K74+K75+K76</f>
        <v>788</v>
      </c>
      <c r="L86" s="3598">
        <f>L57+L66+L71+L74+L75+L76</f>
        <v>806</v>
      </c>
      <c r="M86" s="3598">
        <f>M57+M66+M71+M74+M75+M76</f>
        <v>826</v>
      </c>
      <c r="N86" s="3598">
        <f>N57+N66+N71+N74+N75+N76</f>
        <v>759</v>
      </c>
      <c r="O86" s="3598">
        <f t="shared" si="95"/>
        <v>4011</v>
      </c>
      <c r="P86" s="3602">
        <f t="shared" si="77"/>
        <v>0.79725700655933218</v>
      </c>
      <c r="Q86" s="3867"/>
      <c r="S86" s="3641" t="s">
        <v>1460</v>
      </c>
      <c r="T86" s="3597">
        <f>'12. Разходи'!AA70</f>
        <v>10.728810000000001</v>
      </c>
      <c r="U86" s="3597">
        <f>'12. Разходи'!AB70</f>
        <v>11.69361</v>
      </c>
      <c r="V86" s="3597">
        <f>'12. Разходи'!AC70</f>
        <v>11.69361</v>
      </c>
      <c r="W86" s="3597">
        <f>'12. Разходи'!AD70</f>
        <v>11.60361</v>
      </c>
      <c r="X86" s="3597">
        <f>'12. Разходи'!AE70</f>
        <v>11.51361</v>
      </c>
      <c r="Y86" s="3597">
        <f>'12. Разходи'!AF70</f>
        <v>11.51361</v>
      </c>
      <c r="Z86" s="3602">
        <f t="shared" si="100"/>
        <v>8.9926096184012802E-2</v>
      </c>
      <c r="AA86" s="3602">
        <f t="shared" si="101"/>
        <v>7.3148839433264154E-2</v>
      </c>
    </row>
    <row r="87" spans="1:27" ht="15.75" customHeight="1">
      <c r="A87" s="3600" t="s">
        <v>1283</v>
      </c>
      <c r="B87" s="3597">
        <f>'11. Амортиз. план'!AG85</f>
        <v>51.753192142987984</v>
      </c>
      <c r="C87" s="3597">
        <f>'11. Амортиз. план'!AI85</f>
        <v>42.328479922767251</v>
      </c>
      <c r="D87" s="3597">
        <f>'11. Амортиз. план'!AJ85</f>
        <v>38.306248812656868</v>
      </c>
      <c r="E87" s="3597">
        <f>'11. Амортиз. план'!AK85</f>
        <v>35.594919302546522</v>
      </c>
      <c r="F87" s="3597">
        <f>'11. Амортиз. план'!AL85</f>
        <v>33.286839792436133</v>
      </c>
      <c r="G87" s="3597">
        <f>'11. Амортиз. план'!AM85</f>
        <v>31.405606282325763</v>
      </c>
      <c r="I87" s="3615" t="s">
        <v>1936</v>
      </c>
      <c r="J87" s="3598">
        <f>J58+J67+J72+J77+J78+J81+J84</f>
        <v>230</v>
      </c>
      <c r="K87" s="3598">
        <f>K58+K67+K72+K77+K78</f>
        <v>185</v>
      </c>
      <c r="L87" s="3598">
        <f>L58+L67+L72+L77+L78</f>
        <v>229</v>
      </c>
      <c r="M87" s="3598">
        <f>M58+M67+M72+M77+M78</f>
        <v>179</v>
      </c>
      <c r="N87" s="3598">
        <f>N58+N67+N72+N77+N78</f>
        <v>197</v>
      </c>
      <c r="O87" s="3598">
        <f t="shared" si="95"/>
        <v>1020</v>
      </c>
      <c r="P87" s="3602">
        <f t="shared" si="77"/>
        <v>0.20274299344066785</v>
      </c>
      <c r="Q87" s="3867"/>
      <c r="S87" s="3641" t="s">
        <v>1469</v>
      </c>
      <c r="T87" s="3597">
        <f>'12. Разходи'!AA76</f>
        <v>8.7539116196266434E-2</v>
      </c>
      <c r="U87" s="3597">
        <f>'12. Разходи'!AB76</f>
        <v>8.7539116196266434E-2</v>
      </c>
      <c r="V87" s="3597">
        <f>'12. Разходи'!AC76</f>
        <v>8.7539116196266434E-2</v>
      </c>
      <c r="W87" s="3597">
        <f>'12. Разходи'!AD76</f>
        <v>8.7539116196266434E-2</v>
      </c>
      <c r="X87" s="3597">
        <f>'12. Разходи'!AE76</f>
        <v>8.7539116196266434E-2</v>
      </c>
      <c r="Y87" s="3597">
        <f>'12. Разходи'!AF76</f>
        <v>8.7539116196266434E-2</v>
      </c>
      <c r="Z87" s="3602">
        <f t="shared" si="100"/>
        <v>0</v>
      </c>
      <c r="AA87" s="3602">
        <f t="shared" si="101"/>
        <v>0</v>
      </c>
    </row>
    <row r="88" spans="1:27" ht="18" customHeight="1">
      <c r="A88" s="5733" t="s">
        <v>1919</v>
      </c>
      <c r="B88" s="5733"/>
      <c r="C88" s="5733"/>
      <c r="D88" s="5733"/>
      <c r="E88" s="5733"/>
      <c r="F88" s="5733"/>
      <c r="G88" s="5733"/>
      <c r="I88" s="3812" t="s">
        <v>1969</v>
      </c>
      <c r="J88" s="3813">
        <f>J86+J87</f>
        <v>1062</v>
      </c>
      <c r="K88" s="3813">
        <f>K86+K87</f>
        <v>973</v>
      </c>
      <c r="L88" s="3813">
        <f>L86+L87</f>
        <v>1035</v>
      </c>
      <c r="M88" s="3813">
        <f>M86+M87</f>
        <v>1005</v>
      </c>
      <c r="N88" s="3813">
        <f>N86+N87</f>
        <v>956</v>
      </c>
      <c r="O88" s="3813">
        <f t="shared" si="95"/>
        <v>5031</v>
      </c>
      <c r="P88" s="3814">
        <f t="shared" si="77"/>
        <v>1</v>
      </c>
      <c r="Q88" s="3867"/>
      <c r="S88" s="3643" t="s">
        <v>1489</v>
      </c>
      <c r="T88" s="3613">
        <f>SUM(T78:T80,T84:T87)</f>
        <v>70.807480964418659</v>
      </c>
      <c r="U88" s="3613">
        <f t="shared" ref="U88" si="104">SUM(U78:U80,U84:U87)</f>
        <v>128.47235035422938</v>
      </c>
      <c r="V88" s="3613">
        <f t="shared" ref="V88" si="105">SUM(V78:V80,V84:V87)</f>
        <v>126.89866412611744</v>
      </c>
      <c r="W88" s="3613">
        <f t="shared" ref="W88" si="106">SUM(W78:W80,W84:W87)</f>
        <v>129.88980657431361</v>
      </c>
      <c r="X88" s="3613">
        <f t="shared" ref="X88" si="107">SUM(X78:X80,X84:X87)</f>
        <v>130.21519134330319</v>
      </c>
      <c r="Y88" s="3613">
        <f t="shared" ref="Y88" si="108">SUM(Y78:Y80,Y84:Y87)</f>
        <v>129.96222446136974</v>
      </c>
      <c r="Z88" s="3625">
        <f t="shared" si="100"/>
        <v>0.81438950523868781</v>
      </c>
      <c r="AA88" s="3625">
        <f t="shared" si="101"/>
        <v>0.83543070154800214</v>
      </c>
    </row>
    <row r="89" spans="1:27" ht="15.75" customHeight="1">
      <c r="A89" s="3615" t="s">
        <v>1257</v>
      </c>
      <c r="B89" s="3598">
        <f>'11. Амортиз. план'!AG111</f>
        <v>196.65572151763288</v>
      </c>
      <c r="C89" s="3598">
        <f>'11. Амортиз. план'!AI111</f>
        <v>305.72572151763285</v>
      </c>
      <c r="D89" s="3598">
        <f>'11. Амортиз. план'!AJ111</f>
        <v>350.72572151763285</v>
      </c>
      <c r="E89" s="3598">
        <f>'11. Амортиз. план'!AK111</f>
        <v>394.72572151763285</v>
      </c>
      <c r="F89" s="3598">
        <f>'11. Амортиз. план'!AL111</f>
        <v>449.72572151763285</v>
      </c>
      <c r="G89" s="3598">
        <f>'11. Амортиз. план'!AM111</f>
        <v>489.72572151763285</v>
      </c>
      <c r="I89" s="3608"/>
      <c r="J89" s="3608"/>
      <c r="K89" s="3608"/>
      <c r="L89" s="3608"/>
      <c r="M89" s="3608"/>
      <c r="N89" s="3608"/>
      <c r="O89" s="3608"/>
      <c r="P89" s="3608"/>
      <c r="Q89" s="3867"/>
      <c r="S89" s="3626" t="s">
        <v>1924</v>
      </c>
      <c r="T89" s="3640"/>
      <c r="U89" s="3626">
        <f>U88-$T88</f>
        <v>57.664869389810718</v>
      </c>
      <c r="V89" s="3626">
        <f t="shared" ref="V89" si="109">V88-$T88</f>
        <v>56.09118316169878</v>
      </c>
      <c r="W89" s="3626">
        <f t="shared" ref="W89" si="110">W88-$T88</f>
        <v>59.082325609894951</v>
      </c>
      <c r="X89" s="3626">
        <f t="shared" ref="X89" si="111">X88-$T88</f>
        <v>59.407710378884531</v>
      </c>
      <c r="Y89" s="3626">
        <f t="shared" ref="Y89" si="112">Y88-$T88</f>
        <v>59.154743496951085</v>
      </c>
      <c r="Z89" s="3602">
        <f t="shared" si="100"/>
        <v>0</v>
      </c>
      <c r="AA89" s="3602">
        <f t="shared" si="101"/>
        <v>0</v>
      </c>
    </row>
    <row r="90" spans="1:27" ht="15.75" customHeight="1">
      <c r="A90" s="3611" t="s">
        <v>1281</v>
      </c>
      <c r="B90" s="3623">
        <f>'11. Амортиз. план'!AG131</f>
        <v>10.526168124337204</v>
      </c>
      <c r="C90" s="3623">
        <f>'11. Амортиз. план'!AI131</f>
        <v>16.254073068619331</v>
      </c>
      <c r="D90" s="3623">
        <f>'11. Амортиз. план'!AJ131</f>
        <v>17.614073068619334</v>
      </c>
      <c r="E90" s="3623">
        <f>'11. Амортиз. план'!AK131</f>
        <v>19.394073068619331</v>
      </c>
      <c r="F90" s="3623">
        <f>'11. Амортиз. план'!AL131</f>
        <v>21.249713068619332</v>
      </c>
      <c r="G90" s="3623">
        <f>'11. Амортиз. план'!AM131</f>
        <v>22.985363068619332</v>
      </c>
      <c r="I90" s="3609" t="s">
        <v>434</v>
      </c>
      <c r="J90" s="4737" t="s">
        <v>21</v>
      </c>
      <c r="K90" s="4737" t="s">
        <v>22</v>
      </c>
      <c r="L90" s="4737" t="s">
        <v>23</v>
      </c>
      <c r="M90" s="4737" t="s">
        <v>24</v>
      </c>
      <c r="N90" s="4737" t="s">
        <v>25</v>
      </c>
      <c r="O90" s="3610" t="s">
        <v>1970</v>
      </c>
      <c r="Q90" s="3867"/>
      <c r="S90" s="3641" t="s">
        <v>1931</v>
      </c>
      <c r="T90" s="3597">
        <f>'12. Разходи'!AA90</f>
        <v>0.64070000000000005</v>
      </c>
      <c r="U90" s="3597">
        <f>'12. Разходи'!AB90</f>
        <v>5.2907000000000011</v>
      </c>
      <c r="V90" s="3597">
        <f>'12. Разходи'!AC90</f>
        <v>10.790699999999999</v>
      </c>
      <c r="W90" s="3597">
        <f>'12. Разходи'!AD90</f>
        <v>12.790699999999999</v>
      </c>
      <c r="X90" s="3597">
        <f>'12. Разходи'!AE90</f>
        <v>6.7907000000000002</v>
      </c>
      <c r="Y90" s="3597">
        <f>'12. Разходи'!AF90</f>
        <v>6.7907000000000002</v>
      </c>
      <c r="Z90" s="3602">
        <f t="shared" si="100"/>
        <v>7.2576869049477146</v>
      </c>
      <c r="AA90" s="3602">
        <f t="shared" si="101"/>
        <v>9.5988762291243948</v>
      </c>
    </row>
    <row r="91" spans="1:27" ht="15.75" customHeight="1">
      <c r="A91" s="3600" t="s">
        <v>1282</v>
      </c>
      <c r="B91" s="3597">
        <f>'11. Амортиз. план'!AG151</f>
        <v>27.036240134196337</v>
      </c>
      <c r="C91" s="3597">
        <f>'11. Амортиз. план'!AI151</f>
        <v>56.758486271435011</v>
      </c>
      <c r="D91" s="3597">
        <f>'11. Амортиз. план'!AJ151</f>
        <v>74.372559340054337</v>
      </c>
      <c r="E91" s="3597">
        <f>'11. Амортиз. план'!AK151</f>
        <v>93.766632408673672</v>
      </c>
      <c r="F91" s="3597">
        <f>'11. Амортиз. план'!AL151</f>
        <v>115.016345477293</v>
      </c>
      <c r="G91" s="3597">
        <f>'11. Амортиз. план'!AM151</f>
        <v>138.00170854591235</v>
      </c>
      <c r="I91" s="3616" t="s">
        <v>1971</v>
      </c>
      <c r="J91" s="3597">
        <f>'2. Променливи'!F10</f>
        <v>102520</v>
      </c>
      <c r="K91" s="3597">
        <f>'2. Променливи'!G10</f>
        <v>101346</v>
      </c>
      <c r="L91" s="3597">
        <f>'2. Променливи'!H10</f>
        <v>100185</v>
      </c>
      <c r="M91" s="3597">
        <f>'2. Променливи'!I10</f>
        <v>99211</v>
      </c>
      <c r="N91" s="3597">
        <f>'2. Променливи'!J10</f>
        <v>99680</v>
      </c>
      <c r="O91" s="3598">
        <f>AVERAGE(J91:N91)</f>
        <v>100588.4</v>
      </c>
      <c r="Q91" s="3867"/>
      <c r="S91" s="3641" t="s">
        <v>1490</v>
      </c>
      <c r="T91" s="3597">
        <f>'12. Разходи'!AA89</f>
        <v>22.739016103000001</v>
      </c>
      <c r="U91" s="3597">
        <f>'12. Разходи'!AB89</f>
        <v>23.365219685907093</v>
      </c>
      <c r="V91" s="3597">
        <f>'12. Разходи'!AC89</f>
        <v>23.365219685907093</v>
      </c>
      <c r="W91" s="3597">
        <f>'12. Разходи'!AD89</f>
        <v>23.176790494891712</v>
      </c>
      <c r="X91" s="3597">
        <f>'12. Разходи'!AE89</f>
        <v>22.988361303876331</v>
      </c>
      <c r="Y91" s="3597">
        <f>'12. Разходи'!AF89</f>
        <v>22.988361303876331</v>
      </c>
      <c r="Z91" s="3602">
        <f t="shared" si="100"/>
        <v>2.7538728152115409E-2</v>
      </c>
      <c r="AA91" s="3602">
        <f t="shared" si="101"/>
        <v>1.0965522859339284E-2</v>
      </c>
    </row>
    <row r="92" spans="1:27" ht="15.75" customHeight="1">
      <c r="A92" s="3600" t="s">
        <v>1283</v>
      </c>
      <c r="B92" s="3597">
        <f>'11. Амортиз. план'!AG171</f>
        <v>169.61948138343655</v>
      </c>
      <c r="C92" s="3597">
        <f>'11. Амортиз. план'!AI171</f>
        <v>248.96723524619782</v>
      </c>
      <c r="D92" s="3597">
        <f>'11. Амортиз. план'!AJ171</f>
        <v>276.35316217757844</v>
      </c>
      <c r="E92" s="3597">
        <f>'11. Амортиз. план'!AK171</f>
        <v>300.95908910895923</v>
      </c>
      <c r="F92" s="3597">
        <f>'11. Амортиз. план'!AL171</f>
        <v>334.70937604033986</v>
      </c>
      <c r="G92" s="3597">
        <f>'11. Амортиз. план'!AM171</f>
        <v>351.72401297172058</v>
      </c>
      <c r="I92" s="3601" t="s">
        <v>1972</v>
      </c>
      <c r="J92" s="3597">
        <f>J59+J68+J73+J74+J79</f>
        <v>994</v>
      </c>
      <c r="K92" s="3597">
        <f>K59+K68+K73+K74+K79</f>
        <v>973</v>
      </c>
      <c r="L92" s="3597">
        <f>L59+L68+L73+L74+L79</f>
        <v>1035</v>
      </c>
      <c r="M92" s="3597">
        <f>M59+M68+M73+M74+M79</f>
        <v>1005</v>
      </c>
      <c r="N92" s="3597">
        <f>N59+N68+N73+N74+N79</f>
        <v>956</v>
      </c>
      <c r="O92" s="3598">
        <f>AVERAGE(J92:N92)</f>
        <v>992.6</v>
      </c>
      <c r="Q92" s="3867"/>
      <c r="S92" s="3644"/>
      <c r="T92" s="3603"/>
      <c r="U92" s="3603"/>
      <c r="V92" s="3603"/>
      <c r="W92" s="3603"/>
      <c r="X92" s="3603"/>
      <c r="Y92" s="3603"/>
      <c r="Z92" s="3604"/>
      <c r="AA92" s="3604"/>
    </row>
    <row r="93" spans="1:27" ht="18" customHeight="1">
      <c r="A93" s="5733" t="s">
        <v>1922</v>
      </c>
      <c r="B93" s="5733"/>
      <c r="C93" s="5733"/>
      <c r="D93" s="5733"/>
      <c r="E93" s="5733"/>
      <c r="F93" s="5733"/>
      <c r="G93" s="5733"/>
      <c r="I93" s="3600" t="s">
        <v>1973</v>
      </c>
      <c r="J93" s="3815">
        <f>IFERROR((J92*1000)/J91,0)</f>
        <v>9.6956691377292241</v>
      </c>
      <c r="K93" s="3815">
        <f t="shared" ref="K93:O93" si="113">IFERROR((K92*1000)/K91,0)</f>
        <v>9.6007735875120872</v>
      </c>
      <c r="L93" s="3815">
        <f t="shared" si="113"/>
        <v>10.330887857463692</v>
      </c>
      <c r="M93" s="3815">
        <f t="shared" si="113"/>
        <v>10.129925109110886</v>
      </c>
      <c r="N93" s="3815">
        <f t="shared" si="113"/>
        <v>9.5906902086677359</v>
      </c>
      <c r="O93" s="3815">
        <f t="shared" si="113"/>
        <v>9.8679370583486765</v>
      </c>
      <c r="Q93" s="3867"/>
      <c r="S93" s="3644"/>
      <c r="T93" s="3603"/>
      <c r="U93" s="3603"/>
      <c r="V93" s="3603"/>
      <c r="W93" s="3603"/>
      <c r="X93" s="3603"/>
      <c r="Y93" s="3603"/>
      <c r="Z93" s="3604"/>
      <c r="AA93" s="3604"/>
    </row>
    <row r="94" spans="1:27" ht="15.75" customHeight="1">
      <c r="A94" s="3615" t="s">
        <v>1257</v>
      </c>
      <c r="B94" s="3598">
        <f>'11. Амортиз. план'!AG192</f>
        <v>5422.0706083683554</v>
      </c>
      <c r="C94" s="3598">
        <f>'11. Амортиз. план'!AI192</f>
        <v>5422.0706083683554</v>
      </c>
      <c r="D94" s="3598">
        <f>'11. Амортиз. план'!AJ192</f>
        <v>5422.0706083683554</v>
      </c>
      <c r="E94" s="3598">
        <f>'11. Амортиз. план'!AK192</f>
        <v>5422.0706083683554</v>
      </c>
      <c r="F94" s="3598">
        <f>'11. Амортиз. план'!AL192</f>
        <v>5422.0706083683554</v>
      </c>
      <c r="G94" s="3598">
        <f>'11. Амортиз. план'!AM192</f>
        <v>5422.0706083683554</v>
      </c>
      <c r="I94" s="3629"/>
      <c r="J94" s="3608"/>
      <c r="K94" s="3608"/>
      <c r="L94" s="3608"/>
      <c r="M94" s="3608"/>
      <c r="N94" s="3608"/>
      <c r="O94" s="3608"/>
      <c r="Q94" s="3867"/>
      <c r="S94" s="3644"/>
      <c r="T94" s="3603"/>
      <c r="U94" s="3603"/>
      <c r="V94" s="3603"/>
      <c r="W94" s="3603"/>
      <c r="X94" s="3603"/>
      <c r="Y94" s="3603"/>
      <c r="Z94" s="3604"/>
      <c r="AA94" s="3604"/>
    </row>
    <row r="95" spans="1:27" ht="15.75" customHeight="1">
      <c r="A95" s="3611" t="s">
        <v>1281</v>
      </c>
      <c r="B95" s="3623">
        <f>'11. Амортиз. план'!AG214</f>
        <v>93.763441837803953</v>
      </c>
      <c r="C95" s="3623">
        <f>'11. Амортиз. план'!AI214</f>
        <v>88.968828837803954</v>
      </c>
      <c r="D95" s="3623">
        <f>'11. Амортиз. план'!AJ214</f>
        <v>85.167344837803967</v>
      </c>
      <c r="E95" s="3623">
        <f>'11. Амортиз. план'!AK214</f>
        <v>83.353054837803967</v>
      </c>
      <c r="F95" s="3623">
        <f>'11. Амортиз. план'!AL214</f>
        <v>82.888698837803958</v>
      </c>
      <c r="G95" s="3623">
        <f>'11. Амортиз. план'!AM214</f>
        <v>82.598699837803963</v>
      </c>
      <c r="I95" s="3629" t="s">
        <v>1974</v>
      </c>
      <c r="J95" s="3608"/>
      <c r="K95" s="3608"/>
      <c r="L95" s="3608"/>
      <c r="M95" s="3608"/>
      <c r="N95" s="3608"/>
      <c r="O95" s="3608"/>
      <c r="Q95" s="3867"/>
      <c r="S95" s="3644"/>
      <c r="T95" s="3603"/>
      <c r="U95" s="3603"/>
      <c r="V95" s="3603"/>
      <c r="W95" s="3603"/>
      <c r="X95" s="3603"/>
      <c r="Y95" s="3603"/>
      <c r="Z95" s="3604"/>
      <c r="AA95" s="3604"/>
    </row>
    <row r="96" spans="1:27" ht="16.5" customHeight="1">
      <c r="A96" s="3600" t="s">
        <v>1282</v>
      </c>
      <c r="B96" s="3597">
        <f>'11. Амортиз. план'!AG236</f>
        <v>4143.1594500228321</v>
      </c>
      <c r="C96" s="3597">
        <f>'11. Амортиз. план'!AI236</f>
        <v>4325.5406306984405</v>
      </c>
      <c r="D96" s="3597">
        <f>'11. Амортиз. план'!AJ236</f>
        <v>4410.7079755362438</v>
      </c>
      <c r="E96" s="3597">
        <f>'11. Амортиз. план'!AK236</f>
        <v>4494.0610303740477</v>
      </c>
      <c r="F96" s="3597">
        <f>'11. Амортиз. план'!AL236</f>
        <v>4576.9497292118513</v>
      </c>
      <c r="G96" s="3597">
        <f>'11. Амортиз. план'!AM236</f>
        <v>4659.5484290496561</v>
      </c>
      <c r="I96" s="3629" t="s">
        <v>1182</v>
      </c>
      <c r="J96" s="3608"/>
      <c r="K96" s="3608"/>
      <c r="L96" s="3608"/>
      <c r="M96" s="3608"/>
      <c r="N96" s="3608"/>
      <c r="O96" s="3608"/>
      <c r="Q96" s="3867"/>
      <c r="S96" s="3646" t="s">
        <v>800</v>
      </c>
      <c r="T96"/>
      <c r="U96"/>
      <c r="V96"/>
      <c r="W96"/>
      <c r="X96"/>
      <c r="Y96"/>
      <c r="Z96"/>
      <c r="AA96"/>
    </row>
    <row r="97" spans="1:27" ht="15.75" customHeight="1">
      <c r="A97" s="3600" t="s">
        <v>1283</v>
      </c>
      <c r="B97" s="3597">
        <f>'11. Амортиз. план'!AG258</f>
        <v>1278.9111583455219</v>
      </c>
      <c r="C97" s="3597">
        <f>'11. Амортиз. план'!AI258</f>
        <v>1096.5299776699144</v>
      </c>
      <c r="D97" s="3597">
        <f>'11. Амортиз. план'!AJ258</f>
        <v>1011.3626328321108</v>
      </c>
      <c r="E97" s="3597">
        <f>'11. Амортиз. план'!AK258</f>
        <v>928.00957799430682</v>
      </c>
      <c r="F97" s="3597">
        <f>'11. Амортиз. план'!AL258</f>
        <v>845.12087915650307</v>
      </c>
      <c r="G97" s="3597">
        <f>'11. Амортиз. план'!AM258</f>
        <v>762.52217931869927</v>
      </c>
      <c r="I97" s="3609" t="s">
        <v>1975</v>
      </c>
      <c r="J97" s="4737" t="s">
        <v>21</v>
      </c>
      <c r="K97" s="4737" t="s">
        <v>22</v>
      </c>
      <c r="L97" s="4737" t="s">
        <v>23</v>
      </c>
      <c r="M97" s="4737" t="s">
        <v>24</v>
      </c>
      <c r="N97" s="4737" t="s">
        <v>25</v>
      </c>
      <c r="O97" s="3610" t="s">
        <v>1976</v>
      </c>
      <c r="Q97" s="3867"/>
      <c r="S97" s="5738" t="s">
        <v>1909</v>
      </c>
      <c r="T97" s="5738" t="str">
        <f>S96</f>
        <v>Доставяне на вода на друг ВиК оператор</v>
      </c>
      <c r="U97" s="5738"/>
      <c r="V97" s="5738"/>
      <c r="W97" s="5738"/>
      <c r="X97" s="5738"/>
      <c r="Y97" s="5738"/>
      <c r="Z97" s="5726" t="s">
        <v>1910</v>
      </c>
      <c r="AA97" s="5726" t="s">
        <v>1911</v>
      </c>
    </row>
    <row r="98" spans="1:27" ht="15.75" customHeight="1">
      <c r="A98" s="2" t="s">
        <v>1977</v>
      </c>
      <c r="B98"/>
      <c r="C98"/>
      <c r="D98"/>
      <c r="E98"/>
      <c r="F98"/>
      <c r="G98" s="3624" t="s">
        <v>1904</v>
      </c>
      <c r="I98" s="3614" t="s">
        <v>1936</v>
      </c>
      <c r="J98" s="3613">
        <f>'9.Инвестиционна програма'!H146</f>
        <v>230</v>
      </c>
      <c r="K98" s="3613">
        <f>'9.Инвестиционна програма'!I146</f>
        <v>185</v>
      </c>
      <c r="L98" s="3613">
        <f>'9.Инвестиционна програма'!J146</f>
        <v>229</v>
      </c>
      <c r="M98" s="3613">
        <f>'9.Инвестиционна програма'!K146</f>
        <v>179</v>
      </c>
      <c r="N98" s="3613">
        <f>'9.Инвестиционна програма'!L146</f>
        <v>196.99999999999997</v>
      </c>
      <c r="O98" s="3613">
        <f t="shared" ref="O98:O101" si="114">SUM(J98:N98)</f>
        <v>1020</v>
      </c>
      <c r="Q98" s="3867"/>
      <c r="S98" s="5738"/>
      <c r="T98" s="4738" t="str">
        <f>T77</f>
        <v>2020 г.</v>
      </c>
      <c r="U98" s="4738" t="str">
        <f t="shared" ref="U98:Y98" si="115">U77</f>
        <v>2022 г.</v>
      </c>
      <c r="V98" s="4738" t="str">
        <f t="shared" si="115"/>
        <v>2023 г.</v>
      </c>
      <c r="W98" s="4738" t="str">
        <f t="shared" si="115"/>
        <v>2024 г.</v>
      </c>
      <c r="X98" s="4738" t="str">
        <f t="shared" si="115"/>
        <v>2025 г.</v>
      </c>
      <c r="Y98" s="4738" t="str">
        <f t="shared" si="115"/>
        <v>2026 г.</v>
      </c>
      <c r="Z98" s="5726"/>
      <c r="AA98" s="5726"/>
    </row>
    <row r="99" spans="1:27" ht="16.5" customHeight="1">
      <c r="A99" s="5734" t="s">
        <v>3</v>
      </c>
      <c r="B99" s="5738" t="s">
        <v>1978</v>
      </c>
      <c r="C99" s="5738"/>
      <c r="D99" s="5738"/>
      <c r="E99" s="5738"/>
      <c r="F99" s="5738"/>
      <c r="G99" s="5738"/>
      <c r="I99" s="3611" t="s">
        <v>1979</v>
      </c>
      <c r="J99" s="3623">
        <f>'10. Финансиране на ИП'!AN15</f>
        <v>230</v>
      </c>
      <c r="K99" s="3623">
        <f>'10. Финансиране на ИП'!AO15</f>
        <v>185</v>
      </c>
      <c r="L99" s="3623">
        <f>'10. Финансиране на ИП'!AP15</f>
        <v>229</v>
      </c>
      <c r="M99" s="3623">
        <f>'10. Финансиране на ИП'!AQ15</f>
        <v>179</v>
      </c>
      <c r="N99" s="3623">
        <f>'10. Финансиране на ИП'!AR15</f>
        <v>196.99999999999997</v>
      </c>
      <c r="O99" s="3612">
        <f t="shared" si="114"/>
        <v>1020</v>
      </c>
      <c r="Q99" s="3867"/>
      <c r="S99" s="3641" t="s">
        <v>1373</v>
      </c>
      <c r="T99" s="3597">
        <f>'12. Разходи'!AI11</f>
        <v>453.85988856685975</v>
      </c>
      <c r="U99" s="3597">
        <f>'12. Разходи'!AJ11</f>
        <v>458.9353156972029</v>
      </c>
      <c r="V99" s="3597">
        <f>'12. Разходи'!AK11</f>
        <v>458.9353156972029</v>
      </c>
      <c r="W99" s="3597">
        <f>'12. Разходи'!AL11</f>
        <v>458.9353156972029</v>
      </c>
      <c r="X99" s="3597">
        <f>'12. Разходи'!AM11</f>
        <v>458.9353156972029</v>
      </c>
      <c r="Y99" s="3597">
        <f>'12. Разходи'!AN11</f>
        <v>458.9353156972029</v>
      </c>
      <c r="Z99" s="3602">
        <f>IFERROR((U99-T99)/T99,0)</f>
        <v>1.1182806099850933E-2</v>
      </c>
      <c r="AA99" s="3602">
        <f>IFERROR((Y99-T99)/T99,0)</f>
        <v>1.1182806099850933E-2</v>
      </c>
    </row>
    <row r="100" spans="1:27" ht="19.5" customHeight="1">
      <c r="A100" s="5734"/>
      <c r="B100" s="3639" t="str">
        <f>B40</f>
        <v>2020 г.</v>
      </c>
      <c r="C100" s="3639" t="str">
        <f>C82</f>
        <v>2022 г.</v>
      </c>
      <c r="D100" s="3639" t="str">
        <f>D40</f>
        <v>2023 г.</v>
      </c>
      <c r="E100" s="3639" t="str">
        <f>E40</f>
        <v>2024 г.</v>
      </c>
      <c r="F100" s="3639" t="str">
        <f>F40</f>
        <v>2025 г.</v>
      </c>
      <c r="G100" s="3639" t="str">
        <f>G40</f>
        <v>2026 г.</v>
      </c>
      <c r="I100" s="3611" t="s">
        <v>1980</v>
      </c>
      <c r="J100" s="3623">
        <f>'10. Финансиране на ИП'!AN16</f>
        <v>0</v>
      </c>
      <c r="K100" s="3623">
        <f>'10. Финансиране на ИП'!AO16</f>
        <v>0</v>
      </c>
      <c r="L100" s="3623">
        <f>'10. Финансиране на ИП'!AP16</f>
        <v>0</v>
      </c>
      <c r="M100" s="3623">
        <f>'10. Финансиране на ИП'!AQ16</f>
        <v>0</v>
      </c>
      <c r="N100" s="3623">
        <f>'10. Финансиране на ИП'!AR16</f>
        <v>0</v>
      </c>
      <c r="O100" s="3612">
        <f t="shared" si="114"/>
        <v>0</v>
      </c>
      <c r="Q100" s="3867"/>
      <c r="S100" s="3641" t="s">
        <v>1400</v>
      </c>
      <c r="T100" s="3597">
        <f>'12. Разходи'!AI29</f>
        <v>111.95866320651804</v>
      </c>
      <c r="U100" s="3597">
        <f>'12. Разходи'!AJ29</f>
        <v>111.99174595098545</v>
      </c>
      <c r="V100" s="3597">
        <f>'12. Разходи'!AK29</f>
        <v>111.99174595098545</v>
      </c>
      <c r="W100" s="3597">
        <f>'12. Разходи'!AL29</f>
        <v>124.79174595098549</v>
      </c>
      <c r="X100" s="3597">
        <f>'12. Разходи'!AM29</f>
        <v>111.95866320651804</v>
      </c>
      <c r="Y100" s="3597">
        <f>'12. Разходи'!AN29</f>
        <v>111.95866320651804</v>
      </c>
      <c r="Z100" s="3602">
        <f t="shared" ref="Z100:Z112" si="116">IFERROR((U100-T100)/T100,0)</f>
        <v>2.9549070630097602E-4</v>
      </c>
      <c r="AA100" s="3602">
        <f t="shared" ref="AA100:AA112" si="117">IFERROR((Y100-T100)/T100,0)</f>
        <v>0</v>
      </c>
    </row>
    <row r="101" spans="1:27" ht="21" customHeight="1">
      <c r="A101" s="5733" t="s">
        <v>1916</v>
      </c>
      <c r="B101" s="5733"/>
      <c r="C101" s="5733"/>
      <c r="D101" s="5733"/>
      <c r="E101" s="5733"/>
      <c r="F101" s="5733"/>
      <c r="G101" s="5733"/>
      <c r="I101" s="3614" t="s">
        <v>1981</v>
      </c>
      <c r="J101" s="3613">
        <f>'12. Разходи'!AX56</f>
        <v>208.8813527918245</v>
      </c>
      <c r="K101" s="3613">
        <f>'12. Разходи'!AY56</f>
        <v>220.77338379182453</v>
      </c>
      <c r="L101" s="3613">
        <f>'12. Разходи'!AZ56</f>
        <v>196.51640879182443</v>
      </c>
      <c r="M101" s="3613">
        <f>'12. Разходи'!BA56</f>
        <v>168.51203674982452</v>
      </c>
      <c r="N101" s="3613">
        <f>'12. Разходи'!BB56</f>
        <v>168.99057974982446</v>
      </c>
      <c r="O101" s="3613">
        <f t="shared" si="114"/>
        <v>963.67376187512241</v>
      </c>
      <c r="Q101" s="3867"/>
      <c r="S101" s="3641" t="s">
        <v>1446</v>
      </c>
      <c r="T101" s="3597">
        <f>'12. Разходи'!AI55</f>
        <v>14.911088957630815</v>
      </c>
      <c r="U101" s="3597">
        <f>'12. Разходи'!AJ55</f>
        <v>27.677991110110366</v>
      </c>
      <c r="V101" s="3597">
        <f>'12. Разходи'!AK55</f>
        <v>49.022231110110368</v>
      </c>
      <c r="W101" s="3597">
        <f>'12. Разходи'!AL55</f>
        <v>46.711329510110367</v>
      </c>
      <c r="X101" s="3597">
        <f>'12. Разходи'!AM55</f>
        <v>57.308079510110375</v>
      </c>
      <c r="Y101" s="3597">
        <f>'12. Разходи'!AN55</f>
        <v>41.881233510110363</v>
      </c>
      <c r="Z101" s="3602">
        <f t="shared" si="116"/>
        <v>0.856201863509508</v>
      </c>
      <c r="AA101" s="3602">
        <f t="shared" si="117"/>
        <v>1.8087307123654075</v>
      </c>
    </row>
    <row r="102" spans="1:27" ht="16.5" customHeight="1">
      <c r="A102" s="3615" t="s">
        <v>1257</v>
      </c>
      <c r="B102" s="3598">
        <f t="shared" ref="B102:G105" si="118">B6+B24+B42+B60+B84</f>
        <v>5036.7066712556971</v>
      </c>
      <c r="C102" s="3598">
        <f t="shared" si="118"/>
        <v>5473.1076712556951</v>
      </c>
      <c r="D102" s="3598">
        <f t="shared" si="118"/>
        <v>5658.1076712556951</v>
      </c>
      <c r="E102" s="3598">
        <f t="shared" si="118"/>
        <v>5887.1076712556951</v>
      </c>
      <c r="F102" s="3598">
        <f t="shared" si="118"/>
        <v>6066.107671255696</v>
      </c>
      <c r="G102" s="3598">
        <f t="shared" si="118"/>
        <v>6263.107671255696</v>
      </c>
      <c r="I102" s="3617" t="s">
        <v>1982</v>
      </c>
      <c r="J102" s="3630">
        <f>J101-J99</f>
        <v>-21.118647208175503</v>
      </c>
      <c r="K102" s="3630">
        <f t="shared" ref="K102:O102" si="119">K101-K99</f>
        <v>35.773383791824529</v>
      </c>
      <c r="L102" s="3630">
        <f t="shared" si="119"/>
        <v>-32.483591208175568</v>
      </c>
      <c r="M102" s="3630">
        <f t="shared" si="119"/>
        <v>-10.487963250175483</v>
      </c>
      <c r="N102" s="3630">
        <f t="shared" si="119"/>
        <v>-28.009420250175509</v>
      </c>
      <c r="O102" s="3630">
        <f t="shared" si="119"/>
        <v>-56.326238124877591</v>
      </c>
      <c r="Q102" s="3867"/>
      <c r="S102" s="3642" t="s">
        <v>1447</v>
      </c>
      <c r="T102" s="3597">
        <f>'12. Разходи'!AI56</f>
        <v>4.3849208332936112</v>
      </c>
      <c r="U102" s="3597">
        <f>'12. Разходи'!AJ56</f>
        <v>4.6779911101103657</v>
      </c>
      <c r="V102" s="3597">
        <f>'12. Разходи'!AK56</f>
        <v>4.0222311101103667</v>
      </c>
      <c r="W102" s="3597">
        <f>'12. Разходи'!AL56</f>
        <v>2.7113295101103669</v>
      </c>
      <c r="X102" s="3597">
        <f>'12. Разходи'!AM56</f>
        <v>2.308079510110367</v>
      </c>
      <c r="Y102" s="3597">
        <f>'12. Разходи'!AN56</f>
        <v>1.8812335101103663</v>
      </c>
      <c r="Z102" s="3602">
        <f t="shared" si="116"/>
        <v>6.6835933408773307E-2</v>
      </c>
      <c r="AA102" s="3602">
        <f t="shared" si="117"/>
        <v>-0.57097663067788385</v>
      </c>
    </row>
    <row r="103" spans="1:27" ht="15.75" customHeight="1">
      <c r="A103" s="3611" t="s">
        <v>1281</v>
      </c>
      <c r="B103" s="3597">
        <f t="shared" si="118"/>
        <v>167.93224976004439</v>
      </c>
      <c r="C103" s="3597">
        <f t="shared" si="118"/>
        <v>208.8813527918245</v>
      </c>
      <c r="D103" s="3597">
        <f t="shared" si="118"/>
        <v>220.77338379182453</v>
      </c>
      <c r="E103" s="3597">
        <f t="shared" si="118"/>
        <v>196.51640879182443</v>
      </c>
      <c r="F103" s="3597">
        <f t="shared" si="118"/>
        <v>168.51203674982452</v>
      </c>
      <c r="G103" s="3597">
        <f t="shared" si="118"/>
        <v>168.99057974982446</v>
      </c>
      <c r="I103" s="3957"/>
      <c r="J103" s="3958"/>
      <c r="K103" s="3958"/>
      <c r="L103" s="3958"/>
      <c r="M103" s="3958"/>
      <c r="N103" s="3958"/>
      <c r="O103" s="3958"/>
      <c r="Q103" s="3867"/>
      <c r="S103" s="3642" t="s">
        <v>1448</v>
      </c>
      <c r="T103" s="3597">
        <f>'12. Разходи'!AI57</f>
        <v>10.526168124337204</v>
      </c>
      <c r="U103" s="3597">
        <f>'12. Разходи'!AJ57</f>
        <v>16.254073068619331</v>
      </c>
      <c r="V103" s="3597">
        <f>'12. Разходи'!AK57</f>
        <v>17.614073068619334</v>
      </c>
      <c r="W103" s="3597">
        <f>'12. Разходи'!AL57</f>
        <v>19.394073068619331</v>
      </c>
      <c r="X103" s="3597">
        <f>'12. Разходи'!AM57</f>
        <v>21.249713068619332</v>
      </c>
      <c r="Y103" s="3597">
        <f>'12. Разходи'!AN57</f>
        <v>22.985363068619332</v>
      </c>
      <c r="Z103" s="3602">
        <f t="shared" si="116"/>
        <v>0.54415860326597176</v>
      </c>
      <c r="AA103" s="3602">
        <f t="shared" si="117"/>
        <v>1.1836401240329457</v>
      </c>
    </row>
    <row r="104" spans="1:27" ht="21" customHeight="1">
      <c r="A104" s="3600" t="s">
        <v>1282</v>
      </c>
      <c r="B104" s="3597">
        <f t="shared" si="118"/>
        <v>3669.865861470229</v>
      </c>
      <c r="C104" s="3597">
        <f t="shared" si="118"/>
        <v>4069.5690520538806</v>
      </c>
      <c r="D104" s="3597">
        <f t="shared" si="118"/>
        <v>4290.3424358457023</v>
      </c>
      <c r="E104" s="3597">
        <f t="shared" si="118"/>
        <v>4486.8588446375279</v>
      </c>
      <c r="F104" s="3597">
        <f t="shared" si="118"/>
        <v>4655.3708813873518</v>
      </c>
      <c r="G104" s="3597">
        <f t="shared" si="118"/>
        <v>4824.3614611371777</v>
      </c>
      <c r="I104" s="3637" t="s">
        <v>1983</v>
      </c>
      <c r="J104" s="3970" t="s">
        <v>21</v>
      </c>
      <c r="K104" s="3970" t="s">
        <v>22</v>
      </c>
      <c r="L104" s="3970" t="s">
        <v>23</v>
      </c>
      <c r="M104" s="3970" t="s">
        <v>24</v>
      </c>
      <c r="N104" s="3970" t="s">
        <v>25</v>
      </c>
      <c r="Q104" s="3867"/>
      <c r="S104" s="3642" t="s">
        <v>1449</v>
      </c>
      <c r="T104" s="3597">
        <f>'12. Разходи'!AI58</f>
        <v>0</v>
      </c>
      <c r="U104" s="3597">
        <f>'12. Разходи'!AJ58</f>
        <v>6.7459269313806693</v>
      </c>
      <c r="V104" s="3597">
        <f>'12. Разходи'!AK58</f>
        <v>27.385926931380666</v>
      </c>
      <c r="W104" s="3597">
        <f>'12. Разходи'!AL58</f>
        <v>24.605926931380669</v>
      </c>
      <c r="X104" s="3597">
        <f>'12. Разходи'!AM58</f>
        <v>33.750286931380671</v>
      </c>
      <c r="Y104" s="3597">
        <f>'12. Разходи'!AN58</f>
        <v>17.014636931380668</v>
      </c>
      <c r="Z104" s="3602">
        <f t="shared" si="116"/>
        <v>0</v>
      </c>
      <c r="AA104" s="3602">
        <f t="shared" si="117"/>
        <v>0</v>
      </c>
    </row>
    <row r="105" spans="1:27" ht="15.75" customHeight="1">
      <c r="A105" s="3600" t="s">
        <v>1283</v>
      </c>
      <c r="B105" s="3597">
        <f t="shared" si="118"/>
        <v>1366.840809785466</v>
      </c>
      <c r="C105" s="3597">
        <f t="shared" si="118"/>
        <v>1403.538619201817</v>
      </c>
      <c r="D105" s="3597">
        <f t="shared" si="118"/>
        <v>1367.7652354099926</v>
      </c>
      <c r="E105" s="3597">
        <f t="shared" si="118"/>
        <v>1400.2488266181688</v>
      </c>
      <c r="F105" s="3597">
        <f t="shared" si="118"/>
        <v>1410.736789868344</v>
      </c>
      <c r="G105" s="3597">
        <f t="shared" si="118"/>
        <v>1438.7462101185195</v>
      </c>
      <c r="I105" s="3616" t="s">
        <v>1984</v>
      </c>
      <c r="J105" s="3635">
        <f>'10. Финансиране на ИП'!AN59*'10. Финансиране на ИП'!AN66</f>
        <v>0</v>
      </c>
      <c r="K105" s="3635">
        <f>'10. Финансиране на ИП'!AO59*'10. Финансиране на ИП'!AO66</f>
        <v>0</v>
      </c>
      <c r="L105" s="3635">
        <f>'10. Финансиране на ИП'!AP59*'10. Финансиране на ИП'!AP66</f>
        <v>0</v>
      </c>
      <c r="M105" s="3635">
        <f>'10. Финансиране на ИП'!AQ59*'10. Финансиране на ИП'!AQ66</f>
        <v>0</v>
      </c>
      <c r="N105" s="3635">
        <f>'10. Финансиране на ИП'!AR59*'10. Финансиране на ИП'!AR66</f>
        <v>0</v>
      </c>
      <c r="Q105" s="3867"/>
      <c r="S105" s="3641" t="s">
        <v>1450</v>
      </c>
      <c r="T105" s="3597">
        <f>'12. Разходи'!AI59</f>
        <v>328.38005133802034</v>
      </c>
      <c r="U105" s="3597">
        <f>'12. Разходи'!AJ59</f>
        <v>394.05606160562445</v>
      </c>
      <c r="V105" s="3597">
        <f>'12. Разходи'!AK59</f>
        <v>453.16447084646796</v>
      </c>
      <c r="W105" s="3597">
        <f>'12. Разходи'!AL59</f>
        <v>498.4809179311149</v>
      </c>
      <c r="X105" s="3597">
        <f>'12. Разходи'!AM59</f>
        <v>530.38369667870631</v>
      </c>
      <c r="Y105" s="3597">
        <f>'12. Разходи'!AN59</f>
        <v>575.99669459307506</v>
      </c>
      <c r="Z105" s="3602">
        <f t="shared" si="116"/>
        <v>0.20000000000000015</v>
      </c>
      <c r="AA105" s="3602">
        <f t="shared" si="117"/>
        <v>0.75405507200000033</v>
      </c>
    </row>
    <row r="106" spans="1:27" ht="15.75" customHeight="1">
      <c r="A106" s="5733" t="s">
        <v>1919</v>
      </c>
      <c r="B106" s="5733"/>
      <c r="C106" s="5733"/>
      <c r="D106" s="5733"/>
      <c r="E106" s="5733"/>
      <c r="F106" s="5733"/>
      <c r="G106" s="5733"/>
      <c r="I106" s="3632" t="s">
        <v>1985</v>
      </c>
      <c r="J106" s="3633">
        <f>'10. Финансиране на ИП'!AN60*'10. Финансиране на ИП'!AN66</f>
        <v>0</v>
      </c>
      <c r="K106" s="3633">
        <f>'10. Финансиране на ИП'!AO60*'10. Финансиране на ИП'!AO66</f>
        <v>0</v>
      </c>
      <c r="L106" s="3633">
        <f>'10. Финансиране на ИП'!AP60*'10. Финансиране на ИП'!AP66</f>
        <v>0</v>
      </c>
      <c r="M106" s="3633">
        <f>'10. Финансиране на ИП'!AQ60*'10. Финансиране на ИП'!AQ66</f>
        <v>0</v>
      </c>
      <c r="N106" s="3633">
        <f>'10. Финансиране на ИП'!AR60*'10. Финансиране на ИП'!AR66</f>
        <v>0</v>
      </c>
      <c r="Q106" s="3867"/>
      <c r="S106" s="3641" t="s">
        <v>1454</v>
      </c>
      <c r="T106" s="3597">
        <f>'12. Разходи'!AI63</f>
        <v>92.773280912593179</v>
      </c>
      <c r="U106" s="3597">
        <f>'12. Разходи'!AJ63</f>
        <v>110.34393864875292</v>
      </c>
      <c r="V106" s="3597">
        <f>'12. Разходи'!AK63</f>
        <v>126.89552944606584</v>
      </c>
      <c r="W106" s="3597">
        <f>'12. Разходи'!AL63</f>
        <v>139.58508239067248</v>
      </c>
      <c r="X106" s="3597">
        <f>'12. Разходи'!AM63</f>
        <v>148.51852766367548</v>
      </c>
      <c r="Y106" s="3597">
        <f>'12. Разходи'!AN63</f>
        <v>161.2911210427516</v>
      </c>
      <c r="Z106" s="3602">
        <f t="shared" si="116"/>
        <v>0.18939351463396051</v>
      </c>
      <c r="AA106" s="3602">
        <f t="shared" si="117"/>
        <v>0.73855143912300414</v>
      </c>
    </row>
    <row r="107" spans="1:27" ht="15.75" customHeight="1">
      <c r="A107" s="3615" t="s">
        <v>1257</v>
      </c>
      <c r="B107" s="3598">
        <f t="shared" ref="B107:G110" si="120">B11+B29+B47+B65+B89</f>
        <v>3968.6748823784842</v>
      </c>
      <c r="C107" s="3598">
        <f t="shared" si="120"/>
        <v>5843.707882378485</v>
      </c>
      <c r="D107" s="3598">
        <f t="shared" si="120"/>
        <v>6706.707882378485</v>
      </c>
      <c r="E107" s="3598">
        <f t="shared" si="120"/>
        <v>7580.7078823784832</v>
      </c>
      <c r="F107" s="3598">
        <f t="shared" si="120"/>
        <v>8489.707882378485</v>
      </c>
      <c r="G107" s="3598">
        <f t="shared" si="120"/>
        <v>9310.7078823784832</v>
      </c>
      <c r="I107" s="3632" t="s">
        <v>1986</v>
      </c>
      <c r="J107" s="3633">
        <f>'10. Финансиране на ИП'!AN61*'10. Финансиране на ИП'!AN66</f>
        <v>0</v>
      </c>
      <c r="K107" s="3633">
        <f>'10. Финансиране на ИП'!AO61*'10. Финансиране на ИП'!AO66</f>
        <v>0</v>
      </c>
      <c r="L107" s="3633">
        <f>'10. Финансиране на ИП'!AP61*'10. Финансиране на ИП'!AP66</f>
        <v>0</v>
      </c>
      <c r="M107" s="3633">
        <f>'10. Финансиране на ИП'!AQ61*'10. Финансиране на ИП'!AQ66</f>
        <v>0</v>
      </c>
      <c r="N107" s="3633">
        <f>'10. Финансиране на ИП'!AR61*'10. Финансиране на ИП'!AR66</f>
        <v>0</v>
      </c>
      <c r="Q107" s="3867"/>
      <c r="S107" s="3641" t="s">
        <v>1460</v>
      </c>
      <c r="T107" s="3597">
        <f>'12. Разходи'!AI70</f>
        <v>42.883660000000006</v>
      </c>
      <c r="U107" s="3597">
        <f>'12. Разходи'!AJ70</f>
        <v>42.883660000000006</v>
      </c>
      <c r="V107" s="3597">
        <f>'12. Разходи'!AK70</f>
        <v>42.883660000000006</v>
      </c>
      <c r="W107" s="3597">
        <f>'12. Разходи'!AL70</f>
        <v>42.883660000000006</v>
      </c>
      <c r="X107" s="3597">
        <f>'12. Разходи'!AM70</f>
        <v>42.883660000000006</v>
      </c>
      <c r="Y107" s="3597">
        <f>'12. Разходи'!AN70</f>
        <v>42.883660000000006</v>
      </c>
      <c r="Z107" s="3602">
        <f t="shared" si="116"/>
        <v>0</v>
      </c>
      <c r="AA107" s="3602">
        <f t="shared" si="117"/>
        <v>0</v>
      </c>
    </row>
    <row r="108" spans="1:27" ht="15.75" customHeight="1">
      <c r="A108" s="3611" t="s">
        <v>1281</v>
      </c>
      <c r="B108" s="3597">
        <f t="shared" si="120"/>
        <v>108.27016064078667</v>
      </c>
      <c r="C108" s="3597">
        <f t="shared" si="120"/>
        <v>227.93540094888306</v>
      </c>
      <c r="D108" s="3597">
        <f t="shared" si="120"/>
        <v>268.53040094888308</v>
      </c>
      <c r="E108" s="3597">
        <f t="shared" si="120"/>
        <v>307.56040094888306</v>
      </c>
      <c r="F108" s="3597">
        <f t="shared" si="120"/>
        <v>344.06970094888305</v>
      </c>
      <c r="G108" s="3597">
        <f t="shared" si="120"/>
        <v>379.78410294888295</v>
      </c>
      <c r="I108" s="3616" t="s">
        <v>1987</v>
      </c>
      <c r="J108" s="3635">
        <f>'10. Финансиране на ИП'!AN62*'10. Финансиране на ИП'!AN66</f>
        <v>0</v>
      </c>
      <c r="K108" s="3635">
        <f>'10. Финансиране на ИП'!AO62*'10. Финансиране на ИП'!AO66</f>
        <v>0</v>
      </c>
      <c r="L108" s="3635">
        <f>'10. Финансиране на ИП'!AP62*'10. Финансиране на ИП'!AP66</f>
        <v>0</v>
      </c>
      <c r="M108" s="3635">
        <f>'10. Финансиране на ИП'!AQ62*'10. Финансиране на ИП'!AQ66</f>
        <v>0</v>
      </c>
      <c r="N108" s="3635">
        <f>'10. Финансиране на ИП'!AR62*'10. Финансиране на ИП'!AR66</f>
        <v>0</v>
      </c>
      <c r="Q108" s="3867"/>
      <c r="S108" s="3641" t="s">
        <v>1469</v>
      </c>
      <c r="T108" s="3597">
        <f>'12. Разходи'!AI76</f>
        <v>3.1816406473763137</v>
      </c>
      <c r="U108" s="3597">
        <f>'12. Разходи'!AJ76</f>
        <v>3.1816406473763137</v>
      </c>
      <c r="V108" s="3597">
        <f>'12. Разходи'!AK76</f>
        <v>3.1816406473763137</v>
      </c>
      <c r="W108" s="3597">
        <f>'12. Разходи'!AL76</f>
        <v>3.1816406473763137</v>
      </c>
      <c r="X108" s="3597">
        <f>'12. Разходи'!AM76</f>
        <v>3.1816406473763137</v>
      </c>
      <c r="Y108" s="3597">
        <f>'12. Разходи'!AN76</f>
        <v>3.1816406473763137</v>
      </c>
      <c r="Z108" s="3602">
        <f t="shared" si="116"/>
        <v>0</v>
      </c>
      <c r="AA108" s="3602">
        <f t="shared" si="117"/>
        <v>0</v>
      </c>
    </row>
    <row r="109" spans="1:27" ht="15.75" customHeight="1">
      <c r="A109" s="3600" t="s">
        <v>1282</v>
      </c>
      <c r="B109" s="3597">
        <f t="shared" si="120"/>
        <v>233.96900758499322</v>
      </c>
      <c r="C109" s="3597">
        <f t="shared" si="120"/>
        <v>639.81295948275931</v>
      </c>
      <c r="D109" s="3597">
        <f t="shared" si="120"/>
        <v>908.3433604316424</v>
      </c>
      <c r="E109" s="3597">
        <f t="shared" si="120"/>
        <v>1215.9037613805253</v>
      </c>
      <c r="F109" s="3597">
        <f t="shared" si="120"/>
        <v>1559.9734623294084</v>
      </c>
      <c r="G109" s="3597">
        <f t="shared" si="120"/>
        <v>1939.7575652782916</v>
      </c>
      <c r="I109" s="3632" t="s">
        <v>1207</v>
      </c>
      <c r="J109" s="3606">
        <f>'10. Финансиране на ИП'!AN63</f>
        <v>0</v>
      </c>
      <c r="K109" s="3606">
        <f>'10. Финансиране на ИП'!AO63</f>
        <v>0</v>
      </c>
      <c r="L109" s="3606">
        <f>'10. Финансиране на ИП'!AP63</f>
        <v>0</v>
      </c>
      <c r="M109" s="3606">
        <f>'10. Финансиране на ИП'!AQ63</f>
        <v>0</v>
      </c>
      <c r="N109" s="3606">
        <f>'10. Финансиране на ИП'!AR63</f>
        <v>0</v>
      </c>
      <c r="Q109" s="3867"/>
      <c r="S109" s="3643" t="s">
        <v>1489</v>
      </c>
      <c r="T109" s="3613">
        <f>SUM(T99:T101,T105:T108)</f>
        <v>1047.9482736289983</v>
      </c>
      <c r="U109" s="3613">
        <f t="shared" ref="U109" si="121">SUM(U99:U101,U105:U108)</f>
        <v>1149.0703536600524</v>
      </c>
      <c r="V109" s="3613">
        <f t="shared" ref="V109" si="122">SUM(V99:V101,V105:V108)</f>
        <v>1246.0745936982089</v>
      </c>
      <c r="W109" s="3613">
        <f t="shared" ref="W109" si="123">SUM(W99:W101,W105:W108)</f>
        <v>1314.5696921274625</v>
      </c>
      <c r="X109" s="3613">
        <f t="shared" ref="X109" si="124">SUM(X99:X101,X105:X108)</f>
        <v>1353.1695834035893</v>
      </c>
      <c r="Y109" s="3613">
        <f t="shared" ref="Y109" si="125">SUM(Y99:Y101,Y105:Y108)</f>
        <v>1396.1283286970345</v>
      </c>
      <c r="Z109" s="3625">
        <f t="shared" si="116"/>
        <v>9.6495297120794757E-2</v>
      </c>
      <c r="AA109" s="3625">
        <f t="shared" si="117"/>
        <v>0.33224927587532932</v>
      </c>
    </row>
    <row r="110" spans="1:27" ht="15.75" customHeight="1">
      <c r="A110" s="3600" t="s">
        <v>1283</v>
      </c>
      <c r="B110" s="3597">
        <f t="shared" si="120"/>
        <v>3734.7058747934916</v>
      </c>
      <c r="C110" s="3597">
        <f t="shared" si="120"/>
        <v>5203.8949228957244</v>
      </c>
      <c r="D110" s="3597">
        <f t="shared" si="120"/>
        <v>5798.3645219468417</v>
      </c>
      <c r="E110" s="3597">
        <f t="shared" si="120"/>
        <v>6364.8041209979601</v>
      </c>
      <c r="F110" s="3597">
        <f t="shared" si="120"/>
        <v>6929.7344200490752</v>
      </c>
      <c r="G110" s="3597">
        <f t="shared" si="120"/>
        <v>7370.9503171001925</v>
      </c>
      <c r="I110" s="3616" t="s">
        <v>1988</v>
      </c>
      <c r="J110" s="3636">
        <f>'10. Финансиране на ИП'!AN64*'10. Финансиране на ИП'!AN66</f>
        <v>0</v>
      </c>
      <c r="K110" s="3636">
        <f>'10. Финансиране на ИП'!AO64*'10. Финансиране на ИП'!AO66</f>
        <v>0</v>
      </c>
      <c r="L110" s="3636">
        <f>'10. Финансиране на ИП'!AP64*'10. Финансиране на ИП'!AP66</f>
        <v>0</v>
      </c>
      <c r="M110" s="3636">
        <f>'10. Финансиране на ИП'!AQ64*'10. Финансиране на ИП'!AQ66</f>
        <v>0</v>
      </c>
      <c r="N110" s="3636">
        <f>'10. Финансиране на ИП'!AR64*'10. Финансиране на ИП'!AR66</f>
        <v>0</v>
      </c>
      <c r="Q110" s="3867"/>
      <c r="S110" s="3626" t="s">
        <v>1924</v>
      </c>
      <c r="T110" s="3640"/>
      <c r="U110" s="3626">
        <f>U109-$T109</f>
        <v>101.12208003105411</v>
      </c>
      <c r="V110" s="3626">
        <f t="shared" ref="V110" si="126">V109-$T109</f>
        <v>198.12632006921058</v>
      </c>
      <c r="W110" s="3626">
        <f t="shared" ref="W110" si="127">W109-$T109</f>
        <v>266.62141849846421</v>
      </c>
      <c r="X110" s="3626">
        <f t="shared" ref="X110" si="128">X109-$T109</f>
        <v>305.22130977459096</v>
      </c>
      <c r="Y110" s="3626">
        <f t="shared" ref="Y110" si="129">Y109-$T109</f>
        <v>348.18005506803615</v>
      </c>
      <c r="Z110" s="3602">
        <f t="shared" si="116"/>
        <v>0</v>
      </c>
      <c r="AA110" s="3602">
        <f t="shared" si="117"/>
        <v>0</v>
      </c>
    </row>
    <row r="111" spans="1:27" ht="15.75" customHeight="1">
      <c r="A111" s="5733" t="s">
        <v>1922</v>
      </c>
      <c r="B111" s="5733"/>
      <c r="C111" s="5733"/>
      <c r="D111" s="5733"/>
      <c r="E111" s="5733"/>
      <c r="F111" s="5733"/>
      <c r="G111" s="5733"/>
      <c r="I111" s="3616" t="s">
        <v>1989</v>
      </c>
      <c r="J111" s="3636">
        <f>'10. Финансиране на ИП'!AN65*'10. Финансиране на ИП'!AN66</f>
        <v>0</v>
      </c>
      <c r="K111" s="3636">
        <f>'10. Финансиране на ИП'!AO65*'10. Финансиране на ИП'!AO66</f>
        <v>0</v>
      </c>
      <c r="L111" s="3636">
        <f>'10. Финансиране на ИП'!AP65*'10. Финансиране на ИП'!AP66</f>
        <v>0</v>
      </c>
      <c r="M111" s="3636">
        <f>'10. Финансиране на ИП'!AQ65*'10. Финансиране на ИП'!AQ66</f>
        <v>0</v>
      </c>
      <c r="N111" s="3636">
        <f>'10. Финансиране на ИП'!AR65*'10. Финансиране на ИП'!AR66</f>
        <v>0</v>
      </c>
      <c r="Q111" s="3867"/>
      <c r="S111" s="3641" t="s">
        <v>1491</v>
      </c>
      <c r="T111" s="3597">
        <f>'12. Разходи'!AI90</f>
        <v>16.987000000000002</v>
      </c>
      <c r="U111" s="3597">
        <f>'12. Разходи'!AJ90</f>
        <v>17.779007221662468</v>
      </c>
      <c r="V111" s="3597">
        <f>'12. Разходи'!AK90</f>
        <v>18.483973929471038</v>
      </c>
      <c r="W111" s="3597">
        <f>'12. Разходи'!AL90</f>
        <v>19.024427707808563</v>
      </c>
      <c r="X111" s="3597">
        <f>'12. Разходи'!AM90</f>
        <v>19.404935012594457</v>
      </c>
      <c r="Y111" s="3597">
        <f>'12. Разходи'!AN90</f>
        <v>19.94894231738035</v>
      </c>
      <c r="Z111" s="3602">
        <f t="shared" si="116"/>
        <v>4.6624313984957082E-2</v>
      </c>
      <c r="AA111" s="3602">
        <f t="shared" si="117"/>
        <v>0.17436523914642657</v>
      </c>
    </row>
    <row r="112" spans="1:27" ht="20.25" customHeight="1">
      <c r="A112" s="3615" t="s">
        <v>1257</v>
      </c>
      <c r="B112" s="3598">
        <f t="shared" ref="B112:G115" si="130">B16+B34+B52+B70+B94</f>
        <v>98726.15307</v>
      </c>
      <c r="C112" s="3598">
        <f t="shared" si="130"/>
        <v>98874.891070000012</v>
      </c>
      <c r="D112" s="3598">
        <f t="shared" si="130"/>
        <v>98874.891070000012</v>
      </c>
      <c r="E112" s="3598">
        <f t="shared" si="130"/>
        <v>98874.891070000012</v>
      </c>
      <c r="F112" s="3598">
        <f t="shared" si="130"/>
        <v>98874.891070000012</v>
      </c>
      <c r="G112" s="3598">
        <f t="shared" si="130"/>
        <v>98874.891070000012</v>
      </c>
      <c r="I112" s="3637" t="s">
        <v>1990</v>
      </c>
      <c r="J112" s="4737" t="s">
        <v>21</v>
      </c>
      <c r="K112" s="4737" t="s">
        <v>22</v>
      </c>
      <c r="L112" s="4737" t="s">
        <v>23</v>
      </c>
      <c r="M112" s="4737" t="s">
        <v>24</v>
      </c>
      <c r="N112" s="4737" t="s">
        <v>25</v>
      </c>
      <c r="Q112" s="3867"/>
      <c r="S112" s="3641" t="s">
        <v>1991</v>
      </c>
      <c r="T112" s="3597">
        <f>'12. Разходи'!AI89</f>
        <v>467.70813004792882</v>
      </c>
      <c r="U112" s="3597">
        <f>'12. Разходи'!AJ89</f>
        <v>467.70813004792882</v>
      </c>
      <c r="V112" s="3597">
        <f>'12. Разходи'!AK89</f>
        <v>467.70813004792882</v>
      </c>
      <c r="W112" s="3597">
        <f>'12. Разходи'!AL89</f>
        <v>467.70813004792882</v>
      </c>
      <c r="X112" s="3597">
        <f>'12. Разходи'!AM89</f>
        <v>467.70813004792882</v>
      </c>
      <c r="Y112" s="3597">
        <f>'12. Разходи'!AN89</f>
        <v>467.70813004792882</v>
      </c>
      <c r="Z112" s="3602">
        <f t="shared" si="116"/>
        <v>0</v>
      </c>
      <c r="AA112" s="3602">
        <f t="shared" si="117"/>
        <v>0</v>
      </c>
    </row>
    <row r="113" spans="1:27" ht="15.75" customHeight="1">
      <c r="A113" s="3611" t="s">
        <v>1281</v>
      </c>
      <c r="B113" s="3597">
        <f t="shared" si="130"/>
        <v>2533.9619099999995</v>
      </c>
      <c r="C113" s="3597">
        <f t="shared" si="130"/>
        <v>2531.1465269999994</v>
      </c>
      <c r="D113" s="3597">
        <f t="shared" si="130"/>
        <v>2509.849733</v>
      </c>
      <c r="E113" s="3597">
        <f t="shared" si="130"/>
        <v>2496.1959929999998</v>
      </c>
      <c r="F113" s="3597">
        <f t="shared" si="130"/>
        <v>2495.2902269999995</v>
      </c>
      <c r="G113" s="3597">
        <f t="shared" si="130"/>
        <v>2493.5914079999998</v>
      </c>
      <c r="I113" s="3616" t="s">
        <v>1984</v>
      </c>
      <c r="J113" s="3635">
        <f>'10. Финансиране на ИП'!AN70*'10. Финансиране на ИП'!AN77</f>
        <v>0</v>
      </c>
      <c r="K113" s="3635">
        <f>'10. Финансиране на ИП'!AO70*'10. Финансиране на ИП'!AO77</f>
        <v>0</v>
      </c>
      <c r="L113" s="3635">
        <f>'10. Финансиране на ИП'!AP70*'10. Финансиране на ИП'!AP77</f>
        <v>0</v>
      </c>
      <c r="M113" s="3635">
        <f>'10. Финансиране на ИП'!AQ70*'10. Финансиране на ИП'!AQ77</f>
        <v>0</v>
      </c>
      <c r="N113" s="3635">
        <f>'10. Финансиране на ИП'!AR70*'10. Финансиране на ИП'!AR77</f>
        <v>0</v>
      </c>
      <c r="Q113" s="3867"/>
      <c r="S113" s="1427" t="s">
        <v>1992</v>
      </c>
      <c r="T113" s="3603"/>
      <c r="U113" s="3603"/>
      <c r="V113" s="3603"/>
      <c r="W113" s="3603"/>
      <c r="X113" s="3603"/>
      <c r="Y113" s="3603"/>
      <c r="Z113" s="3603"/>
      <c r="AA113" s="3603"/>
    </row>
    <row r="114" spans="1:27" ht="15.75" customHeight="1">
      <c r="A114" s="3600" t="s">
        <v>1282</v>
      </c>
      <c r="B114" s="3597">
        <f t="shared" si="130"/>
        <v>22352.016909999995</v>
      </c>
      <c r="C114" s="3597">
        <f t="shared" si="130"/>
        <v>27419.933516999998</v>
      </c>
      <c r="D114" s="3597">
        <f t="shared" si="130"/>
        <v>29929.783249999993</v>
      </c>
      <c r="E114" s="3597">
        <f t="shared" si="130"/>
        <v>32425.979242999994</v>
      </c>
      <c r="F114" s="3597">
        <f t="shared" si="130"/>
        <v>34921.269469999999</v>
      </c>
      <c r="G114" s="3597">
        <f t="shared" si="130"/>
        <v>37414.860878</v>
      </c>
      <c r="I114" s="3632" t="s">
        <v>1985</v>
      </c>
      <c r="J114" s="3633">
        <f>'10. Финансиране на ИП'!AN71*'10. Финансиране на ИП'!AN77</f>
        <v>0</v>
      </c>
      <c r="K114" s="3633">
        <f>'10. Финансиране на ИП'!AO71*'10. Финансиране на ИП'!AO77</f>
        <v>0</v>
      </c>
      <c r="L114" s="3633">
        <f>'10. Финансиране на ИП'!AP71*'10. Финансиране на ИП'!AP77</f>
        <v>0</v>
      </c>
      <c r="M114" s="3633">
        <f>'10. Финансиране на ИП'!AQ71*'10. Финансиране на ИП'!AQ77</f>
        <v>0</v>
      </c>
      <c r="N114" s="3633">
        <f>'10. Финансиране на ИП'!AR71*'10. Финансиране на ИП'!AR77</f>
        <v>0</v>
      </c>
      <c r="Q114" s="3867"/>
      <c r="S114" s="5742" t="s">
        <v>1366</v>
      </c>
      <c r="T114" s="5738" t="s">
        <v>1978</v>
      </c>
      <c r="U114" s="5738"/>
      <c r="V114" s="5738"/>
      <c r="W114" s="5738"/>
      <c r="X114" s="5738"/>
      <c r="Y114" s="5738"/>
      <c r="Z114" s="5726" t="s">
        <v>1910</v>
      </c>
      <c r="AA114" s="5726" t="s">
        <v>1911</v>
      </c>
    </row>
    <row r="115" spans="1:27" ht="15.75" customHeight="1">
      <c r="A115" s="3600" t="s">
        <v>1283</v>
      </c>
      <c r="B115" s="3597">
        <f t="shared" si="130"/>
        <v>76374.136160000009</v>
      </c>
      <c r="C115" s="3597">
        <f t="shared" si="130"/>
        <v>71454.957553</v>
      </c>
      <c r="D115" s="3597">
        <f t="shared" si="130"/>
        <v>68945.107820000005</v>
      </c>
      <c r="E115" s="3597">
        <f t="shared" si="130"/>
        <v>66448.911826999989</v>
      </c>
      <c r="F115" s="3597">
        <f t="shared" si="130"/>
        <v>63953.621599999991</v>
      </c>
      <c r="G115" s="3597">
        <f t="shared" si="130"/>
        <v>61460.030192000006</v>
      </c>
      <c r="I115" s="3632" t="s">
        <v>1986</v>
      </c>
      <c r="J115" s="3633">
        <f>'10. Финансиране на ИП'!AN72*'10. Финансиране на ИП'!AN77</f>
        <v>0</v>
      </c>
      <c r="K115" s="3633">
        <f>'10. Финансиране на ИП'!AO72*'10. Финансиране на ИП'!AO77</f>
        <v>0</v>
      </c>
      <c r="L115" s="3633">
        <f>'10. Финансиране на ИП'!AP72*'10. Финансиране на ИП'!AP77</f>
        <v>0</v>
      </c>
      <c r="M115" s="3633">
        <f>'10. Финансиране на ИП'!AQ72*'10. Финансиране на ИП'!AQ77</f>
        <v>0</v>
      </c>
      <c r="N115" s="3633">
        <f>'10. Финансиране на ИП'!AR72*'10. Финансиране на ИП'!AR77</f>
        <v>0</v>
      </c>
      <c r="Q115" s="3867"/>
      <c r="S115" s="5743"/>
      <c r="T115" s="4738" t="str">
        <f t="shared" ref="T115:Y115" si="131">T46</f>
        <v>2020 г.</v>
      </c>
      <c r="U115" s="4738" t="str">
        <f t="shared" si="131"/>
        <v>2022 г.</v>
      </c>
      <c r="V115" s="4738" t="str">
        <f t="shared" si="131"/>
        <v>2023 г.</v>
      </c>
      <c r="W115" s="4738" t="str">
        <f t="shared" si="131"/>
        <v>2024 г.</v>
      </c>
      <c r="X115" s="4738" t="str">
        <f t="shared" si="131"/>
        <v>2025 г.</v>
      </c>
      <c r="Y115" s="4738" t="str">
        <f t="shared" si="131"/>
        <v>2026 г.</v>
      </c>
      <c r="Z115" s="5726"/>
      <c r="AA115" s="5726"/>
    </row>
    <row r="116" spans="1:27" ht="15.75" customHeight="1">
      <c r="A116" s="3599"/>
      <c r="B116" s="3603"/>
      <c r="C116" s="3603"/>
      <c r="D116" s="3603"/>
      <c r="E116" s="3603"/>
      <c r="F116" s="3603"/>
      <c r="G116" s="3624" t="s">
        <v>1904</v>
      </c>
      <c r="I116" s="3616" t="s">
        <v>1987</v>
      </c>
      <c r="J116" s="3635">
        <f>'10. Финансиране на ИП'!AN73*'10. Финансиране на ИП'!AN77</f>
        <v>0</v>
      </c>
      <c r="K116" s="3635">
        <f>'10. Финансиране на ИП'!AO73*'10. Финансиране на ИП'!AO77</f>
        <v>0</v>
      </c>
      <c r="L116" s="3635">
        <f>'10. Финансиране на ИП'!AP73*'10. Финансиране на ИП'!AP77</f>
        <v>0</v>
      </c>
      <c r="M116" s="3635">
        <f>'10. Финансиране на ИП'!AQ73*'10. Финансиране на ИП'!AQ77</f>
        <v>0</v>
      </c>
      <c r="N116" s="3635">
        <f>'10. Финансиране на ИП'!AR73*'10. Финансиране на ИП'!AR77</f>
        <v>0</v>
      </c>
      <c r="Q116" s="3867"/>
      <c r="S116" s="3641" t="s">
        <v>1373</v>
      </c>
      <c r="T116" s="3597">
        <f>T5+T26+T47+T78+T99</f>
        <v>4208.2838278756626</v>
      </c>
      <c r="U116" s="3597">
        <f t="shared" ref="U116:Y116" si="132">U5+U26+U47+U78+U99</f>
        <v>4089.9540561153694</v>
      </c>
      <c r="V116" s="3597">
        <f t="shared" si="132"/>
        <v>4035.6076498555767</v>
      </c>
      <c r="W116" s="3597">
        <f t="shared" si="132"/>
        <v>3874.9140551785204</v>
      </c>
      <c r="X116" s="3597">
        <f t="shared" si="132"/>
        <v>3792.1621556873115</v>
      </c>
      <c r="Y116" s="3597">
        <f t="shared" si="132"/>
        <v>3724.413993765766</v>
      </c>
      <c r="Z116" s="3602">
        <f>IFERROR((U116-T116)/T116,0)</f>
        <v>-2.8118296341248902E-2</v>
      </c>
      <c r="AA116" s="3602">
        <f>IFERROR((Y116-T116)/T116,0)</f>
        <v>-0.11498032307249428</v>
      </c>
    </row>
    <row r="117" spans="1:27" ht="15.75" customHeight="1">
      <c r="A117" s="5734" t="s">
        <v>1993</v>
      </c>
      <c r="B117" s="5738" t="s">
        <v>1978</v>
      </c>
      <c r="C117" s="5738"/>
      <c r="D117" s="5738"/>
      <c r="E117" s="5738"/>
      <c r="F117" s="5738"/>
      <c r="G117" s="5738"/>
      <c r="I117" s="3632" t="s">
        <v>1207</v>
      </c>
      <c r="J117" s="3606">
        <f>'10. Финансиране на ИП'!AN74</f>
        <v>0</v>
      </c>
      <c r="K117" s="3606">
        <f>'10. Финансиране на ИП'!AO74</f>
        <v>0</v>
      </c>
      <c r="L117" s="3606">
        <f>'10. Финансиране на ИП'!AP74</f>
        <v>0</v>
      </c>
      <c r="M117" s="3606">
        <f>'10. Финансиране на ИП'!AQ74</f>
        <v>0</v>
      </c>
      <c r="N117" s="3606">
        <f>'10. Финансиране на ИП'!AR74</f>
        <v>0</v>
      </c>
      <c r="Q117" s="3867"/>
      <c r="S117" s="3641" t="s">
        <v>1400</v>
      </c>
      <c r="T117" s="3597">
        <f t="shared" ref="T117:Y125" si="133">T6+T27+T48+T79+T100</f>
        <v>937.17451991564701</v>
      </c>
      <c r="U117" s="3597">
        <f t="shared" si="133"/>
        <v>987.80497266011434</v>
      </c>
      <c r="V117" s="3597">
        <f t="shared" si="133"/>
        <v>950.93763359824823</v>
      </c>
      <c r="W117" s="3597">
        <f t="shared" si="133"/>
        <v>1001.0396335982483</v>
      </c>
      <c r="X117" s="3597">
        <f t="shared" si="133"/>
        <v>951.53375085378093</v>
      </c>
      <c r="Y117" s="3597">
        <f t="shared" si="133"/>
        <v>949.22591085378087</v>
      </c>
      <c r="Z117" s="3602">
        <f t="shared" ref="Z117:Z132" si="134">IFERROR((U117-T117)/T117,0)</f>
        <v>5.4024572444654674E-2</v>
      </c>
      <c r="AA117" s="3602">
        <f t="shared" ref="AA117:AA132" si="135">IFERROR((Y117-T117)/T117,0)</f>
        <v>1.2859281470028211E-2</v>
      </c>
    </row>
    <row r="118" spans="1:27" ht="15.75" customHeight="1">
      <c r="A118" s="5734"/>
      <c r="B118" s="3639" t="s">
        <v>17</v>
      </c>
      <c r="C118" s="3639" t="s">
        <v>21</v>
      </c>
      <c r="D118" s="3639" t="s">
        <v>22</v>
      </c>
      <c r="E118" s="3639" t="s">
        <v>23</v>
      </c>
      <c r="F118" s="3639" t="s">
        <v>24</v>
      </c>
      <c r="G118" s="3639" t="s">
        <v>25</v>
      </c>
      <c r="I118" s="3616" t="s">
        <v>1988</v>
      </c>
      <c r="J118" s="3636">
        <f>'10. Финансиране на ИП'!AN75*'10. Финансиране на ИП'!AN77</f>
        <v>0</v>
      </c>
      <c r="K118" s="3636">
        <f>'10. Финансиране на ИП'!AO75*'10. Финансиране на ИП'!AO77</f>
        <v>0</v>
      </c>
      <c r="L118" s="3636">
        <f>'10. Финансиране на ИП'!AP75*'10. Финансиране на ИП'!AP77</f>
        <v>0</v>
      </c>
      <c r="M118" s="3636">
        <f>'10. Финансиране на ИП'!AQ75*'10. Финансиране на ИП'!AQ77</f>
        <v>0</v>
      </c>
      <c r="N118" s="3636">
        <f>'10. Финансиране на ИП'!AR75*'10. Финансиране на ИП'!AR77</f>
        <v>0</v>
      </c>
      <c r="Q118" s="3867"/>
      <c r="S118" s="3641" t="s">
        <v>1446</v>
      </c>
      <c r="T118" s="3597">
        <f t="shared" si="133"/>
        <v>276.20241040083107</v>
      </c>
      <c r="U118" s="3597">
        <f t="shared" si="133"/>
        <v>1040.8813527918244</v>
      </c>
      <c r="V118" s="3597">
        <f t="shared" si="133"/>
        <v>1083.7733837918245</v>
      </c>
      <c r="W118" s="3597">
        <f t="shared" si="133"/>
        <v>1070.5164087918245</v>
      </c>
      <c r="X118" s="3597">
        <f t="shared" si="133"/>
        <v>1077.5120367498246</v>
      </c>
      <c r="Y118" s="3597">
        <f t="shared" si="133"/>
        <v>989.99057974982452</v>
      </c>
      <c r="Z118" s="3602">
        <f t="shared" si="134"/>
        <v>2.7685455071926213</v>
      </c>
      <c r="AA118" s="3602">
        <f t="shared" si="135"/>
        <v>2.5842937732264111</v>
      </c>
    </row>
    <row r="119" spans="1:27" ht="15.75" customHeight="1">
      <c r="A119" s="3600" t="s">
        <v>1994</v>
      </c>
      <c r="B119" s="3597">
        <f t="shared" ref="B119:G119" si="136">B16</f>
        <v>43675.517091631642</v>
      </c>
      <c r="C119" s="3597">
        <f t="shared" si="136"/>
        <v>43824.255091631647</v>
      </c>
      <c r="D119" s="3597">
        <f t="shared" si="136"/>
        <v>43824.255091631647</v>
      </c>
      <c r="E119" s="3597">
        <f t="shared" si="136"/>
        <v>43824.255091631647</v>
      </c>
      <c r="F119" s="3597">
        <f t="shared" si="136"/>
        <v>43824.255091631647</v>
      </c>
      <c r="G119" s="3597">
        <f t="shared" si="136"/>
        <v>43824.255091631647</v>
      </c>
      <c r="I119" s="3616" t="s">
        <v>1989</v>
      </c>
      <c r="J119" s="3636">
        <f>'10. Финансиране на ИП'!AN76*'10. Финансиране на ИП'!AN77</f>
        <v>0</v>
      </c>
      <c r="K119" s="3636">
        <f>'10. Финансиране на ИП'!AO76*'10. Финансиране на ИП'!AO77</f>
        <v>0</v>
      </c>
      <c r="L119" s="3636">
        <f>'10. Финансиране на ИП'!AP76*'10. Финансиране на ИП'!AP77</f>
        <v>0</v>
      </c>
      <c r="M119" s="3636">
        <f>'10. Финансиране на ИП'!AQ76*'10. Финансиране на ИП'!AQ77</f>
        <v>0</v>
      </c>
      <c r="N119" s="3636">
        <f>'10. Финансиране на ИП'!AR76*'10. Финансиране на ИП'!AR77</f>
        <v>0</v>
      </c>
      <c r="Q119" s="3867"/>
      <c r="S119" s="3628" t="s">
        <v>1447</v>
      </c>
      <c r="T119" s="3597">
        <f t="shared" si="133"/>
        <v>167.93224976004439</v>
      </c>
      <c r="U119" s="3597">
        <f t="shared" si="133"/>
        <v>208.8813527918245</v>
      </c>
      <c r="V119" s="3597">
        <f t="shared" si="133"/>
        <v>220.77338379182453</v>
      </c>
      <c r="W119" s="3597">
        <f t="shared" si="133"/>
        <v>196.51640879182443</v>
      </c>
      <c r="X119" s="3597">
        <f t="shared" si="133"/>
        <v>168.51203674982452</v>
      </c>
      <c r="Y119" s="3597">
        <f t="shared" si="133"/>
        <v>168.99057974982446</v>
      </c>
      <c r="Z119" s="3602">
        <f t="shared" si="134"/>
        <v>0.24384299674595922</v>
      </c>
      <c r="AA119" s="3602">
        <f t="shared" si="135"/>
        <v>6.3021247633632451E-3</v>
      </c>
    </row>
    <row r="120" spans="1:27" ht="15.75" customHeight="1">
      <c r="A120" s="3627" t="s">
        <v>1995</v>
      </c>
      <c r="B120" s="3640"/>
      <c r="C120" s="3623">
        <f>'11.2. ДА за периода'!G110</f>
        <v>0</v>
      </c>
      <c r="D120" s="3623">
        <f>'11.2. ДА за периода'!H110</f>
        <v>0</v>
      </c>
      <c r="E120" s="3623">
        <f>'11.2. ДА за периода'!I110</f>
        <v>0</v>
      </c>
      <c r="F120" s="3623">
        <f>'11.2. ДА за периода'!J110</f>
        <v>0</v>
      </c>
      <c r="G120" s="3623">
        <f>'11.2. ДА за периода'!K110</f>
        <v>0</v>
      </c>
      <c r="I120" s="3629" t="s">
        <v>1186</v>
      </c>
      <c r="J120" s="3608"/>
      <c r="K120" s="3608"/>
      <c r="L120" s="3608"/>
      <c r="M120" s="3608"/>
      <c r="N120" s="3608"/>
      <c r="O120" s="3608"/>
      <c r="Q120" s="3867"/>
      <c r="S120" s="3642" t="s">
        <v>1448</v>
      </c>
      <c r="T120" s="3597">
        <f t="shared" si="133"/>
        <v>108.27016064078667</v>
      </c>
      <c r="U120" s="3597">
        <f t="shared" si="133"/>
        <v>227.93540094888306</v>
      </c>
      <c r="V120" s="3597">
        <f t="shared" si="133"/>
        <v>268.53040094888308</v>
      </c>
      <c r="W120" s="3597">
        <f t="shared" si="133"/>
        <v>307.56040094888306</v>
      </c>
      <c r="X120" s="3597">
        <f t="shared" si="133"/>
        <v>344.06970094888305</v>
      </c>
      <c r="Y120" s="3597">
        <f t="shared" si="133"/>
        <v>379.78410294888295</v>
      </c>
      <c r="Z120" s="3602">
        <f t="shared" si="134"/>
        <v>1.1052467235650989</v>
      </c>
      <c r="AA120" s="3602">
        <f t="shared" si="135"/>
        <v>2.5077448920475112</v>
      </c>
    </row>
    <row r="121" spans="1:27" ht="15.75" customHeight="1">
      <c r="A121" s="3600" t="s">
        <v>566</v>
      </c>
      <c r="B121" s="3597">
        <f t="shared" ref="B121:G121" si="137">B34</f>
        <v>21634.87369</v>
      </c>
      <c r="C121" s="3597">
        <f t="shared" si="137"/>
        <v>21634.87369</v>
      </c>
      <c r="D121" s="3597">
        <f t="shared" si="137"/>
        <v>21634.87369</v>
      </c>
      <c r="E121" s="3597">
        <f t="shared" si="137"/>
        <v>21634.87369</v>
      </c>
      <c r="F121" s="3597">
        <f t="shared" si="137"/>
        <v>21634.87369</v>
      </c>
      <c r="G121" s="3597">
        <f t="shared" si="137"/>
        <v>21634.87369</v>
      </c>
      <c r="I121" s="3609" t="s">
        <v>1975</v>
      </c>
      <c r="J121" s="4737" t="s">
        <v>21</v>
      </c>
      <c r="K121" s="4737" t="s">
        <v>22</v>
      </c>
      <c r="L121" s="4737" t="s">
        <v>23</v>
      </c>
      <c r="M121" s="4737" t="s">
        <v>24</v>
      </c>
      <c r="N121" s="4737" t="s">
        <v>25</v>
      </c>
      <c r="O121" s="3610" t="s">
        <v>1976</v>
      </c>
      <c r="Q121" s="3867"/>
      <c r="S121" s="3642" t="s">
        <v>1449</v>
      </c>
      <c r="T121" s="3597">
        <f t="shared" si="133"/>
        <v>0</v>
      </c>
      <c r="U121" s="3597">
        <f t="shared" si="133"/>
        <v>604.06459905111694</v>
      </c>
      <c r="V121" s="3597">
        <f t="shared" si="133"/>
        <v>594.46959905111692</v>
      </c>
      <c r="W121" s="3597">
        <f t="shared" si="133"/>
        <v>566.43959905111683</v>
      </c>
      <c r="X121" s="3597">
        <f t="shared" si="133"/>
        <v>564.93029905111689</v>
      </c>
      <c r="Y121" s="3597">
        <f t="shared" si="133"/>
        <v>441.21589705111711</v>
      </c>
      <c r="Z121" s="3602">
        <f t="shared" si="134"/>
        <v>0</v>
      </c>
      <c r="AA121" s="3602">
        <f t="shared" si="135"/>
        <v>0</v>
      </c>
    </row>
    <row r="122" spans="1:27" ht="15.75" customHeight="1">
      <c r="A122" s="3627" t="s">
        <v>1995</v>
      </c>
      <c r="B122" s="3640"/>
      <c r="C122" s="3623">
        <f>'11.2. ДА за периода'!N110</f>
        <v>0</v>
      </c>
      <c r="D122" s="3623">
        <f>'11.2. ДА за периода'!O110</f>
        <v>0</v>
      </c>
      <c r="E122" s="3623">
        <f>'11.2. ДА за периода'!P110</f>
        <v>0</v>
      </c>
      <c r="F122" s="3623">
        <f>'11.2. ДА за периода'!Q110</f>
        <v>0</v>
      </c>
      <c r="G122" s="3623">
        <f>'11.2. ДА за периода'!R110</f>
        <v>0</v>
      </c>
      <c r="I122" s="3614" t="s">
        <v>1935</v>
      </c>
      <c r="J122" s="3613">
        <f>'9.Инвестиционна програма'!H152</f>
        <v>831.99999999999989</v>
      </c>
      <c r="K122" s="3613">
        <f>'9.Инвестиционна програма'!I152</f>
        <v>862.99999999999989</v>
      </c>
      <c r="L122" s="3613">
        <f>'9.Инвестиционна програма'!J152</f>
        <v>873.99999999999989</v>
      </c>
      <c r="M122" s="3613">
        <f>'9.Инвестиционна програма'!K152</f>
        <v>908.99999999999989</v>
      </c>
      <c r="N122" s="3613">
        <f>'9.Инвестиционна програма'!L152</f>
        <v>821</v>
      </c>
      <c r="O122" s="3613">
        <f t="shared" ref="O122:O124" si="138">SUM(J122:N122)</f>
        <v>4299</v>
      </c>
      <c r="Q122" s="3867"/>
      <c r="S122" s="3645" t="s">
        <v>1450</v>
      </c>
      <c r="T122" s="3597">
        <f t="shared" si="133"/>
        <v>3967.7623243141775</v>
      </c>
      <c r="U122" s="3597">
        <f t="shared" si="133"/>
        <v>4761.3147891770132</v>
      </c>
      <c r="V122" s="3597">
        <f t="shared" si="133"/>
        <v>5475.5120075535651</v>
      </c>
      <c r="W122" s="3597">
        <f t="shared" si="133"/>
        <v>6023.0632083089222</v>
      </c>
      <c r="X122" s="3597">
        <f t="shared" si="133"/>
        <v>6408.5392536406926</v>
      </c>
      <c r="Y122" s="3597">
        <f t="shared" si="133"/>
        <v>6959.6736294537914</v>
      </c>
      <c r="Z122" s="3602">
        <f t="shared" si="134"/>
        <v>0.20000000000000004</v>
      </c>
      <c r="AA122" s="3602">
        <f t="shared" si="135"/>
        <v>0.75405507199999988</v>
      </c>
    </row>
    <row r="123" spans="1:27" ht="15.75" customHeight="1">
      <c r="A123" s="3600" t="s">
        <v>571</v>
      </c>
      <c r="B123" s="3597">
        <f t="shared" ref="B123:G123" si="139">B52</f>
        <v>27895.196309999999</v>
      </c>
      <c r="C123" s="3597">
        <f t="shared" si="139"/>
        <v>27895.196309999999</v>
      </c>
      <c r="D123" s="3597">
        <f t="shared" si="139"/>
        <v>27895.196309999999</v>
      </c>
      <c r="E123" s="3597">
        <f t="shared" si="139"/>
        <v>27895.196309999999</v>
      </c>
      <c r="F123" s="3597">
        <f t="shared" si="139"/>
        <v>27895.196309999999</v>
      </c>
      <c r="G123" s="3597">
        <f t="shared" si="139"/>
        <v>27895.196309999999</v>
      </c>
      <c r="I123" s="3611" t="s">
        <v>1979</v>
      </c>
      <c r="J123" s="3623">
        <f>'10. Финансиране на ИП'!AN18</f>
        <v>831.99999999999989</v>
      </c>
      <c r="K123" s="3623">
        <f>'10. Финансиране на ИП'!AO18</f>
        <v>862.99999999999989</v>
      </c>
      <c r="L123" s="3623">
        <f>'10. Финансиране на ИП'!AP18</f>
        <v>873.99999999999989</v>
      </c>
      <c r="M123" s="3623">
        <f>'10. Финансиране на ИП'!AQ18</f>
        <v>908.99999999999989</v>
      </c>
      <c r="N123" s="3623">
        <f>'10. Финансиране на ИП'!AR18</f>
        <v>821</v>
      </c>
      <c r="O123" s="3612">
        <f t="shared" si="138"/>
        <v>4299</v>
      </c>
      <c r="Q123" s="3867"/>
      <c r="S123" s="3641" t="s">
        <v>1454</v>
      </c>
      <c r="T123" s="3597">
        <f t="shared" si="133"/>
        <v>1107.7502508910472</v>
      </c>
      <c r="U123" s="3597">
        <f t="shared" si="133"/>
        <v>1357.6261597482671</v>
      </c>
      <c r="V123" s="3597">
        <f t="shared" si="133"/>
        <v>1561.2700837105069</v>
      </c>
      <c r="W123" s="3597">
        <f t="shared" si="133"/>
        <v>1717.3970920815577</v>
      </c>
      <c r="X123" s="3597">
        <f t="shared" si="133"/>
        <v>1827.3105059747779</v>
      </c>
      <c r="Y123" s="3597">
        <f t="shared" si="133"/>
        <v>1984.4592094886086</v>
      </c>
      <c r="Z123" s="3602">
        <f t="shared" si="134"/>
        <v>0.2255706181571395</v>
      </c>
      <c r="AA123" s="3602">
        <f t="shared" si="135"/>
        <v>0.79143196572725494</v>
      </c>
    </row>
    <row r="124" spans="1:27" ht="15.75" customHeight="1">
      <c r="A124" s="3627" t="s">
        <v>1995</v>
      </c>
      <c r="B124" s="3640"/>
      <c r="C124" s="3623">
        <f>'11.2. ДА за периода'!U110</f>
        <v>0</v>
      </c>
      <c r="D124" s="3623">
        <f>'11.2. ДА за периода'!V110</f>
        <v>0</v>
      </c>
      <c r="E124" s="3623">
        <f>'11.2. ДА за периода'!W110</f>
        <v>0</v>
      </c>
      <c r="F124" s="3623">
        <f>'11.2. ДА за периода'!X110</f>
        <v>0</v>
      </c>
      <c r="G124" s="3623">
        <f>'11.2. ДА за периода'!Y110</f>
        <v>0</v>
      </c>
      <c r="I124" s="3611" t="s">
        <v>1996</v>
      </c>
      <c r="J124" s="3623">
        <f>'10. Финансиране на ИП'!AN19</f>
        <v>0</v>
      </c>
      <c r="K124" s="3623">
        <f>'10. Финансиране на ИП'!AO19</f>
        <v>0</v>
      </c>
      <c r="L124" s="3623">
        <f>'10. Финансиране на ИП'!AP19</f>
        <v>0</v>
      </c>
      <c r="M124" s="3623">
        <f>'10. Финансиране на ИП'!AQ19</f>
        <v>0</v>
      </c>
      <c r="N124" s="3623">
        <f>'10. Финансиране на ИП'!AR19</f>
        <v>0</v>
      </c>
      <c r="O124" s="3612">
        <f t="shared" si="138"/>
        <v>0</v>
      </c>
      <c r="Q124" s="3867"/>
      <c r="S124" s="3641" t="s">
        <v>1460</v>
      </c>
      <c r="T124" s="3597">
        <f t="shared" si="133"/>
        <v>502.77879621652534</v>
      </c>
      <c r="U124" s="3597">
        <f t="shared" si="133"/>
        <v>497.2057962165253</v>
      </c>
      <c r="V124" s="3597">
        <f t="shared" si="133"/>
        <v>489.62479621652534</v>
      </c>
      <c r="W124" s="3597">
        <f t="shared" si="133"/>
        <v>483.62279621652533</v>
      </c>
      <c r="X124" s="3597">
        <f t="shared" si="133"/>
        <v>470.95379621652529</v>
      </c>
      <c r="Y124" s="3597">
        <f t="shared" si="133"/>
        <v>463.36579621652533</v>
      </c>
      <c r="Z124" s="3602">
        <f t="shared" si="134"/>
        <v>-1.1084397436681047E-2</v>
      </c>
      <c r="AA124" s="3602">
        <f t="shared" si="135"/>
        <v>-7.839033844821594E-2</v>
      </c>
    </row>
    <row r="125" spans="1:27" ht="15.75" customHeight="1">
      <c r="A125" s="3600" t="s">
        <v>144</v>
      </c>
      <c r="B125" s="3597">
        <f t="shared" ref="B125:G125" si="140">B70</f>
        <v>98.495370000000008</v>
      </c>
      <c r="C125" s="3597">
        <f t="shared" si="140"/>
        <v>98.495370000000008</v>
      </c>
      <c r="D125" s="3597">
        <f t="shared" si="140"/>
        <v>98.495370000000008</v>
      </c>
      <c r="E125" s="3597">
        <f t="shared" si="140"/>
        <v>98.495370000000008</v>
      </c>
      <c r="F125" s="3597">
        <f t="shared" si="140"/>
        <v>98.495370000000008</v>
      </c>
      <c r="G125" s="3597">
        <f t="shared" si="140"/>
        <v>98.495370000000008</v>
      </c>
      <c r="I125" s="3629"/>
      <c r="J125" s="3618"/>
      <c r="K125" s="3618"/>
      <c r="L125" s="3618"/>
      <c r="M125" s="3618"/>
      <c r="N125" s="3618"/>
      <c r="O125" s="3619"/>
      <c r="Q125" s="3867"/>
      <c r="S125" s="3641" t="s">
        <v>1469</v>
      </c>
      <c r="T125" s="3597">
        <f t="shared" si="133"/>
        <v>34.004121574660985</v>
      </c>
      <c r="U125" s="3597">
        <f t="shared" si="133"/>
        <v>34.004121574660985</v>
      </c>
      <c r="V125" s="3597">
        <f t="shared" si="133"/>
        <v>34.004121574660985</v>
      </c>
      <c r="W125" s="3597">
        <f t="shared" si="133"/>
        <v>34.004121574660985</v>
      </c>
      <c r="X125" s="3597">
        <f t="shared" si="133"/>
        <v>34.004121574660985</v>
      </c>
      <c r="Y125" s="3597">
        <f t="shared" si="133"/>
        <v>34.004121574660985</v>
      </c>
      <c r="Z125" s="3602">
        <f t="shared" si="134"/>
        <v>0</v>
      </c>
      <c r="AA125" s="3602">
        <f t="shared" si="135"/>
        <v>0</v>
      </c>
    </row>
    <row r="126" spans="1:27" ht="15.75" customHeight="1">
      <c r="A126" s="3627" t="s">
        <v>1995</v>
      </c>
      <c r="B126" s="3640"/>
      <c r="C126" s="3623">
        <f>'11.2. ДА за периода'!AB110</f>
        <v>0</v>
      </c>
      <c r="D126" s="3623">
        <f>'11.2. ДА за периода'!AC110</f>
        <v>0</v>
      </c>
      <c r="E126" s="3623">
        <f>'11.2. ДА за периода'!AD110</f>
        <v>0</v>
      </c>
      <c r="F126" s="3623">
        <f>'11.2. ДА за периода'!AE110</f>
        <v>0</v>
      </c>
      <c r="G126" s="3623">
        <f>'11.2. ДА за периода'!AF110</f>
        <v>0</v>
      </c>
      <c r="I126" s="3609" t="s">
        <v>1975</v>
      </c>
      <c r="J126" s="4737" t="s">
        <v>21</v>
      </c>
      <c r="K126" s="4737" t="s">
        <v>22</v>
      </c>
      <c r="L126" s="4737" t="s">
        <v>23</v>
      </c>
      <c r="M126" s="4737" t="s">
        <v>24</v>
      </c>
      <c r="N126" s="4737" t="s">
        <v>25</v>
      </c>
      <c r="O126" s="3610" t="s">
        <v>1976</v>
      </c>
      <c r="Q126" s="3867"/>
      <c r="S126" s="3643" t="s">
        <v>1489</v>
      </c>
      <c r="T126" s="3613">
        <f>SUM(T116:T118,T122:T125)</f>
        <v>11033.956251188552</v>
      </c>
      <c r="U126" s="3613">
        <f t="shared" ref="U126" si="141">SUM(U116:U118,U122:U125)</f>
        <v>12768.791248283773</v>
      </c>
      <c r="V126" s="3613">
        <f t="shared" ref="V126" si="142">SUM(V116:V118,V122:V125)</f>
        <v>13630.729676300907</v>
      </c>
      <c r="W126" s="3613">
        <f t="shared" ref="W126" si="143">SUM(W116:W118,W122:W125)</f>
        <v>14204.557315750259</v>
      </c>
      <c r="X126" s="3613">
        <f t="shared" ref="X126" si="144">SUM(X116:X118,X122:X125)</f>
        <v>14562.015620697573</v>
      </c>
      <c r="Y126" s="3613">
        <f t="shared" ref="Y126" si="145">SUM(Y116:Y118,Y122:Y125)</f>
        <v>15105.133241102956</v>
      </c>
      <c r="Z126" s="3625">
        <f t="shared" si="134"/>
        <v>0.15722692365291444</v>
      </c>
      <c r="AA126" s="3625">
        <f t="shared" si="135"/>
        <v>0.3689680199226697</v>
      </c>
    </row>
    <row r="127" spans="1:27" ht="15.75" customHeight="1">
      <c r="A127" s="3600" t="s">
        <v>800</v>
      </c>
      <c r="B127" s="3597">
        <f t="shared" ref="B127:G127" si="146">B94</f>
        <v>5422.0706083683554</v>
      </c>
      <c r="C127" s="3597">
        <f t="shared" si="146"/>
        <v>5422.0706083683554</v>
      </c>
      <c r="D127" s="3597">
        <f t="shared" si="146"/>
        <v>5422.0706083683554</v>
      </c>
      <c r="E127" s="3597">
        <f t="shared" si="146"/>
        <v>5422.0706083683554</v>
      </c>
      <c r="F127" s="3597">
        <f t="shared" si="146"/>
        <v>5422.0706083683554</v>
      </c>
      <c r="G127" s="3597">
        <f t="shared" si="146"/>
        <v>5422.0706083683554</v>
      </c>
      <c r="I127" s="3601" t="s">
        <v>1979</v>
      </c>
      <c r="J127" s="3597">
        <f>J123</f>
        <v>831.99999999999989</v>
      </c>
      <c r="K127" s="3597">
        <f t="shared" ref="K127:N127" si="147">K123</f>
        <v>862.99999999999989</v>
      </c>
      <c r="L127" s="3597">
        <f t="shared" si="147"/>
        <v>873.99999999999989</v>
      </c>
      <c r="M127" s="3597">
        <f t="shared" si="147"/>
        <v>908.99999999999989</v>
      </c>
      <c r="N127" s="3597">
        <f t="shared" si="147"/>
        <v>821</v>
      </c>
      <c r="O127" s="3598">
        <f t="shared" ref="O127:O128" si="148">SUM(J127:N127)</f>
        <v>4299</v>
      </c>
      <c r="Q127" s="3867"/>
      <c r="S127" s="3626" t="s">
        <v>1924</v>
      </c>
      <c r="T127" s="3640"/>
      <c r="U127" s="3626">
        <f>U126-$T126</f>
        <v>1734.8349970952204</v>
      </c>
      <c r="V127" s="3626">
        <f t="shared" ref="V127" si="149">V126-$T126</f>
        <v>2596.7734251123547</v>
      </c>
      <c r="W127" s="3626">
        <f t="shared" ref="W127" si="150">W126-$T126</f>
        <v>3170.6010645617062</v>
      </c>
      <c r="X127" s="3626">
        <f t="shared" ref="X127" si="151">X126-$T126</f>
        <v>3528.0593695090211</v>
      </c>
      <c r="Y127" s="3626">
        <f t="shared" ref="Y127" si="152">Y126-$T126</f>
        <v>4071.1769899144037</v>
      </c>
      <c r="Z127" s="3597">
        <f t="shared" si="134"/>
        <v>0</v>
      </c>
      <c r="AA127" s="3597">
        <f t="shared" si="135"/>
        <v>0</v>
      </c>
    </row>
    <row r="128" spans="1:27" ht="15.75" customHeight="1">
      <c r="A128" s="3627" t="s">
        <v>1995</v>
      </c>
      <c r="B128" s="3640"/>
      <c r="C128" s="3623">
        <f>'11.2. ДА за периода'!AI110</f>
        <v>0</v>
      </c>
      <c r="D128" s="3623">
        <f>'11.2. ДА за периода'!AJ110</f>
        <v>0</v>
      </c>
      <c r="E128" s="3623">
        <f>'11.2. ДА за периода'!AK110</f>
        <v>0</v>
      </c>
      <c r="F128" s="3623">
        <f>'11.2. ДА за периода'!AL110</f>
        <v>0</v>
      </c>
      <c r="G128" s="3623">
        <f>'11.2. ДА за периода'!AM110</f>
        <v>0</v>
      </c>
      <c r="I128" s="3620" t="s">
        <v>1997</v>
      </c>
      <c r="J128" s="3597">
        <f>'10. Финансиране на ИП'!AN24</f>
        <v>0</v>
      </c>
      <c r="K128" s="3597">
        <f>'10. Финансиране на ИП'!AO24</f>
        <v>0</v>
      </c>
      <c r="L128" s="3597">
        <f>'10. Финансиране на ИП'!AP24</f>
        <v>0</v>
      </c>
      <c r="M128" s="3597">
        <f>'10. Финансиране на ИП'!AQ24</f>
        <v>0</v>
      </c>
      <c r="N128" s="3597">
        <f>'10. Финансиране на ИП'!AR24</f>
        <v>0</v>
      </c>
      <c r="O128" s="3598">
        <f t="shared" si="148"/>
        <v>0</v>
      </c>
      <c r="Q128" s="3867"/>
      <c r="S128" s="3641" t="s">
        <v>1926</v>
      </c>
      <c r="T128" s="3597">
        <f>T17+T38+T59</f>
        <v>6284.5213079693303</v>
      </c>
      <c r="U128" s="3597">
        <f t="shared" ref="U128:Y128" si="153">U17+U38+U59</f>
        <v>6984.5121808699996</v>
      </c>
      <c r="V128" s="3597">
        <f t="shared" si="153"/>
        <v>7262.9407799499995</v>
      </c>
      <c r="W128" s="3597">
        <f t="shared" si="153"/>
        <v>8193.1488442699992</v>
      </c>
      <c r="X128" s="3597">
        <f t="shared" si="153"/>
        <v>8981.7972597999997</v>
      </c>
      <c r="Y128" s="3597">
        <f t="shared" si="153"/>
        <v>9785.3323142640002</v>
      </c>
      <c r="Z128" s="3597">
        <f t="shared" si="134"/>
        <v>0.11138332397934887</v>
      </c>
      <c r="AA128" s="3597">
        <f t="shared" si="135"/>
        <v>0.55705292968858755</v>
      </c>
    </row>
    <row r="129" spans="1:27" ht="15.75" customHeight="1">
      <c r="A129" s="3615" t="s">
        <v>1978</v>
      </c>
      <c r="B129" s="3598">
        <f>SUM(B119,B121,B123,B125,B127)</f>
        <v>98726.15307</v>
      </c>
      <c r="C129" s="3598">
        <f t="shared" ref="C129:G129" si="154">SUM(C119,C121,C123,C125,C127)</f>
        <v>98874.891070000012</v>
      </c>
      <c r="D129" s="3598">
        <f t="shared" si="154"/>
        <v>98874.891070000012</v>
      </c>
      <c r="E129" s="3598">
        <f t="shared" si="154"/>
        <v>98874.891070000012</v>
      </c>
      <c r="F129" s="3598">
        <f t="shared" si="154"/>
        <v>98874.891070000012</v>
      </c>
      <c r="G129" s="3598">
        <f t="shared" si="154"/>
        <v>98874.891070000012</v>
      </c>
      <c r="I129" s="3638" t="s">
        <v>1998</v>
      </c>
      <c r="J129" s="3613">
        <f>SUM(J127:J128)</f>
        <v>831.99999999999989</v>
      </c>
      <c r="K129" s="3613">
        <f t="shared" ref="K129:N129" si="155">SUM(K127:K128)</f>
        <v>862.99999999999989</v>
      </c>
      <c r="L129" s="3613">
        <f t="shared" si="155"/>
        <v>873.99999999999989</v>
      </c>
      <c r="M129" s="3613">
        <f t="shared" si="155"/>
        <v>908.99999999999989</v>
      </c>
      <c r="N129" s="3613">
        <f t="shared" si="155"/>
        <v>821</v>
      </c>
      <c r="O129" s="3613">
        <f>SUM(J129:N129)</f>
        <v>4299</v>
      </c>
      <c r="Q129" s="3867"/>
      <c r="S129" s="3641" t="s">
        <v>1929</v>
      </c>
      <c r="T129" s="3597">
        <f t="shared" ref="T129:Y130" si="156">T18+T39+T60</f>
        <v>3370.7898723928511</v>
      </c>
      <c r="U129" s="3597">
        <f t="shared" si="156"/>
        <v>3538.6271071846077</v>
      </c>
      <c r="V129" s="3597">
        <f t="shared" si="156"/>
        <v>3990.1538133116965</v>
      </c>
      <c r="W129" s="3597">
        <f t="shared" si="156"/>
        <v>3567.1931289635954</v>
      </c>
      <c r="X129" s="3597">
        <f t="shared" si="156"/>
        <v>3104.6660351357932</v>
      </c>
      <c r="Y129" s="3597">
        <f t="shared" si="156"/>
        <v>2867.6273736656694</v>
      </c>
      <c r="Z129" s="3597">
        <f t="shared" si="134"/>
        <v>4.9791663421788014E-2</v>
      </c>
      <c r="AA129" s="3597">
        <f t="shared" si="135"/>
        <v>-0.1492713926928935</v>
      </c>
    </row>
    <row r="130" spans="1:27" ht="15.75" customHeight="1">
      <c r="I130" s="3621" t="s">
        <v>1999</v>
      </c>
      <c r="J130" s="3613">
        <f>'12. Разходи'!AX57</f>
        <v>227.93540094888306</v>
      </c>
      <c r="K130" s="3613">
        <f>'12. Разходи'!AY57</f>
        <v>268.53040094888308</v>
      </c>
      <c r="L130" s="3613">
        <f>'12. Разходи'!AZ57</f>
        <v>307.56040094888306</v>
      </c>
      <c r="M130" s="3613">
        <f>'12. Разходи'!BA57</f>
        <v>344.06970094888305</v>
      </c>
      <c r="N130" s="3613">
        <f>'12. Разходи'!BB57</f>
        <v>379.78410294888295</v>
      </c>
      <c r="O130" s="3613">
        <f t="shared" ref="O130:O135" si="157">SUM(J130:N130)</f>
        <v>1527.8800067444151</v>
      </c>
      <c r="Q130" s="3867"/>
      <c r="S130" s="3628" t="s">
        <v>1930</v>
      </c>
      <c r="T130" s="3597">
        <f t="shared" si="156"/>
        <v>1014.3443</v>
      </c>
      <c r="U130" s="3597">
        <f t="shared" si="156"/>
        <v>1204.4799506569225</v>
      </c>
      <c r="V130" s="3597">
        <f t="shared" si="156"/>
        <v>1254.7373940688208</v>
      </c>
      <c r="W130" s="3597">
        <f t="shared" si="156"/>
        <v>1247.0482749861367</v>
      </c>
      <c r="X130" s="3597">
        <f t="shared" si="156"/>
        <v>1293.6942880366271</v>
      </c>
      <c r="Y130" s="3597">
        <f t="shared" si="156"/>
        <v>1360.2972944799326</v>
      </c>
      <c r="Z130" s="3602">
        <f t="shared" si="134"/>
        <v>0.18744685671021419</v>
      </c>
      <c r="AA130" s="3602">
        <f t="shared" si="135"/>
        <v>0.341060717233717</v>
      </c>
    </row>
    <row r="131" spans="1:27" ht="15.75" customHeight="1">
      <c r="I131" s="3622" t="s">
        <v>2000</v>
      </c>
      <c r="J131" s="3623">
        <f>J130-J129</f>
        <v>-604.06459905111683</v>
      </c>
      <c r="K131" s="3623">
        <f>K130-K129</f>
        <v>-594.4695990511168</v>
      </c>
      <c r="L131" s="3623">
        <f>L130-L129</f>
        <v>-566.43959905111683</v>
      </c>
      <c r="M131" s="3623">
        <f>M130-M129</f>
        <v>-564.93029905111689</v>
      </c>
      <c r="N131" s="3623">
        <f>N130-N129</f>
        <v>-441.21589705111705</v>
      </c>
      <c r="O131" s="3612">
        <f t="shared" si="157"/>
        <v>-2771.1199932555846</v>
      </c>
      <c r="Q131" s="3867"/>
      <c r="S131" s="3641" t="s">
        <v>1491</v>
      </c>
      <c r="T131" s="3597">
        <f>T20+T41+T62+T90+T111</f>
        <v>706.82814190604245</v>
      </c>
      <c r="U131" s="3597">
        <f t="shared" ref="U131:Y131" si="158">U20+U41+U62+U90+U111</f>
        <v>791.39258211848869</v>
      </c>
      <c r="V131" s="3597">
        <f t="shared" si="158"/>
        <v>781.6529680118208</v>
      </c>
      <c r="W131" s="3597">
        <f t="shared" si="158"/>
        <v>838.43980767851508</v>
      </c>
      <c r="X131" s="3597">
        <f t="shared" si="158"/>
        <v>816.81918333369072</v>
      </c>
      <c r="Y131" s="3597">
        <f t="shared" si="158"/>
        <v>839.95455159460823</v>
      </c>
      <c r="Z131" s="3602">
        <f t="shared" si="134"/>
        <v>0.11963932277004226</v>
      </c>
      <c r="AA131" s="3602">
        <f t="shared" si="135"/>
        <v>0.18834339183153528</v>
      </c>
    </row>
    <row r="132" spans="1:27" ht="15.75" customHeight="1">
      <c r="I132" s="3621" t="s">
        <v>2001</v>
      </c>
      <c r="J132" s="3613">
        <f>'11. Амортиз. план'!G214+'11. Амортиз. план'!N214+'11. Амортиз. план'!U214+'11. Амортиз. план'!AB214+'11. Амортиз. план'!AI214</f>
        <v>2531.1465269999994</v>
      </c>
      <c r="K132" s="3613">
        <f>'11. Амортиз. план'!H214+'11. Амортиз. план'!O214+'11. Амортиз. план'!V214+'11. Амортиз. план'!AC214+'11. Амортиз. план'!AJ214</f>
        <v>2509.849733</v>
      </c>
      <c r="L132" s="3613">
        <f>'11. Амортиз. план'!I214+'11. Амортиз. план'!P214+'11. Амортиз. план'!W214+'11. Амортиз. план'!AD214+'11. Амортиз. план'!AK214</f>
        <v>2496.1959929999998</v>
      </c>
      <c r="M132" s="3613">
        <f>'11. Амортиз. план'!J214+'11. Амортиз. план'!Q214+'11. Амортиз. план'!X214+'11. Амортиз. план'!AE214+'11. Амортиз. план'!AL214</f>
        <v>2495.2902269999995</v>
      </c>
      <c r="N132" s="3613">
        <f>'11. Амортиз. план'!K214+'11. Амортиз. план'!R214+'11. Амортиз. план'!Y214+'11. Амортиз. план'!AF214+'11. Амортиз. план'!AM214</f>
        <v>2493.5914079999998</v>
      </c>
      <c r="O132" s="3613">
        <f t="shared" si="157"/>
        <v>12526.073887999999</v>
      </c>
      <c r="Q132" s="3867"/>
      <c r="S132" s="3641" t="s">
        <v>1991</v>
      </c>
      <c r="T132" s="3597">
        <f>T21+T42+T63+T91+T112</f>
        <v>3997.6909766057324</v>
      </c>
      <c r="U132" s="3597">
        <f t="shared" ref="U132:Y132" si="159">U21+U42+U63+U91+U112</f>
        <v>3841.0276729493512</v>
      </c>
      <c r="V132" s="3597">
        <f t="shared" si="159"/>
        <v>3783.4822666895593</v>
      </c>
      <c r="W132" s="3597">
        <f t="shared" si="159"/>
        <v>3616.7866720125007</v>
      </c>
      <c r="X132" s="3597">
        <f t="shared" si="159"/>
        <v>3523.9949725212928</v>
      </c>
      <c r="Y132" s="3597">
        <f t="shared" si="159"/>
        <v>3449.3509705997385</v>
      </c>
      <c r="Z132" s="3602">
        <f t="shared" si="134"/>
        <v>-3.9188447674711795E-2</v>
      </c>
      <c r="AA132" s="3602">
        <f t="shared" si="135"/>
        <v>-0.13716418032680602</v>
      </c>
    </row>
    <row r="133" spans="1:27" ht="15.75" customHeight="1">
      <c r="I133" s="3621" t="s">
        <v>2002</v>
      </c>
      <c r="J133" s="3613">
        <f>'10. Финансиране на ИП'!AN31</f>
        <v>604.06459905111694</v>
      </c>
      <c r="K133" s="3613">
        <f>'10. Финансиране на ИП'!AO31</f>
        <v>594.46959905111692</v>
      </c>
      <c r="L133" s="3613">
        <f>'10. Финансиране на ИП'!AP31</f>
        <v>566.43959905111683</v>
      </c>
      <c r="M133" s="3613">
        <f>'10. Финансиране на ИП'!AQ31</f>
        <v>564.93029905111689</v>
      </c>
      <c r="N133" s="3613">
        <f>'10. Финансиране на ИП'!AR31</f>
        <v>441.21589705111711</v>
      </c>
      <c r="O133" s="3613">
        <f t="shared" si="157"/>
        <v>2771.1199932555846</v>
      </c>
      <c r="Q133" s="3867"/>
      <c r="S133" s="3603"/>
      <c r="T133" s="3603"/>
      <c r="U133" s="3603"/>
      <c r="V133" s="3603"/>
      <c r="W133" s="3603"/>
      <c r="X133" s="3603"/>
      <c r="Y133" s="3603"/>
      <c r="Z133" s="3603"/>
      <c r="AA133" s="3603"/>
    </row>
    <row r="134" spans="1:27" ht="15.75" customHeight="1">
      <c r="I134" s="3621" t="s">
        <v>2003</v>
      </c>
      <c r="J134" s="3625">
        <f t="shared" ref="J134:O134" si="160">IFERROR(J133/J132,0)</f>
        <v>0.23865256025579631</v>
      </c>
      <c r="K134" s="3625">
        <f t="shared" si="160"/>
        <v>0.23685465756571528</v>
      </c>
      <c r="L134" s="3625">
        <f t="shared" si="160"/>
        <v>0.22692112343724802</v>
      </c>
      <c r="M134" s="3625">
        <f t="shared" si="160"/>
        <v>0.22639863409007652</v>
      </c>
      <c r="N134" s="3625">
        <f t="shared" si="160"/>
        <v>0.17693993315648976</v>
      </c>
      <c r="O134" s="3625">
        <f t="shared" si="160"/>
        <v>0.22122813724660545</v>
      </c>
      <c r="Q134" s="3867"/>
      <c r="S134" s="1427" t="s">
        <v>2004</v>
      </c>
      <c r="T134" s="3603"/>
      <c r="U134" s="3603"/>
      <c r="V134" s="3603"/>
      <c r="W134" s="3603"/>
      <c r="X134" s="3603"/>
      <c r="Y134" s="3603"/>
      <c r="Z134" s="3603"/>
      <c r="AA134" s="3603"/>
    </row>
    <row r="135" spans="1:27" ht="15.75" customHeight="1">
      <c r="I135" s="3631" t="s">
        <v>2005</v>
      </c>
      <c r="J135" s="3623">
        <f>J133+J131</f>
        <v>0</v>
      </c>
      <c r="K135" s="3623">
        <f>K133+K131</f>
        <v>0</v>
      </c>
      <c r="L135" s="3623">
        <f>L133+L131</f>
        <v>0</v>
      </c>
      <c r="M135" s="3623">
        <f>M133+M131</f>
        <v>0</v>
      </c>
      <c r="N135" s="3623">
        <f>N133+N131</f>
        <v>0</v>
      </c>
      <c r="O135" s="3612">
        <f t="shared" si="157"/>
        <v>0</v>
      </c>
      <c r="Q135" s="3867"/>
      <c r="S135" s="5738" t="s">
        <v>2006</v>
      </c>
      <c r="T135" s="5739" t="s">
        <v>703</v>
      </c>
      <c r="U135" s="5740"/>
      <c r="V135" s="5740"/>
      <c r="W135" s="5740"/>
      <c r="X135" s="5740"/>
      <c r="Y135" s="5741"/>
      <c r="Z135" s="3603"/>
      <c r="AA135" s="3603"/>
    </row>
    <row r="136" spans="1:27" ht="15.75" customHeight="1">
      <c r="Q136" s="3867"/>
      <c r="S136" s="5738"/>
      <c r="T136" s="4738" t="s">
        <v>17</v>
      </c>
      <c r="U136" s="4738" t="s">
        <v>21</v>
      </c>
      <c r="V136" s="4738" t="s">
        <v>22</v>
      </c>
      <c r="W136" s="4738" t="s">
        <v>23</v>
      </c>
      <c r="X136" s="4738" t="s">
        <v>2007</v>
      </c>
      <c r="Y136" s="4738" t="s">
        <v>25</v>
      </c>
      <c r="Z136" s="3603"/>
      <c r="AA136" s="3603"/>
    </row>
    <row r="137" spans="1:27" ht="15.75" customHeight="1">
      <c r="I137" s="3637" t="s">
        <v>2008</v>
      </c>
      <c r="J137" s="4737" t="s">
        <v>21</v>
      </c>
      <c r="K137" s="4737" t="s">
        <v>22</v>
      </c>
      <c r="L137" s="4737" t="s">
        <v>23</v>
      </c>
      <c r="M137" s="4737" t="s">
        <v>24</v>
      </c>
      <c r="N137" s="4737" t="s">
        <v>25</v>
      </c>
      <c r="Q137" s="3867"/>
      <c r="S137" s="3641" t="str">
        <f>'12.2.Нови дейности или обекти'!C10</f>
        <v>Водоснабдяване с.Долни Цибър</v>
      </c>
      <c r="T137" s="3597"/>
      <c r="U137" s="3597">
        <f>'12.2.Нови дейности или обекти'!C21</f>
        <v>0</v>
      </c>
      <c r="V137" s="3597">
        <f>'12.2.Нови дейности или обекти'!D21</f>
        <v>0</v>
      </c>
      <c r="W137" s="3597">
        <f>'12.2.Нови дейности или обекти'!E21</f>
        <v>0</v>
      </c>
      <c r="X137" s="3597">
        <f>'12.2.Нови дейности или обекти'!F21</f>
        <v>0</v>
      </c>
      <c r="Y137" s="3597">
        <f>'12.2.Нови дейности или обекти'!G21</f>
        <v>4.4652199999999995</v>
      </c>
      <c r="Z137" s="3603"/>
      <c r="AA137" s="3603"/>
    </row>
    <row r="138" spans="1:27" ht="15.75" customHeight="1">
      <c r="I138" s="3616" t="s">
        <v>1984</v>
      </c>
      <c r="J138" s="3635">
        <f>'10. Финансиране на ИП'!AN59*'10. Финансиране на ИП'!AN67</f>
        <v>0</v>
      </c>
      <c r="K138" s="3635">
        <f>'10. Финансиране на ИП'!AO59*'10. Финансиране на ИП'!AO67</f>
        <v>0</v>
      </c>
      <c r="L138" s="3635">
        <f>'10. Финансиране на ИП'!AP59*'10. Финансиране на ИП'!AP67</f>
        <v>0</v>
      </c>
      <c r="M138" s="3635">
        <f>'10. Финансиране на ИП'!AQ59*'10. Финансиране на ИП'!AQ67</f>
        <v>0</v>
      </c>
      <c r="N138" s="3635">
        <f>'10. Финансиране на ИП'!AR59*'10. Финансиране на ИП'!AR67</f>
        <v>0</v>
      </c>
      <c r="Q138" s="3867"/>
      <c r="S138" s="3641" t="str">
        <f>'12.2.Нови дейности или обекти'!I10</f>
        <v>Водоснабдяване с.Дъбова Махала</v>
      </c>
      <c r="T138" s="3597"/>
      <c r="U138" s="3597">
        <f>'12.2.Нови дейности или обекти'!I21</f>
        <v>0</v>
      </c>
      <c r="V138" s="3597">
        <f>'12.2.Нови дейности или обекти'!J21</f>
        <v>0</v>
      </c>
      <c r="W138" s="3597">
        <f>'12.2.Нови дейности или обекти'!K21</f>
        <v>0</v>
      </c>
      <c r="X138" s="3597">
        <f>'12.2.Нови дейности или обекти'!L21</f>
        <v>0.18547199999999997</v>
      </c>
      <c r="Y138" s="3597">
        <f>'12.2.Нови дейности или обекти'!M21</f>
        <v>0.28616599999999998</v>
      </c>
      <c r="Z138" s="3603"/>
      <c r="AA138" s="3603"/>
    </row>
    <row r="139" spans="1:27" ht="15.75" customHeight="1">
      <c r="I139" s="3632" t="s">
        <v>1985</v>
      </c>
      <c r="J139" s="3633">
        <f>'10. Финансиране на ИП'!AN60*'10. Финансиране на ИП'!AN67</f>
        <v>0</v>
      </c>
      <c r="K139" s="3605">
        <f>'10. Финансиране на ИП'!AO60*'10. Финансиране на ИП'!AO67</f>
        <v>0</v>
      </c>
      <c r="L139" s="3605">
        <f>'10. Финансиране на ИП'!AP60*'10. Финансиране на ИП'!AP67</f>
        <v>0</v>
      </c>
      <c r="M139" s="3633">
        <f>'10. Финансиране на ИП'!AQ60*'10. Финансиране на ИП'!AQ67</f>
        <v>0</v>
      </c>
      <c r="N139" s="3633">
        <f>'10. Финансиране на ИП'!AR60*'10. Финансиране на ИП'!AR67</f>
        <v>0</v>
      </c>
      <c r="Q139" s="3867"/>
      <c r="S139" s="3641" t="str">
        <f>'12.2.Нови дейности или обекти'!O10</f>
        <v>Водоснабдявене с.Трайково-кв.Ключова махала</v>
      </c>
      <c r="T139" s="3597"/>
      <c r="U139" s="3597">
        <f>'12.2.Нови дейности или обекти'!O21</f>
        <v>0</v>
      </c>
      <c r="V139" s="3597">
        <f>'12.2.Нови дейности или обекти'!P21</f>
        <v>0</v>
      </c>
      <c r="W139" s="3597">
        <f>'12.2.Нови дейности или обекти'!Q21</f>
        <v>0</v>
      </c>
      <c r="X139" s="3597">
        <f>'12.2.Нови дейности или обекти'!R21</f>
        <v>6.4680000000000001E-2</v>
      </c>
      <c r="Y139" s="3597">
        <f>'12.2.Нови дейности или обекти'!S21</f>
        <v>9.979200000000002E-2</v>
      </c>
      <c r="Z139" s="3603"/>
      <c r="AA139" s="3603"/>
    </row>
    <row r="140" spans="1:27" ht="15.75" customHeight="1">
      <c r="I140" s="3632" t="s">
        <v>1986</v>
      </c>
      <c r="J140" s="3633">
        <f>'10. Финансиране на ИП'!AN61*'10. Финансиране на ИП'!AN67</f>
        <v>0</v>
      </c>
      <c r="K140" s="3605">
        <f>'10. Финансиране на ИП'!AO61*'10. Финансиране на ИП'!AO67</f>
        <v>0</v>
      </c>
      <c r="L140" s="3605">
        <f>'10. Финансиране на ИП'!AP61*'10. Финансиране на ИП'!AP67</f>
        <v>0</v>
      </c>
      <c r="M140" s="3605">
        <f>'10. Финансиране на ИП'!AQ61*'10. Финансиране на ИП'!AQ67</f>
        <v>0</v>
      </c>
      <c r="N140" s="3605">
        <f>'10. Финансиране на ИП'!AR61*'10. Финансиране на ИП'!AR67</f>
        <v>0</v>
      </c>
      <c r="Q140" s="3867"/>
      <c r="S140" s="3641" t="str">
        <f>'12.2.Нови дейности или обекти'!U10</f>
        <v>Водоснабдяване с.Горни Цибър</v>
      </c>
      <c r="T140" s="3597"/>
      <c r="U140" s="3597">
        <f>'12.2.Нови дейности или обекти'!U21</f>
        <v>0</v>
      </c>
      <c r="V140" s="3597">
        <f>'12.2.Нови дейности или обекти'!V21</f>
        <v>0</v>
      </c>
      <c r="W140" s="3597">
        <f>'12.2.Нови дейности или обекти'!W21</f>
        <v>0</v>
      </c>
      <c r="X140" s="3597">
        <f>'12.2.Нови дейности или обекти'!X21</f>
        <v>0</v>
      </c>
      <c r="Y140" s="3597">
        <f>'12.2.Нови дейности или обекти'!Y21</f>
        <v>0.31298399999999998</v>
      </c>
      <c r="Z140" s="3603"/>
      <c r="AA140" s="3603"/>
    </row>
    <row r="141" spans="1:27" ht="15.75" customHeight="1">
      <c r="I141" s="3616" t="s">
        <v>1987</v>
      </c>
      <c r="J141" s="3634">
        <f>'10. Финансиране на ИП'!AN62*'10. Финансиране на ИП'!AN67</f>
        <v>0</v>
      </c>
      <c r="K141" s="3634">
        <f>'10. Финансиране на ИП'!AO62*'10. Финансиране на ИП'!AO67</f>
        <v>0</v>
      </c>
      <c r="L141" s="3634">
        <f>'10. Финансиране на ИП'!AP62*'10. Финансиране на ИП'!AP67</f>
        <v>0</v>
      </c>
      <c r="M141" s="3634">
        <f>'10. Финансиране на ИП'!AQ62*'10. Финансиране на ИП'!AQ67</f>
        <v>0</v>
      </c>
      <c r="N141" s="3634">
        <f>'10. Финансиране на ИП'!AR62*'10. Финансиране на ИП'!AR67</f>
        <v>0</v>
      </c>
      <c r="Q141" s="3867"/>
      <c r="S141" s="3641">
        <f>'12.2.Нови дейности или обекти'!AA10</f>
        <v>0</v>
      </c>
      <c r="T141" s="3597"/>
      <c r="U141" s="3597">
        <f>'12.2.Нови дейности или обекти'!AA21</f>
        <v>0</v>
      </c>
      <c r="V141" s="3597">
        <f>'12.2.Нови дейности или обекти'!AB21</f>
        <v>0</v>
      </c>
      <c r="W141" s="3597">
        <f>'12.2.Нови дейности или обекти'!AC21</f>
        <v>0</v>
      </c>
      <c r="X141" s="3597">
        <f>'12.2.Нови дейности или обекти'!AD21</f>
        <v>0</v>
      </c>
      <c r="Y141" s="3597">
        <f>'12.2.Нови дейности или обекти'!AE21</f>
        <v>0</v>
      </c>
      <c r="Z141" s="3603"/>
      <c r="AA141" s="3603"/>
    </row>
    <row r="142" spans="1:27" ht="15.75" customHeight="1">
      <c r="I142" s="3632" t="s">
        <v>1207</v>
      </c>
      <c r="J142" s="3606">
        <f>'10. Финансиране на ИП'!AN63</f>
        <v>0</v>
      </c>
      <c r="K142" s="3606">
        <f>'10. Финансиране на ИП'!AO63</f>
        <v>0</v>
      </c>
      <c r="L142" s="3606">
        <f>'10. Финансиране на ИП'!AP63</f>
        <v>0</v>
      </c>
      <c r="M142" s="3606">
        <f>'10. Финансиране на ИП'!AQ63</f>
        <v>0</v>
      </c>
      <c r="N142" s="3606">
        <f>'10. Финансиране на ИП'!AR63</f>
        <v>0</v>
      </c>
      <c r="Q142" s="3867"/>
      <c r="S142" s="3641">
        <f>'12.2.Нови дейности или обекти'!C33</f>
        <v>0</v>
      </c>
      <c r="T142" s="3597"/>
      <c r="U142" s="3597">
        <f>'12.2.Нови дейности или обекти'!C44</f>
        <v>0</v>
      </c>
      <c r="V142" s="3597">
        <f>'12.2.Нови дейности или обекти'!D44</f>
        <v>0</v>
      </c>
      <c r="W142" s="3597">
        <f>'12.2.Нови дейности или обекти'!E44</f>
        <v>0</v>
      </c>
      <c r="X142" s="3597">
        <f>'12.2.Нови дейности или обекти'!F44</f>
        <v>0</v>
      </c>
      <c r="Y142" s="3597">
        <f>'12.2.Нови дейности или обекти'!G44</f>
        <v>0</v>
      </c>
    </row>
    <row r="143" spans="1:27" ht="15.75" customHeight="1">
      <c r="I143" s="3616" t="s">
        <v>1988</v>
      </c>
      <c r="J143" s="3596">
        <f>'10. Финансиране на ИП'!AN64*'10. Финансиране на ИП'!AN67</f>
        <v>0</v>
      </c>
      <c r="K143" s="3596">
        <f>'10. Финансиране на ИП'!AO64*'10. Финансиране на ИП'!AO67</f>
        <v>0</v>
      </c>
      <c r="L143" s="3596">
        <f>'10. Финансиране на ИП'!AP64*'10. Финансиране на ИП'!AP67</f>
        <v>0</v>
      </c>
      <c r="M143" s="3596">
        <f>'10. Финансиране на ИП'!AQ64*'10. Финансиране на ИП'!AQ67</f>
        <v>0</v>
      </c>
      <c r="N143" s="3596">
        <f>'10. Финансиране на ИП'!AR64*'10. Финансиране на ИП'!AR67</f>
        <v>0</v>
      </c>
      <c r="Q143" s="3867"/>
      <c r="S143" s="3641">
        <f>'12.2.Нови дейности или обекти'!I33</f>
        <v>0</v>
      </c>
      <c r="T143" s="3597"/>
      <c r="U143" s="3597">
        <f>'12.2.Нови дейности или обекти'!I44</f>
        <v>0</v>
      </c>
      <c r="V143" s="3597">
        <f>'12.2.Нови дейности или обекти'!J44</f>
        <v>0</v>
      </c>
      <c r="W143" s="3597">
        <f>'12.2.Нови дейности или обекти'!K44</f>
        <v>0</v>
      </c>
      <c r="X143" s="3597">
        <f>'12.2.Нови дейности или обекти'!L44</f>
        <v>0</v>
      </c>
      <c r="Y143" s="3597">
        <f>'12.2.Нови дейности или обекти'!M44</f>
        <v>0</v>
      </c>
    </row>
    <row r="144" spans="1:27" ht="15.75" customHeight="1">
      <c r="I144" s="3616" t="s">
        <v>1989</v>
      </c>
      <c r="J144" s="3596">
        <f>'10. Финансиране на ИП'!AN65*'10. Финансиране на ИП'!AN67</f>
        <v>0</v>
      </c>
      <c r="K144" s="3596">
        <f>'10. Финансиране на ИП'!AO65*'10. Финансиране на ИП'!AO67</f>
        <v>0</v>
      </c>
      <c r="L144" s="3596">
        <f>'10. Финансиране на ИП'!AP65*'10. Финансиране на ИП'!AP67</f>
        <v>0</v>
      </c>
      <c r="M144" s="3636">
        <f>'10. Финансиране на ИП'!AQ65*'10. Финансиране на ИП'!AQ67</f>
        <v>0</v>
      </c>
      <c r="N144" s="3636">
        <f>'10. Финансиране на ИП'!AR65*'10. Финансиране на ИП'!AR67</f>
        <v>0</v>
      </c>
      <c r="Q144" s="3867"/>
      <c r="S144" s="3641">
        <f>'12.2.Нови дейности или обекти'!O33:T33</f>
        <v>0</v>
      </c>
      <c r="T144" s="3597"/>
      <c r="U144" s="3597">
        <f>'12.2.Нови дейности или обекти'!O44</f>
        <v>0</v>
      </c>
      <c r="V144" s="3597">
        <f>'12.2.Нови дейности или обекти'!P44</f>
        <v>0</v>
      </c>
      <c r="W144" s="3597">
        <f>'12.2.Нови дейности или обекти'!Q44</f>
        <v>0</v>
      </c>
      <c r="X144" s="3597">
        <f>'12.2.Нови дейности или обекти'!R44</f>
        <v>0</v>
      </c>
      <c r="Y144" s="3597">
        <f>'12.2.Нови дейности или обекти'!S44</f>
        <v>0</v>
      </c>
    </row>
    <row r="145" spans="9:25" ht="15.75" customHeight="1">
      <c r="I145" s="3637" t="s">
        <v>2009</v>
      </c>
      <c r="J145" s="4737" t="s">
        <v>21</v>
      </c>
      <c r="K145" s="4737" t="s">
        <v>22</v>
      </c>
      <c r="L145" s="4737" t="s">
        <v>23</v>
      </c>
      <c r="M145" s="4737" t="s">
        <v>24</v>
      </c>
      <c r="N145" s="4737" t="s">
        <v>25</v>
      </c>
      <c r="Q145" s="3867"/>
      <c r="S145" s="3641">
        <f>'12.2.Нови дейности или обекти'!U33</f>
        <v>0</v>
      </c>
      <c r="T145" s="3597"/>
      <c r="U145" s="3597">
        <f>'12.2.Нови дейности или обекти'!U44</f>
        <v>0</v>
      </c>
      <c r="V145" s="3597">
        <f>'12.2.Нови дейности или обекти'!V44</f>
        <v>0</v>
      </c>
      <c r="W145" s="3597">
        <f>'12.2.Нови дейности или обекти'!W44</f>
        <v>0</v>
      </c>
      <c r="X145" s="3597">
        <f>'12.2.Нови дейности или обекти'!X44</f>
        <v>0</v>
      </c>
      <c r="Y145" s="3597">
        <f>'12.2.Нови дейности или обекти'!Y44</f>
        <v>0</v>
      </c>
    </row>
    <row r="146" spans="9:25" ht="15.75" customHeight="1">
      <c r="I146" s="3616" t="s">
        <v>1984</v>
      </c>
      <c r="J146" s="3635">
        <f>'10. Финансиране на ИП'!AN70*'10. Финансиране на ИП'!AN78</f>
        <v>0</v>
      </c>
      <c r="K146" s="3635">
        <f>'10. Финансиране на ИП'!AO70*'10. Финансиране на ИП'!AO78</f>
        <v>0</v>
      </c>
      <c r="L146" s="3635">
        <f>'10. Финансиране на ИП'!AP70*'10. Финансиране на ИП'!AP78</f>
        <v>0</v>
      </c>
      <c r="M146" s="3635">
        <f>'10. Финансиране на ИП'!AQ70*'10. Финансиране на ИП'!AQ78</f>
        <v>0</v>
      </c>
      <c r="N146" s="3635">
        <f>'10. Финансиране на ИП'!AR70*'10. Финансиране на ИП'!AR78</f>
        <v>0</v>
      </c>
      <c r="S146" s="3641">
        <f>'12.2.Нови дейности или обекти'!AA33</f>
        <v>0</v>
      </c>
      <c r="T146" s="3597"/>
      <c r="U146" s="3597">
        <f>'12.2.Нови дейности или обекти'!AA44</f>
        <v>0</v>
      </c>
      <c r="V146" s="3597">
        <f>'12.2.Нови дейности или обекти'!AB44</f>
        <v>0</v>
      </c>
      <c r="W146" s="3597">
        <f>'12.2.Нови дейности или обекти'!AC44</f>
        <v>0</v>
      </c>
      <c r="X146" s="3597">
        <f>'12.2.Нови дейности или обекти'!AD44</f>
        <v>0</v>
      </c>
      <c r="Y146" s="3597">
        <f>'12.2.Нови дейности или обекти'!AE44</f>
        <v>0</v>
      </c>
    </row>
    <row r="147" spans="9:25" ht="15.75" customHeight="1">
      <c r="I147" s="3632" t="s">
        <v>1985</v>
      </c>
      <c r="J147" s="3633">
        <f>'10. Финансиране на ИП'!AN71*'10. Финансиране на ИП'!AN78</f>
        <v>0</v>
      </c>
      <c r="K147" s="3605">
        <f>'10. Финансиране на ИП'!AO71*'10. Финансиране на ИП'!AO78</f>
        <v>0</v>
      </c>
      <c r="L147" s="3605">
        <f>'10. Финансиране на ИП'!AP71*'10. Финансиране на ИП'!AP78</f>
        <v>0</v>
      </c>
      <c r="M147" s="3633">
        <f>'10. Финансиране на ИП'!AQ71*'10. Финансиране на ИП'!AQ78</f>
        <v>0</v>
      </c>
      <c r="N147" s="3633">
        <f>'10. Финансиране на ИП'!AR71*'10. Финансиране на ИП'!AR78</f>
        <v>0</v>
      </c>
      <c r="S147" s="3643" t="s">
        <v>2010</v>
      </c>
      <c r="T147" s="3613">
        <f>SUM(T137:T146)</f>
        <v>0</v>
      </c>
      <c r="U147" s="3613">
        <f t="shared" ref="U147:Y147" si="161">SUM(U137:U146)</f>
        <v>0</v>
      </c>
      <c r="V147" s="3613">
        <f t="shared" si="161"/>
        <v>0</v>
      </c>
      <c r="W147" s="3613">
        <f t="shared" si="161"/>
        <v>0</v>
      </c>
      <c r="X147" s="3613">
        <f t="shared" si="161"/>
        <v>0.25015199999999999</v>
      </c>
      <c r="Y147" s="3613">
        <f t="shared" si="161"/>
        <v>5.1641619999999993</v>
      </c>
    </row>
    <row r="148" spans="9:25" ht="15.75" customHeight="1">
      <c r="I148" s="3632" t="s">
        <v>1986</v>
      </c>
      <c r="J148" s="3633">
        <f>'10. Финансиране на ИП'!AN72*'10. Финансиране на ИП'!AN78</f>
        <v>0</v>
      </c>
      <c r="K148" s="3605">
        <f>'10. Финансиране на ИП'!AO72*'10. Финансиране на ИП'!AO78</f>
        <v>0</v>
      </c>
      <c r="L148" s="3605">
        <f>'10. Финансиране на ИП'!AP72*'10. Финансиране на ИП'!AP78</f>
        <v>0</v>
      </c>
      <c r="M148" s="3605">
        <f>'10. Финансиране на ИП'!AQ72*'10. Финансиране на ИП'!AQ78</f>
        <v>0</v>
      </c>
      <c r="N148" s="3605">
        <f>'10. Финансиране на ИП'!AR72*'10. Финансиране на ИП'!AR78</f>
        <v>0</v>
      </c>
      <c r="S148" s="5742" t="s">
        <v>2006</v>
      </c>
      <c r="T148" s="5739" t="s">
        <v>566</v>
      </c>
      <c r="U148" s="5740"/>
      <c r="V148" s="5740"/>
      <c r="W148" s="5740"/>
      <c r="X148" s="5740"/>
      <c r="Y148" s="5741"/>
    </row>
    <row r="149" spans="9:25" ht="15.75" customHeight="1">
      <c r="I149" s="3616" t="s">
        <v>1987</v>
      </c>
      <c r="J149" s="3634">
        <f>'10. Финансиране на ИП'!AN73*'10. Финансиране на ИП'!AN78</f>
        <v>0</v>
      </c>
      <c r="K149" s="3634">
        <f>'10. Финансиране на ИП'!AO73*'10. Финансиране на ИП'!AO78</f>
        <v>0</v>
      </c>
      <c r="L149" s="3634">
        <f>'10. Финансиране на ИП'!AP73*'10. Финансиране на ИП'!AP78</f>
        <v>0</v>
      </c>
      <c r="M149" s="3634">
        <f>'10. Финансиране на ИП'!AQ73*'10. Финансиране на ИП'!AQ78</f>
        <v>0</v>
      </c>
      <c r="N149" s="3634">
        <f>'10. Финансиране на ИП'!AR73*'10. Финансиране на ИП'!AR78</f>
        <v>0</v>
      </c>
      <c r="S149" s="5743"/>
      <c r="T149" s="4738" t="s">
        <v>17</v>
      </c>
      <c r="U149" s="4738" t="s">
        <v>21</v>
      </c>
      <c r="V149" s="4738" t="s">
        <v>22</v>
      </c>
      <c r="W149" s="4738" t="s">
        <v>23</v>
      </c>
      <c r="X149" s="4738" t="s">
        <v>2007</v>
      </c>
      <c r="Y149" s="4738" t="s">
        <v>25</v>
      </c>
    </row>
    <row r="150" spans="9:25" ht="15.75" customHeight="1">
      <c r="I150" s="3632" t="s">
        <v>1207</v>
      </c>
      <c r="J150" s="3606">
        <f>'10. Финансиране на ИП'!AN74</f>
        <v>0</v>
      </c>
      <c r="K150" s="3606">
        <f>'10. Финансиране на ИП'!AO74</f>
        <v>0</v>
      </c>
      <c r="L150" s="3606">
        <f>'10. Финансиране на ИП'!AP74</f>
        <v>0</v>
      </c>
      <c r="M150" s="3606">
        <f>'10. Финансиране на ИП'!AQ74</f>
        <v>0</v>
      </c>
      <c r="N150" s="3606">
        <f>'10. Финансиране на ИП'!AR74</f>
        <v>0</v>
      </c>
      <c r="S150" s="3641">
        <f>'12.2.Нови дейности или обекти'!C57</f>
        <v>0</v>
      </c>
      <c r="T150" s="3597"/>
      <c r="U150" s="3597">
        <f>'12.2.Нови дейности или обекти'!C68</f>
        <v>0</v>
      </c>
      <c r="V150" s="3597">
        <f>'12.2.Нови дейности или обекти'!D68</f>
        <v>0</v>
      </c>
      <c r="W150" s="3597">
        <f>'12.2.Нови дейности или обекти'!E68</f>
        <v>0</v>
      </c>
      <c r="X150" s="3597">
        <f>'12.2.Нови дейности или обекти'!F68</f>
        <v>0</v>
      </c>
      <c r="Y150" s="3597">
        <f>'12.2.Нови дейности или обекти'!G68</f>
        <v>0</v>
      </c>
    </row>
    <row r="151" spans="9:25" ht="15.75" customHeight="1">
      <c r="I151" s="3616" t="s">
        <v>1988</v>
      </c>
      <c r="J151" s="3596">
        <f>'10. Финансиране на ИП'!AN75*'10. Финансиране на ИП'!AN78</f>
        <v>0</v>
      </c>
      <c r="K151" s="3596">
        <f>'10. Финансиране на ИП'!AO75*'10. Финансиране на ИП'!AO78</f>
        <v>0</v>
      </c>
      <c r="L151" s="3596">
        <f>'10. Финансиране на ИП'!AP75*'10. Финансиране на ИП'!AP78</f>
        <v>0</v>
      </c>
      <c r="M151" s="3596">
        <f>'10. Финансиране на ИП'!AQ75*'10. Финансиране на ИП'!AQ78</f>
        <v>0</v>
      </c>
      <c r="N151" s="3596">
        <f>'10. Финансиране на ИП'!AR75*'10. Финансиране на ИП'!AR78</f>
        <v>0</v>
      </c>
      <c r="S151" s="3641">
        <f>'12.2.Нови дейности или обекти'!I57</f>
        <v>0</v>
      </c>
      <c r="T151" s="3597"/>
      <c r="U151" s="3597">
        <f>'12.2.Нови дейности или обекти'!I68</f>
        <v>0</v>
      </c>
      <c r="V151" s="3597">
        <f>'12.2.Нови дейности или обекти'!J68</f>
        <v>0</v>
      </c>
      <c r="W151" s="3597">
        <f>'12.2.Нови дейности или обекти'!K68</f>
        <v>0</v>
      </c>
      <c r="X151" s="3597">
        <f>'12.2.Нови дейности или обекти'!L68</f>
        <v>0</v>
      </c>
      <c r="Y151" s="3597">
        <f>'12.2.Нови дейности или обекти'!M68</f>
        <v>0</v>
      </c>
    </row>
    <row r="152" spans="9:25" ht="15.75" customHeight="1">
      <c r="I152" s="3616" t="s">
        <v>1989</v>
      </c>
      <c r="J152" s="3596">
        <f>'10. Финансиране на ИП'!AN76*'10. Финансиране на ИП'!AN78</f>
        <v>0</v>
      </c>
      <c r="K152" s="3596">
        <f>'10. Финансиране на ИП'!AO76*'10. Финансиране на ИП'!AO78</f>
        <v>0</v>
      </c>
      <c r="L152" s="3596">
        <f>'10. Финансиране на ИП'!AP76*'10. Финансиране на ИП'!AP78</f>
        <v>0</v>
      </c>
      <c r="M152" s="3636">
        <f>'10. Финансиране на ИП'!AQ76*'10. Финансиране на ИП'!AQ78</f>
        <v>0</v>
      </c>
      <c r="N152" s="3636">
        <f>'10. Финансиране на ИП'!AR76*'10. Финансиране на ИП'!AR78</f>
        <v>0</v>
      </c>
      <c r="S152" s="3641">
        <f>'12.2.Нови дейности или обекти'!O57</f>
        <v>0</v>
      </c>
      <c r="T152" s="3597"/>
      <c r="U152" s="3597">
        <f>'12.2.Нови дейности или обекти'!O68</f>
        <v>0</v>
      </c>
      <c r="V152" s="3597">
        <f>'12.2.Нови дейности или обекти'!P68</f>
        <v>0</v>
      </c>
      <c r="W152" s="3597">
        <f>'12.2.Нови дейности или обекти'!Q68</f>
        <v>0</v>
      </c>
      <c r="X152" s="3597">
        <f>'12.2.Нови дейности или обекти'!R68</f>
        <v>0</v>
      </c>
      <c r="Y152" s="3597">
        <f>'12.2.Нови дейности или обекти'!S68</f>
        <v>0</v>
      </c>
    </row>
    <row r="153" spans="9:25" ht="15.75" customHeight="1">
      <c r="S153" s="3641">
        <f>'12.2.Нови дейности или обекти'!U57</f>
        <v>0</v>
      </c>
      <c r="T153" s="3597"/>
      <c r="U153" s="3597">
        <f>'12.2.Нови дейности или обекти'!U68</f>
        <v>0</v>
      </c>
      <c r="V153" s="3597">
        <f>'12.2.Нови дейности или обекти'!V68</f>
        <v>0</v>
      </c>
      <c r="W153" s="3597">
        <f>'12.2.Нови дейности или обекти'!W68</f>
        <v>0</v>
      </c>
      <c r="X153" s="3597">
        <f>'12.2.Нови дейности или обекти'!X68</f>
        <v>0</v>
      </c>
      <c r="Y153" s="3597">
        <f>'12.2.Нови дейности или обекти'!Y68</f>
        <v>0</v>
      </c>
    </row>
    <row r="154" spans="9:25" ht="15.75" customHeight="1">
      <c r="S154" s="3641">
        <f>'12.2.Нови дейности или обекти'!AA57</f>
        <v>0</v>
      </c>
      <c r="T154" s="3597"/>
      <c r="U154" s="3597">
        <f>'12.2.Нови дейности или обекти'!AA68</f>
        <v>0</v>
      </c>
      <c r="V154" s="3597">
        <f>'12.2.Нови дейности или обекти'!AB68</f>
        <v>0</v>
      </c>
      <c r="W154" s="3597">
        <f>'12.2.Нови дейности или обекти'!AC68</f>
        <v>0</v>
      </c>
      <c r="X154" s="3597">
        <f>'12.2.Нови дейности или обекти'!AD68</f>
        <v>0</v>
      </c>
      <c r="Y154" s="3597">
        <f>'12.2.Нови дейности или обекти'!AE68</f>
        <v>0</v>
      </c>
    </row>
    <row r="155" spans="9:25" ht="15.75" customHeight="1">
      <c r="S155" s="3641">
        <f>'12.2.Нови дейности или обекти'!C80</f>
        <v>0</v>
      </c>
      <c r="T155" s="3597"/>
      <c r="U155" s="3597">
        <f>'12.2.Нови дейности или обекти'!C91</f>
        <v>0</v>
      </c>
      <c r="V155" s="3597">
        <f>'12.2.Нови дейности или обекти'!D91</f>
        <v>0</v>
      </c>
      <c r="W155" s="3597">
        <f>'12.2.Нови дейности или обекти'!E91</f>
        <v>0</v>
      </c>
      <c r="X155" s="3597">
        <f>'12.2.Нови дейности или обекти'!F91</f>
        <v>0</v>
      </c>
      <c r="Y155" s="3597">
        <f>'12.2.Нови дейности или обекти'!G91</f>
        <v>0</v>
      </c>
    </row>
    <row r="156" spans="9:25" ht="15.75" customHeight="1">
      <c r="S156" s="3641">
        <f>'12.2.Нови дейности или обекти'!I80</f>
        <v>0</v>
      </c>
      <c r="T156" s="3597"/>
      <c r="U156" s="3597">
        <f>'12.2.Нови дейности или обекти'!I91</f>
        <v>0</v>
      </c>
      <c r="V156" s="3597">
        <f>'12.2.Нови дейности или обекти'!J91</f>
        <v>0</v>
      </c>
      <c r="W156" s="3597">
        <f>'12.2.Нови дейности или обекти'!K91</f>
        <v>0</v>
      </c>
      <c r="X156" s="3597">
        <f>'12.2.Нови дейности или обекти'!L91</f>
        <v>0</v>
      </c>
      <c r="Y156" s="3597">
        <f>'12.2.Нови дейности или обекти'!M91</f>
        <v>0</v>
      </c>
    </row>
    <row r="157" spans="9:25" ht="15.75" customHeight="1">
      <c r="S157" s="3641">
        <f>'12.2.Нови дейности или обекти'!O80</f>
        <v>0</v>
      </c>
      <c r="T157" s="3597"/>
      <c r="U157" s="3597">
        <f>'12.2.Нови дейности или обекти'!O91</f>
        <v>0</v>
      </c>
      <c r="V157" s="3597">
        <f>'12.2.Нови дейности или обекти'!P91</f>
        <v>0</v>
      </c>
      <c r="W157" s="3597">
        <f>'12.2.Нови дейности или обекти'!Q91</f>
        <v>0</v>
      </c>
      <c r="X157" s="3597">
        <f>'12.2.Нови дейности или обекти'!R91</f>
        <v>0</v>
      </c>
      <c r="Y157" s="3597">
        <f>'12.2.Нови дейности или обекти'!S91</f>
        <v>0</v>
      </c>
    </row>
    <row r="158" spans="9:25" ht="15.75" customHeight="1">
      <c r="S158" s="3641">
        <f>'12.2.Нови дейности или обекти'!U80</f>
        <v>0</v>
      </c>
      <c r="T158" s="3597"/>
      <c r="U158" s="3597">
        <f>'12.2.Нови дейности или обекти'!U91</f>
        <v>0</v>
      </c>
      <c r="V158" s="3597">
        <f>'12.2.Нови дейности или обекти'!V91</f>
        <v>0</v>
      </c>
      <c r="W158" s="3597">
        <f>'12.2.Нови дейности или обекти'!W91</f>
        <v>0</v>
      </c>
      <c r="X158" s="3597">
        <f>'12.2.Нови дейности или обекти'!X91</f>
        <v>0</v>
      </c>
      <c r="Y158" s="3597">
        <f>'12.2.Нови дейности или обекти'!Y91</f>
        <v>0</v>
      </c>
    </row>
    <row r="159" spans="9:25" ht="15.75" customHeight="1">
      <c r="S159" s="3641">
        <f>'12.2.Нови дейности или обекти'!AA80</f>
        <v>0</v>
      </c>
      <c r="T159" s="3597"/>
      <c r="U159" s="3597">
        <f>'12.2.Нови дейности или обекти'!AA91</f>
        <v>0</v>
      </c>
      <c r="V159" s="3597">
        <f>'12.2.Нови дейности или обекти'!AB91</f>
        <v>0</v>
      </c>
      <c r="W159" s="3597">
        <f>'12.2.Нови дейности или обекти'!AC91</f>
        <v>0</v>
      </c>
      <c r="X159" s="3597">
        <f>'12.2.Нови дейности или обекти'!AD91</f>
        <v>0</v>
      </c>
      <c r="Y159" s="3597">
        <f>'12.2.Нови дейности или обекти'!AE91</f>
        <v>0</v>
      </c>
    </row>
    <row r="160" spans="9:25" ht="15.75" customHeight="1">
      <c r="S160" s="3643" t="s">
        <v>2011</v>
      </c>
      <c r="T160" s="3613">
        <f t="shared" ref="T160:Y160" si="162">SUM(T150:T159)</f>
        <v>0</v>
      </c>
      <c r="U160" s="3613">
        <f t="shared" si="162"/>
        <v>0</v>
      </c>
      <c r="V160" s="3613">
        <f t="shared" si="162"/>
        <v>0</v>
      </c>
      <c r="W160" s="3613">
        <f t="shared" si="162"/>
        <v>0</v>
      </c>
      <c r="X160" s="3613">
        <f t="shared" si="162"/>
        <v>0</v>
      </c>
      <c r="Y160" s="3613">
        <f t="shared" si="162"/>
        <v>0</v>
      </c>
    </row>
    <row r="161" spans="19:25" ht="15.75" customHeight="1">
      <c r="S161" s="5738" t="s">
        <v>2012</v>
      </c>
      <c r="T161" s="5739" t="s">
        <v>571</v>
      </c>
      <c r="U161" s="5740"/>
      <c r="V161" s="5740"/>
      <c r="W161" s="5740"/>
      <c r="X161" s="5740"/>
      <c r="Y161" s="5741"/>
    </row>
    <row r="162" spans="19:25" ht="15.75" customHeight="1">
      <c r="S162" s="5738"/>
      <c r="T162" s="4738" t="s">
        <v>17</v>
      </c>
      <c r="U162" s="4738" t="s">
        <v>21</v>
      </c>
      <c r="V162" s="4738" t="s">
        <v>22</v>
      </c>
      <c r="W162" s="4738" t="s">
        <v>23</v>
      </c>
      <c r="X162" s="4738" t="s">
        <v>2007</v>
      </c>
      <c r="Y162" s="4738" t="s">
        <v>25</v>
      </c>
    </row>
    <row r="163" spans="19:25" ht="15.75" customHeight="1">
      <c r="S163" s="3641">
        <f>'12.2.Нови дейности или обекти'!C104</f>
        <v>0</v>
      </c>
      <c r="T163" s="3597"/>
      <c r="U163" s="3597">
        <f>'12.2.Нови дейности или обекти'!C115</f>
        <v>0</v>
      </c>
      <c r="V163" s="3597">
        <f>'12.2.Нови дейности или обекти'!D115</f>
        <v>0</v>
      </c>
      <c r="W163" s="3597">
        <f>'12.2.Нови дейности или обекти'!E115</f>
        <v>0</v>
      </c>
      <c r="X163" s="3597">
        <f>'12.2.Нови дейности или обекти'!F115</f>
        <v>0</v>
      </c>
      <c r="Y163" s="3597">
        <f>'12.2.Нови дейности или обекти'!G115</f>
        <v>0</v>
      </c>
    </row>
    <row r="164" spans="19:25" ht="15.75" customHeight="1">
      <c r="S164" s="3641">
        <f>'12.2.Нови дейности или обекти'!I104</f>
        <v>0</v>
      </c>
      <c r="T164" s="3597"/>
      <c r="U164" s="3597">
        <f>'12.2.Нови дейности или обекти'!I115</f>
        <v>0</v>
      </c>
      <c r="V164" s="3597">
        <f>'12.2.Нови дейности или обекти'!J115</f>
        <v>0</v>
      </c>
      <c r="W164" s="3597">
        <f>'12.2.Нови дейности или обекти'!K115</f>
        <v>0</v>
      </c>
      <c r="X164" s="3597">
        <f>'12.2.Нови дейности или обекти'!L115</f>
        <v>0</v>
      </c>
      <c r="Y164" s="3597">
        <f>'12.2.Нови дейности или обекти'!M115</f>
        <v>0</v>
      </c>
    </row>
    <row r="165" spans="19:25" ht="15.75" customHeight="1">
      <c r="S165" s="3641">
        <f>'12.2.Нови дейности или обекти'!O104</f>
        <v>0</v>
      </c>
      <c r="T165" s="3597"/>
      <c r="U165" s="3597">
        <f>'12.2.Нови дейности или обекти'!O115</f>
        <v>0</v>
      </c>
      <c r="V165" s="3597">
        <f>'12.2.Нови дейности или обекти'!P115</f>
        <v>0</v>
      </c>
      <c r="W165" s="3597">
        <f>'12.2.Нови дейности или обекти'!Q115</f>
        <v>0</v>
      </c>
      <c r="X165" s="3597">
        <f>'12.2.Нови дейности или обекти'!R115</f>
        <v>0</v>
      </c>
      <c r="Y165" s="3597">
        <f>'12.2.Нови дейности или обекти'!S115</f>
        <v>0</v>
      </c>
    </row>
    <row r="166" spans="19:25" ht="15.75" customHeight="1">
      <c r="S166" s="3641">
        <f>'12.2.Нови дейности или обекти'!U104</f>
        <v>0</v>
      </c>
      <c r="T166" s="3597"/>
      <c r="U166" s="3597">
        <f>'12.2.Нови дейности или обекти'!U115</f>
        <v>0</v>
      </c>
      <c r="V166" s="3597">
        <f>'12.2.Нови дейности или обекти'!V115</f>
        <v>0</v>
      </c>
      <c r="W166" s="3597">
        <f>'12.2.Нови дейности или обекти'!W115</f>
        <v>0</v>
      </c>
      <c r="X166" s="3597">
        <f>'12.2.Нови дейности или обекти'!X115</f>
        <v>0</v>
      </c>
      <c r="Y166" s="3597">
        <f>'12.2.Нови дейности или обекти'!Y115</f>
        <v>0</v>
      </c>
    </row>
    <row r="167" spans="19:25" ht="15.75" customHeight="1">
      <c r="S167" s="3641">
        <f>'12.2.Нови дейности или обекти'!AA104</f>
        <v>0</v>
      </c>
      <c r="T167" s="3597"/>
      <c r="U167" s="3597">
        <f>'12.2.Нови дейности или обекти'!AA115</f>
        <v>0</v>
      </c>
      <c r="V167" s="3597">
        <f>'12.2.Нови дейности или обекти'!AB115</f>
        <v>0</v>
      </c>
      <c r="W167" s="3597">
        <f>'12.2.Нови дейности или обекти'!AC115</f>
        <v>0</v>
      </c>
      <c r="X167" s="3597">
        <f>'12.2.Нови дейности или обекти'!AD115</f>
        <v>0</v>
      </c>
      <c r="Y167" s="3597">
        <f>'12.2.Нови дейности или обекти'!AE115</f>
        <v>0</v>
      </c>
    </row>
    <row r="168" spans="19:25" ht="15.75" customHeight="1">
      <c r="S168" s="3641">
        <f>'12.2.Нови дейности или обекти'!C127</f>
        <v>0</v>
      </c>
      <c r="T168" s="3597"/>
      <c r="U168" s="3597">
        <f>'12.2.Нови дейности или обекти'!C138</f>
        <v>0</v>
      </c>
      <c r="V168" s="3597">
        <f>'12.2.Нови дейности или обекти'!D138</f>
        <v>0</v>
      </c>
      <c r="W168" s="3597">
        <f>'12.2.Нови дейности или обекти'!E138</f>
        <v>0</v>
      </c>
      <c r="X168" s="3597">
        <f>'12.2.Нови дейности или обекти'!F138</f>
        <v>0</v>
      </c>
      <c r="Y168" s="3597">
        <f>'12.2.Нови дейности или обекти'!G138</f>
        <v>0</v>
      </c>
    </row>
    <row r="169" spans="19:25" ht="15.75" customHeight="1">
      <c r="S169" s="3641">
        <f>'12.2.Нови дейности или обекти'!I127</f>
        <v>0</v>
      </c>
      <c r="T169" s="3597"/>
      <c r="U169" s="3597">
        <f>'12.2.Нови дейности или обекти'!I138</f>
        <v>0</v>
      </c>
      <c r="V169" s="3597">
        <f>'12.2.Нови дейности или обекти'!J138</f>
        <v>0</v>
      </c>
      <c r="W169" s="3597">
        <f>'12.2.Нови дейности или обекти'!K138</f>
        <v>0</v>
      </c>
      <c r="X169" s="3597">
        <f>'12.2.Нови дейности или обекти'!L138</f>
        <v>0</v>
      </c>
      <c r="Y169" s="3597">
        <f>'12.2.Нови дейности или обекти'!M138</f>
        <v>0</v>
      </c>
    </row>
    <row r="170" spans="19:25" ht="15.75" customHeight="1">
      <c r="S170" s="3641">
        <f>'12.2.Нови дейности или обекти'!O127</f>
        <v>0</v>
      </c>
      <c r="T170" s="3597"/>
      <c r="U170" s="3597">
        <f>'12.2.Нови дейности или обекти'!O138</f>
        <v>0</v>
      </c>
      <c r="V170" s="3597">
        <f>'12.2.Нови дейности или обекти'!P138</f>
        <v>0</v>
      </c>
      <c r="W170" s="3597">
        <f>'12.2.Нови дейности или обекти'!Q138</f>
        <v>0</v>
      </c>
      <c r="X170" s="3597">
        <f>'12.2.Нови дейности или обекти'!R138</f>
        <v>0</v>
      </c>
      <c r="Y170" s="3597">
        <f>'12.2.Нови дейности или обекти'!S138</f>
        <v>0</v>
      </c>
    </row>
    <row r="171" spans="19:25" ht="15.75" customHeight="1">
      <c r="S171" s="3641">
        <f>'12.2.Нови дейности или обекти'!U127</f>
        <v>0</v>
      </c>
      <c r="T171" s="3597"/>
      <c r="U171" s="3597">
        <f>'12.2.Нови дейности или обекти'!U138</f>
        <v>0</v>
      </c>
      <c r="V171" s="3597">
        <f>'12.2.Нови дейности или обекти'!V138</f>
        <v>0</v>
      </c>
      <c r="W171" s="3597">
        <f>'12.2.Нови дейности или обекти'!W138</f>
        <v>0</v>
      </c>
      <c r="X171" s="3597">
        <f>'12.2.Нови дейности или обекти'!X138</f>
        <v>0</v>
      </c>
      <c r="Y171" s="3597">
        <f>'12.2.Нови дейности или обекти'!Y138</f>
        <v>0</v>
      </c>
    </row>
    <row r="172" spans="19:25" ht="15.75" customHeight="1">
      <c r="S172" s="3641">
        <f>'12.2.Нови дейности или обекти'!AA127</f>
        <v>0</v>
      </c>
      <c r="T172" s="3597"/>
      <c r="U172" s="3597">
        <f>'12.2.Нови дейности или обекти'!AA138</f>
        <v>0</v>
      </c>
      <c r="V172" s="3597">
        <f>'12.2.Нови дейности или обекти'!AB138</f>
        <v>0</v>
      </c>
      <c r="W172" s="3597">
        <f>'12.2.Нови дейности или обекти'!AC138</f>
        <v>0</v>
      </c>
      <c r="X172" s="3597">
        <f>'12.2.Нови дейности или обекти'!AD138</f>
        <v>0</v>
      </c>
      <c r="Y172" s="3597">
        <f>'12.2.Нови дейности или обекти'!AE138</f>
        <v>0</v>
      </c>
    </row>
    <row r="173" spans="19:25" ht="15.75" customHeight="1">
      <c r="S173" s="3643" t="s">
        <v>2013</v>
      </c>
      <c r="T173" s="3613">
        <f>SUM(T163:T172)</f>
        <v>0</v>
      </c>
      <c r="U173" s="3613">
        <f>SUM(U163:U172)</f>
        <v>0</v>
      </c>
      <c r="V173" s="3613">
        <f t="shared" ref="V173:Y173" si="163">SUM(V163:V172)</f>
        <v>0</v>
      </c>
      <c r="W173" s="3613">
        <f t="shared" si="163"/>
        <v>0</v>
      </c>
      <c r="X173" s="3613">
        <f t="shared" si="163"/>
        <v>0</v>
      </c>
      <c r="Y173" s="3613">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38"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223"/>
  <sheetViews>
    <sheetView topLeftCell="O181" zoomScaleNormal="100" workbookViewId="0">
      <selection activeCell="AJ201" sqref="AJ201:AN201"/>
    </sheetView>
  </sheetViews>
  <sheetFormatPr defaultRowHeight="12.75" outlineLevelCol="1"/>
  <cols>
    <col min="1" max="1" width="5.85546875" customWidth="1"/>
    <col min="2" max="2" width="16.5703125" customWidth="1"/>
    <col min="3" max="3" width="8.5703125" customWidth="1"/>
    <col min="4" max="4" width="11.42578125" customWidth="1" outlineLevel="1"/>
    <col min="5" max="8" width="10.5703125" customWidth="1" outlineLevel="1"/>
    <col min="9" max="9" width="3.140625" customWidth="1" outlineLevel="1"/>
    <col min="10" max="10" width="3.140625" customWidth="1"/>
    <col min="11" max="16" width="7.28515625" customWidth="1"/>
    <col min="17" max="18" width="4.42578125" customWidth="1"/>
    <col min="19" max="19" width="7.28515625" customWidth="1"/>
    <col min="20" max="24" width="9.85546875" customWidth="1"/>
    <col min="25" max="26" width="4" customWidth="1"/>
    <col min="27" max="28" width="7.28515625" customWidth="1"/>
    <col min="29" max="29" width="7.28515625" customWidth="1" collapsed="1"/>
    <col min="30" max="35" width="7.28515625" customWidth="1"/>
    <col min="36" max="40" width="11.42578125" customWidth="1"/>
    <col min="41" max="42" width="7.28515625" customWidth="1"/>
    <col min="43" max="43" width="9" customWidth="1"/>
    <col min="44" max="66" width="7.28515625" customWidth="1"/>
    <col min="79" max="79" width="1.140625" customWidth="1"/>
    <col min="80" max="111" width="9.140625" hidden="1" customWidth="1"/>
  </cols>
  <sheetData>
    <row r="1" spans="1:111" ht="25.5">
      <c r="A1">
        <v>20</v>
      </c>
      <c r="B1">
        <v>22</v>
      </c>
      <c r="C1">
        <v>23</v>
      </c>
      <c r="D1">
        <v>24</v>
      </c>
      <c r="E1">
        <v>25</v>
      </c>
      <c r="F1">
        <v>26</v>
      </c>
      <c r="CB1" s="5580" t="s">
        <v>1530</v>
      </c>
      <c r="CC1" s="3213" t="s">
        <v>1531</v>
      </c>
      <c r="CD1" s="5590" t="s">
        <v>1532</v>
      </c>
      <c r="CE1" s="5591"/>
      <c r="CF1" s="5591"/>
      <c r="CG1" s="5591"/>
      <c r="CH1" s="5591"/>
      <c r="CI1" s="5592"/>
      <c r="CJ1" s="5590" t="s">
        <v>1533</v>
      </c>
      <c r="CK1" s="5591"/>
      <c r="CL1" s="5591"/>
      <c r="CM1" s="5591"/>
      <c r="CN1" s="5591"/>
      <c r="CO1" s="5592"/>
      <c r="CP1" s="5590" t="s">
        <v>2014</v>
      </c>
      <c r="CQ1" s="5591"/>
      <c r="CR1" s="5591"/>
      <c r="CS1" s="5591"/>
      <c r="CT1" s="5591"/>
      <c r="CU1" s="5592"/>
      <c r="CV1" s="5590" t="s">
        <v>1535</v>
      </c>
      <c r="CW1" s="5591"/>
      <c r="CX1" s="5591"/>
      <c r="CY1" s="5591"/>
      <c r="CZ1" s="5591"/>
      <c r="DA1" s="5592"/>
      <c r="DB1" s="5590"/>
      <c r="DC1" s="5591"/>
      <c r="DD1" s="5591"/>
      <c r="DE1" s="5591"/>
      <c r="DF1" s="5591"/>
      <c r="DG1" s="5592"/>
    </row>
    <row r="2" spans="1:111">
      <c r="A2" s="4465">
        <v>127440</v>
      </c>
      <c r="B2" s="4465">
        <v>124000</v>
      </c>
      <c r="C2" s="4465">
        <v>124000</v>
      </c>
      <c r="D2" s="4465">
        <v>123000</v>
      </c>
      <c r="E2" s="4465">
        <v>122000</v>
      </c>
      <c r="F2" s="4465">
        <v>122000</v>
      </c>
      <c r="CB2" s="5580"/>
      <c r="CC2" s="3213" t="s">
        <v>1536</v>
      </c>
      <c r="CD2" s="5590" t="s">
        <v>1537</v>
      </c>
      <c r="CE2" s="5591"/>
      <c r="CF2" s="5591"/>
      <c r="CG2" s="5591"/>
      <c r="CH2" s="5591"/>
      <c r="CI2" s="5592"/>
      <c r="CJ2" s="5590" t="s">
        <v>1538</v>
      </c>
      <c r="CK2" s="5591"/>
      <c r="CL2" s="5591"/>
      <c r="CM2" s="5591"/>
      <c r="CN2" s="5591"/>
      <c r="CO2" s="5592"/>
      <c r="CP2" s="5590" t="s">
        <v>1539</v>
      </c>
      <c r="CQ2" s="5591"/>
      <c r="CR2" s="5591"/>
      <c r="CS2" s="5591"/>
      <c r="CT2" s="5591"/>
      <c r="CU2" s="5592"/>
      <c r="CV2" s="5590" t="s">
        <v>1537</v>
      </c>
      <c r="CW2" s="5591"/>
      <c r="CX2" s="5591"/>
      <c r="CY2" s="5591"/>
      <c r="CZ2" s="5591"/>
      <c r="DA2" s="5592"/>
      <c r="DB2" s="5590"/>
      <c r="DC2" s="5591"/>
      <c r="DD2" s="5591"/>
      <c r="DE2" s="5591"/>
      <c r="DF2" s="5591"/>
      <c r="DG2" s="5592"/>
    </row>
    <row r="3" spans="1:111">
      <c r="A3">
        <v>0.08</v>
      </c>
      <c r="B3">
        <v>0.09</v>
      </c>
      <c r="C3">
        <v>0.09</v>
      </c>
      <c r="D3">
        <v>0.09</v>
      </c>
      <c r="E3">
        <v>0.09</v>
      </c>
      <c r="F3">
        <v>0.09</v>
      </c>
      <c r="CB3" s="5581" t="s">
        <v>1540</v>
      </c>
      <c r="CC3" s="3214" t="s">
        <v>1541</v>
      </c>
      <c r="CD3" s="5601">
        <v>46023</v>
      </c>
      <c r="CE3" s="5591"/>
      <c r="CF3" s="5591"/>
      <c r="CG3" s="5591"/>
      <c r="CH3" s="5591"/>
      <c r="CI3" s="5592"/>
      <c r="CJ3" s="5598">
        <v>45658</v>
      </c>
      <c r="CK3" s="5599"/>
      <c r="CL3" s="5599"/>
      <c r="CM3" s="5599"/>
      <c r="CN3" s="5599"/>
      <c r="CO3" s="5600"/>
      <c r="CP3" s="5598">
        <v>45658</v>
      </c>
      <c r="CQ3" s="5599"/>
      <c r="CR3" s="5599"/>
      <c r="CS3" s="5599"/>
      <c r="CT3" s="5599"/>
      <c r="CU3" s="5600"/>
      <c r="CV3" s="5601">
        <v>46023</v>
      </c>
      <c r="CW3" s="5591"/>
      <c r="CX3" s="5591"/>
      <c r="CY3" s="5591"/>
      <c r="CZ3" s="5591"/>
      <c r="DA3" s="5592"/>
      <c r="DB3" s="5590"/>
      <c r="DC3" s="5591"/>
      <c r="DD3" s="5591"/>
      <c r="DE3" s="5591"/>
      <c r="DF3" s="5591"/>
      <c r="DG3" s="5592"/>
    </row>
    <row r="4" spans="1:111" ht="18" customHeight="1">
      <c r="CB4" s="5582"/>
      <c r="CC4" s="3213" t="s">
        <v>1542</v>
      </c>
      <c r="CD4" s="5590" t="s">
        <v>1543</v>
      </c>
      <c r="CE4" s="5591"/>
      <c r="CF4" s="5591"/>
      <c r="CG4" s="5591"/>
      <c r="CH4" s="5591"/>
      <c r="CI4" s="5592"/>
      <c r="CJ4" s="5590" t="s">
        <v>1543</v>
      </c>
      <c r="CK4" s="5591"/>
      <c r="CL4" s="5591"/>
      <c r="CM4" s="5591"/>
      <c r="CN4" s="5591"/>
      <c r="CO4" s="5592"/>
      <c r="CP4" s="5590" t="s">
        <v>1544</v>
      </c>
      <c r="CQ4" s="5591"/>
      <c r="CR4" s="5591"/>
      <c r="CS4" s="5591"/>
      <c r="CT4" s="5591"/>
      <c r="CU4" s="5592"/>
      <c r="CV4" s="5590" t="s">
        <v>1543</v>
      </c>
      <c r="CW4" s="5591"/>
      <c r="CX4" s="5591"/>
      <c r="CY4" s="5591"/>
      <c r="CZ4" s="5591"/>
      <c r="DA4" s="5592"/>
      <c r="DB4" s="5590"/>
      <c r="DC4" s="5591"/>
      <c r="DD4" s="5591"/>
      <c r="DE4" s="5591"/>
      <c r="DF4" s="5591"/>
      <c r="DG4" s="5592"/>
    </row>
    <row r="5" spans="1:111" ht="43.5" customHeight="1">
      <c r="A5">
        <f t="shared" ref="A5:F5" si="0">A2*A3</f>
        <v>10195.200000000001</v>
      </c>
      <c r="B5">
        <f t="shared" si="0"/>
        <v>11160</v>
      </c>
      <c r="C5">
        <f t="shared" si="0"/>
        <v>11160</v>
      </c>
      <c r="D5">
        <f>D2*D3</f>
        <v>11070</v>
      </c>
      <c r="E5">
        <f t="shared" si="0"/>
        <v>10980</v>
      </c>
      <c r="F5">
        <f t="shared" si="0"/>
        <v>10980</v>
      </c>
      <c r="CB5" s="4725" t="s">
        <v>1545</v>
      </c>
      <c r="CC5" s="3213" t="s">
        <v>1546</v>
      </c>
      <c r="CD5" s="5590" t="s">
        <v>1547</v>
      </c>
      <c r="CE5" s="5591"/>
      <c r="CF5" s="5591"/>
      <c r="CG5" s="5591"/>
      <c r="CH5" s="5591"/>
      <c r="CI5" s="5592"/>
      <c r="CJ5" s="5590" t="s">
        <v>1548</v>
      </c>
      <c r="CK5" s="5591"/>
      <c r="CL5" s="5591"/>
      <c r="CM5" s="5591"/>
      <c r="CN5" s="5591"/>
      <c r="CO5" s="5592"/>
      <c r="CP5" s="5590" t="s">
        <v>1549</v>
      </c>
      <c r="CQ5" s="5591"/>
      <c r="CR5" s="5591"/>
      <c r="CS5" s="5591"/>
      <c r="CT5" s="5591"/>
      <c r="CU5" s="5592"/>
      <c r="CV5" s="5590" t="s">
        <v>1547</v>
      </c>
      <c r="CW5" s="5591"/>
      <c r="CX5" s="5591"/>
      <c r="CY5" s="5591"/>
      <c r="CZ5" s="5591"/>
      <c r="DA5" s="5592"/>
      <c r="DB5" s="5590"/>
      <c r="DC5" s="5591"/>
      <c r="DD5" s="5591"/>
      <c r="DE5" s="5591"/>
      <c r="DF5" s="5591"/>
      <c r="DG5" s="5592"/>
    </row>
    <row r="6" spans="1:111" ht="55.5" customHeight="1" thickBot="1">
      <c r="Q6">
        <f>Q10/P10-1</f>
        <v>4.6692607003891107E-2</v>
      </c>
      <c r="R6">
        <f t="shared" ref="R6:U6" si="1">R10/Q10-1</f>
        <v>4.0892193308550207E-2</v>
      </c>
      <c r="S6">
        <f t="shared" si="1"/>
        <v>1.0714285714285676E-2</v>
      </c>
      <c r="T6">
        <f t="shared" si="1"/>
        <v>1.4134275618374659E-2</v>
      </c>
      <c r="U6">
        <f t="shared" si="1"/>
        <v>2.4390243902439046E-2</v>
      </c>
      <c r="CB6" s="3215" t="s">
        <v>1550</v>
      </c>
      <c r="CC6" s="3216" t="s">
        <v>1551</v>
      </c>
      <c r="CD6" s="5577" t="s">
        <v>1552</v>
      </c>
      <c r="CE6" s="5578"/>
      <c r="CF6" s="5578"/>
      <c r="CG6" s="5578"/>
      <c r="CH6" s="5578"/>
      <c r="CI6" s="5579"/>
      <c r="CJ6" s="5577" t="s">
        <v>1552</v>
      </c>
      <c r="CK6" s="5578"/>
      <c r="CL6" s="5578"/>
      <c r="CM6" s="5578"/>
      <c r="CN6" s="5578"/>
      <c r="CO6" s="5579"/>
      <c r="CP6" s="5577" t="s">
        <v>1552</v>
      </c>
      <c r="CQ6" s="5578"/>
      <c r="CR6" s="5578"/>
      <c r="CS6" s="5578"/>
      <c r="CT6" s="5578"/>
      <c r="CU6" s="5579"/>
      <c r="CV6" s="5577" t="s">
        <v>1552</v>
      </c>
      <c r="CW6" s="5578"/>
      <c r="CX6" s="5578"/>
      <c r="CY6" s="5578"/>
      <c r="CZ6" s="5578"/>
      <c r="DA6" s="5579"/>
      <c r="DB6" s="5577"/>
      <c r="DC6" s="5578"/>
      <c r="DD6" s="5578"/>
      <c r="DE6" s="5578"/>
      <c r="DF6" s="5578"/>
      <c r="DG6" s="5579"/>
    </row>
    <row r="7" spans="1:111" ht="26.25" thickBot="1">
      <c r="A7" s="5320" t="s">
        <v>874</v>
      </c>
      <c r="B7" s="5406" t="s">
        <v>875</v>
      </c>
      <c r="C7" s="5408" t="s">
        <v>876</v>
      </c>
      <c r="D7" s="5402" t="s">
        <v>877</v>
      </c>
      <c r="E7" s="5403"/>
      <c r="F7" s="5403"/>
      <c r="G7" s="5403"/>
      <c r="H7" s="5403"/>
      <c r="I7" s="5404"/>
      <c r="J7" s="5396" t="s">
        <v>878</v>
      </c>
      <c r="K7" s="5333"/>
      <c r="L7" s="5333"/>
      <c r="M7" s="5333"/>
      <c r="N7" s="5333"/>
      <c r="O7" s="5334"/>
      <c r="P7" s="5332" t="s">
        <v>879</v>
      </c>
      <c r="Q7" s="5333"/>
      <c r="R7" s="5333"/>
      <c r="S7" s="5333"/>
      <c r="T7" s="5333"/>
      <c r="U7" s="5334"/>
      <c r="W7" s="5332" t="s">
        <v>879</v>
      </c>
      <c r="X7" s="5333"/>
      <c r="Y7" s="5333"/>
      <c r="Z7" s="5333"/>
      <c r="AA7" s="5333"/>
      <c r="AB7" s="5334"/>
      <c r="AC7" s="5396" t="s">
        <v>878</v>
      </c>
      <c r="AD7" s="5333"/>
      <c r="AE7" s="5333"/>
      <c r="AF7" s="5333"/>
      <c r="AG7" s="5333"/>
      <c r="AH7" s="5334"/>
      <c r="CB7" s="5585" t="s">
        <v>1553</v>
      </c>
      <c r="CC7" s="5586"/>
      <c r="CD7" s="3217" t="s">
        <v>21</v>
      </c>
      <c r="CE7" s="3218" t="s">
        <v>22</v>
      </c>
      <c r="CF7" s="3218" t="s">
        <v>23</v>
      </c>
      <c r="CG7" s="3218" t="s">
        <v>24</v>
      </c>
      <c r="CH7" s="3218" t="s">
        <v>25</v>
      </c>
      <c r="CI7" s="3219" t="s">
        <v>1554</v>
      </c>
      <c r="CJ7" s="3217" t="s">
        <v>21</v>
      </c>
      <c r="CK7" s="3218" t="s">
        <v>22</v>
      </c>
      <c r="CL7" s="3218" t="s">
        <v>23</v>
      </c>
      <c r="CM7" s="3218" t="s">
        <v>24</v>
      </c>
      <c r="CN7" s="3218" t="s">
        <v>25</v>
      </c>
      <c r="CO7" s="3219" t="s">
        <v>1554</v>
      </c>
      <c r="CP7" s="3217" t="s">
        <v>21</v>
      </c>
      <c r="CQ7" s="3218" t="s">
        <v>22</v>
      </c>
      <c r="CR7" s="3218" t="s">
        <v>23</v>
      </c>
      <c r="CS7" s="3218" t="s">
        <v>24</v>
      </c>
      <c r="CT7" s="3218" t="s">
        <v>25</v>
      </c>
      <c r="CU7" s="3219" t="s">
        <v>1554</v>
      </c>
      <c r="CV7" s="3217" t="s">
        <v>21</v>
      </c>
      <c r="CW7" s="3218" t="s">
        <v>22</v>
      </c>
      <c r="CX7" s="3218" t="s">
        <v>23</v>
      </c>
      <c r="CY7" s="3218" t="s">
        <v>24</v>
      </c>
      <c r="CZ7" s="3218" t="s">
        <v>25</v>
      </c>
      <c r="DA7" s="3219" t="s">
        <v>1554</v>
      </c>
      <c r="DB7" s="3217" t="s">
        <v>21</v>
      </c>
      <c r="DC7" s="3218" t="s">
        <v>22</v>
      </c>
      <c r="DD7" s="3218" t="s">
        <v>23</v>
      </c>
      <c r="DE7" s="3218" t="s">
        <v>24</v>
      </c>
      <c r="DF7" s="3218" t="s">
        <v>25</v>
      </c>
      <c r="DG7" s="3219" t="s">
        <v>1554</v>
      </c>
    </row>
    <row r="8" spans="1:111" ht="27" customHeight="1" thickBot="1">
      <c r="A8" s="5405"/>
      <c r="B8" s="5407"/>
      <c r="C8" s="5409"/>
      <c r="D8" s="3876" t="s">
        <v>17</v>
      </c>
      <c r="E8" s="3877" t="s">
        <v>21</v>
      </c>
      <c r="F8" s="3877" t="s">
        <v>22</v>
      </c>
      <c r="G8" s="3877" t="s">
        <v>23</v>
      </c>
      <c r="H8" s="3877" t="s">
        <v>24</v>
      </c>
      <c r="I8" s="3878" t="s">
        <v>25</v>
      </c>
      <c r="J8" s="3879" t="str">
        <f t="shared" ref="J8:U8" si="2">D8</f>
        <v>2020 г.</v>
      </c>
      <c r="K8" s="3880" t="str">
        <f t="shared" si="2"/>
        <v>2022 г.</v>
      </c>
      <c r="L8" s="3880" t="str">
        <f t="shared" si="2"/>
        <v>2023 г.</v>
      </c>
      <c r="M8" s="3880" t="str">
        <f t="shared" si="2"/>
        <v>2024 г.</v>
      </c>
      <c r="N8" s="3880" t="str">
        <f t="shared" si="2"/>
        <v>2025 г.</v>
      </c>
      <c r="O8" s="3881" t="str">
        <f t="shared" si="2"/>
        <v>2026 г.</v>
      </c>
      <c r="P8" s="3879" t="str">
        <f t="shared" si="2"/>
        <v>2020 г.</v>
      </c>
      <c r="Q8" s="3880" t="str">
        <f t="shared" si="2"/>
        <v>2022 г.</v>
      </c>
      <c r="R8" s="3880" t="str">
        <f t="shared" si="2"/>
        <v>2023 г.</v>
      </c>
      <c r="S8" s="3880" t="str">
        <f t="shared" si="2"/>
        <v>2024 г.</v>
      </c>
      <c r="T8" s="3880" t="str">
        <f t="shared" si="2"/>
        <v>2025 г.</v>
      </c>
      <c r="U8" s="3881" t="str">
        <f t="shared" si="2"/>
        <v>2026 г.</v>
      </c>
      <c r="W8" s="3879" t="str">
        <f t="shared" ref="W8" si="3">Q8</f>
        <v>2022 г.</v>
      </c>
      <c r="X8" s="3880" t="str">
        <f t="shared" ref="X8" si="4">R8</f>
        <v>2023 г.</v>
      </c>
      <c r="Y8" s="3880" t="str">
        <f t="shared" ref="Y8" si="5">S8</f>
        <v>2024 г.</v>
      </c>
      <c r="Z8" s="3880" t="str">
        <f t="shared" ref="Z8" si="6">T8</f>
        <v>2025 г.</v>
      </c>
      <c r="AA8" s="3880" t="str">
        <f t="shared" ref="AA8" si="7">U8</f>
        <v>2026 г.</v>
      </c>
      <c r="AB8" s="3881">
        <f t="shared" ref="AB8" si="8">V8</f>
        <v>0</v>
      </c>
      <c r="AC8" s="3879" t="str">
        <f t="shared" ref="AC8" si="9">W8</f>
        <v>2022 г.</v>
      </c>
      <c r="AD8" s="3880" t="str">
        <f t="shared" ref="AD8" si="10">X8</f>
        <v>2023 г.</v>
      </c>
      <c r="AE8" s="3880" t="str">
        <f t="shared" ref="AE8" si="11">Y8</f>
        <v>2024 г.</v>
      </c>
      <c r="AF8" s="3880" t="str">
        <f t="shared" ref="AF8" si="12">Z8</f>
        <v>2025 г.</v>
      </c>
      <c r="AG8" s="3880" t="str">
        <f t="shared" ref="AG8" si="13">AA8</f>
        <v>2026 г.</v>
      </c>
      <c r="AH8" s="3881">
        <f t="shared" ref="AH8" si="14">AB8</f>
        <v>0</v>
      </c>
      <c r="CB8" s="5583" t="s">
        <v>1555</v>
      </c>
      <c r="CC8" s="5584"/>
      <c r="CD8" s="3220"/>
      <c r="CE8" s="3221"/>
      <c r="CF8" s="3221"/>
      <c r="CG8" s="3221"/>
      <c r="CH8" s="3221">
        <v>1498</v>
      </c>
      <c r="CI8" s="3222">
        <f>SUM(CD8:CH8)</f>
        <v>1498</v>
      </c>
      <c r="CJ8" s="3220"/>
      <c r="CK8" s="3221"/>
      <c r="CL8" s="3221"/>
      <c r="CM8" s="3221">
        <v>96</v>
      </c>
      <c r="CN8" s="3221">
        <v>96</v>
      </c>
      <c r="CO8" s="3222">
        <f>SUM(CJ8:CN8)</f>
        <v>192</v>
      </c>
      <c r="CP8" s="3220"/>
      <c r="CQ8" s="3221"/>
      <c r="CR8" s="3221"/>
      <c r="CS8" s="3221">
        <v>77</v>
      </c>
      <c r="CT8" s="3221">
        <v>77</v>
      </c>
      <c r="CU8" s="3222">
        <f>SUM(CP8:CT8)</f>
        <v>154</v>
      </c>
      <c r="CV8" s="3220"/>
      <c r="CW8" s="3221"/>
      <c r="CX8" s="3221"/>
      <c r="CY8" s="3221"/>
      <c r="CZ8" s="3221">
        <v>105</v>
      </c>
      <c r="DA8" s="3222">
        <f>SUM(CV8:CZ8)</f>
        <v>105</v>
      </c>
      <c r="DB8" s="3220"/>
      <c r="DC8" s="3221"/>
      <c r="DD8" s="3221"/>
      <c r="DE8" s="3221"/>
      <c r="DF8" s="3221"/>
      <c r="DG8" s="3222">
        <f>SUM(DB8:DF8)</f>
        <v>0</v>
      </c>
    </row>
    <row r="9" spans="1:111" ht="29.25" customHeight="1" thickBot="1">
      <c r="A9" s="1575">
        <v>1</v>
      </c>
      <c r="B9" s="3882" t="s">
        <v>703</v>
      </c>
      <c r="C9" s="4757"/>
      <c r="D9" s="4757"/>
      <c r="E9" s="4757"/>
      <c r="F9" s="4757"/>
      <c r="G9" s="4757"/>
      <c r="H9" s="4757"/>
      <c r="I9" s="4757"/>
      <c r="J9" s="4757"/>
      <c r="K9" s="4757"/>
      <c r="L9" s="4757"/>
      <c r="M9" s="4757"/>
      <c r="N9" s="4757"/>
      <c r="O9" s="4757"/>
      <c r="P9" s="4757"/>
      <c r="Q9">
        <f>Q10/P10-1</f>
        <v>4.6692607003891107E-2</v>
      </c>
      <c r="R9">
        <f t="shared" ref="R9:U9" si="15">R10/Q10-1</f>
        <v>4.0892193308550207E-2</v>
      </c>
      <c r="S9">
        <f t="shared" si="15"/>
        <v>1.0714285714285676E-2</v>
      </c>
      <c r="T9">
        <f t="shared" si="15"/>
        <v>1.4134275618374659E-2</v>
      </c>
      <c r="U9">
        <f t="shared" si="15"/>
        <v>2.4390243902439046E-2</v>
      </c>
      <c r="X9">
        <f>1+Q9</f>
        <v>1.0466926070038911</v>
      </c>
      <c r="Y9">
        <f t="shared" ref="Y9:AB9" si="16">1+R9</f>
        <v>1.0408921933085502</v>
      </c>
      <c r="Z9">
        <f t="shared" si="16"/>
        <v>1.0107142857142857</v>
      </c>
      <c r="AA9">
        <f t="shared" si="16"/>
        <v>1.0141342756183747</v>
      </c>
      <c r="AB9">
        <f t="shared" si="16"/>
        <v>1.024390243902439</v>
      </c>
      <c r="CB9" s="5561" t="s">
        <v>1556</v>
      </c>
      <c r="CC9" s="5562"/>
      <c r="CD9" s="3223"/>
      <c r="CE9" s="3224"/>
      <c r="CF9" s="3224"/>
      <c r="CG9" s="3224"/>
      <c r="CH9" s="3224">
        <f>1498*5.4*12</f>
        <v>97070.400000000009</v>
      </c>
      <c r="CI9" s="3225">
        <f t="shared" ref="CI9:CI22" si="17">SUM(CD9:CH9)</f>
        <v>97070.400000000009</v>
      </c>
      <c r="CJ9" s="3223"/>
      <c r="CK9" s="3224"/>
      <c r="CL9" s="3224"/>
      <c r="CM9" s="3224">
        <f>96*3.5*12</f>
        <v>4032</v>
      </c>
      <c r="CN9" s="3224">
        <f>96*12*5.4</f>
        <v>6220.8</v>
      </c>
      <c r="CO9" s="3225">
        <f t="shared" ref="CO9:CO22" si="18">SUM(CJ9:CN9)</f>
        <v>10252.799999999999</v>
      </c>
      <c r="CP9" s="3223"/>
      <c r="CQ9" s="3224"/>
      <c r="CR9" s="3224"/>
      <c r="CS9" s="3224">
        <f>77*3.5*12</f>
        <v>3234</v>
      </c>
      <c r="CT9" s="3224">
        <f>77*12*5.4</f>
        <v>4989.6000000000004</v>
      </c>
      <c r="CU9" s="3225">
        <f t="shared" ref="CU9:CU22" si="19">SUM(CP9:CT9)</f>
        <v>8223.6</v>
      </c>
      <c r="CV9" s="3223"/>
      <c r="CW9" s="3224"/>
      <c r="CX9" s="3224"/>
      <c r="CY9" s="3224"/>
      <c r="CZ9" s="3224">
        <f>105*12*5.4</f>
        <v>6804</v>
      </c>
      <c r="DA9" s="3225">
        <f t="shared" ref="DA9:DA22" si="20">SUM(CV9:CZ9)</f>
        <v>6804</v>
      </c>
      <c r="DB9" s="3223"/>
      <c r="DC9" s="3224"/>
      <c r="DD9" s="3224"/>
      <c r="DE9" s="3224"/>
      <c r="DF9" s="3224"/>
      <c r="DG9" s="3225">
        <f t="shared" ref="DG9:DG22" si="21">SUM(DB9:DF9)</f>
        <v>0</v>
      </c>
    </row>
    <row r="10" spans="1:111" ht="24.75" thickBot="1">
      <c r="A10" s="448" t="s">
        <v>662</v>
      </c>
      <c r="B10" s="1551" t="s">
        <v>880</v>
      </c>
      <c r="C10" s="1519" t="s">
        <v>605</v>
      </c>
      <c r="D10" s="3883">
        <v>12.254711778850544</v>
      </c>
      <c r="E10" s="3884">
        <v>12</v>
      </c>
      <c r="F10" s="3884">
        <v>12</v>
      </c>
      <c r="G10" s="3884">
        <v>12</v>
      </c>
      <c r="H10" s="3884">
        <v>13</v>
      </c>
      <c r="I10" s="3885">
        <v>13</v>
      </c>
      <c r="J10" s="4430">
        <v>3.1494609271645895</v>
      </c>
      <c r="K10" s="4434">
        <v>3.2322170400000005</v>
      </c>
      <c r="L10" s="4435">
        <v>3.3544918106232009</v>
      </c>
      <c r="M10" s="4435">
        <v>3.3998445399028263</v>
      </c>
      <c r="N10" s="4435">
        <v>3.7301252709354702</v>
      </c>
      <c r="O10" s="4436">
        <v>3.8165037818345233</v>
      </c>
      <c r="P10" s="4105">
        <f t="shared" ref="P10:U22" si="22">ROUND(IFERROR(J10*1000/D10,0),0)</f>
        <v>257</v>
      </c>
      <c r="Q10" s="4106">
        <f t="shared" si="22"/>
        <v>269</v>
      </c>
      <c r="R10" s="4106">
        <f t="shared" si="22"/>
        <v>280</v>
      </c>
      <c r="S10" s="4106">
        <f t="shared" si="22"/>
        <v>283</v>
      </c>
      <c r="T10" s="4106">
        <f t="shared" si="22"/>
        <v>287</v>
      </c>
      <c r="U10" s="4107">
        <f t="shared" si="22"/>
        <v>294</v>
      </c>
      <c r="W10" s="4105">
        <f>P10</f>
        <v>257</v>
      </c>
      <c r="X10" s="4772">
        <f t="shared" ref="X10:AB23" si="23">W10*X$9</f>
        <v>269</v>
      </c>
      <c r="Y10" s="4772">
        <f t="shared" si="23"/>
        <v>280</v>
      </c>
      <c r="Z10" s="4772">
        <f t="shared" si="23"/>
        <v>283</v>
      </c>
      <c r="AA10" s="4772">
        <f t="shared" si="23"/>
        <v>287</v>
      </c>
      <c r="AB10" s="4772">
        <f t="shared" si="23"/>
        <v>294</v>
      </c>
      <c r="AC10" s="4773">
        <f>+W10*D10/1000</f>
        <v>3.1494609271645895</v>
      </c>
      <c r="AD10" s="4773">
        <f t="shared" ref="AD10:AH10" si="24">+X10*E10/1000</f>
        <v>3.2280000000000002</v>
      </c>
      <c r="AE10" s="4773">
        <f t="shared" si="24"/>
        <v>3.36</v>
      </c>
      <c r="AF10" s="4773">
        <f t="shared" si="24"/>
        <v>3.3959999999999999</v>
      </c>
      <c r="AG10" s="4773">
        <f t="shared" si="24"/>
        <v>3.7309999999999999</v>
      </c>
      <c r="AH10" s="4773">
        <f t="shared" si="24"/>
        <v>3.8220000000000001</v>
      </c>
      <c r="CB10" s="5563" t="s">
        <v>1557</v>
      </c>
      <c r="CC10" s="5564"/>
      <c r="CD10" s="3226"/>
      <c r="CE10" s="3227"/>
      <c r="CF10" s="3227"/>
      <c r="CG10" s="3227"/>
      <c r="CH10" s="3227">
        <f>97070*2.3*0.5</f>
        <v>111630.49999999999</v>
      </c>
      <c r="CI10" s="3228">
        <f t="shared" si="17"/>
        <v>111630.49999999999</v>
      </c>
      <c r="CJ10" s="3226"/>
      <c r="CK10" s="3227"/>
      <c r="CL10" s="3227"/>
      <c r="CM10" s="3227">
        <f>4032*2.3*0.5</f>
        <v>4636.7999999999993</v>
      </c>
      <c r="CN10" s="3227">
        <f>6221*2.3*0.5</f>
        <v>7154.15</v>
      </c>
      <c r="CO10" s="3228">
        <f t="shared" si="18"/>
        <v>11790.949999999999</v>
      </c>
      <c r="CP10" s="3226"/>
      <c r="CQ10" s="3227"/>
      <c r="CR10" s="3227"/>
      <c r="CS10" s="3227"/>
      <c r="CT10" s="3227"/>
      <c r="CU10" s="3228">
        <f t="shared" si="19"/>
        <v>0</v>
      </c>
      <c r="CV10" s="3226"/>
      <c r="CW10" s="3227"/>
      <c r="CX10" s="3227"/>
      <c r="CY10" s="3227"/>
      <c r="CZ10" s="3227">
        <f>6804*2.3*0.5</f>
        <v>7824.5999999999995</v>
      </c>
      <c r="DA10" s="3228">
        <f t="shared" si="20"/>
        <v>7824.5999999999995</v>
      </c>
      <c r="DB10" s="3226"/>
      <c r="DC10" s="3227"/>
      <c r="DD10" s="3227"/>
      <c r="DE10" s="3227"/>
      <c r="DF10" s="3227"/>
      <c r="DG10" s="3228">
        <f t="shared" si="21"/>
        <v>0</v>
      </c>
    </row>
    <row r="11" spans="1:111" ht="36.75" thickBot="1">
      <c r="A11" s="449" t="s">
        <v>663</v>
      </c>
      <c r="B11" s="1552" t="s">
        <v>881</v>
      </c>
      <c r="C11" s="328" t="s">
        <v>605</v>
      </c>
      <c r="D11" s="264">
        <v>349.26595412228255</v>
      </c>
      <c r="E11" s="440">
        <v>349</v>
      </c>
      <c r="F11" s="440">
        <v>350</v>
      </c>
      <c r="G11" s="440">
        <v>351</v>
      </c>
      <c r="H11" s="440">
        <v>352</v>
      </c>
      <c r="I11" s="451">
        <v>353</v>
      </c>
      <c r="J11" s="4432">
        <v>57.628882430176624</v>
      </c>
      <c r="K11" s="4433">
        <v>60.352535100000004</v>
      </c>
      <c r="L11" s="4437">
        <v>62.815143340950002</v>
      </c>
      <c r="M11" s="4437">
        <v>63.846302376287987</v>
      </c>
      <c r="N11" s="4437">
        <v>64.844560232245456</v>
      </c>
      <c r="O11" s="4438">
        <v>66.534649138866143</v>
      </c>
      <c r="P11" s="4108">
        <f t="shared" si="22"/>
        <v>165</v>
      </c>
      <c r="Q11" s="4109">
        <f t="shared" si="22"/>
        <v>173</v>
      </c>
      <c r="R11" s="4109">
        <f t="shared" si="22"/>
        <v>179</v>
      </c>
      <c r="S11" s="4109">
        <f t="shared" si="22"/>
        <v>182</v>
      </c>
      <c r="T11" s="4109">
        <f t="shared" si="22"/>
        <v>184</v>
      </c>
      <c r="U11" s="4110">
        <f t="shared" si="22"/>
        <v>188</v>
      </c>
      <c r="W11" s="4105">
        <f t="shared" ref="W11:W22" si="25">P11</f>
        <v>165</v>
      </c>
      <c r="X11" s="4772">
        <f t="shared" si="23"/>
        <v>172.70428015564204</v>
      </c>
      <c r="Y11" s="4772">
        <f t="shared" si="23"/>
        <v>179.76653696498056</v>
      </c>
      <c r="Z11" s="4772">
        <f t="shared" si="23"/>
        <v>181.69260700389106</v>
      </c>
      <c r="AA11" s="4772">
        <f t="shared" si="23"/>
        <v>184.26070038910507</v>
      </c>
      <c r="AB11" s="4772">
        <f t="shared" si="23"/>
        <v>188.75486381322958</v>
      </c>
      <c r="AC11" s="4773">
        <f t="shared" ref="AC11:AC22" si="26">+W11*D11/1000</f>
        <v>57.628882430176624</v>
      </c>
      <c r="AD11" s="4773">
        <f t="shared" ref="AD11:AD22" si="27">+X11*E11/1000</f>
        <v>60.273793774319067</v>
      </c>
      <c r="AE11" s="4773">
        <f t="shared" ref="AE11:AE22" si="28">+Y11*F11/1000</f>
        <v>62.918287937743195</v>
      </c>
      <c r="AF11" s="4773">
        <f t="shared" ref="AF11:AF22" si="29">+Z11*G11/1000</f>
        <v>63.774105058365762</v>
      </c>
      <c r="AG11" s="4773">
        <f t="shared" ref="AG11:AG22" si="30">+AA11*H11/1000</f>
        <v>64.859766536964983</v>
      </c>
      <c r="AH11" s="4773">
        <f t="shared" ref="AH11:AH22" si="31">+AB11*I11/1000</f>
        <v>66.630466926070042</v>
      </c>
      <c r="CB11" s="5559" t="s">
        <v>1558</v>
      </c>
      <c r="CC11" s="5560"/>
      <c r="CD11" s="3229"/>
      <c r="CE11" s="3230"/>
      <c r="CF11" s="3230"/>
      <c r="CG11" s="3230"/>
      <c r="CH11" s="3230"/>
      <c r="CI11" s="3231">
        <f t="shared" si="17"/>
        <v>0</v>
      </c>
      <c r="CJ11" s="3229"/>
      <c r="CK11" s="3230"/>
      <c r="CL11" s="3230"/>
      <c r="CM11" s="3230"/>
      <c r="CN11" s="3230"/>
      <c r="CO11" s="3231">
        <f t="shared" si="18"/>
        <v>0</v>
      </c>
      <c r="CP11" s="3229"/>
      <c r="CQ11" s="3230"/>
      <c r="CR11" s="3230"/>
      <c r="CS11" s="3230"/>
      <c r="CT11" s="3230"/>
      <c r="CU11" s="3231">
        <f t="shared" si="19"/>
        <v>0</v>
      </c>
      <c r="CV11" s="3229"/>
      <c r="CW11" s="3230"/>
      <c r="CX11" s="3230"/>
      <c r="CY11" s="3230"/>
      <c r="CZ11" s="3230"/>
      <c r="DA11" s="3231">
        <f t="shared" si="20"/>
        <v>0</v>
      </c>
      <c r="DB11" s="3229"/>
      <c r="DC11" s="3230"/>
      <c r="DD11" s="3230"/>
      <c r="DE11" s="3230"/>
      <c r="DF11" s="3230"/>
      <c r="DG11" s="3231">
        <f>SUM(DB11:DF11)</f>
        <v>0</v>
      </c>
    </row>
    <row r="12" spans="1:111" ht="36.75" thickBot="1">
      <c r="A12" s="449" t="s">
        <v>664</v>
      </c>
      <c r="B12" s="1552" t="s">
        <v>882</v>
      </c>
      <c r="C12" s="328" t="s">
        <v>605</v>
      </c>
      <c r="D12" s="459">
        <v>1059.8479404810967</v>
      </c>
      <c r="E12" s="440">
        <v>1060</v>
      </c>
      <c r="F12" s="440">
        <v>1061</v>
      </c>
      <c r="G12" s="440">
        <v>1061</v>
      </c>
      <c r="H12" s="440">
        <v>1062</v>
      </c>
      <c r="I12" s="451">
        <v>1062</v>
      </c>
      <c r="J12" s="4432">
        <v>196.07186898900289</v>
      </c>
      <c r="K12" s="4433">
        <v>205.52456599999999</v>
      </c>
      <c r="L12" s="4437">
        <v>213.50078633209299</v>
      </c>
      <c r="M12" s="4437">
        <v>216.38731696330288</v>
      </c>
      <c r="N12" s="4437">
        <v>219.35280214926414</v>
      </c>
      <c r="O12" s="4438">
        <v>224.43235498863467</v>
      </c>
      <c r="P12" s="4108">
        <f t="shared" si="22"/>
        <v>185</v>
      </c>
      <c r="Q12" s="4109">
        <f t="shared" si="22"/>
        <v>194</v>
      </c>
      <c r="R12" s="4109">
        <f t="shared" si="22"/>
        <v>201</v>
      </c>
      <c r="S12" s="4109">
        <f t="shared" si="22"/>
        <v>204</v>
      </c>
      <c r="T12" s="4109">
        <f t="shared" si="22"/>
        <v>207</v>
      </c>
      <c r="U12" s="4110">
        <f t="shared" si="22"/>
        <v>211</v>
      </c>
      <c r="W12" s="4105">
        <f t="shared" si="25"/>
        <v>185</v>
      </c>
      <c r="X12" s="4772">
        <f t="shared" si="23"/>
        <v>193.63813229571986</v>
      </c>
      <c r="Y12" s="4772">
        <f t="shared" si="23"/>
        <v>201.55642023346306</v>
      </c>
      <c r="Z12" s="4772">
        <f t="shared" si="23"/>
        <v>203.71595330739302</v>
      </c>
      <c r="AA12" s="4772">
        <f t="shared" si="23"/>
        <v>206.59533073929967</v>
      </c>
      <c r="AB12" s="4772">
        <f t="shared" si="23"/>
        <v>211.63424124513625</v>
      </c>
      <c r="AC12" s="4773">
        <f t="shared" si="26"/>
        <v>196.07186898900289</v>
      </c>
      <c r="AD12" s="4773">
        <f t="shared" si="27"/>
        <v>205.25642023346305</v>
      </c>
      <c r="AE12" s="4773">
        <f>+Y12*F12/1000-1.1485</f>
        <v>212.70286186770429</v>
      </c>
      <c r="AF12" s="4773">
        <f>+Z12*G12/1000+0.7997</f>
        <v>216.942326459144</v>
      </c>
      <c r="AG12" s="4773">
        <f t="shared" si="30"/>
        <v>219.40424124513623</v>
      </c>
      <c r="AH12" s="4773">
        <f>+AB12*I12/1000+2.1436</f>
        <v>226.8991642023347</v>
      </c>
      <c r="CB12" s="5565" t="s">
        <v>1559</v>
      </c>
      <c r="CC12" s="5566"/>
      <c r="CD12" s="3232">
        <f>SUM(CD13,CD18:CD22)</f>
        <v>0</v>
      </c>
      <c r="CE12" s="3233">
        <f>SUM(CE13,CE18:CE22)</f>
        <v>0</v>
      </c>
      <c r="CF12" s="3233">
        <f>SUM(CF13,CF18:CF22)</f>
        <v>0</v>
      </c>
      <c r="CG12" s="3233">
        <f>SUM(CG13,CG18:CG22)</f>
        <v>0</v>
      </c>
      <c r="CH12" s="3233">
        <f>SUM(CH13,CH18:CH22)</f>
        <v>4.4652199999999995</v>
      </c>
      <c r="CI12" s="3234">
        <f t="shared" si="17"/>
        <v>4.4652199999999995</v>
      </c>
      <c r="CJ12" s="3232">
        <f>SUM(CJ13,CJ18:CJ22)</f>
        <v>0</v>
      </c>
      <c r="CK12" s="3233">
        <f>SUM(CK13,CK18:CK22)</f>
        <v>0</v>
      </c>
      <c r="CL12" s="3233">
        <f>SUM(CL13,CL18:CL22)</f>
        <v>0</v>
      </c>
      <c r="CM12" s="3233">
        <f>SUM(CM13,CM18:CM22)</f>
        <v>0.48547199999999996</v>
      </c>
      <c r="CN12" s="3233">
        <f>SUM(CN13,CN18:CN22)</f>
        <v>0.58616599999999996</v>
      </c>
      <c r="CO12" s="3234">
        <f t="shared" si="18"/>
        <v>1.0716379999999999</v>
      </c>
      <c r="CP12" s="3232">
        <f>SUM(CP13,CP18:CP22)</f>
        <v>0</v>
      </c>
      <c r="CQ12" s="3233">
        <f>SUM(CQ13,CQ18:CQ22)</f>
        <v>0</v>
      </c>
      <c r="CR12" s="3233">
        <f>SUM(CR13,CR18:CR22)</f>
        <v>0</v>
      </c>
      <c r="CS12" s="3233">
        <f>SUM(CS13,CS18:CS22)</f>
        <v>0.36468</v>
      </c>
      <c r="CT12" s="3233">
        <f>SUM(CT13,CT18:CT22)</f>
        <v>0.39979200000000004</v>
      </c>
      <c r="CU12" s="3234">
        <f t="shared" si="19"/>
        <v>0.76447200000000004</v>
      </c>
      <c r="CV12" s="3232">
        <f>SUM(CV13,CV18:CV22)</f>
        <v>0</v>
      </c>
      <c r="CW12" s="3233">
        <f>SUM(CW13,CW18:CW22)</f>
        <v>0</v>
      </c>
      <c r="CX12" s="3233">
        <f>SUM(CX13,CX18:CX22)</f>
        <v>0</v>
      </c>
      <c r="CY12" s="3233">
        <f>SUM(CY13,CY18:CY22)</f>
        <v>0</v>
      </c>
      <c r="CZ12" s="3233">
        <f>SUM(CZ13,CZ18:CZ22)</f>
        <v>0.31298399999999998</v>
      </c>
      <c r="DA12" s="3234">
        <f t="shared" si="20"/>
        <v>0.31298399999999998</v>
      </c>
      <c r="DB12" s="3232">
        <f>SUM(DB13,DB18:DB22)</f>
        <v>0</v>
      </c>
      <c r="DC12" s="3233">
        <f>SUM(DC13,DC18:DC22)</f>
        <v>0</v>
      </c>
      <c r="DD12" s="3233">
        <f>SUM(DD13,DD18:DD22)</f>
        <v>0</v>
      </c>
      <c r="DE12" s="3233">
        <f>SUM(DE13,DE18:DE22)</f>
        <v>0</v>
      </c>
      <c r="DF12" s="3233">
        <f>SUM(DF13,DF18:DF22)</f>
        <v>0</v>
      </c>
      <c r="DG12" s="3234">
        <f t="shared" si="21"/>
        <v>0</v>
      </c>
    </row>
    <row r="13" spans="1:111" ht="13.5" thickBot="1">
      <c r="A13" s="449" t="s">
        <v>665</v>
      </c>
      <c r="B13" s="1552" t="s">
        <v>883</v>
      </c>
      <c r="C13" s="328" t="s">
        <v>605</v>
      </c>
      <c r="D13" s="459">
        <v>2074</v>
      </c>
      <c r="E13" s="440">
        <v>2074</v>
      </c>
      <c r="F13" s="440">
        <v>2073</v>
      </c>
      <c r="G13" s="440">
        <v>2072</v>
      </c>
      <c r="H13" s="440">
        <v>2071</v>
      </c>
      <c r="I13" s="451">
        <v>2070</v>
      </c>
      <c r="J13" s="4432">
        <v>145.18</v>
      </c>
      <c r="K13" s="4433">
        <v>152.15735079999999</v>
      </c>
      <c r="L13" s="4437">
        <v>157.837323813078</v>
      </c>
      <c r="M13" s="4437">
        <v>159.8941154563897</v>
      </c>
      <c r="N13" s="4437">
        <v>161.85461254939088</v>
      </c>
      <c r="O13" s="4438">
        <v>165.52271714690875</v>
      </c>
      <c r="P13" s="4108">
        <f t="shared" si="22"/>
        <v>70</v>
      </c>
      <c r="Q13" s="4109">
        <f t="shared" si="22"/>
        <v>73</v>
      </c>
      <c r="R13" s="4109">
        <f t="shared" si="22"/>
        <v>76</v>
      </c>
      <c r="S13" s="4109">
        <f t="shared" si="22"/>
        <v>77</v>
      </c>
      <c r="T13" s="4109">
        <f t="shared" si="22"/>
        <v>78</v>
      </c>
      <c r="U13" s="4110">
        <f t="shared" si="22"/>
        <v>80</v>
      </c>
      <c r="W13" s="4105">
        <f t="shared" si="25"/>
        <v>70</v>
      </c>
      <c r="X13" s="4772">
        <f t="shared" si="23"/>
        <v>73.268482490272376</v>
      </c>
      <c r="Y13" s="4772">
        <f t="shared" si="23"/>
        <v>76.264591439688715</v>
      </c>
      <c r="Z13" s="4772">
        <f t="shared" si="23"/>
        <v>77.081712062256798</v>
      </c>
      <c r="AA13" s="4772">
        <f t="shared" si="23"/>
        <v>78.171206225680933</v>
      </c>
      <c r="AB13" s="4772">
        <f t="shared" si="23"/>
        <v>80.077821011673151</v>
      </c>
      <c r="AC13" s="4773">
        <f t="shared" si="26"/>
        <v>145.18</v>
      </c>
      <c r="AD13" s="4773">
        <f t="shared" si="27"/>
        <v>151.95883268482493</v>
      </c>
      <c r="AE13" s="4773">
        <f t="shared" si="28"/>
        <v>158.09649805447472</v>
      </c>
      <c r="AF13" s="4773">
        <f t="shared" si="29"/>
        <v>159.71330739299609</v>
      </c>
      <c r="AG13" s="4773">
        <f t="shared" si="30"/>
        <v>161.89256809338522</v>
      </c>
      <c r="AH13" s="4773">
        <f>+AB13*I13/1000</f>
        <v>165.76108949416343</v>
      </c>
      <c r="CB13" s="5567" t="s">
        <v>1560</v>
      </c>
      <c r="CC13" s="5568"/>
      <c r="CD13" s="3223"/>
      <c r="CE13" s="3224"/>
      <c r="CF13" s="3224"/>
      <c r="CG13" s="3224"/>
      <c r="CH13" s="3224"/>
      <c r="CI13" s="3225">
        <f t="shared" si="17"/>
        <v>0</v>
      </c>
      <c r="CJ13" s="3223"/>
      <c r="CK13" s="3224"/>
      <c r="CL13" s="3224"/>
      <c r="CM13" s="3224"/>
      <c r="CN13" s="3224"/>
      <c r="CO13" s="3225">
        <f t="shared" si="18"/>
        <v>0</v>
      </c>
      <c r="CP13" s="3223"/>
      <c r="CQ13" s="3224"/>
      <c r="CR13" s="3224"/>
      <c r="CS13" s="3224"/>
      <c r="CT13" s="3224"/>
      <c r="CU13" s="3225">
        <f t="shared" si="19"/>
        <v>0</v>
      </c>
      <c r="CV13" s="3223"/>
      <c r="CW13" s="3224"/>
      <c r="CX13" s="3224"/>
      <c r="CY13" s="3224"/>
      <c r="CZ13" s="3224"/>
      <c r="DA13" s="3225">
        <f t="shared" si="20"/>
        <v>0</v>
      </c>
      <c r="DB13" s="3223"/>
      <c r="DC13" s="3224"/>
      <c r="DD13" s="3224"/>
      <c r="DE13" s="3224"/>
      <c r="DF13" s="3224"/>
      <c r="DG13" s="3225">
        <f t="shared" si="21"/>
        <v>0</v>
      </c>
    </row>
    <row r="14" spans="1:111" ht="36.75" thickBot="1">
      <c r="A14" s="449" t="s">
        <v>735</v>
      </c>
      <c r="B14" s="1552" t="s">
        <v>884</v>
      </c>
      <c r="C14" s="328" t="s">
        <v>605</v>
      </c>
      <c r="D14" s="459">
        <v>47</v>
      </c>
      <c r="E14" s="440">
        <v>47</v>
      </c>
      <c r="F14" s="440">
        <v>47</v>
      </c>
      <c r="G14" s="440">
        <v>47</v>
      </c>
      <c r="H14" s="440">
        <v>47</v>
      </c>
      <c r="I14" s="451">
        <v>47</v>
      </c>
      <c r="J14" s="4432">
        <v>6.58</v>
      </c>
      <c r="K14" s="4433">
        <v>6.8962347999999993</v>
      </c>
      <c r="L14" s="4437">
        <v>7.157119362483999</v>
      </c>
      <c r="M14" s="4437">
        <v>7.2538836162647833</v>
      </c>
      <c r="N14" s="4437">
        <v>7.3463706323721603</v>
      </c>
      <c r="O14" s="4438">
        <v>7.5164905371060016</v>
      </c>
      <c r="P14" s="4108">
        <f t="shared" si="22"/>
        <v>140</v>
      </c>
      <c r="Q14" s="4109">
        <f t="shared" si="22"/>
        <v>147</v>
      </c>
      <c r="R14" s="4109">
        <f t="shared" si="22"/>
        <v>152</v>
      </c>
      <c r="S14" s="4109">
        <f t="shared" si="22"/>
        <v>154</v>
      </c>
      <c r="T14" s="4109">
        <f t="shared" si="22"/>
        <v>156</v>
      </c>
      <c r="U14" s="4110">
        <f t="shared" si="22"/>
        <v>160</v>
      </c>
      <c r="W14" s="4105">
        <f t="shared" si="25"/>
        <v>140</v>
      </c>
      <c r="X14" s="4772">
        <f t="shared" si="23"/>
        <v>146.53696498054475</v>
      </c>
      <c r="Y14" s="4772">
        <f t="shared" si="23"/>
        <v>152.52918287937743</v>
      </c>
      <c r="Z14" s="4772">
        <f t="shared" si="23"/>
        <v>154.1634241245136</v>
      </c>
      <c r="AA14" s="4772">
        <f t="shared" si="23"/>
        <v>156.34241245136187</v>
      </c>
      <c r="AB14" s="4772">
        <f t="shared" si="23"/>
        <v>160.1556420233463</v>
      </c>
      <c r="AC14" s="4773">
        <f t="shared" si="26"/>
        <v>6.58</v>
      </c>
      <c r="AD14" s="4773">
        <f t="shared" si="27"/>
        <v>6.8872373540856033</v>
      </c>
      <c r="AE14" s="4773">
        <f t="shared" si="28"/>
        <v>7.1688715953307396</v>
      </c>
      <c r="AF14" s="4773">
        <f t="shared" si="29"/>
        <v>7.2456809338521388</v>
      </c>
      <c r="AG14" s="4773">
        <f t="shared" si="30"/>
        <v>7.3480933852140078</v>
      </c>
      <c r="AH14" s="4773">
        <f t="shared" si="31"/>
        <v>7.5273151750972769</v>
      </c>
      <c r="CB14" s="5569" t="s">
        <v>1561</v>
      </c>
      <c r="CC14" s="5570"/>
      <c r="CD14" s="3223"/>
      <c r="CE14" s="3224"/>
      <c r="CF14" s="3224"/>
      <c r="CG14" s="3224"/>
      <c r="CH14" s="3224">
        <v>1</v>
      </c>
      <c r="CI14" s="3225">
        <f>SUM(CD14:CH14)</f>
        <v>1</v>
      </c>
      <c r="CJ14" s="3223"/>
      <c r="CK14" s="3224"/>
      <c r="CL14" s="3224"/>
      <c r="CM14" s="3224">
        <v>0.1</v>
      </c>
      <c r="CN14" s="3224"/>
      <c r="CO14" s="3225">
        <f>SUM(CJ14:CN14)</f>
        <v>0.1</v>
      </c>
      <c r="CP14" s="3223"/>
      <c r="CQ14" s="3224"/>
      <c r="CR14" s="3224"/>
      <c r="CS14" s="3224"/>
      <c r="CT14" s="3224"/>
      <c r="CU14" s="3225">
        <f>SUM(CP14:CT14)</f>
        <v>0</v>
      </c>
      <c r="CV14" s="3223"/>
      <c r="CW14" s="3224"/>
      <c r="CX14" s="3224"/>
      <c r="CY14" s="3224"/>
      <c r="CZ14" s="3224"/>
      <c r="DA14" s="3225">
        <f>SUM(CV14:CZ14)</f>
        <v>0</v>
      </c>
      <c r="DB14" s="3223"/>
      <c r="DC14" s="3224"/>
      <c r="DD14" s="3224"/>
      <c r="DE14" s="3224"/>
      <c r="DF14" s="3224"/>
      <c r="DG14" s="3225">
        <f>SUM(DB14:DF14)</f>
        <v>0</v>
      </c>
    </row>
    <row r="15" spans="1:111" ht="36.75" thickBot="1">
      <c r="A15" s="449" t="s">
        <v>737</v>
      </c>
      <c r="B15" s="1552" t="s">
        <v>885</v>
      </c>
      <c r="C15" s="328" t="s">
        <v>605</v>
      </c>
      <c r="D15" s="459">
        <v>24.371771817232986</v>
      </c>
      <c r="E15" s="440">
        <v>24</v>
      </c>
      <c r="F15" s="440">
        <v>24</v>
      </c>
      <c r="G15" s="440">
        <v>24</v>
      </c>
      <c r="H15" s="440">
        <v>24</v>
      </c>
      <c r="I15" s="451">
        <v>24</v>
      </c>
      <c r="J15" s="4432">
        <v>21.252185024627163</v>
      </c>
      <c r="K15" s="4433">
        <v>21.93379968</v>
      </c>
      <c r="L15" s="4437">
        <v>22.763555321894401</v>
      </c>
      <c r="M15" s="4437">
        <v>23.071318589846413</v>
      </c>
      <c r="N15" s="4437">
        <v>23.365477901866953</v>
      </c>
      <c r="O15" s="4438">
        <v>23.906552273640489</v>
      </c>
      <c r="P15" s="4108">
        <f t="shared" si="22"/>
        <v>872</v>
      </c>
      <c r="Q15" s="4109">
        <f t="shared" si="22"/>
        <v>914</v>
      </c>
      <c r="R15" s="4109">
        <f t="shared" si="22"/>
        <v>948</v>
      </c>
      <c r="S15" s="4109">
        <f t="shared" si="22"/>
        <v>961</v>
      </c>
      <c r="T15" s="4109">
        <f t="shared" si="22"/>
        <v>974</v>
      </c>
      <c r="U15" s="4110">
        <f t="shared" si="22"/>
        <v>996</v>
      </c>
      <c r="W15" s="4105">
        <f t="shared" si="25"/>
        <v>872</v>
      </c>
      <c r="X15" s="4772">
        <f t="shared" si="23"/>
        <v>912.71595330739308</v>
      </c>
      <c r="Y15" s="4772">
        <f t="shared" si="23"/>
        <v>950.03891050583672</v>
      </c>
      <c r="Z15" s="4772">
        <f t="shared" si="23"/>
        <v>960.21789883268491</v>
      </c>
      <c r="AA15" s="4772">
        <f t="shared" si="23"/>
        <v>973.78988326848264</v>
      </c>
      <c r="AB15" s="4772">
        <f t="shared" si="23"/>
        <v>997.54085603112856</v>
      </c>
      <c r="AC15" s="4773">
        <f t="shared" si="26"/>
        <v>21.252185024627163</v>
      </c>
      <c r="AD15" s="4773">
        <f t="shared" si="27"/>
        <v>21.905182879377431</v>
      </c>
      <c r="AE15" s="4773">
        <f t="shared" si="28"/>
        <v>22.800933852140084</v>
      </c>
      <c r="AF15" s="4773">
        <f t="shared" si="29"/>
        <v>23.045229571984436</v>
      </c>
      <c r="AG15" s="4773">
        <f t="shared" si="30"/>
        <v>23.370957198443584</v>
      </c>
      <c r="AH15" s="4773">
        <f t="shared" si="31"/>
        <v>23.940980544747084</v>
      </c>
      <c r="CB15" s="5571" t="s">
        <v>1562</v>
      </c>
      <c r="CC15" s="5572"/>
      <c r="CD15" s="3223"/>
      <c r="CE15" s="3224"/>
      <c r="CF15" s="3224"/>
      <c r="CG15" s="3224"/>
      <c r="CH15" s="3224"/>
      <c r="CI15" s="3225">
        <f t="shared" si="17"/>
        <v>0</v>
      </c>
      <c r="CJ15" s="3223"/>
      <c r="CK15" s="3224"/>
      <c r="CL15" s="3224"/>
      <c r="CM15" s="3224"/>
      <c r="CN15" s="3224"/>
      <c r="CO15" s="3225">
        <f t="shared" si="18"/>
        <v>0</v>
      </c>
      <c r="CP15" s="3223"/>
      <c r="CQ15" s="3224"/>
      <c r="CR15" s="3224"/>
      <c r="CS15" s="3224"/>
      <c r="CT15" s="3224"/>
      <c r="CU15" s="3225">
        <f t="shared" si="19"/>
        <v>0</v>
      </c>
      <c r="CV15" s="3223"/>
      <c r="CW15" s="3224"/>
      <c r="CX15" s="3224"/>
      <c r="CY15" s="3224"/>
      <c r="CZ15" s="3224"/>
      <c r="DA15" s="3225">
        <f t="shared" si="20"/>
        <v>0</v>
      </c>
      <c r="DB15" s="3223"/>
      <c r="DC15" s="3224"/>
      <c r="DD15" s="3224"/>
      <c r="DE15" s="3224"/>
      <c r="DF15" s="3224"/>
      <c r="DG15" s="3225">
        <f t="shared" si="21"/>
        <v>0</v>
      </c>
    </row>
    <row r="16" spans="1:111" ht="48.75" thickBot="1">
      <c r="A16" s="449" t="s">
        <v>886</v>
      </c>
      <c r="B16" s="1552" t="s">
        <v>887</v>
      </c>
      <c r="C16" s="328" t="s">
        <v>605</v>
      </c>
      <c r="D16" s="459">
        <v>30.597230377000031</v>
      </c>
      <c r="E16" s="440">
        <v>31</v>
      </c>
      <c r="F16" s="440">
        <v>31</v>
      </c>
      <c r="G16" s="440">
        <v>31</v>
      </c>
      <c r="H16" s="440">
        <v>32</v>
      </c>
      <c r="I16" s="451">
        <v>32</v>
      </c>
      <c r="J16" s="4432">
        <v>5.7216820804990061</v>
      </c>
      <c r="K16" s="4433">
        <v>6.0756038200000004</v>
      </c>
      <c r="L16" s="4437">
        <v>6.3054439125106008</v>
      </c>
      <c r="M16" s="4437">
        <v>6.3906935142077437</v>
      </c>
      <c r="N16" s="4437">
        <v>6.6809546905949864</v>
      </c>
      <c r="O16" s="4438">
        <v>6.8356655583650952</v>
      </c>
      <c r="P16" s="4108">
        <f t="shared" si="22"/>
        <v>187</v>
      </c>
      <c r="Q16" s="4109">
        <f t="shared" si="22"/>
        <v>196</v>
      </c>
      <c r="R16" s="4109">
        <f t="shared" si="22"/>
        <v>203</v>
      </c>
      <c r="S16" s="4109">
        <f t="shared" si="22"/>
        <v>206</v>
      </c>
      <c r="T16" s="4109">
        <f t="shared" si="22"/>
        <v>209</v>
      </c>
      <c r="U16" s="4110">
        <f t="shared" si="22"/>
        <v>214</v>
      </c>
      <c r="W16" s="4105">
        <f t="shared" si="25"/>
        <v>187</v>
      </c>
      <c r="X16" s="4772">
        <f t="shared" si="23"/>
        <v>195.73151750972764</v>
      </c>
      <c r="Y16" s="4772">
        <f t="shared" si="23"/>
        <v>203.7354085603113</v>
      </c>
      <c r="Z16" s="4772">
        <f t="shared" si="23"/>
        <v>205.9182879377432</v>
      </c>
      <c r="AA16" s="4772">
        <f t="shared" si="23"/>
        <v>208.82879377431911</v>
      </c>
      <c r="AB16" s="4772">
        <f t="shared" si="23"/>
        <v>213.92217898832689</v>
      </c>
      <c r="AC16" s="4773">
        <f t="shared" si="26"/>
        <v>5.7216820804990061</v>
      </c>
      <c r="AD16" s="4773">
        <f t="shared" si="27"/>
        <v>6.0676770428015567</v>
      </c>
      <c r="AE16" s="4773">
        <f t="shared" si="28"/>
        <v>6.3157976653696508</v>
      </c>
      <c r="AF16" s="4773">
        <f t="shared" si="29"/>
        <v>6.3834669260700396</v>
      </c>
      <c r="AG16" s="4773">
        <f t="shared" si="30"/>
        <v>6.6825214007782119</v>
      </c>
      <c r="AH16" s="4773">
        <f t="shared" si="31"/>
        <v>6.8455097276264603</v>
      </c>
      <c r="CB16" s="5571" t="s">
        <v>1563</v>
      </c>
      <c r="CC16" s="5572"/>
      <c r="CD16" s="3223"/>
      <c r="CE16" s="3224"/>
      <c r="CF16" s="3224"/>
      <c r="CG16" s="3224"/>
      <c r="CH16" s="3224"/>
      <c r="CI16" s="3225">
        <f t="shared" si="17"/>
        <v>0</v>
      </c>
      <c r="CJ16" s="3223"/>
      <c r="CK16" s="3224"/>
      <c r="CL16" s="3224"/>
      <c r="CM16" s="3224"/>
      <c r="CN16" s="3224"/>
      <c r="CO16" s="3225">
        <f t="shared" si="18"/>
        <v>0</v>
      </c>
      <c r="CP16" s="3223"/>
      <c r="CQ16" s="3224"/>
      <c r="CR16" s="3224"/>
      <c r="CS16" s="3224"/>
      <c r="CT16" s="3224"/>
      <c r="CU16" s="3225">
        <f t="shared" si="19"/>
        <v>0</v>
      </c>
      <c r="CV16" s="3223"/>
      <c r="CW16" s="3224"/>
      <c r="CX16" s="3224"/>
      <c r="CY16" s="3224"/>
      <c r="CZ16" s="3224"/>
      <c r="DA16" s="3225">
        <f t="shared" si="20"/>
        <v>0</v>
      </c>
      <c r="DB16" s="3223"/>
      <c r="DC16" s="3224"/>
      <c r="DD16" s="3224"/>
      <c r="DE16" s="3224"/>
      <c r="DF16" s="3224"/>
      <c r="DG16" s="3225">
        <f t="shared" si="21"/>
        <v>0</v>
      </c>
    </row>
    <row r="17" spans="1:111" ht="60.75" thickBot="1">
      <c r="A17" s="449" t="s">
        <v>888</v>
      </c>
      <c r="B17" s="1552" t="s">
        <v>889</v>
      </c>
      <c r="C17" s="328" t="s">
        <v>605</v>
      </c>
      <c r="D17" s="459">
        <v>795.04229265662866</v>
      </c>
      <c r="E17" s="440">
        <v>795</v>
      </c>
      <c r="F17" s="440">
        <v>800</v>
      </c>
      <c r="G17" s="440">
        <v>803</v>
      </c>
      <c r="H17" s="440">
        <v>806</v>
      </c>
      <c r="I17" s="451">
        <v>811</v>
      </c>
      <c r="J17" s="4432">
        <v>50.0876644373676</v>
      </c>
      <c r="K17" s="4433">
        <v>52.492085099999997</v>
      </c>
      <c r="L17" s="4437">
        <v>54.820488733919994</v>
      </c>
      <c r="M17" s="4437">
        <v>55.770017973133598</v>
      </c>
      <c r="N17" s="4437">
        <v>56.692098475774081</v>
      </c>
      <c r="O17" s="4438">
        <v>58.364749393975217</v>
      </c>
      <c r="P17" s="4108">
        <f t="shared" si="22"/>
        <v>63</v>
      </c>
      <c r="Q17" s="4109">
        <f t="shared" si="22"/>
        <v>66</v>
      </c>
      <c r="R17" s="4109">
        <f t="shared" si="22"/>
        <v>69</v>
      </c>
      <c r="S17" s="4109">
        <f t="shared" si="22"/>
        <v>69</v>
      </c>
      <c r="T17" s="4109">
        <f t="shared" si="22"/>
        <v>70</v>
      </c>
      <c r="U17" s="4110">
        <f t="shared" si="22"/>
        <v>72</v>
      </c>
      <c r="W17" s="4105">
        <f t="shared" si="25"/>
        <v>63</v>
      </c>
      <c r="X17" s="4772">
        <f t="shared" si="23"/>
        <v>65.94163424124514</v>
      </c>
      <c r="Y17" s="4772">
        <f t="shared" si="23"/>
        <v>68.638132295719856</v>
      </c>
      <c r="Z17" s="4772">
        <f t="shared" si="23"/>
        <v>69.373540856031141</v>
      </c>
      <c r="AA17" s="4772">
        <f t="shared" si="23"/>
        <v>70.354085603112864</v>
      </c>
      <c r="AB17" s="4772">
        <f t="shared" si="23"/>
        <v>72.070038910505858</v>
      </c>
      <c r="AC17" s="4773">
        <f t="shared" si="26"/>
        <v>50.0876644373676</v>
      </c>
      <c r="AD17" s="4773">
        <f t="shared" si="27"/>
        <v>52.423599221789893</v>
      </c>
      <c r="AE17" s="4773">
        <f t="shared" si="28"/>
        <v>54.910505836575886</v>
      </c>
      <c r="AF17" s="4773">
        <f t="shared" si="29"/>
        <v>55.706953307393007</v>
      </c>
      <c r="AG17" s="4773">
        <f t="shared" si="30"/>
        <v>56.705392996108969</v>
      </c>
      <c r="AH17" s="4773">
        <f t="shared" si="31"/>
        <v>58.44880155642025</v>
      </c>
      <c r="CB17" s="5571" t="s">
        <v>1564</v>
      </c>
      <c r="CC17" s="5572"/>
      <c r="CD17" s="3223"/>
      <c r="CE17" s="3224"/>
      <c r="CF17" s="3224"/>
      <c r="CG17" s="3224"/>
      <c r="CH17" s="3224">
        <v>25</v>
      </c>
      <c r="CI17" s="3225">
        <f t="shared" si="17"/>
        <v>25</v>
      </c>
      <c r="CJ17" s="3223"/>
      <c r="CK17" s="3224"/>
      <c r="CL17" s="3224"/>
      <c r="CM17" s="3224">
        <v>1</v>
      </c>
      <c r="CN17" s="3224">
        <v>2</v>
      </c>
      <c r="CO17" s="3225">
        <f t="shared" si="18"/>
        <v>3</v>
      </c>
      <c r="CP17" s="3223"/>
      <c r="CQ17" s="3224"/>
      <c r="CR17" s="3224"/>
      <c r="CS17" s="3224"/>
      <c r="CT17" s="3224"/>
      <c r="CU17" s="3225">
        <f t="shared" si="19"/>
        <v>0</v>
      </c>
      <c r="CV17" s="3223"/>
      <c r="CW17" s="3224"/>
      <c r="CX17" s="3224"/>
      <c r="CY17" s="3224"/>
      <c r="CZ17" s="3224">
        <v>2</v>
      </c>
      <c r="DA17" s="3225">
        <f t="shared" si="20"/>
        <v>2</v>
      </c>
      <c r="DB17" s="3223"/>
      <c r="DC17" s="3224"/>
      <c r="DD17" s="3224"/>
      <c r="DE17" s="3224"/>
      <c r="DF17" s="3224"/>
      <c r="DG17" s="3225">
        <f t="shared" si="21"/>
        <v>0</v>
      </c>
    </row>
    <row r="18" spans="1:111" ht="36.75" thickBot="1">
      <c r="A18" s="449" t="s">
        <v>890</v>
      </c>
      <c r="B18" s="1552" t="s">
        <v>891</v>
      </c>
      <c r="C18" s="328" t="s">
        <v>605</v>
      </c>
      <c r="D18" s="459">
        <v>28.037694230804348</v>
      </c>
      <c r="E18" s="440">
        <v>28</v>
      </c>
      <c r="F18" s="440">
        <v>28</v>
      </c>
      <c r="G18" s="440">
        <v>28</v>
      </c>
      <c r="H18" s="440">
        <v>28</v>
      </c>
      <c r="I18" s="451">
        <v>28</v>
      </c>
      <c r="J18" s="4432">
        <v>3.8692018038509999</v>
      </c>
      <c r="K18" s="4433">
        <v>4.0497038400000003</v>
      </c>
      <c r="L18" s="4437">
        <v>4.2029041362671995</v>
      </c>
      <c r="M18" s="4437">
        <v>4.2597274001895329</v>
      </c>
      <c r="N18" s="4437">
        <v>4.3140389245419488</v>
      </c>
      <c r="O18" s="4438">
        <v>4.4139391239175678</v>
      </c>
      <c r="P18" s="4108">
        <f t="shared" si="22"/>
        <v>138</v>
      </c>
      <c r="Q18" s="4109">
        <f t="shared" si="22"/>
        <v>145</v>
      </c>
      <c r="R18" s="4109">
        <f t="shared" si="22"/>
        <v>150</v>
      </c>
      <c r="S18" s="4109">
        <f t="shared" si="22"/>
        <v>152</v>
      </c>
      <c r="T18" s="4109">
        <f t="shared" si="22"/>
        <v>154</v>
      </c>
      <c r="U18" s="4110">
        <f>ROUND(IFERROR(O18*1000/I18,0),0)</f>
        <v>158</v>
      </c>
      <c r="W18" s="4105">
        <f t="shared" si="25"/>
        <v>138</v>
      </c>
      <c r="X18" s="4772">
        <f t="shared" si="23"/>
        <v>144.44357976653697</v>
      </c>
      <c r="Y18" s="4772">
        <f t="shared" si="23"/>
        <v>150.35019455252919</v>
      </c>
      <c r="Z18" s="4772">
        <f t="shared" si="23"/>
        <v>151.96108949416342</v>
      </c>
      <c r="AA18" s="4772">
        <f t="shared" si="23"/>
        <v>154.10894941634243</v>
      </c>
      <c r="AB18" s="4772">
        <f t="shared" si="23"/>
        <v>157.86770428015566</v>
      </c>
      <c r="AC18" s="4773">
        <f t="shared" si="26"/>
        <v>3.8692018038509999</v>
      </c>
      <c r="AD18" s="4773">
        <f t="shared" si="27"/>
        <v>4.0444202334630353</v>
      </c>
      <c r="AE18" s="4773">
        <f t="shared" si="28"/>
        <v>4.2098054474708171</v>
      </c>
      <c r="AF18" s="4773">
        <f t="shared" si="29"/>
        <v>4.2549105058365759</v>
      </c>
      <c r="AG18" s="4773">
        <f t="shared" si="30"/>
        <v>4.3150505836575874</v>
      </c>
      <c r="AH18" s="4773">
        <f t="shared" si="31"/>
        <v>4.4202957198443587</v>
      </c>
      <c r="CB18" s="5575" t="s">
        <v>1565</v>
      </c>
      <c r="CC18" s="5576"/>
      <c r="CD18" s="3223"/>
      <c r="CE18" s="3224"/>
      <c r="CF18" s="3224"/>
      <c r="CG18" s="3224"/>
      <c r="CH18" s="3224"/>
      <c r="CI18" s="3225">
        <f t="shared" si="17"/>
        <v>0</v>
      </c>
      <c r="CJ18" s="3223"/>
      <c r="CK18" s="3224"/>
      <c r="CL18" s="3224"/>
      <c r="CM18" s="3224"/>
      <c r="CN18" s="3224"/>
      <c r="CO18" s="3225">
        <f t="shared" si="18"/>
        <v>0</v>
      </c>
      <c r="CP18" s="3223"/>
      <c r="CQ18" s="3224"/>
      <c r="CR18" s="3224"/>
      <c r="CS18" s="3224"/>
      <c r="CT18" s="3224"/>
      <c r="CU18" s="3225">
        <f t="shared" si="19"/>
        <v>0</v>
      </c>
      <c r="CV18" s="3223"/>
      <c r="CW18" s="3224"/>
      <c r="CX18" s="3224"/>
      <c r="CY18" s="3224"/>
      <c r="CZ18" s="3224"/>
      <c r="DA18" s="3225">
        <f t="shared" si="20"/>
        <v>0</v>
      </c>
      <c r="DB18" s="3223"/>
      <c r="DC18" s="3224"/>
      <c r="DD18" s="3224"/>
      <c r="DE18" s="3224"/>
      <c r="DF18" s="3224"/>
      <c r="DG18" s="3225">
        <f t="shared" si="21"/>
        <v>0</v>
      </c>
    </row>
    <row r="19" spans="1:111" ht="72.75" thickBot="1">
      <c r="A19" s="449" t="s">
        <v>892</v>
      </c>
      <c r="B19" s="1552" t="s">
        <v>893</v>
      </c>
      <c r="C19" s="328" t="s">
        <v>605</v>
      </c>
      <c r="D19" s="459">
        <v>301.50603094065826</v>
      </c>
      <c r="E19" s="440">
        <v>302</v>
      </c>
      <c r="F19" s="440">
        <v>305</v>
      </c>
      <c r="G19" s="440">
        <v>306</v>
      </c>
      <c r="H19" s="440">
        <v>307</v>
      </c>
      <c r="I19" s="451">
        <v>308</v>
      </c>
      <c r="J19" s="4432">
        <v>69.647893147292052</v>
      </c>
      <c r="K19" s="4433">
        <v>73.11476171999999</v>
      </c>
      <c r="L19" s="4437">
        <v>76.634474875959</v>
      </c>
      <c r="M19" s="4437">
        <v>77.925230592597643</v>
      </c>
      <c r="N19" s="4437">
        <v>79.176681783576981</v>
      </c>
      <c r="O19" s="4438">
        <v>81.274052999090856</v>
      </c>
      <c r="P19" s="4108">
        <f t="shared" si="22"/>
        <v>231</v>
      </c>
      <c r="Q19" s="4109">
        <f t="shared" si="22"/>
        <v>242</v>
      </c>
      <c r="R19" s="4109">
        <f t="shared" si="22"/>
        <v>251</v>
      </c>
      <c r="S19" s="4109">
        <f t="shared" si="22"/>
        <v>255</v>
      </c>
      <c r="T19" s="4109">
        <f t="shared" si="22"/>
        <v>258</v>
      </c>
      <c r="U19" s="4110">
        <f t="shared" si="22"/>
        <v>264</v>
      </c>
      <c r="W19" s="4105">
        <f t="shared" si="25"/>
        <v>231</v>
      </c>
      <c r="X19" s="4772">
        <f t="shared" si="23"/>
        <v>241.78599221789884</v>
      </c>
      <c r="Y19" s="4772">
        <f t="shared" si="23"/>
        <v>251.67315175097278</v>
      </c>
      <c r="Z19" s="4772">
        <f t="shared" si="23"/>
        <v>254.36964980544747</v>
      </c>
      <c r="AA19" s="4772">
        <f t="shared" si="23"/>
        <v>257.96498054474711</v>
      </c>
      <c r="AB19" s="4772">
        <f t="shared" si="23"/>
        <v>264.25680933852141</v>
      </c>
      <c r="AC19" s="4773">
        <f t="shared" si="26"/>
        <v>69.647893147292052</v>
      </c>
      <c r="AD19" s="4773">
        <f t="shared" si="27"/>
        <v>73.019369649805455</v>
      </c>
      <c r="AE19" s="4773">
        <f t="shared" si="28"/>
        <v>76.760311284046693</v>
      </c>
      <c r="AF19" s="4773">
        <f t="shared" si="29"/>
        <v>77.837112840466929</v>
      </c>
      <c r="AG19" s="4773">
        <f t="shared" si="30"/>
        <v>79.195249027237367</v>
      </c>
      <c r="AH19" s="4773">
        <f t="shared" si="31"/>
        <v>81.391097276264603</v>
      </c>
      <c r="CB19" s="5573" t="s">
        <v>1566</v>
      </c>
      <c r="CC19" s="5574"/>
      <c r="CD19" s="3223"/>
      <c r="CE19" s="3224"/>
      <c r="CF19" s="3224"/>
      <c r="CG19" s="3224"/>
      <c r="CH19" s="3224"/>
      <c r="CI19" s="3225">
        <f t="shared" si="17"/>
        <v>0</v>
      </c>
      <c r="CJ19" s="3223"/>
      <c r="CK19" s="3224"/>
      <c r="CL19" s="3224"/>
      <c r="CM19" s="3224"/>
      <c r="CN19" s="3224"/>
      <c r="CO19" s="3225">
        <f t="shared" si="18"/>
        <v>0</v>
      </c>
      <c r="CP19" s="3223"/>
      <c r="CQ19" s="3224"/>
      <c r="CR19" s="3224"/>
      <c r="CS19" s="3224"/>
      <c r="CT19" s="3224"/>
      <c r="CU19" s="3225">
        <f t="shared" si="19"/>
        <v>0</v>
      </c>
      <c r="CV19" s="3223"/>
      <c r="CW19" s="3224"/>
      <c r="CX19" s="3224"/>
      <c r="CY19" s="3224"/>
      <c r="CZ19" s="3224"/>
      <c r="DA19" s="3225">
        <f t="shared" si="20"/>
        <v>0</v>
      </c>
      <c r="DB19" s="3223"/>
      <c r="DC19" s="3224"/>
      <c r="DD19" s="3224"/>
      <c r="DE19" s="3224"/>
      <c r="DF19" s="3224"/>
      <c r="DG19" s="3225">
        <f t="shared" si="21"/>
        <v>0</v>
      </c>
    </row>
    <row r="20" spans="1:111" ht="13.5" thickBot="1">
      <c r="A20" s="449" t="s">
        <v>894</v>
      </c>
      <c r="B20" s="1553" t="s">
        <v>895</v>
      </c>
      <c r="C20" s="328" t="s">
        <v>605</v>
      </c>
      <c r="D20" s="459">
        <v>1</v>
      </c>
      <c r="E20" s="440">
        <v>1</v>
      </c>
      <c r="F20" s="440">
        <v>1</v>
      </c>
      <c r="G20" s="440">
        <v>1</v>
      </c>
      <c r="H20" s="440">
        <v>2</v>
      </c>
      <c r="I20" s="451">
        <v>2</v>
      </c>
      <c r="J20" s="4432">
        <v>0.184</v>
      </c>
      <c r="K20" s="4433">
        <v>0.19284303999999999</v>
      </c>
      <c r="L20" s="4437">
        <v>0.20013829220320001</v>
      </c>
      <c r="M20" s="4437">
        <v>0.20284416191378724</v>
      </c>
      <c r="N20" s="4437">
        <v>0.41086084995637606</v>
      </c>
      <c r="O20" s="4438">
        <v>0.42037515465881592</v>
      </c>
      <c r="P20" s="4108">
        <f t="shared" si="22"/>
        <v>184</v>
      </c>
      <c r="Q20" s="4109">
        <f t="shared" si="22"/>
        <v>193</v>
      </c>
      <c r="R20" s="4109">
        <f t="shared" si="22"/>
        <v>200</v>
      </c>
      <c r="S20" s="4109">
        <f t="shared" si="22"/>
        <v>203</v>
      </c>
      <c r="T20" s="4109">
        <f t="shared" si="22"/>
        <v>205</v>
      </c>
      <c r="U20" s="4110">
        <f t="shared" si="22"/>
        <v>210</v>
      </c>
      <c r="W20" s="4105">
        <f t="shared" si="25"/>
        <v>184</v>
      </c>
      <c r="X20" s="4772">
        <f t="shared" si="23"/>
        <v>192.59143968871595</v>
      </c>
      <c r="Y20" s="4772">
        <f t="shared" si="23"/>
        <v>200.46692607003891</v>
      </c>
      <c r="Z20" s="4772">
        <f t="shared" si="23"/>
        <v>202.61478599221789</v>
      </c>
      <c r="AA20" s="4772">
        <f t="shared" si="23"/>
        <v>205.47859922178989</v>
      </c>
      <c r="AB20" s="4772">
        <f t="shared" si="23"/>
        <v>210.49027237354088</v>
      </c>
      <c r="AC20" s="4773">
        <f t="shared" si="26"/>
        <v>0.184</v>
      </c>
      <c r="AD20" s="4773">
        <f t="shared" si="27"/>
        <v>0.19259143968871595</v>
      </c>
      <c r="AE20" s="4773">
        <f t="shared" si="28"/>
        <v>0.20046692607003891</v>
      </c>
      <c r="AF20" s="4773">
        <f t="shared" si="29"/>
        <v>0.20261478599221788</v>
      </c>
      <c r="AG20" s="4773">
        <f t="shared" si="30"/>
        <v>0.41095719844357981</v>
      </c>
      <c r="AH20" s="4773">
        <f t="shared" si="31"/>
        <v>0.42098054474708174</v>
      </c>
      <c r="CB20" s="5573" t="s">
        <v>1567</v>
      </c>
      <c r="CC20" s="5574"/>
      <c r="CD20" s="3223"/>
      <c r="CE20" s="3224"/>
      <c r="CF20" s="3224"/>
      <c r="CG20" s="3224"/>
      <c r="CH20" s="3224"/>
      <c r="CI20" s="3225">
        <f t="shared" si="17"/>
        <v>0</v>
      </c>
      <c r="CJ20" s="3223"/>
      <c r="CK20" s="3224"/>
      <c r="CL20" s="3224"/>
      <c r="CM20" s="3224">
        <v>0.3</v>
      </c>
      <c r="CN20" s="3224">
        <v>0.3</v>
      </c>
      <c r="CO20" s="3225">
        <f t="shared" si="18"/>
        <v>0.6</v>
      </c>
      <c r="CP20" s="3223"/>
      <c r="CQ20" s="3224"/>
      <c r="CR20" s="3224"/>
      <c r="CS20" s="3224">
        <v>0.3</v>
      </c>
      <c r="CT20" s="3224">
        <v>0.3</v>
      </c>
      <c r="CU20" s="3225">
        <f t="shared" si="19"/>
        <v>0.6</v>
      </c>
      <c r="CV20" s="3223"/>
      <c r="CW20" s="3224"/>
      <c r="CX20" s="3224"/>
      <c r="CY20" s="3224"/>
      <c r="CZ20" s="3224"/>
      <c r="DA20" s="3225">
        <f t="shared" si="20"/>
        <v>0</v>
      </c>
      <c r="DB20" s="3223"/>
      <c r="DC20" s="3224"/>
      <c r="DD20" s="3224"/>
      <c r="DE20" s="3224"/>
      <c r="DF20" s="3224"/>
      <c r="DG20" s="3225">
        <f t="shared" si="21"/>
        <v>0</v>
      </c>
    </row>
    <row r="21" spans="1:111" ht="13.5" thickBot="1">
      <c r="A21" s="449" t="s">
        <v>896</v>
      </c>
      <c r="B21" s="1553" t="s">
        <v>897</v>
      </c>
      <c r="C21" s="328" t="s">
        <v>605</v>
      </c>
      <c r="D21" s="459">
        <v>7.9535345576161376</v>
      </c>
      <c r="E21" s="440">
        <v>8</v>
      </c>
      <c r="F21" s="440">
        <v>9</v>
      </c>
      <c r="G21" s="440">
        <v>9</v>
      </c>
      <c r="H21" s="440">
        <v>9</v>
      </c>
      <c r="I21" s="451">
        <v>10</v>
      </c>
      <c r="J21" s="4432">
        <v>0.67605043739737181</v>
      </c>
      <c r="K21" s="4433">
        <v>0.7126808</v>
      </c>
      <c r="L21" s="4437">
        <v>0.83209670399699998</v>
      </c>
      <c r="M21" s="4437">
        <v>0.8433466514350394</v>
      </c>
      <c r="N21" s="4437">
        <v>0.85409932124083632</v>
      </c>
      <c r="O21" s="4438">
        <v>0.97097522135867831</v>
      </c>
      <c r="P21" s="4108">
        <f t="shared" si="22"/>
        <v>85</v>
      </c>
      <c r="Q21" s="4109">
        <f t="shared" si="22"/>
        <v>89</v>
      </c>
      <c r="R21" s="4109">
        <f t="shared" si="22"/>
        <v>92</v>
      </c>
      <c r="S21" s="4109">
        <f t="shared" si="22"/>
        <v>94</v>
      </c>
      <c r="T21" s="4109">
        <f t="shared" si="22"/>
        <v>95</v>
      </c>
      <c r="U21" s="4110">
        <f t="shared" si="22"/>
        <v>97</v>
      </c>
      <c r="W21" s="4105">
        <f t="shared" si="25"/>
        <v>85</v>
      </c>
      <c r="X21" s="4772">
        <f t="shared" si="23"/>
        <v>88.968871595330739</v>
      </c>
      <c r="Y21" s="4772">
        <f t="shared" si="23"/>
        <v>92.607003891050582</v>
      </c>
      <c r="Z21" s="4772">
        <f t="shared" si="23"/>
        <v>93.599221789883259</v>
      </c>
      <c r="AA21" s="4772">
        <f t="shared" si="23"/>
        <v>94.922178988326849</v>
      </c>
      <c r="AB21" s="4772">
        <f t="shared" si="23"/>
        <v>97.237354085603116</v>
      </c>
      <c r="AC21" s="4773">
        <f t="shared" si="26"/>
        <v>0.67605043739737181</v>
      </c>
      <c r="AD21" s="4773">
        <f t="shared" si="27"/>
        <v>0.71175097276264587</v>
      </c>
      <c r="AE21" s="4773">
        <f t="shared" si="28"/>
        <v>0.83346303501945518</v>
      </c>
      <c r="AF21" s="4773">
        <f t="shared" si="29"/>
        <v>0.84239299610894935</v>
      </c>
      <c r="AG21" s="4773">
        <f t="shared" si="30"/>
        <v>0.85429961089494166</v>
      </c>
      <c r="AH21" s="4773">
        <f t="shared" si="31"/>
        <v>0.97237354085603112</v>
      </c>
      <c r="CB21" s="5573" t="s">
        <v>1568</v>
      </c>
      <c r="CC21" s="5574"/>
      <c r="CD21" s="3223"/>
      <c r="CE21" s="3224"/>
      <c r="CF21" s="3224"/>
      <c r="CG21" s="3224"/>
      <c r="CH21" s="4603">
        <f>97070*2.3*0.02/1000</f>
        <v>4.4652199999999995</v>
      </c>
      <c r="CI21" s="3225">
        <f t="shared" si="17"/>
        <v>4.4652199999999995</v>
      </c>
      <c r="CJ21" s="3223"/>
      <c r="CK21" s="3224"/>
      <c r="CL21" s="3224"/>
      <c r="CM21" s="4603">
        <f>4032*2.3*0.02/1000</f>
        <v>0.18547199999999997</v>
      </c>
      <c r="CN21" s="4603">
        <f>6221*2.3*0.02/1000</f>
        <v>0.28616599999999998</v>
      </c>
      <c r="CO21" s="3225">
        <f t="shared" si="18"/>
        <v>0.47163799999999995</v>
      </c>
      <c r="CP21" s="3223"/>
      <c r="CQ21" s="3224"/>
      <c r="CR21" s="3224"/>
      <c r="CS21" s="4604">
        <f>77*3.5*12*0.02/1000</f>
        <v>6.4680000000000001E-2</v>
      </c>
      <c r="CT21" s="4604">
        <f>77*12*5.4*0.02/1000</f>
        <v>9.979200000000002E-2</v>
      </c>
      <c r="CU21" s="3225">
        <f t="shared" si="19"/>
        <v>0.16447200000000001</v>
      </c>
      <c r="CV21" s="3223"/>
      <c r="CW21" s="3224"/>
      <c r="CX21" s="3224"/>
      <c r="CY21" s="3224"/>
      <c r="CZ21" s="4603">
        <f>6804*2.3*0.02/1000</f>
        <v>0.31298399999999998</v>
      </c>
      <c r="DA21" s="3225">
        <f t="shared" si="20"/>
        <v>0.31298399999999998</v>
      </c>
      <c r="DB21" s="3223"/>
      <c r="DC21" s="3224"/>
      <c r="DD21" s="3224"/>
      <c r="DE21" s="3224"/>
      <c r="DF21" s="3224"/>
      <c r="DG21" s="3225">
        <f t="shared" si="21"/>
        <v>0</v>
      </c>
    </row>
    <row r="22" spans="1:111" ht="48.75" thickBot="1">
      <c r="A22" s="449" t="s">
        <v>898</v>
      </c>
      <c r="B22" s="2135" t="s">
        <v>899</v>
      </c>
      <c r="C22" s="328" t="s">
        <v>605</v>
      </c>
      <c r="D22" s="459">
        <v>221.59886526910185</v>
      </c>
      <c r="E22" s="440">
        <v>222</v>
      </c>
      <c r="F22" s="440">
        <v>224</v>
      </c>
      <c r="G22" s="440">
        <v>226</v>
      </c>
      <c r="H22" s="440">
        <v>228</v>
      </c>
      <c r="I22" s="451">
        <v>232</v>
      </c>
      <c r="J22" s="4432">
        <v>48.308552628664202</v>
      </c>
      <c r="K22" s="4433">
        <v>50.721911760000005</v>
      </c>
      <c r="L22" s="4437">
        <v>53.114962417753603</v>
      </c>
      <c r="M22" s="4437">
        <v>54.313729180263429</v>
      </c>
      <c r="N22" s="4437">
        <v>55.493010016934015</v>
      </c>
      <c r="O22" s="4438">
        <v>57.774167994631178</v>
      </c>
      <c r="P22" s="4108">
        <f t="shared" si="22"/>
        <v>218</v>
      </c>
      <c r="Q22" s="4109">
        <f t="shared" si="22"/>
        <v>228</v>
      </c>
      <c r="R22" s="4109">
        <f t="shared" si="22"/>
        <v>237</v>
      </c>
      <c r="S22" s="4109">
        <f t="shared" si="22"/>
        <v>240</v>
      </c>
      <c r="T22" s="4109">
        <f t="shared" si="22"/>
        <v>243</v>
      </c>
      <c r="U22" s="4110">
        <f t="shared" si="22"/>
        <v>249</v>
      </c>
      <c r="W22" s="4105">
        <f t="shared" si="25"/>
        <v>218</v>
      </c>
      <c r="X22" s="4772">
        <f t="shared" si="23"/>
        <v>228.17898832684827</v>
      </c>
      <c r="Y22" s="4772">
        <f t="shared" si="23"/>
        <v>237.50972762645918</v>
      </c>
      <c r="Z22" s="4772">
        <f t="shared" si="23"/>
        <v>240.05447470817123</v>
      </c>
      <c r="AA22" s="4772">
        <f t="shared" si="23"/>
        <v>243.44747081712066</v>
      </c>
      <c r="AB22" s="4772">
        <f t="shared" si="23"/>
        <v>249.38521400778214</v>
      </c>
      <c r="AC22" s="4773">
        <f t="shared" si="26"/>
        <v>48.308552628664202</v>
      </c>
      <c r="AD22" s="4773">
        <f t="shared" si="27"/>
        <v>50.655735408560318</v>
      </c>
      <c r="AE22" s="4773">
        <f t="shared" si="28"/>
        <v>53.202178988326857</v>
      </c>
      <c r="AF22" s="4773">
        <f t="shared" si="29"/>
        <v>54.252311284046698</v>
      </c>
      <c r="AG22" s="4773">
        <f t="shared" si="30"/>
        <v>55.506023346303508</v>
      </c>
      <c r="AH22" s="4773">
        <f t="shared" si="31"/>
        <v>57.857369649805456</v>
      </c>
      <c r="CB22" s="5593" t="s">
        <v>1569</v>
      </c>
      <c r="CC22" s="5594"/>
      <c r="CD22" s="3229"/>
      <c r="CE22" s="3230"/>
      <c r="CF22" s="3230"/>
      <c r="CG22" s="3230"/>
      <c r="CH22" s="3230"/>
      <c r="CI22" s="3231">
        <f t="shared" si="17"/>
        <v>0</v>
      </c>
      <c r="CJ22" s="3229"/>
      <c r="CK22" s="3230"/>
      <c r="CL22" s="3230"/>
      <c r="CM22" s="3230"/>
      <c r="CN22" s="3230"/>
      <c r="CO22" s="3231">
        <f t="shared" si="18"/>
        <v>0</v>
      </c>
      <c r="CP22" s="3229"/>
      <c r="CQ22" s="3230"/>
      <c r="CR22" s="3230"/>
      <c r="CS22" s="3230"/>
      <c r="CT22" s="3230"/>
      <c r="CU22" s="3231">
        <f t="shared" si="19"/>
        <v>0</v>
      </c>
      <c r="CV22" s="3229"/>
      <c r="CW22" s="3230"/>
      <c r="CX22" s="3230"/>
      <c r="CY22" s="3230"/>
      <c r="CZ22" s="3230"/>
      <c r="DA22" s="3231">
        <f t="shared" si="20"/>
        <v>0</v>
      </c>
      <c r="DB22" s="3229"/>
      <c r="DC22" s="3230"/>
      <c r="DD22" s="3230"/>
      <c r="DE22" s="3230"/>
      <c r="DF22" s="3230"/>
      <c r="DG22" s="3231">
        <f t="shared" si="21"/>
        <v>0</v>
      </c>
    </row>
    <row r="23" spans="1:111" ht="72.75" thickBot="1">
      <c r="A23" s="449" t="s">
        <v>900</v>
      </c>
      <c r="B23" s="1552" t="s">
        <v>901</v>
      </c>
      <c r="C23" s="328" t="s">
        <v>902</v>
      </c>
      <c r="D23" s="2136">
        <v>1</v>
      </c>
      <c r="E23" s="2137">
        <v>1</v>
      </c>
      <c r="F23" s="2137">
        <v>1</v>
      </c>
      <c r="G23" s="2137">
        <v>1</v>
      </c>
      <c r="H23" s="2137">
        <v>1</v>
      </c>
      <c r="I23" s="2138">
        <v>1</v>
      </c>
      <c r="J23" s="4431">
        <v>33.65</v>
      </c>
      <c r="K23" s="4439">
        <v>35.267218999999997</v>
      </c>
      <c r="L23" s="4440">
        <v>36.601377894769996</v>
      </c>
      <c r="M23" s="4440">
        <v>37.096228523907286</v>
      </c>
      <c r="N23" s="4440">
        <v>37.569205437587108</v>
      </c>
      <c r="O23" s="4441">
        <v>38.439195527905319</v>
      </c>
      <c r="P23" s="4108">
        <f t="shared" ref="P23" si="32">ROUND(IFERROR(J23*1000/D23,0),0)</f>
        <v>33650</v>
      </c>
      <c r="Q23" s="4109">
        <f t="shared" ref="Q23" si="33">ROUND(IFERROR(K23*1000/E23,0),0)</f>
        <v>35267</v>
      </c>
      <c r="R23" s="4109">
        <f t="shared" ref="R23" si="34">ROUND(IFERROR(L23*1000/F23,0),0)</f>
        <v>36601</v>
      </c>
      <c r="S23" s="4109">
        <f t="shared" ref="S23" si="35">ROUND(IFERROR(M23*1000/G23,0),0)</f>
        <v>37096</v>
      </c>
      <c r="T23" s="4109">
        <f t="shared" ref="T23" si="36">ROUND(IFERROR(N23*1000/H23,0),0)</f>
        <v>37569</v>
      </c>
      <c r="U23" s="4110">
        <f t="shared" ref="U23" si="37">ROUND(IFERROR(O23*1000/I23,0),0)</f>
        <v>38439</v>
      </c>
      <c r="W23" s="2136">
        <v>33.65</v>
      </c>
      <c r="X23" s="4772">
        <f t="shared" si="23"/>
        <v>35.221206225680938</v>
      </c>
      <c r="Y23" s="4772">
        <f t="shared" si="23"/>
        <v>36.661478599221795</v>
      </c>
      <c r="Z23" s="4772">
        <f t="shared" si="23"/>
        <v>37.054280155642026</v>
      </c>
      <c r="AA23" s="4772">
        <f t="shared" si="23"/>
        <v>37.578015564202339</v>
      </c>
      <c r="AB23" s="4772">
        <f t="shared" si="23"/>
        <v>38.494552529182883</v>
      </c>
      <c r="AC23" s="4773">
        <v>33.65</v>
      </c>
      <c r="AD23" s="4773">
        <f>+X23*E23+0.8803</f>
        <v>36.101506225680936</v>
      </c>
      <c r="AE23" s="4773">
        <f>+Y23*F23</f>
        <v>36.661478599221795</v>
      </c>
      <c r="AF23" s="4773">
        <f>+Z23*G23</f>
        <v>37.054280155642026</v>
      </c>
      <c r="AG23" s="4773">
        <f>+AA23*H23-0.1688</f>
        <v>37.409215564202341</v>
      </c>
      <c r="AH23" s="4773">
        <f>+AB23*I23-1.0648+0.1737</f>
        <v>37.603452529182881</v>
      </c>
    </row>
    <row r="24" spans="1:111" ht="48.75" thickBot="1">
      <c r="A24" s="3886"/>
      <c r="B24" s="3887" t="s">
        <v>903</v>
      </c>
      <c r="C24" s="1555"/>
      <c r="D24" s="3888">
        <f t="shared" ref="D24:O24" si="38">SUM(D10:D23)</f>
        <v>4953.4760262312711</v>
      </c>
      <c r="E24" s="338">
        <f t="shared" si="38"/>
        <v>4954</v>
      </c>
      <c r="F24" s="338">
        <f t="shared" si="38"/>
        <v>4966</v>
      </c>
      <c r="G24" s="338">
        <f t="shared" si="38"/>
        <v>4972</v>
      </c>
      <c r="H24" s="338">
        <f t="shared" si="38"/>
        <v>4982</v>
      </c>
      <c r="I24" s="337">
        <f t="shared" si="38"/>
        <v>4993</v>
      </c>
      <c r="J24" s="4397">
        <f>SUM(J10:J23)</f>
        <v>642.00744190604246</v>
      </c>
      <c r="K24" s="4442">
        <f t="shared" si="38"/>
        <v>672.72351249999997</v>
      </c>
      <c r="L24" s="4442">
        <f t="shared" si="38"/>
        <v>700.14030694850317</v>
      </c>
      <c r="M24" s="4442">
        <f t="shared" si="38"/>
        <v>710.65459953964239</v>
      </c>
      <c r="N24" s="4442">
        <f t="shared" si="38"/>
        <v>721.68489823628147</v>
      </c>
      <c r="O24" s="4443">
        <f t="shared" si="38"/>
        <v>740.22238884089336</v>
      </c>
      <c r="P24" s="3889"/>
      <c r="Q24" s="3890"/>
      <c r="R24" s="3890"/>
      <c r="S24" s="3890"/>
      <c r="T24" s="3890"/>
      <c r="U24" s="3891"/>
      <c r="W24" s="3889"/>
      <c r="X24" s="3890"/>
      <c r="Y24" s="3890"/>
      <c r="Z24" s="3890"/>
      <c r="AA24" s="3890"/>
      <c r="AB24" s="3891"/>
      <c r="AC24" s="4397">
        <f>SUM(AC10:AC23)</f>
        <v>642.00744190604246</v>
      </c>
      <c r="AD24" s="4442">
        <f t="shared" ref="AD24:AH24" si="39">SUM(AD10:AD23)</f>
        <v>672.72611712062258</v>
      </c>
      <c r="AE24" s="4442">
        <f t="shared" si="39"/>
        <v>700.14146108949421</v>
      </c>
      <c r="AF24" s="4442">
        <f t="shared" si="39"/>
        <v>710.65069221789884</v>
      </c>
      <c r="AG24" s="4442">
        <f t="shared" si="39"/>
        <v>721.68533618677043</v>
      </c>
      <c r="AH24" s="4443">
        <f t="shared" si="39"/>
        <v>742.54089688715965</v>
      </c>
      <c r="AI24" s="4467">
        <f>+AC24-AC27-AC29-AC31-AC33-AC35-AC37</f>
        <v>0</v>
      </c>
      <c r="AJ24" s="4467">
        <f t="shared" ref="AJ24:AM24" si="40">+AD24-AD27-AD29-AD31-AD33-AD35-AD37</f>
        <v>-1.2268026591044645E-5</v>
      </c>
      <c r="AK24" s="4467">
        <f t="shared" si="40"/>
        <v>-1.1256939115966702E-5</v>
      </c>
      <c r="AL24" s="4467">
        <f t="shared" si="40"/>
        <v>5.0709815511140732E-6</v>
      </c>
      <c r="AM24" s="4467">
        <f t="shared" si="40"/>
        <v>-2.6500655007311025E-5</v>
      </c>
      <c r="AN24" s="4467">
        <f>+AH24-AH27-AH29-AH31-AH33-AH35-AH37</f>
        <v>-2.5718351501780035E-6</v>
      </c>
    </row>
    <row r="25" spans="1:111" ht="13.5" thickBot="1">
      <c r="A25" s="3892"/>
      <c r="B25" s="3893" t="s">
        <v>606</v>
      </c>
      <c r="C25" s="3941" t="s">
        <v>310</v>
      </c>
      <c r="D25" s="3894"/>
      <c r="E25" s="3895">
        <f>IFERROR((E24-D24)/D24,0)</f>
        <v>1.0577900568290782E-4</v>
      </c>
      <c r="F25" s="3895">
        <f>IFERROR((F24-E24)/E24,0)</f>
        <v>2.4222850222042794E-3</v>
      </c>
      <c r="G25" s="3895">
        <f>IFERROR((G24-F24)/F24,0)</f>
        <v>1.2082158679017317E-3</v>
      </c>
      <c r="H25" s="3895">
        <f>IFERROR((H24-G24)/G24,0)</f>
        <v>2.011263073209976E-3</v>
      </c>
      <c r="I25" s="3896">
        <f>IFERROR((I24-H24)/H24,0)</f>
        <v>2.2079486150140505E-3</v>
      </c>
      <c r="J25" s="3897"/>
      <c r="K25" s="3895">
        <f>IFERROR((K24-J24)/J24,0)</f>
        <v>4.7843792126093139E-2</v>
      </c>
      <c r="L25" s="3895">
        <f>IFERROR((L24-K24)/K24,0)</f>
        <v>4.0754922251217136E-2</v>
      </c>
      <c r="M25" s="3895">
        <f>IFERROR((M24-L24)/L24,0)</f>
        <v>1.5017407920656357E-2</v>
      </c>
      <c r="N25" s="3895">
        <f>IFERROR((N24-M24)/M24,0)</f>
        <v>1.5521321755722734E-2</v>
      </c>
      <c r="O25" s="3895">
        <f>IFERROR((O24-N24)/N24,0)</f>
        <v>2.5686405036208292E-2</v>
      </c>
      <c r="P25" s="3898"/>
      <c r="Q25" s="3899"/>
      <c r="R25" s="3899"/>
      <c r="S25" s="3899"/>
      <c r="T25" s="3899"/>
      <c r="U25" s="3900"/>
      <c r="W25" s="3898"/>
      <c r="X25" s="3899"/>
      <c r="Y25" s="3899"/>
      <c r="Z25" s="3899"/>
      <c r="AA25" s="3899"/>
      <c r="AB25" s="3900"/>
      <c r="AC25" s="3897"/>
      <c r="AD25" s="3895">
        <f>IFERROR((AD24-AC24)/AC24,0)</f>
        <v>4.7847849120533685E-2</v>
      </c>
      <c r="AE25" s="3895">
        <f>IFERROR((AE24-AD24)/AD24,0)</f>
        <v>4.075260833667909E-2</v>
      </c>
      <c r="AF25" s="3895">
        <f>IFERROR((AF24-AE24)/AE24,0)</f>
        <v>1.5010153965244603E-2</v>
      </c>
      <c r="AG25" s="3895">
        <f>IFERROR((AG24-AF24)/AF24,0)</f>
        <v>1.5527521593531584E-2</v>
      </c>
      <c r="AH25" s="3895">
        <f>IFERROR((AH24-AG24)/AG24,0)</f>
        <v>2.889841272179022E-2</v>
      </c>
    </row>
    <row r="26" spans="1:111" ht="13.5" thickBot="1">
      <c r="A26" s="3901" t="s">
        <v>904</v>
      </c>
      <c r="B26" s="1570"/>
      <c r="C26" s="1570"/>
      <c r="D26" s="1570"/>
      <c r="E26" s="1570"/>
      <c r="F26" s="1570"/>
      <c r="G26" s="1570"/>
      <c r="H26" s="1570"/>
      <c r="I26" s="1570"/>
      <c r="J26" s="1570"/>
      <c r="K26" s="1570"/>
      <c r="L26" s="1570"/>
      <c r="M26" s="1570"/>
      <c r="N26" s="1570"/>
      <c r="O26" s="1570"/>
      <c r="P26" s="3902"/>
      <c r="Q26" s="3902"/>
      <c r="R26" s="3902"/>
      <c r="S26" s="3902"/>
      <c r="T26" s="3902"/>
      <c r="U26" s="3903"/>
      <c r="W26" s="3902"/>
      <c r="X26" s="3902"/>
      <c r="Y26" s="3902"/>
      <c r="Z26" s="3902"/>
      <c r="AA26" s="3902"/>
      <c r="AB26" s="3903"/>
      <c r="AC26" s="1570"/>
      <c r="AD26" s="1570"/>
      <c r="AE26" s="1570"/>
      <c r="AF26" s="1570"/>
      <c r="AG26" s="1570"/>
      <c r="AH26" s="1570"/>
    </row>
    <row r="27" spans="1:111" ht="48">
      <c r="A27" s="1414"/>
      <c r="B27" s="1565" t="s">
        <v>905</v>
      </c>
      <c r="C27" s="3952"/>
      <c r="D27" s="2140"/>
      <c r="E27" s="2141"/>
      <c r="F27" s="2141"/>
      <c r="G27" s="2141"/>
      <c r="H27" s="2141"/>
      <c r="I27" s="2142"/>
      <c r="J27" s="456">
        <v>87.808206890429389</v>
      </c>
      <c r="K27" s="4405">
        <v>87.808206890429389</v>
      </c>
      <c r="L27" s="4405">
        <v>87.808206890429389</v>
      </c>
      <c r="M27" s="4405">
        <v>87.808206890429389</v>
      </c>
      <c r="N27" s="4405">
        <v>87.808206890429389</v>
      </c>
      <c r="O27" s="4405">
        <v>87.808206890429389</v>
      </c>
      <c r="P27" s="3904"/>
      <c r="Q27" s="2141"/>
      <c r="R27" s="2141"/>
      <c r="S27" s="2141"/>
      <c r="T27" s="2141"/>
      <c r="U27" s="2142"/>
      <c r="W27" s="3904"/>
      <c r="X27" s="2141"/>
      <c r="Y27" s="2141"/>
      <c r="Z27" s="2141"/>
      <c r="AA27" s="2141"/>
      <c r="AB27" s="2142"/>
      <c r="AC27" s="456">
        <v>87.808206890429389</v>
      </c>
      <c r="AD27" s="4405">
        <v>87.808206890429389</v>
      </c>
      <c r="AE27" s="4405">
        <v>87.808206890429389</v>
      </c>
      <c r="AF27" s="4405">
        <v>87.808206890429389</v>
      </c>
      <c r="AG27" s="4405">
        <v>87.808206890429389</v>
      </c>
      <c r="AH27" s="4405">
        <v>87.808206890429389</v>
      </c>
    </row>
    <row r="28" spans="1:111">
      <c r="A28" s="1414"/>
      <c r="B28" s="3905" t="s">
        <v>906</v>
      </c>
      <c r="C28" s="3953" t="s">
        <v>310</v>
      </c>
      <c r="D28" s="2143"/>
      <c r="E28" s="2076"/>
      <c r="F28" s="2076"/>
      <c r="G28" s="2076"/>
      <c r="H28" s="2076"/>
      <c r="I28" s="2144"/>
      <c r="J28" s="4229"/>
      <c r="K28" s="3906">
        <f>IFERROR((K27-J27)/J27,0)</f>
        <v>0</v>
      </c>
      <c r="L28" s="3906">
        <f>IFERROR((L27-K27)/K27,0)</f>
        <v>0</v>
      </c>
      <c r="M28" s="3906">
        <f>IFERROR((M27-L27)/L27,0)</f>
        <v>0</v>
      </c>
      <c r="N28" s="3906">
        <f>IFERROR((N27-M27)/M27,0)</f>
        <v>0</v>
      </c>
      <c r="O28" s="3907">
        <f>IFERROR((O27-N27)/N27,0)</f>
        <v>0</v>
      </c>
      <c r="P28" s="3152"/>
      <c r="Q28" s="2076"/>
      <c r="R28" s="2076"/>
      <c r="S28" s="2076"/>
      <c r="T28" s="2076"/>
      <c r="U28" s="2144"/>
      <c r="W28" s="3152"/>
      <c r="X28" s="2076"/>
      <c r="Y28" s="2076"/>
      <c r="Z28" s="2076"/>
      <c r="AA28" s="2076"/>
      <c r="AB28" s="2144"/>
      <c r="AC28" s="4229"/>
      <c r="AD28" s="3906">
        <f>IFERROR((AD27-AC27)/AC27,0)</f>
        <v>0</v>
      </c>
      <c r="AE28" s="3906">
        <f>IFERROR((AE27-AD27)/AD27,0)</f>
        <v>0</v>
      </c>
      <c r="AF28" s="3906">
        <f>IFERROR((AF27-AE27)/AE27,0)</f>
        <v>0</v>
      </c>
      <c r="AG28" s="3906">
        <f>IFERROR((AG27-AF27)/AF27,0)</f>
        <v>0</v>
      </c>
      <c r="AH28" s="3907">
        <f>IFERROR((AH27-AG27)/AG27,0)</f>
        <v>0</v>
      </c>
    </row>
    <row r="29" spans="1:111" ht="24">
      <c r="A29" s="1412"/>
      <c r="B29" s="1558" t="s">
        <v>907</v>
      </c>
      <c r="C29" s="3954"/>
      <c r="D29" s="2143"/>
      <c r="E29" s="2076"/>
      <c r="F29" s="2076"/>
      <c r="G29" s="2076"/>
      <c r="H29" s="2076"/>
      <c r="I29" s="2144"/>
      <c r="J29" s="458">
        <v>319.68304064820961</v>
      </c>
      <c r="K29" s="4406">
        <f>319.68304064821</f>
        <v>319.68304064821001</v>
      </c>
      <c r="L29" s="4406">
        <f>319.68304064821</f>
        <v>319.68304064821001</v>
      </c>
      <c r="M29" s="4406">
        <f>319.68304064821</f>
        <v>319.68304064821001</v>
      </c>
      <c r="N29" s="4406">
        <f>319.68304064821</f>
        <v>319.68304064821001</v>
      </c>
      <c r="O29" s="4406">
        <f>319.683040648219</f>
        <v>319.68304064821899</v>
      </c>
      <c r="P29" s="3152"/>
      <c r="Q29" s="2076"/>
      <c r="R29" s="2076"/>
      <c r="S29" s="2076"/>
      <c r="T29" s="2076"/>
      <c r="U29" s="2144"/>
      <c r="W29" s="3152"/>
      <c r="X29" s="2076"/>
      <c r="Y29" s="2076"/>
      <c r="Z29" s="2076"/>
      <c r="AA29" s="2076"/>
      <c r="AB29" s="2144"/>
      <c r="AC29" s="458">
        <v>319.68304064820961</v>
      </c>
      <c r="AD29" s="4406">
        <f>319.68304064821</f>
        <v>319.68304064821001</v>
      </c>
      <c r="AE29" s="4406">
        <f>319.68304064821</f>
        <v>319.68304064821001</v>
      </c>
      <c r="AF29" s="4406">
        <f>319.68304064821</f>
        <v>319.68304064821001</v>
      </c>
      <c r="AG29" s="4406">
        <f>319.68304064821</f>
        <v>319.68304064821001</v>
      </c>
      <c r="AH29" s="4406">
        <f>319.683040648219</f>
        <v>319.68304064821899</v>
      </c>
    </row>
    <row r="30" spans="1:111">
      <c r="A30" s="1412"/>
      <c r="B30" s="3905" t="s">
        <v>606</v>
      </c>
      <c r="C30" s="3953" t="s">
        <v>310</v>
      </c>
      <c r="D30" s="2143"/>
      <c r="E30" s="2076"/>
      <c r="F30" s="2076"/>
      <c r="G30" s="2076"/>
      <c r="H30" s="2076"/>
      <c r="I30" s="2144"/>
      <c r="J30" s="3910"/>
      <c r="K30" s="3906">
        <f>IFERROR((K29-J29)/J29,0)</f>
        <v>1.2446826432169841E-15</v>
      </c>
      <c r="L30" s="3906">
        <f>IFERROR((L29-K29)/K29,0)</f>
        <v>0</v>
      </c>
      <c r="M30" s="3906">
        <f>IFERROR((M29-L29)/L29,0)</f>
        <v>0</v>
      </c>
      <c r="N30" s="3906">
        <f>IFERROR((N29-M29)/M29,0)</f>
        <v>0</v>
      </c>
      <c r="O30" s="3907">
        <f>IFERROR((O29-N29)/N29,0)</f>
        <v>2.8094265375469034E-14</v>
      </c>
      <c r="P30" s="3152"/>
      <c r="Q30" s="2076"/>
      <c r="R30" s="2076"/>
      <c r="S30" s="2076"/>
      <c r="T30" s="2076"/>
      <c r="U30" s="2144"/>
      <c r="W30" s="3152"/>
      <c r="X30" s="2076"/>
      <c r="Y30" s="2076"/>
      <c r="Z30" s="2076"/>
      <c r="AA30" s="2076"/>
      <c r="AB30" s="2144"/>
      <c r="AC30" s="3910"/>
      <c r="AD30" s="3906">
        <f>IFERROR((AD29-AC29)/AC29,0)</f>
        <v>1.2446826432169841E-15</v>
      </c>
      <c r="AE30" s="3906">
        <f>IFERROR((AE29-AD29)/AD29,0)</f>
        <v>0</v>
      </c>
      <c r="AF30" s="3906">
        <f>IFERROR((AF29-AE29)/AE29,0)</f>
        <v>0</v>
      </c>
      <c r="AG30" s="3906">
        <f>IFERROR((AG29-AF29)/AF29,0)</f>
        <v>0</v>
      </c>
      <c r="AH30" s="3907">
        <f>IFERROR((AH29-AG29)/AG29,0)</f>
        <v>2.8094265375469034E-14</v>
      </c>
    </row>
    <row r="31" spans="1:111" ht="24">
      <c r="A31" s="1412"/>
      <c r="B31" s="1558" t="s">
        <v>908</v>
      </c>
      <c r="C31" s="3954"/>
      <c r="D31" s="2143"/>
      <c r="E31" s="2076"/>
      <c r="F31" s="2076"/>
      <c r="G31" s="2076"/>
      <c r="H31" s="2076"/>
      <c r="I31" s="2144"/>
      <c r="J31" s="458">
        <v>82.465928798115357</v>
      </c>
      <c r="K31" s="4406">
        <f>J31</f>
        <v>82.465928798115357</v>
      </c>
      <c r="L31" s="4406">
        <v>82.465928798115357</v>
      </c>
      <c r="M31" s="4406">
        <v>82.465928798115357</v>
      </c>
      <c r="N31" s="4406">
        <v>82.465928798115357</v>
      </c>
      <c r="O31" s="4406">
        <v>82.465928798115357</v>
      </c>
      <c r="P31" s="3152"/>
      <c r="Q31" s="2076"/>
      <c r="R31" s="2076"/>
      <c r="S31" s="2076"/>
      <c r="T31" s="2076"/>
      <c r="U31" s="2144"/>
      <c r="W31" s="3152"/>
      <c r="X31" s="2076"/>
      <c r="Y31" s="2076"/>
      <c r="Z31" s="2076"/>
      <c r="AA31" s="2076"/>
      <c r="AB31" s="2144"/>
      <c r="AC31" s="458">
        <v>82.465928798115357</v>
      </c>
      <c r="AD31" s="4406">
        <f>AC31</f>
        <v>82.465928798115357</v>
      </c>
      <c r="AE31" s="4406">
        <v>82.465928798115357</v>
      </c>
      <c r="AF31" s="4406">
        <v>82.465928798115357</v>
      </c>
      <c r="AG31" s="4406">
        <v>82.465928798115357</v>
      </c>
      <c r="AH31" s="4406">
        <v>82.465928798115357</v>
      </c>
    </row>
    <row r="32" spans="1:111">
      <c r="A32" s="1412"/>
      <c r="B32" s="3905" t="s">
        <v>906</v>
      </c>
      <c r="C32" s="3953" t="s">
        <v>310</v>
      </c>
      <c r="D32" s="2143"/>
      <c r="E32" s="2076"/>
      <c r="F32" s="2076"/>
      <c r="G32" s="2076"/>
      <c r="H32" s="2076"/>
      <c r="I32" s="2144"/>
      <c r="J32" s="3910"/>
      <c r="K32" s="3906">
        <f>IFERROR((K31-J31)/J31,0)</f>
        <v>0</v>
      </c>
      <c r="L32" s="3906">
        <f>IFERROR((L31-K31)/K31,0)</f>
        <v>0</v>
      </c>
      <c r="M32" s="3906">
        <f>IFERROR((M31-L31)/L31,0)</f>
        <v>0</v>
      </c>
      <c r="N32" s="3906">
        <f>IFERROR((N31-M31)/M31,0)</f>
        <v>0</v>
      </c>
      <c r="O32" s="3907">
        <f>IFERROR((O31-N31)/N31,0)</f>
        <v>0</v>
      </c>
      <c r="P32" s="3152"/>
      <c r="Q32" s="2076"/>
      <c r="R32" s="2076"/>
      <c r="S32" s="2076"/>
      <c r="T32" s="2076"/>
      <c r="U32" s="2144"/>
      <c r="W32" s="3152"/>
      <c r="X32" s="2076"/>
      <c r="Y32" s="2076"/>
      <c r="Z32" s="2076"/>
      <c r="AA32" s="2076"/>
      <c r="AB32" s="2144"/>
      <c r="AC32" s="3910"/>
      <c r="AD32" s="3906">
        <f>IFERROR((AD31-AC31)/AC31,0)</f>
        <v>0</v>
      </c>
      <c r="AE32" s="3906">
        <f>IFERROR((AE31-AD31)/AD31,0)</f>
        <v>0</v>
      </c>
      <c r="AF32" s="3906">
        <f>IFERROR((AF31-AE31)/AE31,0)</f>
        <v>0</v>
      </c>
      <c r="AG32" s="3906">
        <f>IFERROR((AG31-AF31)/AF31,0)</f>
        <v>0</v>
      </c>
      <c r="AH32" s="3907">
        <f>IFERROR((AH31-AG31)/AG31,0)</f>
        <v>0</v>
      </c>
    </row>
    <row r="33" spans="1:34" ht="36">
      <c r="A33" s="1412"/>
      <c r="B33" s="1558" t="s">
        <v>909</v>
      </c>
      <c r="C33" s="3954"/>
      <c r="D33" s="2143"/>
      <c r="E33" s="2076"/>
      <c r="F33" s="2076"/>
      <c r="G33" s="2076"/>
      <c r="H33" s="2076"/>
      <c r="I33" s="2144"/>
      <c r="J33" s="458">
        <v>117.77409649506693</v>
      </c>
      <c r="K33" s="4406">
        <f>J33*1.2</f>
        <v>141.3289157940803</v>
      </c>
      <c r="L33" s="4406">
        <f>K33*1.15</f>
        <v>162.52825316319235</v>
      </c>
      <c r="M33" s="4406">
        <f>L33*1.05</f>
        <v>170.65466582135198</v>
      </c>
      <c r="N33" s="4406">
        <f>M33*1.05</f>
        <v>179.1873991124196</v>
      </c>
      <c r="O33" s="4406">
        <f>N33*1.09</f>
        <v>195.31426503253738</v>
      </c>
      <c r="P33" s="3152"/>
      <c r="Q33" s="2076"/>
      <c r="R33" s="2076"/>
      <c r="S33" s="2076"/>
      <c r="T33" s="2076"/>
      <c r="U33" s="2144"/>
      <c r="W33" s="3152"/>
      <c r="X33" s="2076"/>
      <c r="Y33" s="2076"/>
      <c r="Z33" s="2076"/>
      <c r="AA33" s="2076"/>
      <c r="AB33" s="2144"/>
      <c r="AC33" s="458">
        <v>117.77409649506693</v>
      </c>
      <c r="AD33" s="4406">
        <f>AC33*1.2</f>
        <v>141.3289157940803</v>
      </c>
      <c r="AE33" s="4406">
        <f>AD33*1.15</f>
        <v>162.52825316319235</v>
      </c>
      <c r="AF33" s="4406">
        <f>AE33*1.05</f>
        <v>170.65466582135198</v>
      </c>
      <c r="AG33" s="4406">
        <f>AF33*1.05</f>
        <v>179.1873991124196</v>
      </c>
      <c r="AH33" s="4406">
        <f>AG33*1.09</f>
        <v>195.31426503253738</v>
      </c>
    </row>
    <row r="34" spans="1:34">
      <c r="A34" s="1412"/>
      <c r="B34" s="3905" t="s">
        <v>906</v>
      </c>
      <c r="C34" s="3953" t="s">
        <v>310</v>
      </c>
      <c r="D34" s="2143"/>
      <c r="E34" s="2076"/>
      <c r="F34" s="2076"/>
      <c r="G34" s="2076"/>
      <c r="H34" s="2076"/>
      <c r="I34" s="2144"/>
      <c r="J34" s="4230"/>
      <c r="K34" s="3906">
        <f>IFERROR((K33-J33)/J33,0)</f>
        <v>0.1999999999999999</v>
      </c>
      <c r="L34" s="3906">
        <f>IFERROR((L33-K33)/K33,0)</f>
        <v>0.15</v>
      </c>
      <c r="M34" s="3906">
        <f>IFERROR((M33-L33)/L33,0)</f>
        <v>5.0000000000000121E-2</v>
      </c>
      <c r="N34" s="3906">
        <f>IFERROR((N33-M33)/M33,0)</f>
        <v>5.0000000000000093E-2</v>
      </c>
      <c r="O34" s="3907">
        <f>IFERROR((O33-N33)/N33,0)</f>
        <v>9.0000000000000094E-2</v>
      </c>
      <c r="P34" s="3152"/>
      <c r="Q34" s="2076"/>
      <c r="R34" s="2076"/>
      <c r="S34" s="2076"/>
      <c r="T34" s="2076"/>
      <c r="U34" s="2144"/>
      <c r="W34" s="3152"/>
      <c r="X34" s="2076"/>
      <c r="Y34" s="2076"/>
      <c r="Z34" s="2076"/>
      <c r="AA34" s="2076"/>
      <c r="AB34" s="2144"/>
      <c r="AC34" s="4230"/>
      <c r="AD34" s="3906">
        <f>IFERROR((AD33-AC33)/AC33,0)</f>
        <v>0.1999999999999999</v>
      </c>
      <c r="AE34" s="3906">
        <f>IFERROR((AE33-AD33)/AD33,0)</f>
        <v>0.15</v>
      </c>
      <c r="AF34" s="3906">
        <f>IFERROR((AF33-AE33)/AE33,0)</f>
        <v>5.0000000000000121E-2</v>
      </c>
      <c r="AG34" s="3906">
        <f>IFERROR((AG33-AF33)/AF33,0)</f>
        <v>5.0000000000000093E-2</v>
      </c>
      <c r="AH34" s="3907">
        <f>IFERROR((AH33-AG33)/AG33,0)</f>
        <v>9.0000000000000094E-2</v>
      </c>
    </row>
    <row r="35" spans="1:34" ht="36">
      <c r="A35" s="1412"/>
      <c r="B35" s="1558" t="s">
        <v>910</v>
      </c>
      <c r="C35" s="3954"/>
      <c r="D35" s="2143"/>
      <c r="E35" s="2076"/>
      <c r="F35" s="2076"/>
      <c r="G35" s="2076"/>
      <c r="H35" s="2076"/>
      <c r="I35" s="2144"/>
      <c r="J35" s="987">
        <v>22.86185983469106</v>
      </c>
      <c r="K35" s="4407">
        <f>K33*0.1963</f>
        <v>27.742866170377965</v>
      </c>
      <c r="L35" s="4407">
        <f>L33*0.1963</f>
        <v>31.904296095934658</v>
      </c>
      <c r="M35" s="4407">
        <f>M33*0.1963</f>
        <v>33.499510900731394</v>
      </c>
      <c r="N35" s="4407">
        <f>N33*0.1963</f>
        <v>35.174486445767968</v>
      </c>
      <c r="O35" s="4407">
        <f>O33*0.1963</f>
        <v>38.340190225887085</v>
      </c>
      <c r="P35" s="3152"/>
      <c r="Q35" s="2076"/>
      <c r="R35" s="2076"/>
      <c r="S35" s="2076"/>
      <c r="T35" s="2076"/>
      <c r="U35" s="2144"/>
      <c r="W35" s="3152"/>
      <c r="X35" s="2076"/>
      <c r="Y35" s="2076"/>
      <c r="Z35" s="2076"/>
      <c r="AA35" s="2076"/>
      <c r="AB35" s="2144"/>
      <c r="AC35" s="987">
        <v>22.86185983469106</v>
      </c>
      <c r="AD35" s="4407">
        <f>AD33*0.1963</f>
        <v>27.742866170377965</v>
      </c>
      <c r="AE35" s="4407">
        <f>AE33*0.1963</f>
        <v>31.904296095934658</v>
      </c>
      <c r="AF35" s="4407">
        <f>AF33*0.1963</f>
        <v>33.499510900731394</v>
      </c>
      <c r="AG35" s="4407">
        <f>AG33*0.1963</f>
        <v>35.174486445767968</v>
      </c>
      <c r="AH35" s="4407">
        <f>AH33*0.1963</f>
        <v>38.340190225887085</v>
      </c>
    </row>
    <row r="36" spans="1:34">
      <c r="A36" s="1415"/>
      <c r="B36" s="3905" t="s">
        <v>606</v>
      </c>
      <c r="C36" s="3953" t="s">
        <v>310</v>
      </c>
      <c r="D36" s="2143"/>
      <c r="E36" s="2076"/>
      <c r="F36" s="2076"/>
      <c r="G36" s="2076"/>
      <c r="H36" s="2076"/>
      <c r="I36" s="2144"/>
      <c r="J36" s="4230"/>
      <c r="K36" s="3906">
        <f>IFERROR((K35-J35)/J35,0)</f>
        <v>0.21349996767456184</v>
      </c>
      <c r="L36" s="3906">
        <f>IFERROR((L35-K35)/K35,0)</f>
        <v>0.14999999999999991</v>
      </c>
      <c r="M36" s="3906">
        <f>IFERROR((M35-L35)/L35,0)</f>
        <v>5.0000000000000107E-2</v>
      </c>
      <c r="N36" s="3906">
        <f>IFERROR((N35-M35)/M35,0)</f>
        <v>5.0000000000000128E-2</v>
      </c>
      <c r="O36" s="3907">
        <f>IFERROR((O35-N35)/N35,0)</f>
        <v>8.9999999999999983E-2</v>
      </c>
      <c r="P36" s="3152"/>
      <c r="Q36" s="2076"/>
      <c r="R36" s="2076"/>
      <c r="S36" s="2076"/>
      <c r="T36" s="2076"/>
      <c r="U36" s="2144"/>
      <c r="W36" s="3152"/>
      <c r="X36" s="2076"/>
      <c r="Y36" s="2076"/>
      <c r="Z36" s="2076"/>
      <c r="AA36" s="2076"/>
      <c r="AB36" s="2144"/>
      <c r="AC36" s="4230"/>
      <c r="AD36" s="3906">
        <f>IFERROR((AD35-AC35)/AC35,0)</f>
        <v>0.21349996767456184</v>
      </c>
      <c r="AE36" s="3906">
        <f>IFERROR((AE35-AD35)/AD35,0)</f>
        <v>0.14999999999999991</v>
      </c>
      <c r="AF36" s="3906">
        <f>IFERROR((AF35-AE35)/AE35,0)</f>
        <v>5.0000000000000107E-2</v>
      </c>
      <c r="AG36" s="3906">
        <f>IFERROR((AG35-AF35)/AF35,0)</f>
        <v>5.0000000000000128E-2</v>
      </c>
      <c r="AH36" s="3907">
        <f>IFERROR((AH35-AG35)/AG35,0)</f>
        <v>8.9999999999999983E-2</v>
      </c>
    </row>
    <row r="37" spans="1:34" ht="60">
      <c r="A37" s="1415"/>
      <c r="B37" s="1566" t="s">
        <v>911</v>
      </c>
      <c r="C37" s="3954"/>
      <c r="D37" s="2143"/>
      <c r="E37" s="2076"/>
      <c r="F37" s="2076"/>
      <c r="G37" s="2076"/>
      <c r="H37" s="2076"/>
      <c r="I37" s="2144"/>
      <c r="J37" s="4501">
        <f>J24-J27-J29-J31-J33-J35</f>
        <v>11.414309239530155</v>
      </c>
      <c r="K37" s="4756">
        <f>J37*1.2</f>
        <v>13.697171087436185</v>
      </c>
      <c r="L37" s="4756">
        <f>K37*1.15</f>
        <v>15.751746750551613</v>
      </c>
      <c r="M37" s="4756">
        <f>L37*1.05</f>
        <v>16.539334088079194</v>
      </c>
      <c r="N37" s="4756">
        <f>M37*1.05</f>
        <v>17.366300792483155</v>
      </c>
      <c r="O37" s="4756">
        <f>N37*1.09</f>
        <v>18.92926786380664</v>
      </c>
      <c r="P37" s="3152"/>
      <c r="Q37" s="2076"/>
      <c r="R37" s="2076"/>
      <c r="S37" s="2076"/>
      <c r="T37" s="2076"/>
      <c r="U37" s="2144"/>
      <c r="W37" s="3152"/>
      <c r="X37" s="2076"/>
      <c r="Y37" s="2076"/>
      <c r="Z37" s="2076"/>
      <c r="AA37" s="2076"/>
      <c r="AB37" s="2144"/>
      <c r="AC37" s="4501">
        <f>+J37</f>
        <v>11.414309239530155</v>
      </c>
      <c r="AD37" s="4756">
        <f>AC37*1.2</f>
        <v>13.697171087436185</v>
      </c>
      <c r="AE37" s="4756">
        <f>AD37*1.15</f>
        <v>15.751746750551613</v>
      </c>
      <c r="AF37" s="4756">
        <f>AE37*1.05</f>
        <v>16.539334088079194</v>
      </c>
      <c r="AG37" s="4756">
        <f>AF37*1.05</f>
        <v>17.366300792483155</v>
      </c>
      <c r="AH37" s="4756">
        <f>AG37*1.09</f>
        <v>18.92926786380664</v>
      </c>
    </row>
    <row r="38" spans="1:34">
      <c r="A38" s="3908"/>
      <c r="B38" s="3909" t="s">
        <v>906</v>
      </c>
      <c r="C38" s="3955" t="s">
        <v>310</v>
      </c>
      <c r="D38" s="2143"/>
      <c r="E38" s="2076"/>
      <c r="F38" s="2076"/>
      <c r="G38" s="2076"/>
      <c r="H38" s="2076"/>
      <c r="I38" s="2144"/>
      <c r="J38" s="3910"/>
      <c r="K38" s="3906">
        <f>IFERROR((K37-J37)/J37,0)</f>
        <v>0.19999999999999993</v>
      </c>
      <c r="L38" s="3906">
        <f>IFERROR((L37-K37)/K37,0)</f>
        <v>0.14999999999999997</v>
      </c>
      <c r="M38" s="3906">
        <f>IFERROR((M37-L37)/L37,0)</f>
        <v>5.0000000000000037E-2</v>
      </c>
      <c r="N38" s="3906">
        <f>IFERROR((N37-M37)/M37,0)</f>
        <v>5.0000000000000107E-2</v>
      </c>
      <c r="O38" s="3907">
        <f>IFERROR((O37-N37)/N37,0)</f>
        <v>9.0000000000000024E-2</v>
      </c>
      <c r="P38" s="3152"/>
      <c r="Q38" s="2076"/>
      <c r="R38" s="2076"/>
      <c r="S38" s="2076"/>
      <c r="T38" s="2076"/>
      <c r="U38" s="2144"/>
      <c r="W38" s="3152"/>
      <c r="X38" s="2076"/>
      <c r="Y38" s="2076"/>
      <c r="Z38" s="2076"/>
      <c r="AA38" s="2076"/>
      <c r="AB38" s="2144"/>
      <c r="AC38" s="4740">
        <f>+'5. Персонал'!C46/'5. Персонал'!C29</f>
        <v>9.6192647973220829E-2</v>
      </c>
      <c r="AD38" s="4740">
        <f>+'5. Персонал'!D46/'5. Персонал'!D29</f>
        <v>9.6192647973220829E-2</v>
      </c>
      <c r="AE38" s="4740">
        <f>+'5. Персонал'!E46/'5. Персонал'!E29</f>
        <v>9.6192647973220843E-2</v>
      </c>
      <c r="AF38" s="4740">
        <f>+'5. Персонал'!F46/'5. Персонал'!F29</f>
        <v>9.6192647973220829E-2</v>
      </c>
      <c r="AG38" s="4740">
        <f>+'5. Персонал'!G46/'5. Персонал'!G29</f>
        <v>9.6192647973220843E-2</v>
      </c>
      <c r="AH38" s="4740">
        <f>+'5. Персонал'!H46/'5. Персонал'!H29</f>
        <v>9.6192647973220829E-2</v>
      </c>
    </row>
    <row r="39" spans="1:34" ht="24.75" thickBot="1">
      <c r="A39" s="1413"/>
      <c r="B39" s="3911" t="s">
        <v>912</v>
      </c>
      <c r="C39" s="3956"/>
      <c r="D39" s="2136"/>
      <c r="E39" s="2137"/>
      <c r="F39" s="2137"/>
      <c r="G39" s="2137"/>
      <c r="H39" s="2137"/>
      <c r="I39" s="2138"/>
      <c r="J39" s="988">
        <f>J24-J27-J29-J31-J33-J35-J37</f>
        <v>0</v>
      </c>
      <c r="K39" s="986">
        <f t="shared" ref="K39:O39" si="41">K24-K27-K29-K31-K33-K35-K37</f>
        <v>-2.6168886491966248E-3</v>
      </c>
      <c r="L39" s="986">
        <f t="shared" si="41"/>
        <v>-1.1653979301637918E-3</v>
      </c>
      <c r="M39" s="986">
        <f t="shared" si="41"/>
        <v>3.9123927251054624E-3</v>
      </c>
      <c r="N39" s="986">
        <f t="shared" si="41"/>
        <v>-4.6445114396576059E-4</v>
      </c>
      <c r="O39" s="989">
        <f t="shared" si="41"/>
        <v>-2.3185106181014383</v>
      </c>
      <c r="P39" s="3912"/>
      <c r="Q39" s="2137"/>
      <c r="R39" s="2137"/>
      <c r="S39" s="2137"/>
      <c r="T39" s="2137"/>
      <c r="U39" s="2138"/>
      <c r="W39" s="3912"/>
      <c r="X39" s="2137"/>
      <c r="Y39" s="2137"/>
      <c r="Z39" s="2137"/>
      <c r="AA39" s="2137"/>
      <c r="AB39" s="2138"/>
      <c r="AC39" s="988">
        <f>AC24-AC27-AC29-AC31-AC33-AC35-AC37</f>
        <v>0</v>
      </c>
      <c r="AD39" s="4768">
        <f t="shared" ref="AD39:AH39" si="42">AD24-AD27-AD29-AD31-AD33-AD35-AD37</f>
        <v>-1.2268026591044645E-5</v>
      </c>
      <c r="AE39" s="4768">
        <f t="shared" si="42"/>
        <v>-1.1256939115966702E-5</v>
      </c>
      <c r="AF39" s="4768">
        <f t="shared" si="42"/>
        <v>5.0709815511140732E-6</v>
      </c>
      <c r="AG39" s="4768">
        <f t="shared" si="42"/>
        <v>-2.6500655007311025E-5</v>
      </c>
      <c r="AH39" s="4769">
        <f t="shared" si="42"/>
        <v>-2.5718351501780035E-6</v>
      </c>
    </row>
    <row r="40" spans="1:34" s="4767" customFormat="1">
      <c r="A40" s="4764"/>
      <c r="B40" s="4765"/>
      <c r="C40" s="4758"/>
      <c r="D40" s="4762"/>
      <c r="E40" s="4762"/>
      <c r="F40" s="4762"/>
      <c r="G40" s="4762"/>
      <c r="H40" s="4762"/>
      <c r="I40" s="4762"/>
      <c r="J40" s="4467">
        <f>+J27+J29+J31+J33+J35+J37</f>
        <v>642.00744190604246</v>
      </c>
      <c r="K40" s="4467">
        <f t="shared" ref="K40:O40" si="43">+K27+K29+K31+K33+K35+K37</f>
        <v>672.72612938864927</v>
      </c>
      <c r="L40" s="4467">
        <f t="shared" si="43"/>
        <v>700.14147234643337</v>
      </c>
      <c r="M40" s="4467">
        <f t="shared" si="43"/>
        <v>710.65068714691722</v>
      </c>
      <c r="N40" s="4467">
        <f t="shared" si="43"/>
        <v>721.68536268742537</v>
      </c>
      <c r="O40" s="4467">
        <f t="shared" si="43"/>
        <v>742.54089945899489</v>
      </c>
      <c r="P40" s="4762"/>
      <c r="Q40" s="4762"/>
      <c r="R40" s="4762"/>
      <c r="S40" s="4762"/>
      <c r="T40" s="4762"/>
      <c r="U40" s="4766"/>
      <c r="W40" s="4762"/>
      <c r="X40" s="4762"/>
      <c r="Y40" s="4762"/>
      <c r="Z40" s="4762"/>
      <c r="AA40" s="4762"/>
      <c r="AB40" s="4762"/>
      <c r="AC40" s="4467">
        <f>+AC27+AC29+AC31+AC33+AC35+AC37</f>
        <v>642.00744190604246</v>
      </c>
      <c r="AD40" s="4467">
        <f t="shared" ref="AD40:AH40" si="44">+AD27+AD29+AD31+AD33+AD35+AD37</f>
        <v>672.72612938864927</v>
      </c>
      <c r="AE40" s="4467">
        <f t="shared" si="44"/>
        <v>700.14147234643337</v>
      </c>
      <c r="AF40" s="4467">
        <f t="shared" si="44"/>
        <v>710.65068714691722</v>
      </c>
      <c r="AG40" s="4467">
        <f t="shared" si="44"/>
        <v>721.68536268742537</v>
      </c>
      <c r="AH40" s="4467">
        <f t="shared" si="44"/>
        <v>742.54089945899489</v>
      </c>
    </row>
    <row r="41" spans="1:34" s="4767" customFormat="1">
      <c r="A41" s="4764"/>
      <c r="B41" s="4765"/>
      <c r="C41" s="4758"/>
      <c r="D41" s="4762"/>
      <c r="E41" s="4762"/>
      <c r="F41" s="4762"/>
      <c r="G41" s="4762"/>
      <c r="H41" s="4762"/>
      <c r="I41" s="4762"/>
      <c r="J41" s="4467">
        <f>+J40-J24</f>
        <v>0</v>
      </c>
      <c r="K41" s="4467">
        <f t="shared" ref="K41" si="45">+K40-K24</f>
        <v>2.6168886492996535E-3</v>
      </c>
      <c r="L41" s="4467">
        <f t="shared" ref="L41" si="46">+L40-L24</f>
        <v>1.1653979302082007E-3</v>
      </c>
      <c r="M41" s="4467">
        <f t="shared" ref="M41" si="47">+M40-M24</f>
        <v>-3.9123927251694113E-3</v>
      </c>
      <c r="N41" s="4467">
        <f t="shared" ref="N41" si="48">+N40-N24</f>
        <v>4.6445114389825903E-4</v>
      </c>
      <c r="O41" s="4467">
        <f t="shared" ref="O41" si="49">+O40-O24</f>
        <v>2.3185106181015271</v>
      </c>
      <c r="P41" s="4762"/>
      <c r="Q41" s="4762"/>
      <c r="R41" s="4762"/>
      <c r="S41" s="4762"/>
      <c r="T41" s="4762"/>
      <c r="U41" s="4766"/>
      <c r="W41" s="4762"/>
      <c r="X41" s="4762"/>
      <c r="Y41" s="4762"/>
      <c r="Z41" s="4762"/>
      <c r="AA41" s="4762"/>
      <c r="AB41" s="4762"/>
      <c r="AC41" s="4467">
        <f>+AC40-AC24</f>
        <v>0</v>
      </c>
      <c r="AD41" s="4467">
        <f>+AD40-AD24</f>
        <v>1.2268026694073342E-5</v>
      </c>
      <c r="AE41" s="4467">
        <f t="shared" ref="AE41" si="50">+AE40-AE24</f>
        <v>1.1256939160375623E-5</v>
      </c>
      <c r="AF41" s="4467">
        <f t="shared" ref="AF41" si="51">+AF40-AF24</f>
        <v>-5.0709816150629194E-6</v>
      </c>
      <c r="AG41" s="4467">
        <f t="shared" ref="AG41" si="52">+AG40-AG24</f>
        <v>2.6500654939809465E-5</v>
      </c>
      <c r="AH41" s="4467">
        <f t="shared" ref="AH41" si="53">+AH40-AH24</f>
        <v>2.5718352389958454E-6</v>
      </c>
    </row>
    <row r="42" spans="1:34" s="4767" customFormat="1" ht="13.5" thickBot="1">
      <c r="A42" s="1413"/>
      <c r="B42" s="3911"/>
      <c r="C42" s="4758"/>
      <c r="D42" s="4759"/>
      <c r="E42" s="4759"/>
      <c r="F42" s="4759"/>
      <c r="G42" s="4759"/>
      <c r="H42" s="4759"/>
      <c r="I42" s="4759"/>
      <c r="J42" s="4760"/>
      <c r="K42" s="4760"/>
      <c r="L42" s="4760"/>
      <c r="M42" s="4760"/>
      <c r="N42" s="4760"/>
      <c r="O42" s="4760"/>
      <c r="P42" s="4759"/>
      <c r="Q42" s="4759"/>
      <c r="R42" s="4759"/>
      <c r="S42" s="4759"/>
      <c r="T42" s="4759"/>
      <c r="U42" s="4761"/>
      <c r="W42" s="4762"/>
      <c r="X42" s="4762"/>
      <c r="Y42" s="4762"/>
      <c r="Z42" s="4762"/>
      <c r="AA42" s="4762"/>
      <c r="AB42" s="4762"/>
      <c r="AC42" s="4763"/>
      <c r="AD42" s="4763"/>
      <c r="AE42" s="4763"/>
      <c r="AF42" s="4763"/>
      <c r="AG42" s="4763"/>
      <c r="AH42" s="4763"/>
    </row>
    <row r="43" spans="1:34" ht="24.75" thickBot="1">
      <c r="A43" s="1575">
        <v>2</v>
      </c>
      <c r="B43" s="1574" t="s">
        <v>704</v>
      </c>
      <c r="C43" s="4757"/>
      <c r="D43" s="4757"/>
      <c r="E43" s="4757"/>
      <c r="F43" s="4757"/>
      <c r="G43" s="4757"/>
      <c r="H43" s="4757"/>
      <c r="I43" s="4757"/>
      <c r="J43" s="4757"/>
      <c r="K43" s="4757"/>
      <c r="L43" s="4757"/>
      <c r="M43" s="4757"/>
      <c r="N43" s="4757"/>
      <c r="O43" s="4757"/>
      <c r="P43" s="4757"/>
      <c r="Q43">
        <f>Q44/P44-1</f>
        <v>7.6086956521739024E-2</v>
      </c>
      <c r="R43">
        <f t="shared" ref="R43" si="54">R44/Q44-1</f>
        <v>5.0505050505050608E-2</v>
      </c>
      <c r="S43">
        <f t="shared" ref="S43" si="55">S44/R44-1</f>
        <v>1.9230769230769162E-2</v>
      </c>
      <c r="T43">
        <f t="shared" ref="T43" si="56">T44/S44-1</f>
        <v>1.8867924528301883E-2</v>
      </c>
      <c r="U43">
        <f t="shared" ref="U43" si="57">U44/T44-1</f>
        <v>2.7777777777777679E-2</v>
      </c>
      <c r="X43">
        <f>1+Q43</f>
        <v>1.076086956521739</v>
      </c>
      <c r="Y43">
        <f t="shared" ref="Y43" si="58">1+R43</f>
        <v>1.0505050505050506</v>
      </c>
      <c r="Z43">
        <f t="shared" ref="Z43" si="59">1+S43</f>
        <v>1.0192307692307692</v>
      </c>
      <c r="AA43">
        <f t="shared" ref="AA43" si="60">1+T43</f>
        <v>1.0188679245283019</v>
      </c>
      <c r="AB43">
        <f t="shared" ref="AB43" si="61">1+U43</f>
        <v>1.0277777777777777</v>
      </c>
    </row>
    <row r="44" spans="1:34" ht="36.75" thickBot="1">
      <c r="A44" s="448" t="s">
        <v>666</v>
      </c>
      <c r="B44" s="1551" t="s">
        <v>913</v>
      </c>
      <c r="C44" s="1519" t="s">
        <v>605</v>
      </c>
      <c r="D44" s="3913">
        <v>13</v>
      </c>
      <c r="E44" s="442">
        <v>13</v>
      </c>
      <c r="F44" s="442">
        <v>13</v>
      </c>
      <c r="G44" s="442">
        <v>13</v>
      </c>
      <c r="H44" s="442">
        <v>13</v>
      </c>
      <c r="I44" s="3914">
        <v>13</v>
      </c>
      <c r="J44" s="4444">
        <v>1.196</v>
      </c>
      <c r="K44" s="4445">
        <v>1.28271</v>
      </c>
      <c r="L44" s="4445">
        <v>1.3543493535</v>
      </c>
      <c r="M44" s="4445">
        <v>1.3782536195892749</v>
      </c>
      <c r="N44" s="4445">
        <v>1.4079963327000113</v>
      </c>
      <c r="O44" s="4446">
        <v>1.4372826564201715</v>
      </c>
      <c r="P44" s="4105">
        <f t="shared" ref="P44:U54" si="62">ROUND(IFERROR(J44*1000/D44,0),0)</f>
        <v>92</v>
      </c>
      <c r="Q44" s="4106">
        <f t="shared" si="62"/>
        <v>99</v>
      </c>
      <c r="R44" s="4106">
        <f t="shared" si="62"/>
        <v>104</v>
      </c>
      <c r="S44" s="4106">
        <f t="shared" si="62"/>
        <v>106</v>
      </c>
      <c r="T44" s="4106">
        <f t="shared" si="62"/>
        <v>108</v>
      </c>
      <c r="U44" s="4107">
        <f t="shared" si="62"/>
        <v>111</v>
      </c>
      <c r="W44" s="4105">
        <f>P44</f>
        <v>92</v>
      </c>
      <c r="X44" s="4772">
        <f>W44*X$43</f>
        <v>98.999999999999986</v>
      </c>
      <c r="Y44" s="4772">
        <f t="shared" ref="Y44:AB44" si="63">X44*Y$43</f>
        <v>104</v>
      </c>
      <c r="Z44" s="4772">
        <f t="shared" si="63"/>
        <v>106</v>
      </c>
      <c r="AA44" s="4772">
        <f t="shared" si="63"/>
        <v>108</v>
      </c>
      <c r="AB44" s="4772">
        <f t="shared" si="63"/>
        <v>110.99999999999999</v>
      </c>
      <c r="AC44" s="4444">
        <f>+W44*D44/1000</f>
        <v>1.196</v>
      </c>
      <c r="AD44" s="4430">
        <f>+X44*E44/1000</f>
        <v>1.2869999999999997</v>
      </c>
      <c r="AE44" s="4430">
        <f t="shared" ref="AE44" si="64">+Y44*F44/1000</f>
        <v>1.3520000000000001</v>
      </c>
      <c r="AF44" s="4430">
        <f t="shared" ref="AF44" si="65">+Z44*G44/1000</f>
        <v>1.3779999999999999</v>
      </c>
      <c r="AG44" s="4430">
        <f t="shared" ref="AG44" si="66">+AA44*H44/1000</f>
        <v>1.4039999999999999</v>
      </c>
      <c r="AH44" s="4430">
        <f t="shared" ref="AH44" si="67">+AB44*I44/1000</f>
        <v>1.4429999999999998</v>
      </c>
    </row>
    <row r="45" spans="1:34" ht="13.5" thickBot="1">
      <c r="A45" s="449" t="s">
        <v>667</v>
      </c>
      <c r="B45" s="1552" t="s">
        <v>914</v>
      </c>
      <c r="C45" s="328" t="s">
        <v>605</v>
      </c>
      <c r="D45" s="439">
        <v>1</v>
      </c>
      <c r="E45" s="440">
        <v>1</v>
      </c>
      <c r="F45" s="440">
        <v>1</v>
      </c>
      <c r="G45" s="440">
        <v>2</v>
      </c>
      <c r="H45" s="440">
        <v>2</v>
      </c>
      <c r="I45" s="451">
        <v>2</v>
      </c>
      <c r="J45" s="4447">
        <v>8.4000000000000005E-2</v>
      </c>
      <c r="K45" s="4448">
        <v>9.0090000000000003E-2</v>
      </c>
      <c r="L45" s="4448">
        <v>9.5121526499999998E-2</v>
      </c>
      <c r="M45" s="4448">
        <v>0.19360084288544999</v>
      </c>
      <c r="N45" s="4448">
        <v>0.19777874907491799</v>
      </c>
      <c r="O45" s="4449">
        <v>0.20189254705567625</v>
      </c>
      <c r="P45" s="4108">
        <f t="shared" si="62"/>
        <v>84</v>
      </c>
      <c r="Q45" s="4109">
        <f t="shared" si="62"/>
        <v>90</v>
      </c>
      <c r="R45" s="4109">
        <f t="shared" si="62"/>
        <v>95</v>
      </c>
      <c r="S45" s="4109">
        <f t="shared" si="62"/>
        <v>97</v>
      </c>
      <c r="T45" s="4109">
        <f t="shared" si="62"/>
        <v>99</v>
      </c>
      <c r="U45" s="4110">
        <f t="shared" si="62"/>
        <v>101</v>
      </c>
      <c r="W45" s="4105">
        <f t="shared" ref="W45:W55" si="68">P45</f>
        <v>84</v>
      </c>
      <c r="X45" s="4772">
        <f t="shared" ref="X45:AB45" si="69">W45*X$43</f>
        <v>90.391304347826079</v>
      </c>
      <c r="Y45" s="4772">
        <f t="shared" si="69"/>
        <v>94.956521739130437</v>
      </c>
      <c r="Z45" s="4772">
        <f t="shared" si="69"/>
        <v>96.782608695652172</v>
      </c>
      <c r="AA45" s="4772">
        <f t="shared" si="69"/>
        <v>98.608695652173907</v>
      </c>
      <c r="AB45" s="4772">
        <f t="shared" si="69"/>
        <v>101.3478260869565</v>
      </c>
      <c r="AC45" s="4444">
        <f t="shared" ref="AC45:AC53" si="70">+W45*D45/1000</f>
        <v>8.4000000000000005E-2</v>
      </c>
      <c r="AD45" s="4430">
        <f t="shared" ref="AD45:AD53" si="71">+X45*E45/1000</f>
        <v>9.0391304347826079E-2</v>
      </c>
      <c r="AE45" s="4430">
        <f t="shared" ref="AE45:AE54" si="72">+Y45*F45/1000</f>
        <v>9.4956521739130439E-2</v>
      </c>
      <c r="AF45" s="4430">
        <f t="shared" ref="AF45:AF54" si="73">+Z45*G45/1000</f>
        <v>0.19356521739130433</v>
      </c>
      <c r="AG45" s="4430">
        <f t="shared" ref="AG45:AG54" si="74">+AA45*H45/1000</f>
        <v>0.19721739130434782</v>
      </c>
      <c r="AH45" s="4430">
        <f t="shared" ref="AH45:AH54" si="75">+AB45*I45/1000</f>
        <v>0.202695652173913</v>
      </c>
    </row>
    <row r="46" spans="1:34" ht="36.75" thickBot="1">
      <c r="A46" s="449" t="s">
        <v>915</v>
      </c>
      <c r="B46" s="1552" t="s">
        <v>916</v>
      </c>
      <c r="C46" s="328" t="s">
        <v>605</v>
      </c>
      <c r="D46" s="459"/>
      <c r="E46" s="440">
        <v>0</v>
      </c>
      <c r="F46" s="440">
        <v>0</v>
      </c>
      <c r="G46" s="440">
        <v>0</v>
      </c>
      <c r="H46" s="440">
        <v>0</v>
      </c>
      <c r="I46" s="451">
        <v>0</v>
      </c>
      <c r="J46" s="4447"/>
      <c r="K46" s="4448">
        <v>0</v>
      </c>
      <c r="L46" s="4448">
        <v>0</v>
      </c>
      <c r="M46" s="4448">
        <v>0</v>
      </c>
      <c r="N46" s="4448">
        <v>0</v>
      </c>
      <c r="O46" s="4449">
        <v>0</v>
      </c>
      <c r="P46" s="4108">
        <f t="shared" si="62"/>
        <v>0</v>
      </c>
      <c r="Q46" s="4109">
        <f t="shared" si="62"/>
        <v>0</v>
      </c>
      <c r="R46" s="4109">
        <f t="shared" si="62"/>
        <v>0</v>
      </c>
      <c r="S46" s="4109">
        <f t="shared" si="62"/>
        <v>0</v>
      </c>
      <c r="T46" s="4109">
        <f t="shared" si="62"/>
        <v>0</v>
      </c>
      <c r="U46" s="4110">
        <f t="shared" si="62"/>
        <v>0</v>
      </c>
      <c r="W46" s="4105">
        <f t="shared" si="68"/>
        <v>0</v>
      </c>
      <c r="X46" s="4772">
        <f t="shared" ref="X46:AB46" si="76">W46*X$43</f>
        <v>0</v>
      </c>
      <c r="Y46" s="4772">
        <f t="shared" si="76"/>
        <v>0</v>
      </c>
      <c r="Z46" s="4772">
        <f t="shared" si="76"/>
        <v>0</v>
      </c>
      <c r="AA46" s="4772">
        <f t="shared" si="76"/>
        <v>0</v>
      </c>
      <c r="AB46" s="4772">
        <f t="shared" si="76"/>
        <v>0</v>
      </c>
      <c r="AC46" s="4444">
        <f t="shared" si="70"/>
        <v>0</v>
      </c>
      <c r="AD46" s="4430">
        <f t="shared" si="71"/>
        <v>0</v>
      </c>
      <c r="AE46" s="4430">
        <f t="shared" si="72"/>
        <v>0</v>
      </c>
      <c r="AF46" s="4430">
        <f t="shared" si="73"/>
        <v>0</v>
      </c>
      <c r="AG46" s="4430">
        <f t="shared" si="74"/>
        <v>0</v>
      </c>
      <c r="AH46" s="4430">
        <f t="shared" si="75"/>
        <v>0</v>
      </c>
    </row>
    <row r="47" spans="1:34" ht="60.75" thickBot="1">
      <c r="A47" s="449" t="s">
        <v>917</v>
      </c>
      <c r="B47" s="1552" t="s">
        <v>918</v>
      </c>
      <c r="C47" s="328" t="s">
        <v>605</v>
      </c>
      <c r="D47" s="459"/>
      <c r="E47" s="440">
        <v>0</v>
      </c>
      <c r="F47" s="440">
        <v>0</v>
      </c>
      <c r="G47" s="440">
        <v>0</v>
      </c>
      <c r="H47" s="440">
        <v>0</v>
      </c>
      <c r="I47" s="451">
        <v>0</v>
      </c>
      <c r="J47" s="4447"/>
      <c r="K47" s="4448">
        <v>0</v>
      </c>
      <c r="L47" s="4448">
        <v>0</v>
      </c>
      <c r="M47" s="4448">
        <v>0</v>
      </c>
      <c r="N47" s="4448">
        <v>0</v>
      </c>
      <c r="O47" s="4449">
        <v>0</v>
      </c>
      <c r="P47" s="4108">
        <f t="shared" si="62"/>
        <v>0</v>
      </c>
      <c r="Q47" s="4109">
        <f t="shared" si="62"/>
        <v>0</v>
      </c>
      <c r="R47" s="4109">
        <f t="shared" si="62"/>
        <v>0</v>
      </c>
      <c r="S47" s="4109">
        <f t="shared" si="62"/>
        <v>0</v>
      </c>
      <c r="T47" s="4109">
        <f t="shared" si="62"/>
        <v>0</v>
      </c>
      <c r="U47" s="4110">
        <f t="shared" si="62"/>
        <v>0</v>
      </c>
      <c r="W47" s="4105">
        <f t="shared" si="68"/>
        <v>0</v>
      </c>
      <c r="X47" s="4772">
        <f t="shared" ref="X47:AB47" si="77">W47*X$43</f>
        <v>0</v>
      </c>
      <c r="Y47" s="4772">
        <f t="shared" si="77"/>
        <v>0</v>
      </c>
      <c r="Z47" s="4772">
        <f t="shared" si="77"/>
        <v>0</v>
      </c>
      <c r="AA47" s="4772">
        <f t="shared" si="77"/>
        <v>0</v>
      </c>
      <c r="AB47" s="4772">
        <f t="shared" si="77"/>
        <v>0</v>
      </c>
      <c r="AC47" s="4444">
        <f t="shared" si="70"/>
        <v>0</v>
      </c>
      <c r="AD47" s="4430">
        <f t="shared" si="71"/>
        <v>0</v>
      </c>
      <c r="AE47" s="4430">
        <f t="shared" si="72"/>
        <v>0</v>
      </c>
      <c r="AF47" s="4430">
        <f t="shared" si="73"/>
        <v>0</v>
      </c>
      <c r="AG47" s="4430">
        <f t="shared" si="74"/>
        <v>0</v>
      </c>
      <c r="AH47" s="4430">
        <f t="shared" si="75"/>
        <v>0</v>
      </c>
    </row>
    <row r="48" spans="1:34" ht="36.75" thickBot="1">
      <c r="A48" s="449" t="s">
        <v>919</v>
      </c>
      <c r="B48" s="1552" t="s">
        <v>920</v>
      </c>
      <c r="C48" s="328" t="s">
        <v>605</v>
      </c>
      <c r="D48" s="459"/>
      <c r="E48" s="440">
        <v>0</v>
      </c>
      <c r="F48" s="440">
        <v>0</v>
      </c>
      <c r="G48" s="440">
        <v>0</v>
      </c>
      <c r="H48" s="440">
        <v>0</v>
      </c>
      <c r="I48" s="451">
        <v>0</v>
      </c>
      <c r="J48" s="4447"/>
      <c r="K48" s="4448">
        <v>0</v>
      </c>
      <c r="L48" s="4448">
        <v>0</v>
      </c>
      <c r="M48" s="4448">
        <v>0</v>
      </c>
      <c r="N48" s="4448">
        <v>0</v>
      </c>
      <c r="O48" s="4449">
        <v>0</v>
      </c>
      <c r="P48" s="4108">
        <f t="shared" si="62"/>
        <v>0</v>
      </c>
      <c r="Q48" s="4109">
        <f t="shared" si="62"/>
        <v>0</v>
      </c>
      <c r="R48" s="4109">
        <f t="shared" si="62"/>
        <v>0</v>
      </c>
      <c r="S48" s="4109">
        <f t="shared" si="62"/>
        <v>0</v>
      </c>
      <c r="T48" s="4109">
        <f t="shared" si="62"/>
        <v>0</v>
      </c>
      <c r="U48" s="4110">
        <f t="shared" si="62"/>
        <v>0</v>
      </c>
      <c r="W48" s="4105">
        <f t="shared" si="68"/>
        <v>0</v>
      </c>
      <c r="X48" s="4772">
        <f t="shared" ref="X48:AB48" si="78">W48*X$43</f>
        <v>0</v>
      </c>
      <c r="Y48" s="4772">
        <f t="shared" si="78"/>
        <v>0</v>
      </c>
      <c r="Z48" s="4772">
        <f t="shared" si="78"/>
        <v>0</v>
      </c>
      <c r="AA48" s="4772">
        <f t="shared" si="78"/>
        <v>0</v>
      </c>
      <c r="AB48" s="4772">
        <f t="shared" si="78"/>
        <v>0</v>
      </c>
      <c r="AC48" s="4444">
        <f t="shared" si="70"/>
        <v>0</v>
      </c>
      <c r="AD48" s="4430">
        <f t="shared" si="71"/>
        <v>0</v>
      </c>
      <c r="AE48" s="4430">
        <f t="shared" si="72"/>
        <v>0</v>
      </c>
      <c r="AF48" s="4430">
        <f t="shared" si="73"/>
        <v>0</v>
      </c>
      <c r="AG48" s="4430">
        <f t="shared" si="74"/>
        <v>0</v>
      </c>
      <c r="AH48" s="4430">
        <f t="shared" si="75"/>
        <v>0</v>
      </c>
    </row>
    <row r="49" spans="1:40" ht="72.75" thickBot="1">
      <c r="A49" s="449" t="s">
        <v>921</v>
      </c>
      <c r="B49" s="1561" t="s">
        <v>922</v>
      </c>
      <c r="C49" s="328" t="s">
        <v>605</v>
      </c>
      <c r="D49" s="459">
        <v>29</v>
      </c>
      <c r="E49" s="440">
        <v>30</v>
      </c>
      <c r="F49" s="440">
        <v>30</v>
      </c>
      <c r="G49" s="440">
        <v>30</v>
      </c>
      <c r="H49" s="440">
        <v>30</v>
      </c>
      <c r="I49" s="451">
        <v>31</v>
      </c>
      <c r="J49" s="4447">
        <v>10.991</v>
      </c>
      <c r="K49" s="4448">
        <v>27.194324999999999</v>
      </c>
      <c r="L49" s="4448">
        <v>12.875378051249999</v>
      </c>
      <c r="M49" s="4448">
        <v>13.102628473854562</v>
      </c>
      <c r="N49" s="4448">
        <v>13.385383196320342</v>
      </c>
      <c r="O49" s="4449">
        <v>14.119259139030596</v>
      </c>
      <c r="P49" s="4108">
        <f t="shared" si="62"/>
        <v>379</v>
      </c>
      <c r="Q49" s="4109">
        <f>ROUND(IFERROR((K49-15)*1000/E49,0),0)</f>
        <v>406</v>
      </c>
      <c r="R49" s="4109">
        <f>ROUND(IFERROR(L49*1000/F49,0),0)</f>
        <v>429</v>
      </c>
      <c r="S49" s="4109">
        <f t="shared" si="62"/>
        <v>437</v>
      </c>
      <c r="T49" s="4109">
        <f t="shared" si="62"/>
        <v>446</v>
      </c>
      <c r="U49" s="4110">
        <f t="shared" si="62"/>
        <v>455</v>
      </c>
      <c r="W49" s="4105">
        <f t="shared" si="68"/>
        <v>379</v>
      </c>
      <c r="X49" s="4772">
        <f>W49*X$43</f>
        <v>407.83695652173907</v>
      </c>
      <c r="Y49" s="4772">
        <f>X49*Y$43</f>
        <v>428.43478260869563</v>
      </c>
      <c r="Z49" s="4772">
        <f t="shared" ref="Z49:AB49" si="79">Y49*Z$43</f>
        <v>436.67391304347819</v>
      </c>
      <c r="AA49" s="4772">
        <f t="shared" si="79"/>
        <v>444.91304347826082</v>
      </c>
      <c r="AB49" s="4772">
        <f t="shared" si="79"/>
        <v>457.2717391304347</v>
      </c>
      <c r="AC49" s="4444">
        <f t="shared" si="70"/>
        <v>10.991</v>
      </c>
      <c r="AD49" s="4430">
        <f>+X49*E49/1000+15-0.5213</f>
        <v>26.713808695652173</v>
      </c>
      <c r="AE49" s="4430">
        <f>+Y49*F49/1000-0.3621</f>
        <v>12.490943478260869</v>
      </c>
      <c r="AF49" s="4430">
        <f>+Z49*G49/1000-0.4003</f>
        <v>12.699917391304346</v>
      </c>
      <c r="AG49" s="4430">
        <f>+AA49*H49/1000-0.3132</f>
        <v>13.034191304347823</v>
      </c>
      <c r="AH49" s="4430">
        <f>+AB49*I49/1000-0.3826</f>
        <v>13.792823913043476</v>
      </c>
    </row>
    <row r="50" spans="1:40" ht="13.5" thickBot="1">
      <c r="A50" s="449" t="s">
        <v>923</v>
      </c>
      <c r="B50" s="1553" t="s">
        <v>924</v>
      </c>
      <c r="C50" s="328" t="s">
        <v>605</v>
      </c>
      <c r="D50" s="459">
        <v>371</v>
      </c>
      <c r="E50" s="440">
        <v>371</v>
      </c>
      <c r="F50" s="440">
        <v>370</v>
      </c>
      <c r="G50" s="440">
        <v>369</v>
      </c>
      <c r="H50" s="440">
        <v>368</v>
      </c>
      <c r="I50" s="451">
        <v>366</v>
      </c>
      <c r="J50" s="4447">
        <v>10.388</v>
      </c>
      <c r="K50" s="4448">
        <v>11.14113</v>
      </c>
      <c r="L50" s="4448">
        <v>11.731654934999998</v>
      </c>
      <c r="M50" s="4448">
        <v>11.906451837455174</v>
      </c>
      <c r="N50" s="4448">
        <v>12.130429943261635</v>
      </c>
      <c r="O50" s="4449">
        <v>12.315445370396251</v>
      </c>
      <c r="P50" s="4108">
        <f t="shared" si="62"/>
        <v>28</v>
      </c>
      <c r="Q50" s="4109">
        <f t="shared" si="62"/>
        <v>30</v>
      </c>
      <c r="R50" s="4109">
        <f t="shared" si="62"/>
        <v>32</v>
      </c>
      <c r="S50" s="4109">
        <f t="shared" si="62"/>
        <v>32</v>
      </c>
      <c r="T50" s="4109">
        <f t="shared" si="62"/>
        <v>33</v>
      </c>
      <c r="U50" s="4110">
        <f t="shared" si="62"/>
        <v>34</v>
      </c>
      <c r="W50" s="4105">
        <f t="shared" si="68"/>
        <v>28</v>
      </c>
      <c r="X50" s="4772">
        <f t="shared" ref="X50:AB50" si="80">W50*X$43</f>
        <v>30.130434782608692</v>
      </c>
      <c r="Y50" s="4772">
        <f t="shared" si="80"/>
        <v>31.652173913043477</v>
      </c>
      <c r="Z50" s="4772">
        <f t="shared" si="80"/>
        <v>32.260869565217391</v>
      </c>
      <c r="AA50" s="4772">
        <f t="shared" si="80"/>
        <v>32.869565217391305</v>
      </c>
      <c r="AB50" s="4772">
        <f t="shared" si="80"/>
        <v>33.782608695652172</v>
      </c>
      <c r="AC50" s="4444">
        <f t="shared" si="70"/>
        <v>10.388</v>
      </c>
      <c r="AD50" s="4430">
        <f t="shared" si="71"/>
        <v>11.178391304347825</v>
      </c>
      <c r="AE50" s="4430">
        <f t="shared" si="72"/>
        <v>11.711304347826086</v>
      </c>
      <c r="AF50" s="4430">
        <f t="shared" si="73"/>
        <v>11.904260869565219</v>
      </c>
      <c r="AG50" s="4430">
        <f t="shared" si="74"/>
        <v>12.096</v>
      </c>
      <c r="AH50" s="4430">
        <f t="shared" si="75"/>
        <v>12.364434782608694</v>
      </c>
    </row>
    <row r="51" spans="1:40" ht="84.75" thickBot="1">
      <c r="A51" s="2139" t="s">
        <v>925</v>
      </c>
      <c r="B51" s="1568" t="s">
        <v>926</v>
      </c>
      <c r="C51" s="328" t="s">
        <v>605</v>
      </c>
      <c r="D51" s="439">
        <v>98</v>
      </c>
      <c r="E51" s="440">
        <v>98</v>
      </c>
      <c r="F51" s="440">
        <v>97</v>
      </c>
      <c r="G51" s="440">
        <v>97</v>
      </c>
      <c r="H51" s="440">
        <v>97</v>
      </c>
      <c r="I51" s="451">
        <v>96</v>
      </c>
      <c r="J51" s="4447">
        <v>2.7440000000000002</v>
      </c>
      <c r="K51" s="4448">
        <v>2.9429400000000001</v>
      </c>
      <c r="L51" s="4448">
        <v>3.0755960234999997</v>
      </c>
      <c r="M51" s="4448">
        <v>3.1298802933147742</v>
      </c>
      <c r="N51" s="4448">
        <v>3.1974231100445074</v>
      </c>
      <c r="O51" s="4449">
        <v>3.23028075289082</v>
      </c>
      <c r="P51" s="4108">
        <f t="shared" si="62"/>
        <v>28</v>
      </c>
      <c r="Q51" s="4109">
        <f t="shared" si="62"/>
        <v>30</v>
      </c>
      <c r="R51" s="4109">
        <f t="shared" si="62"/>
        <v>32</v>
      </c>
      <c r="S51" s="4109">
        <f t="shared" si="62"/>
        <v>32</v>
      </c>
      <c r="T51" s="4109">
        <f t="shared" si="62"/>
        <v>33</v>
      </c>
      <c r="U51" s="4110">
        <f t="shared" si="62"/>
        <v>34</v>
      </c>
      <c r="W51" s="4105">
        <f t="shared" si="68"/>
        <v>28</v>
      </c>
      <c r="X51" s="4772">
        <f t="shared" ref="X51:AB51" si="81">W51*X$43</f>
        <v>30.130434782608692</v>
      </c>
      <c r="Y51" s="4772">
        <f t="shared" si="81"/>
        <v>31.652173913043477</v>
      </c>
      <c r="Z51" s="4772">
        <f t="shared" si="81"/>
        <v>32.260869565217391</v>
      </c>
      <c r="AA51" s="4772">
        <f t="shared" si="81"/>
        <v>32.869565217391305</v>
      </c>
      <c r="AB51" s="4772">
        <f t="shared" si="81"/>
        <v>33.782608695652172</v>
      </c>
      <c r="AC51" s="4444">
        <f t="shared" si="70"/>
        <v>2.7440000000000002</v>
      </c>
      <c r="AD51" s="4430">
        <f t="shared" si="71"/>
        <v>2.9527826086956521</v>
      </c>
      <c r="AE51" s="4430">
        <f t="shared" si="72"/>
        <v>3.0702608695652169</v>
      </c>
      <c r="AF51" s="4430">
        <f t="shared" si="73"/>
        <v>3.1293043478260869</v>
      </c>
      <c r="AG51" s="4430">
        <f t="shared" si="74"/>
        <v>3.1883478260869564</v>
      </c>
      <c r="AH51" s="4430">
        <f t="shared" si="75"/>
        <v>3.2431304347826084</v>
      </c>
    </row>
    <row r="52" spans="1:40" ht="24.75" thickBot="1">
      <c r="A52" s="2139" t="s">
        <v>927</v>
      </c>
      <c r="B52" s="1568" t="s">
        <v>928</v>
      </c>
      <c r="C52" s="328" t="s">
        <v>605</v>
      </c>
      <c r="D52" s="439">
        <v>271</v>
      </c>
      <c r="E52" s="440">
        <v>273</v>
      </c>
      <c r="F52" s="440">
        <v>273</v>
      </c>
      <c r="G52" s="440">
        <v>272</v>
      </c>
      <c r="H52" s="440">
        <v>271</v>
      </c>
      <c r="I52" s="451">
        <v>270</v>
      </c>
      <c r="J52" s="4447">
        <v>7.859</v>
      </c>
      <c r="K52" s="4448">
        <v>8.4909824999999994</v>
      </c>
      <c r="L52" s="4448">
        <v>8.9652038726249987</v>
      </c>
      <c r="M52" s="4448">
        <v>9.0900205278596982</v>
      </c>
      <c r="N52" s="4448">
        <v>9.2520427915463088</v>
      </c>
      <c r="O52" s="4449">
        <v>9.4096347824163384</v>
      </c>
      <c r="P52" s="4108">
        <f t="shared" si="62"/>
        <v>29</v>
      </c>
      <c r="Q52" s="4109">
        <f t="shared" si="62"/>
        <v>31</v>
      </c>
      <c r="R52" s="4109">
        <f t="shared" si="62"/>
        <v>33</v>
      </c>
      <c r="S52" s="4109">
        <f t="shared" si="62"/>
        <v>33</v>
      </c>
      <c r="T52" s="4109">
        <f t="shared" si="62"/>
        <v>34</v>
      </c>
      <c r="U52" s="4110">
        <f t="shared" si="62"/>
        <v>35</v>
      </c>
      <c r="W52" s="4105">
        <f t="shared" si="68"/>
        <v>29</v>
      </c>
      <c r="X52" s="4772">
        <f t="shared" ref="X52:AB52" si="82">W52*X$43</f>
        <v>31.20652173913043</v>
      </c>
      <c r="Y52" s="4772">
        <f t="shared" si="82"/>
        <v>32.782608695652172</v>
      </c>
      <c r="Z52" s="4772">
        <f t="shared" si="82"/>
        <v>33.413043478260867</v>
      </c>
      <c r="AA52" s="4772">
        <f t="shared" si="82"/>
        <v>34.043478260869563</v>
      </c>
      <c r="AB52" s="4772">
        <f t="shared" si="82"/>
        <v>34.989130434782602</v>
      </c>
      <c r="AC52" s="4444">
        <f t="shared" si="70"/>
        <v>7.859</v>
      </c>
      <c r="AD52" s="4430">
        <f t="shared" si="71"/>
        <v>8.5193804347826081</v>
      </c>
      <c r="AE52" s="4430">
        <f t="shared" si="72"/>
        <v>8.9496521739130426</v>
      </c>
      <c r="AF52" s="4430">
        <f t="shared" si="73"/>
        <v>9.0883478260869559</v>
      </c>
      <c r="AG52" s="4430">
        <f t="shared" si="74"/>
        <v>9.2257826086956527</v>
      </c>
      <c r="AH52" s="4430">
        <f t="shared" si="75"/>
        <v>9.4470652173913017</v>
      </c>
    </row>
    <row r="53" spans="1:40" ht="36.75" thickBot="1">
      <c r="A53" s="449" t="s">
        <v>929</v>
      </c>
      <c r="B53" s="1552" t="s">
        <v>897</v>
      </c>
      <c r="C53" s="328" t="s">
        <v>605</v>
      </c>
      <c r="D53" s="439">
        <v>0</v>
      </c>
      <c r="E53" s="440">
        <v>0</v>
      </c>
      <c r="F53" s="440">
        <v>0</v>
      </c>
      <c r="G53" s="440">
        <v>0</v>
      </c>
      <c r="H53" s="440">
        <v>0</v>
      </c>
      <c r="I53" s="451">
        <v>0</v>
      </c>
      <c r="J53" s="4447"/>
      <c r="K53" s="4448">
        <v>0</v>
      </c>
      <c r="L53" s="4448">
        <v>0</v>
      </c>
      <c r="M53" s="4448">
        <v>0</v>
      </c>
      <c r="N53" s="4448">
        <v>0</v>
      </c>
      <c r="O53" s="4449">
        <v>0</v>
      </c>
      <c r="P53" s="4108">
        <f t="shared" si="62"/>
        <v>0</v>
      </c>
      <c r="Q53" s="4109">
        <f t="shared" si="62"/>
        <v>0</v>
      </c>
      <c r="R53" s="4109">
        <f t="shared" si="62"/>
        <v>0</v>
      </c>
      <c r="S53" s="4109">
        <f t="shared" si="62"/>
        <v>0</v>
      </c>
      <c r="T53" s="4109">
        <f t="shared" si="62"/>
        <v>0</v>
      </c>
      <c r="U53" s="4110">
        <f t="shared" si="62"/>
        <v>0</v>
      </c>
      <c r="W53" s="4105">
        <f t="shared" si="68"/>
        <v>0</v>
      </c>
      <c r="X53" s="4772">
        <f t="shared" ref="X53:AB53" si="83">W53*X$43</f>
        <v>0</v>
      </c>
      <c r="Y53" s="4772">
        <f t="shared" si="83"/>
        <v>0</v>
      </c>
      <c r="Z53" s="4772">
        <f t="shared" si="83"/>
        <v>0</v>
      </c>
      <c r="AA53" s="4772">
        <f t="shared" si="83"/>
        <v>0</v>
      </c>
      <c r="AB53" s="4772">
        <f t="shared" si="83"/>
        <v>0</v>
      </c>
      <c r="AC53" s="4444">
        <f t="shared" si="70"/>
        <v>0</v>
      </c>
      <c r="AD53" s="4430">
        <f t="shared" si="71"/>
        <v>0</v>
      </c>
      <c r="AE53" s="4430">
        <f t="shared" si="72"/>
        <v>0</v>
      </c>
      <c r="AF53" s="4430">
        <f t="shared" si="73"/>
        <v>0</v>
      </c>
      <c r="AG53" s="4430">
        <f t="shared" si="74"/>
        <v>0</v>
      </c>
      <c r="AH53" s="4430">
        <f t="shared" si="75"/>
        <v>0</v>
      </c>
    </row>
    <row r="54" spans="1:40" ht="48.75" thickBot="1">
      <c r="A54" s="449" t="s">
        <v>930</v>
      </c>
      <c r="B54" s="1561" t="s">
        <v>931</v>
      </c>
      <c r="C54" s="328" t="s">
        <v>605</v>
      </c>
      <c r="D54" s="439">
        <v>1</v>
      </c>
      <c r="E54" s="440">
        <v>1</v>
      </c>
      <c r="F54" s="440">
        <v>1</v>
      </c>
      <c r="G54" s="440">
        <v>1</v>
      </c>
      <c r="H54" s="440">
        <v>1</v>
      </c>
      <c r="I54" s="451">
        <v>1</v>
      </c>
      <c r="J54" s="4447">
        <v>0.11</v>
      </c>
      <c r="K54" s="4448">
        <v>0.117975</v>
      </c>
      <c r="L54" s="4448">
        <v>0.12456390375</v>
      </c>
      <c r="M54" s="4448">
        <v>0.12676245665118749</v>
      </c>
      <c r="N54" s="4448">
        <v>0.12949799046572011</v>
      </c>
      <c r="O54" s="4449">
        <v>0.13219154866740709</v>
      </c>
      <c r="P54" s="4108">
        <f t="shared" si="62"/>
        <v>110</v>
      </c>
      <c r="Q54" s="4109">
        <f t="shared" si="62"/>
        <v>118</v>
      </c>
      <c r="R54" s="4109">
        <f t="shared" si="62"/>
        <v>125</v>
      </c>
      <c r="S54" s="4109">
        <f t="shared" si="62"/>
        <v>127</v>
      </c>
      <c r="T54" s="4109">
        <f t="shared" si="62"/>
        <v>129</v>
      </c>
      <c r="U54" s="4110">
        <f t="shared" si="62"/>
        <v>132</v>
      </c>
      <c r="W54" s="4105">
        <f t="shared" si="68"/>
        <v>110</v>
      </c>
      <c r="X54" s="4772">
        <f>W54*X$43</f>
        <v>118.3695652173913</v>
      </c>
      <c r="Y54" s="4772">
        <f t="shared" ref="Y54:AB54" si="84">X54*Y$43</f>
        <v>124.34782608695653</v>
      </c>
      <c r="Z54" s="4772">
        <f t="shared" si="84"/>
        <v>126.73913043478261</v>
      </c>
      <c r="AA54" s="4772">
        <f t="shared" si="84"/>
        <v>129.13043478260869</v>
      </c>
      <c r="AB54" s="4772">
        <f t="shared" si="84"/>
        <v>132.71739130434781</v>
      </c>
      <c r="AC54" s="4444">
        <f>+W54*D54/1000</f>
        <v>0.11</v>
      </c>
      <c r="AD54" s="4430">
        <f>+X54*E54/1000</f>
        <v>0.1183695652173913</v>
      </c>
      <c r="AE54" s="4430">
        <f t="shared" si="72"/>
        <v>0.12434782608695653</v>
      </c>
      <c r="AF54" s="4430">
        <f t="shared" si="73"/>
        <v>0.1267391304347826</v>
      </c>
      <c r="AG54" s="4430">
        <f t="shared" si="74"/>
        <v>0.12913043478260869</v>
      </c>
      <c r="AH54" s="4430">
        <f t="shared" si="75"/>
        <v>0.13271739130434781</v>
      </c>
    </row>
    <row r="55" spans="1:40" ht="72.75" thickBot="1">
      <c r="A55" s="450" t="s">
        <v>932</v>
      </c>
      <c r="B55" s="1562" t="s">
        <v>933</v>
      </c>
      <c r="C55" s="1563" t="s">
        <v>902</v>
      </c>
      <c r="D55" s="2136">
        <v>1</v>
      </c>
      <c r="E55" s="2137">
        <v>1</v>
      </c>
      <c r="F55" s="2137">
        <v>1</v>
      </c>
      <c r="G55" s="2137">
        <v>1</v>
      </c>
      <c r="H55" s="2137">
        <v>1</v>
      </c>
      <c r="I55" s="2138">
        <v>1</v>
      </c>
      <c r="J55" s="4447">
        <v>2.4142999999999999</v>
      </c>
      <c r="K55" s="4450">
        <v>2.5890150000000003</v>
      </c>
      <c r="L55" s="4450">
        <v>2.7336114877500002</v>
      </c>
      <c r="M55" s="4450">
        <v>2.7818597305087875</v>
      </c>
      <c r="N55" s="4450">
        <v>2.8418922634931669</v>
      </c>
      <c r="O55" s="4451">
        <v>2.9010036225738247</v>
      </c>
      <c r="P55" s="4108">
        <f>ROUND(IFERROR(J55*1000/D55,0),0)</f>
        <v>2414</v>
      </c>
      <c r="Q55" s="4109">
        <f t="shared" ref="Q55" si="85">ROUND(IFERROR(K55*1000/E55,0),0)</f>
        <v>2589</v>
      </c>
      <c r="R55" s="4109">
        <f t="shared" ref="R55" si="86">ROUND(IFERROR(L55*1000/F55,0),0)</f>
        <v>2734</v>
      </c>
      <c r="S55" s="4109">
        <f t="shared" ref="S55" si="87">ROUND(IFERROR(M55*1000/G55,0),0)</f>
        <v>2782</v>
      </c>
      <c r="T55" s="4109">
        <f t="shared" ref="T55" si="88">ROUND(IFERROR(N55*1000/H55,0),0)</f>
        <v>2842</v>
      </c>
      <c r="U55" s="4110">
        <f t="shared" ref="U55" si="89">ROUND(IFERROR(O55*1000/I55,0),0)</f>
        <v>2901</v>
      </c>
      <c r="W55" s="4105">
        <f t="shared" si="68"/>
        <v>2414</v>
      </c>
      <c r="X55" s="4772">
        <f>W55*X$43</f>
        <v>2597.673913043478</v>
      </c>
      <c r="Y55" s="4772">
        <f t="shared" ref="Y55:AB55" si="90">X55*Y$43</f>
        <v>2728.8695652173915</v>
      </c>
      <c r="Z55" s="4772">
        <f t="shared" si="90"/>
        <v>2781.3478260869565</v>
      </c>
      <c r="AA55" s="4772">
        <f t="shared" si="90"/>
        <v>2833.8260869565215</v>
      </c>
      <c r="AB55" s="4772">
        <f t="shared" si="90"/>
        <v>2912.5434782608691</v>
      </c>
      <c r="AC55" s="4444">
        <f>+W55*D55/1000</f>
        <v>2.4140000000000001</v>
      </c>
      <c r="AD55" s="4430">
        <f>+X55*E55/1000</f>
        <v>2.5976739130434781</v>
      </c>
      <c r="AE55" s="4430">
        <f>+Y55*F55/1000</f>
        <v>2.7288695652173915</v>
      </c>
      <c r="AF55" s="4430">
        <f>+Z55*G55/1000</f>
        <v>2.7813478260869564</v>
      </c>
      <c r="AG55" s="4430">
        <f>+AA55*H55/1000</f>
        <v>2.8338260869565217</v>
      </c>
      <c r="AH55" s="4430">
        <f>+AB55*I55/1000</f>
        <v>2.912543478260869</v>
      </c>
    </row>
    <row r="56" spans="1:40" ht="48.75" thickBot="1">
      <c r="A56" s="1410"/>
      <c r="B56" s="1554" t="s">
        <v>934</v>
      </c>
      <c r="C56" s="1555"/>
      <c r="D56" s="441">
        <f>SUM(D44:D55)-D51-D52</f>
        <v>416</v>
      </c>
      <c r="E56" s="335">
        <f t="shared" ref="E56:O56" si="91">SUM(E44:E55)-E51-E52</f>
        <v>417</v>
      </c>
      <c r="F56" s="335">
        <f t="shared" si="91"/>
        <v>416</v>
      </c>
      <c r="G56" s="335">
        <f t="shared" si="91"/>
        <v>416</v>
      </c>
      <c r="H56" s="335">
        <f t="shared" si="91"/>
        <v>415</v>
      </c>
      <c r="I56" s="336">
        <f t="shared" si="91"/>
        <v>414</v>
      </c>
      <c r="J56" s="4372">
        <f t="shared" si="91"/>
        <v>25.183299999999996</v>
      </c>
      <c r="K56" s="4372">
        <f t="shared" si="91"/>
        <v>42.415245000000006</v>
      </c>
      <c r="L56" s="4452">
        <f t="shared" si="91"/>
        <v>28.914679257750009</v>
      </c>
      <c r="M56" s="4452">
        <f t="shared" si="91"/>
        <v>29.489556960944427</v>
      </c>
      <c r="N56" s="4452">
        <f t="shared" si="91"/>
        <v>30.092978475315796</v>
      </c>
      <c r="O56" s="4372">
        <f t="shared" si="91"/>
        <v>31.107074884143927</v>
      </c>
      <c r="P56" s="3915"/>
      <c r="Q56" s="3916"/>
      <c r="R56" s="3916"/>
      <c r="S56" s="3916"/>
      <c r="T56" s="3916"/>
      <c r="U56" s="3917"/>
      <c r="W56" s="3915"/>
      <c r="X56" s="3916"/>
      <c r="Y56" s="3916"/>
      <c r="Z56" s="3916"/>
      <c r="AA56" s="3916"/>
      <c r="AB56" s="3917"/>
      <c r="AC56" s="4372">
        <f t="shared" ref="AC56:AH56" si="92">SUM(AC44:AC55)-AC51-AC52</f>
        <v>25.183</v>
      </c>
      <c r="AD56" s="4372">
        <f t="shared" si="92"/>
        <v>41.985634782608685</v>
      </c>
      <c r="AE56" s="4452">
        <f t="shared" si="92"/>
        <v>28.502421739130433</v>
      </c>
      <c r="AF56" s="4452">
        <f t="shared" si="92"/>
        <v>29.083830434782609</v>
      </c>
      <c r="AG56" s="4452">
        <f t="shared" si="92"/>
        <v>29.694365217391308</v>
      </c>
      <c r="AH56" s="4372">
        <f t="shared" si="92"/>
        <v>30.848215217391296</v>
      </c>
      <c r="AI56" s="4467">
        <f>+AC56-AC59-AC61-AC63-AC65-AC67-AC69</f>
        <v>-2.8376400308482985E-4</v>
      </c>
      <c r="AJ56" s="4467">
        <f t="shared" ref="AJ56" si="93">+AD56-AD59-AD61-AD63-AD65-AD67-AD69</f>
        <v>1.8865634846543244E-6</v>
      </c>
      <c r="AK56" s="4467">
        <f t="shared" ref="AK56" si="94">+AE56-AE59-AE61-AE63-AE65-AE67-AE69</f>
        <v>1.2577247336165165E-5</v>
      </c>
      <c r="AL56" s="4467">
        <f t="shared" ref="AL56" si="95">+AF56-AF59-AF61-AF63-AF65-AF67-AF69</f>
        <v>-9.6290050178859943E-6</v>
      </c>
      <c r="AM56" s="4467">
        <f t="shared" ref="AM56" si="96">+AG56-AG59-AG61-AG63-AG65-AG67-AG69</f>
        <v>2.2706603926003766E-5</v>
      </c>
      <c r="AN56" s="4467">
        <f>+AH56-AH59-AH61-AH63-AH65-AH67-AH69</f>
        <v>2.3081774378264086E-5</v>
      </c>
    </row>
    <row r="57" spans="1:40" ht="13.5" thickBot="1">
      <c r="A57" s="3892"/>
      <c r="B57" s="3893" t="s">
        <v>606</v>
      </c>
      <c r="C57" s="3936" t="s">
        <v>310</v>
      </c>
      <c r="D57" s="3894"/>
      <c r="E57" s="3895">
        <f>IFERROR((E56-D56)/D56,0)</f>
        <v>2.403846153846154E-3</v>
      </c>
      <c r="F57" s="3895">
        <f>IFERROR((F56-E56)/E56,0)</f>
        <v>-2.3980815347721821E-3</v>
      </c>
      <c r="G57" s="3895">
        <f>IFERROR((G56-F56)/F56,0)</f>
        <v>0</v>
      </c>
      <c r="H57" s="3895">
        <f>IFERROR((H56-G56)/G56,0)</f>
        <v>-2.403846153846154E-3</v>
      </c>
      <c r="I57" s="3896">
        <f>IFERROR((I56-H56)/H56,0)</f>
        <v>-2.4096385542168677E-3</v>
      </c>
      <c r="J57" s="3897"/>
      <c r="K57" s="3895">
        <f>IFERROR((K56-J56)/J56,0)</f>
        <v>0.6842607998157515</v>
      </c>
      <c r="L57" s="3895">
        <f>IFERROR((L56-K56)/K56,0)</f>
        <v>-0.31829512577965763</v>
      </c>
      <c r="M57" s="3895">
        <f>IFERROR((M56-L56)/L56,0)</f>
        <v>1.9881863397821803E-2</v>
      </c>
      <c r="N57" s="3895">
        <f>IFERROR((N56-M56)/M56,0)</f>
        <v>2.0462210238374651E-2</v>
      </c>
      <c r="O57" s="3895">
        <f>IFERROR((O56-N56)/N56,0)</f>
        <v>3.3698771614114505E-2</v>
      </c>
      <c r="P57" s="3898"/>
      <c r="Q57" s="3899"/>
      <c r="R57" s="3899"/>
      <c r="S57" s="3899"/>
      <c r="T57" s="3899"/>
      <c r="U57" s="3900"/>
      <c r="W57" s="3898"/>
      <c r="X57" s="3899"/>
      <c r="Y57" s="3899"/>
      <c r="Z57" s="3899"/>
      <c r="AA57" s="3899"/>
      <c r="AB57" s="3900"/>
      <c r="AC57" s="3897"/>
      <c r="AD57" s="3895">
        <f>IFERROR((AD56-AC56)/AC56,0)</f>
        <v>0.66722133116025428</v>
      </c>
      <c r="AE57" s="3895">
        <f>IFERROR((AE56-AD56)/AD56,0)</f>
        <v>-0.32113872073843874</v>
      </c>
      <c r="AF57" s="3895">
        <f>IFERROR((AF56-AE56)/AE56,0)</f>
        <v>2.0398571776585939E-2</v>
      </c>
      <c r="AG57" s="3895">
        <f>IFERROR((AG56-AF56)/AF56,0)</f>
        <v>2.0992241169118294E-2</v>
      </c>
      <c r="AH57" s="3895">
        <f>IFERROR((AH56-AG56)/AG56,0)</f>
        <v>3.8857540531770804E-2</v>
      </c>
    </row>
    <row r="58" spans="1:40" ht="13.5" thickBot="1">
      <c r="A58" s="3918" t="s">
        <v>935</v>
      </c>
      <c r="B58" s="446"/>
      <c r="C58" s="446"/>
      <c r="D58" s="446"/>
      <c r="E58" s="446"/>
      <c r="F58" s="446"/>
      <c r="G58" s="446"/>
      <c r="H58" s="446"/>
      <c r="I58" s="446"/>
      <c r="J58" s="446"/>
      <c r="K58" s="446"/>
      <c r="L58" s="446"/>
      <c r="M58" s="446"/>
      <c r="N58" s="446"/>
      <c r="O58" s="446"/>
      <c r="P58" s="3919"/>
      <c r="Q58" s="3919"/>
      <c r="R58" s="3919"/>
      <c r="S58" s="3919"/>
      <c r="T58" s="3919"/>
      <c r="U58" s="3920"/>
      <c r="W58" s="3919"/>
      <c r="X58" s="3919"/>
      <c r="Y58" s="3919"/>
      <c r="Z58" s="3919"/>
      <c r="AA58" s="3919"/>
      <c r="AB58" s="3920"/>
      <c r="AC58" s="446"/>
      <c r="AD58" s="446"/>
      <c r="AE58" s="446"/>
      <c r="AF58" s="446"/>
      <c r="AG58" s="446"/>
      <c r="AH58" s="446"/>
    </row>
    <row r="59" spans="1:40" ht="48">
      <c r="A59" s="1411"/>
      <c r="B59" s="1567" t="s">
        <v>905</v>
      </c>
      <c r="C59" s="3952"/>
      <c r="D59" s="2140"/>
      <c r="E59" s="2141"/>
      <c r="F59" s="2141"/>
      <c r="G59" s="2141"/>
      <c r="H59" s="2141"/>
      <c r="I59" s="2142"/>
      <c r="J59" s="456">
        <v>0.58414999999999995</v>
      </c>
      <c r="K59" s="457">
        <f>J59</f>
        <v>0.58414999999999995</v>
      </c>
      <c r="L59" s="457">
        <f>K59</f>
        <v>0.58414999999999995</v>
      </c>
      <c r="M59" s="457">
        <f>L59</f>
        <v>0.58414999999999995</v>
      </c>
      <c r="N59" s="457">
        <f>M59</f>
        <v>0.58414999999999995</v>
      </c>
      <c r="O59" s="4408">
        <f>N59</f>
        <v>0.58414999999999995</v>
      </c>
      <c r="P59" s="3904"/>
      <c r="Q59" s="2141"/>
      <c r="R59" s="2141"/>
      <c r="S59" s="2141"/>
      <c r="T59" s="2141"/>
      <c r="U59" s="2142"/>
      <c r="W59" s="3904"/>
      <c r="X59" s="2141"/>
      <c r="Y59" s="2141"/>
      <c r="Z59" s="2141"/>
      <c r="AA59" s="2141"/>
      <c r="AB59" s="2142"/>
      <c r="AC59" s="456">
        <v>0.58414999999999995</v>
      </c>
      <c r="AD59" s="457">
        <f>AC59</f>
        <v>0.58414999999999995</v>
      </c>
      <c r="AE59" s="457">
        <f t="shared" ref="AE59:AH59" si="97">AD59</f>
        <v>0.58414999999999995</v>
      </c>
      <c r="AF59" s="457">
        <f t="shared" si="97"/>
        <v>0.58414999999999995</v>
      </c>
      <c r="AG59" s="457">
        <f t="shared" si="97"/>
        <v>0.58414999999999995</v>
      </c>
      <c r="AH59" s="457">
        <f t="shared" si="97"/>
        <v>0.58414999999999995</v>
      </c>
    </row>
    <row r="60" spans="1:40" ht="13.5" thickBot="1">
      <c r="A60" s="1414"/>
      <c r="B60" s="3937" t="s">
        <v>606</v>
      </c>
      <c r="C60" s="3953" t="s">
        <v>310</v>
      </c>
      <c r="D60" s="2143"/>
      <c r="E60" s="2076"/>
      <c r="F60" s="2076"/>
      <c r="G60" s="2076"/>
      <c r="H60" s="2076"/>
      <c r="I60" s="2144"/>
      <c r="J60" s="4229"/>
      <c r="K60" s="3906">
        <f>IFERROR((K59-J59)/J59,0)</f>
        <v>0</v>
      </c>
      <c r="L60" s="3906">
        <f>IFERROR((L59-K59)/K59,0)</f>
        <v>0</v>
      </c>
      <c r="M60" s="3906">
        <f>IFERROR((M59-L59)/L59,0)</f>
        <v>0</v>
      </c>
      <c r="N60" s="3906">
        <f>IFERROR((N59-M59)/M59,0)</f>
        <v>0</v>
      </c>
      <c r="O60" s="3907">
        <f>IFERROR((O59-N59)/N59,0)</f>
        <v>0</v>
      </c>
      <c r="P60" s="3152"/>
      <c r="Q60" s="2076"/>
      <c r="R60" s="2076"/>
      <c r="S60" s="2076"/>
      <c r="T60" s="2076"/>
      <c r="U60" s="2144"/>
      <c r="W60" s="3152"/>
      <c r="X60" s="2076"/>
      <c r="Y60" s="2076"/>
      <c r="Z60" s="2076"/>
      <c r="AA60" s="2076"/>
      <c r="AB60" s="2144"/>
      <c r="AC60" s="4229"/>
      <c r="AD60" s="3906">
        <f>IFERROR((AD59-AC59)/AC59,0)</f>
        <v>0</v>
      </c>
      <c r="AE60" s="3906">
        <f>IFERROR((AE59-AD59)/AD59,0)</f>
        <v>0</v>
      </c>
      <c r="AF60" s="3906">
        <f>IFERROR((AF59-AE59)/AE59,0)</f>
        <v>0</v>
      </c>
      <c r="AG60" s="3906">
        <f>IFERROR((AG59-AF59)/AF59,0)</f>
        <v>0</v>
      </c>
      <c r="AH60" s="3907">
        <f>IFERROR((AH59-AG59)/AG59,0)</f>
        <v>0</v>
      </c>
    </row>
    <row r="61" spans="1:40" ht="24">
      <c r="A61" s="1412"/>
      <c r="B61" s="1568" t="s">
        <v>907</v>
      </c>
      <c r="C61" s="3954"/>
      <c r="D61" s="2143"/>
      <c r="E61" s="2076"/>
      <c r="F61" s="2076"/>
      <c r="G61" s="2076"/>
      <c r="H61" s="2076"/>
      <c r="I61" s="2144"/>
      <c r="J61" s="458">
        <v>13.025796603654284</v>
      </c>
      <c r="K61" s="4408">
        <v>13.57276640616033</v>
      </c>
      <c r="L61" s="4408">
        <f>K61</f>
        <v>13.57276640616033</v>
      </c>
      <c r="M61" s="4408">
        <f t="shared" ref="M61:O61" si="98">L61</f>
        <v>13.57276640616033</v>
      </c>
      <c r="N61" s="4408">
        <f t="shared" si="98"/>
        <v>13.57276640616033</v>
      </c>
      <c r="O61" s="4408">
        <f t="shared" si="98"/>
        <v>13.57276640616033</v>
      </c>
      <c r="P61" s="3152"/>
      <c r="Q61" s="2076"/>
      <c r="R61" s="2076"/>
      <c r="S61" s="2076"/>
      <c r="T61" s="2076"/>
      <c r="U61" s="2144"/>
      <c r="W61" s="3152"/>
      <c r="X61" s="2076"/>
      <c r="Y61" s="2076"/>
      <c r="Z61" s="2076"/>
      <c r="AA61" s="2076"/>
      <c r="AB61" s="2144"/>
      <c r="AC61" s="458">
        <v>13.025796603654284</v>
      </c>
      <c r="AD61" s="457">
        <f>AC61</f>
        <v>13.025796603654284</v>
      </c>
      <c r="AE61" s="4408">
        <f t="shared" ref="AE61:AF61" si="99">AD61</f>
        <v>13.025796603654284</v>
      </c>
      <c r="AF61" s="4408">
        <f t="shared" si="99"/>
        <v>13.025796603654284</v>
      </c>
      <c r="AG61" s="4408">
        <f t="shared" ref="AG61" si="100">AF61</f>
        <v>13.025796603654284</v>
      </c>
      <c r="AH61" s="4408">
        <f t="shared" ref="AH61" si="101">AG61</f>
        <v>13.025796603654284</v>
      </c>
    </row>
    <row r="62" spans="1:40">
      <c r="A62" s="1412"/>
      <c r="B62" s="3937" t="s">
        <v>606</v>
      </c>
      <c r="C62" s="3953" t="s">
        <v>310</v>
      </c>
      <c r="D62" s="2143"/>
      <c r="E62" s="2076"/>
      <c r="F62" s="2076"/>
      <c r="G62" s="2076"/>
      <c r="H62" s="2076"/>
      <c r="I62" s="2144"/>
      <c r="J62" s="3910"/>
      <c r="K62" s="3906">
        <f>IFERROR((K61-J61)/J61,0)</f>
        <v>4.1991274633644923E-2</v>
      </c>
      <c r="L62" s="3906">
        <f>IFERROR((L61-K61)/K61,0)</f>
        <v>0</v>
      </c>
      <c r="M62" s="3906">
        <f>IFERROR((M61-L61)/L61,0)</f>
        <v>0</v>
      </c>
      <c r="N62" s="3906">
        <f>IFERROR((N61-M61)/M61,0)</f>
        <v>0</v>
      </c>
      <c r="O62" s="3907">
        <f>IFERROR((O61-N61)/N61,0)</f>
        <v>0</v>
      </c>
      <c r="P62" s="3152"/>
      <c r="Q62" s="2076"/>
      <c r="R62" s="2076"/>
      <c r="S62" s="2076"/>
      <c r="T62" s="2076"/>
      <c r="U62" s="2144"/>
      <c r="W62" s="3152"/>
      <c r="X62" s="2076"/>
      <c r="Y62" s="2076"/>
      <c r="Z62" s="2076"/>
      <c r="AA62" s="2076"/>
      <c r="AB62" s="2144"/>
      <c r="AC62" s="3910"/>
      <c r="AD62" s="3906">
        <f>IFERROR((AD61-AC61)/AC61,0)</f>
        <v>0</v>
      </c>
      <c r="AE62" s="3906">
        <f>IFERROR((AE61-AD61)/AD61,0)</f>
        <v>0</v>
      </c>
      <c r="AF62" s="3906">
        <f>IFERROR((AF61-AE61)/AE61,0)</f>
        <v>0</v>
      </c>
      <c r="AG62" s="3906">
        <f>IFERROR((AG61-AF61)/AF61,0)</f>
        <v>0</v>
      </c>
      <c r="AH62" s="3907">
        <f>IFERROR((AH61-AG61)/AG61,0)</f>
        <v>0</v>
      </c>
    </row>
    <row r="63" spans="1:40" ht="24">
      <c r="A63" s="1412"/>
      <c r="B63" s="1568" t="s">
        <v>908</v>
      </c>
      <c r="C63" s="3954"/>
      <c r="D63" s="2143"/>
      <c r="E63" s="2076"/>
      <c r="F63" s="2076"/>
      <c r="G63" s="2076"/>
      <c r="H63" s="2076"/>
      <c r="I63" s="2144"/>
      <c r="J63" s="458">
        <v>3.2638445201382362</v>
      </c>
      <c r="K63" s="4406">
        <f>3.26384452013824+15</f>
        <v>18.263844520138239</v>
      </c>
      <c r="L63" s="4406">
        <v>3.2638445201382362</v>
      </c>
      <c r="M63" s="4406">
        <v>3.2638445201382362</v>
      </c>
      <c r="N63" s="4406">
        <v>3.2638445201382362</v>
      </c>
      <c r="O63" s="4406">
        <v>3.2638445201382362</v>
      </c>
      <c r="P63" s="3152"/>
      <c r="Q63" s="2076"/>
      <c r="R63" s="2076"/>
      <c r="S63" s="2076"/>
      <c r="T63" s="2076"/>
      <c r="U63" s="2144"/>
      <c r="W63" s="3152"/>
      <c r="X63" s="2076"/>
      <c r="Y63" s="2076"/>
      <c r="Z63" s="2076"/>
      <c r="AA63" s="2076"/>
      <c r="AB63" s="2144"/>
      <c r="AC63" s="458">
        <v>3.2638445201382362</v>
      </c>
      <c r="AD63" s="4406">
        <f>3.26384452013824+15</f>
        <v>18.263844520138239</v>
      </c>
      <c r="AE63" s="4406">
        <v>3.2638445201382362</v>
      </c>
      <c r="AF63" s="4406">
        <v>3.2638445201382362</v>
      </c>
      <c r="AG63" s="4406">
        <v>3.2638445201382362</v>
      </c>
      <c r="AH63" s="4406">
        <v>3.2638445201382362</v>
      </c>
    </row>
    <row r="64" spans="1:40">
      <c r="A64" s="1412"/>
      <c r="B64" s="3937" t="s">
        <v>606</v>
      </c>
      <c r="C64" s="3953" t="s">
        <v>310</v>
      </c>
      <c r="D64" s="2143"/>
      <c r="E64" s="2076"/>
      <c r="F64" s="2076"/>
      <c r="G64" s="2076"/>
      <c r="H64" s="2076"/>
      <c r="I64" s="2144"/>
      <c r="J64" s="3910"/>
      <c r="K64" s="3906">
        <f>IFERROR((K63-J63)/J63,0)</f>
        <v>4.5958071554721904</v>
      </c>
      <c r="L64" s="3906">
        <f>IFERROR((L63-K63)/K63,0)</f>
        <v>-0.82129477084961899</v>
      </c>
      <c r="M64" s="3906">
        <f>IFERROR((M63-L63)/L63,0)</f>
        <v>0</v>
      </c>
      <c r="N64" s="3906">
        <f>IFERROR((N63-M63)/M63,0)</f>
        <v>0</v>
      </c>
      <c r="O64" s="3907">
        <f>IFERROR((O63-N63)/N63,0)</f>
        <v>0</v>
      </c>
      <c r="P64" s="3152"/>
      <c r="Q64" s="2076"/>
      <c r="R64" s="2076"/>
      <c r="S64" s="2076"/>
      <c r="T64" s="2076"/>
      <c r="U64" s="2144"/>
      <c r="W64" s="3152"/>
      <c r="X64" s="2076"/>
      <c r="Y64" s="2076"/>
      <c r="Z64" s="2076"/>
      <c r="AA64" s="2076"/>
      <c r="AB64" s="2144"/>
      <c r="AC64" s="3910"/>
      <c r="AD64" s="3906">
        <f>IFERROR((AD63-AC63)/AC63,0)</f>
        <v>4.5958071554721904</v>
      </c>
      <c r="AE64" s="3906">
        <f>IFERROR((AE63-AD63)/AD63,0)</f>
        <v>-0.82129477084961899</v>
      </c>
      <c r="AF64" s="3906">
        <f>IFERROR((AF63-AE63)/AE63,0)</f>
        <v>0</v>
      </c>
      <c r="AG64" s="3906">
        <f>IFERROR((AG63-AF63)/AF63,0)</f>
        <v>0</v>
      </c>
      <c r="AH64" s="3907">
        <f>IFERROR((AH63-AG63)/AG63,0)</f>
        <v>0</v>
      </c>
    </row>
    <row r="65" spans="1:34" ht="36">
      <c r="A65" s="1412"/>
      <c r="B65" s="1568" t="s">
        <v>909</v>
      </c>
      <c r="C65" s="3954"/>
      <c r="D65" s="2143"/>
      <c r="E65" s="2076"/>
      <c r="F65" s="2076"/>
      <c r="G65" s="2076"/>
      <c r="H65" s="2076"/>
      <c r="I65" s="2144"/>
      <c r="J65" s="458">
        <v>6.4335800000000001</v>
      </c>
      <c r="K65" s="4406">
        <f>J65*1.2</f>
        <v>7.7202959999999994</v>
      </c>
      <c r="L65" s="4406">
        <f>K65*1.15</f>
        <v>8.878340399999999</v>
      </c>
      <c r="M65" s="4406">
        <f>L65*1.05</f>
        <v>9.3222574199999997</v>
      </c>
      <c r="N65" s="4406">
        <f>M65*1.05</f>
        <v>9.7883702909999997</v>
      </c>
      <c r="O65" s="4406">
        <f>N65*1.09</f>
        <v>10.669323617190001</v>
      </c>
      <c r="P65" s="3152"/>
      <c r="Q65" s="2076"/>
      <c r="R65" s="2076"/>
      <c r="S65" s="2076"/>
      <c r="T65" s="2076"/>
      <c r="U65" s="2144"/>
      <c r="W65" s="3152"/>
      <c r="X65" s="2076"/>
      <c r="Y65" s="2076"/>
      <c r="Z65" s="2076"/>
      <c r="AA65" s="2076"/>
      <c r="AB65" s="2144"/>
      <c r="AC65" s="458">
        <v>6.4335800000000001</v>
      </c>
      <c r="AD65" s="4406">
        <f>AC65*1.2</f>
        <v>7.7202959999999994</v>
      </c>
      <c r="AE65" s="4406">
        <f>AD65*1.15</f>
        <v>8.878340399999999</v>
      </c>
      <c r="AF65" s="4406">
        <f>AE65*1.05</f>
        <v>9.3222574199999997</v>
      </c>
      <c r="AG65" s="4406">
        <f>AF65*1.05</f>
        <v>9.7883702909999997</v>
      </c>
      <c r="AH65" s="4406">
        <f>AG65*1.09</f>
        <v>10.669323617190001</v>
      </c>
    </row>
    <row r="66" spans="1:34">
      <c r="A66" s="1412"/>
      <c r="B66" s="3937" t="s">
        <v>606</v>
      </c>
      <c r="C66" s="3953" t="s">
        <v>310</v>
      </c>
      <c r="D66" s="2143"/>
      <c r="E66" s="2076"/>
      <c r="F66" s="2076"/>
      <c r="G66" s="2076"/>
      <c r="H66" s="2076"/>
      <c r="I66" s="2144"/>
      <c r="J66" s="4230"/>
      <c r="K66" s="3906">
        <f>IFERROR((K65-J65)/J65,0)</f>
        <v>0.1999999999999999</v>
      </c>
      <c r="L66" s="3906">
        <f>IFERROR((L65-K65)/K65,0)</f>
        <v>0.14999999999999997</v>
      </c>
      <c r="M66" s="3906">
        <f>IFERROR((M65-L65)/L65,0)</f>
        <v>5.0000000000000079E-2</v>
      </c>
      <c r="N66" s="3906">
        <f>IFERROR((N65-M65)/M65,0)</f>
        <v>0.05</v>
      </c>
      <c r="O66" s="3907">
        <f>IFERROR((O65-N65)/N65,0)</f>
        <v>9.0000000000000122E-2</v>
      </c>
      <c r="P66" s="3152"/>
      <c r="Q66" s="2076"/>
      <c r="R66" s="2076"/>
      <c r="S66" s="2076"/>
      <c r="T66" s="2076"/>
      <c r="U66" s="2144"/>
      <c r="W66" s="3152"/>
      <c r="X66" s="2076"/>
      <c r="Y66" s="2076"/>
      <c r="Z66" s="2076"/>
      <c r="AA66" s="2076"/>
      <c r="AB66" s="2144"/>
      <c r="AC66" s="4230"/>
      <c r="AD66" s="3906">
        <f>IFERROR((AD65-AC65)/AC65,0)</f>
        <v>0.1999999999999999</v>
      </c>
      <c r="AE66" s="3906">
        <f>IFERROR((AE65-AD65)/AD65,0)</f>
        <v>0.14999999999999997</v>
      </c>
      <c r="AF66" s="3906">
        <f>IFERROR((AF65-AE65)/AE65,0)</f>
        <v>5.0000000000000079E-2</v>
      </c>
      <c r="AG66" s="3906">
        <f>IFERROR((AG65-AF65)/AF65,0)</f>
        <v>0.05</v>
      </c>
      <c r="AH66" s="3907">
        <f>IFERROR((AH65-AG65)/AG65,0)</f>
        <v>9.0000000000000122E-2</v>
      </c>
    </row>
    <row r="67" spans="1:34" ht="36">
      <c r="A67" s="1412"/>
      <c r="B67" s="1568" t="s">
        <v>910</v>
      </c>
      <c r="C67" s="3954"/>
      <c r="D67" s="2143"/>
      <c r="E67" s="2076"/>
      <c r="F67" s="2076"/>
      <c r="G67" s="2076"/>
      <c r="H67" s="2076"/>
      <c r="I67" s="2144"/>
      <c r="J67" s="4503">
        <v>1.24366</v>
      </c>
      <c r="K67" s="4502">
        <f>K65*0.2115</f>
        <v>1.6328426039999999</v>
      </c>
      <c r="L67" s="4502">
        <f t="shared" ref="L67:O67" si="102">L65*0.2115</f>
        <v>1.8777689945999998</v>
      </c>
      <c r="M67" s="4502">
        <f t="shared" si="102"/>
        <v>1.9716574443299999</v>
      </c>
      <c r="N67" s="4502">
        <f t="shared" si="102"/>
        <v>2.0702403165464998</v>
      </c>
      <c r="O67" s="4502">
        <f t="shared" si="102"/>
        <v>2.2565619450356853</v>
      </c>
      <c r="P67" s="3152"/>
      <c r="Q67" s="2076"/>
      <c r="R67" s="2076"/>
      <c r="S67" s="2076"/>
      <c r="T67" s="2076"/>
      <c r="U67" s="2144"/>
      <c r="W67" s="3152"/>
      <c r="X67" s="2076"/>
      <c r="Y67" s="2076"/>
      <c r="Z67" s="2076"/>
      <c r="AA67" s="2076"/>
      <c r="AB67" s="2144"/>
      <c r="AC67" s="4503">
        <v>1.24366</v>
      </c>
      <c r="AD67" s="4502">
        <f>AD65*0.2115</f>
        <v>1.6328426039999999</v>
      </c>
      <c r="AE67" s="4502">
        <f t="shared" ref="AE67:AH67" si="103">AE65*0.2115</f>
        <v>1.8777689945999998</v>
      </c>
      <c r="AF67" s="4502">
        <f t="shared" si="103"/>
        <v>1.9716574443299999</v>
      </c>
      <c r="AG67" s="4502">
        <f t="shared" si="103"/>
        <v>2.0702403165464998</v>
      </c>
      <c r="AH67" s="4502">
        <f t="shared" si="103"/>
        <v>2.2565619450356853</v>
      </c>
    </row>
    <row r="68" spans="1:34">
      <c r="A68" s="1415"/>
      <c r="B68" s="3937" t="s">
        <v>606</v>
      </c>
      <c r="C68" s="3953" t="s">
        <v>310</v>
      </c>
      <c r="D68" s="2143"/>
      <c r="E68" s="2076"/>
      <c r="F68" s="2076"/>
      <c r="G68" s="2076"/>
      <c r="H68" s="2076"/>
      <c r="I68" s="2144"/>
      <c r="J68" s="4230"/>
      <c r="K68" s="3906">
        <f>IFERROR((K67-J67)/J67,0)</f>
        <v>0.31293328080021865</v>
      </c>
      <c r="L68" s="3906">
        <f>IFERROR((L67-K67)/K67,0)</f>
        <v>0.14999999999999994</v>
      </c>
      <c r="M68" s="3906">
        <f>IFERROR((M67-L67)/L67,0)</f>
        <v>5.0000000000000058E-2</v>
      </c>
      <c r="N68" s="3906">
        <f>IFERROR((N67-M67)/M67,0)</f>
        <v>4.9999999999999933E-2</v>
      </c>
      <c r="O68" s="3907">
        <f>IFERROR((O67-N67)/N67,0)</f>
        <v>9.0000000000000274E-2</v>
      </c>
      <c r="P68" s="3152"/>
      <c r="Q68" s="2076"/>
      <c r="R68" s="2076"/>
      <c r="S68" s="2076"/>
      <c r="T68" s="2076"/>
      <c r="U68" s="2144"/>
      <c r="W68" s="3152"/>
      <c r="X68" s="2076"/>
      <c r="Y68" s="2076"/>
      <c r="Z68" s="2076"/>
      <c r="AA68" s="2076"/>
      <c r="AB68" s="2144"/>
      <c r="AC68" s="4230"/>
      <c r="AD68" s="3906">
        <f>IFERROR((AD67-AC67)/AC67,0)</f>
        <v>0.31293328080021865</v>
      </c>
      <c r="AE68" s="3906">
        <f>IFERROR((AE67-AD67)/AD67,0)</f>
        <v>0.14999999999999994</v>
      </c>
      <c r="AF68" s="3906">
        <f>IFERROR((AF67-AE67)/AE67,0)</f>
        <v>5.0000000000000058E-2</v>
      </c>
      <c r="AG68" s="3906">
        <f>IFERROR((AG67-AF67)/AF67,0)</f>
        <v>4.9999999999999933E-2</v>
      </c>
      <c r="AH68" s="3907">
        <f>IFERROR((AH67-AG67)/AG67,0)</f>
        <v>9.0000000000000274E-2</v>
      </c>
    </row>
    <row r="69" spans="1:34" ht="60">
      <c r="A69" s="1412"/>
      <c r="B69" s="1568" t="s">
        <v>911</v>
      </c>
      <c r="C69" s="3954"/>
      <c r="D69" s="2143"/>
      <c r="E69" s="2076"/>
      <c r="F69" s="2076"/>
      <c r="G69" s="2076"/>
      <c r="H69" s="2076"/>
      <c r="I69" s="2144"/>
      <c r="J69" s="4504">
        <f>J56-J59-J61-J63-J65-J67</f>
        <v>0.63226887620747374</v>
      </c>
      <c r="K69" s="4756">
        <f>J69*1.2</f>
        <v>0.75872265144896844</v>
      </c>
      <c r="L69" s="4756">
        <f>K69*1.15</f>
        <v>0.87253104916631363</v>
      </c>
      <c r="M69" s="4756">
        <f>L69*1.05</f>
        <v>0.91615760162462934</v>
      </c>
      <c r="N69" s="4756">
        <f>M69*1.05</f>
        <v>0.96196548170586083</v>
      </c>
      <c r="O69" s="4756">
        <f>N69*1.09</f>
        <v>1.0485423750593883</v>
      </c>
      <c r="P69" s="3152"/>
      <c r="Q69" s="2076"/>
      <c r="R69" s="2076"/>
      <c r="S69" s="2076"/>
      <c r="T69" s="2076"/>
      <c r="U69" s="2144"/>
      <c r="W69" s="3152"/>
      <c r="X69" s="2076"/>
      <c r="Y69" s="2076"/>
      <c r="Z69" s="2076"/>
      <c r="AA69" s="2076"/>
      <c r="AB69" s="2144"/>
      <c r="AC69" s="4501">
        <f>+AC65*AC70</f>
        <v>0.63225264021056282</v>
      </c>
      <c r="AD69" s="4756">
        <f>AC69*1.2</f>
        <v>0.75870316825267536</v>
      </c>
      <c r="AE69" s="4756">
        <f>AD69*1.15</f>
        <v>0.87250864349057655</v>
      </c>
      <c r="AF69" s="4756">
        <f>AE69*1.05</f>
        <v>0.91613407566510541</v>
      </c>
      <c r="AG69" s="4756">
        <f>AF69*1.05</f>
        <v>0.96194077944836076</v>
      </c>
      <c r="AH69" s="4756">
        <f>AG69*1.09</f>
        <v>1.0485154495987132</v>
      </c>
    </row>
    <row r="70" spans="1:34">
      <c r="A70" s="3927"/>
      <c r="B70" s="3938" t="s">
        <v>606</v>
      </c>
      <c r="C70" s="3955" t="s">
        <v>310</v>
      </c>
      <c r="D70" s="2143"/>
      <c r="E70" s="2076"/>
      <c r="F70" s="2076"/>
      <c r="G70" s="2076"/>
      <c r="H70" s="2076"/>
      <c r="I70" s="2144"/>
      <c r="J70" s="3910"/>
      <c r="K70" s="3906">
        <f>IFERROR((K69-J69)/J69,0)</f>
        <v>0.19999999999999993</v>
      </c>
      <c r="L70" s="3906">
        <f>IFERROR((L69-K69)/K69,0)</f>
        <v>0.14999999999999991</v>
      </c>
      <c r="M70" s="3906">
        <f>IFERROR((M69-L69)/L69,0)</f>
        <v>5.0000000000000024E-2</v>
      </c>
      <c r="N70" s="3906">
        <f>IFERROR((N69-M69)/M69,0)</f>
        <v>5.0000000000000024E-2</v>
      </c>
      <c r="O70" s="3907">
        <f>IFERROR((O69-N69)/N69,0)</f>
        <v>0.09</v>
      </c>
      <c r="P70" s="3152"/>
      <c r="Q70" s="2076"/>
      <c r="R70" s="2076"/>
      <c r="S70" s="2076"/>
      <c r="T70" s="2076"/>
      <c r="U70" s="2144"/>
      <c r="W70" s="3152"/>
      <c r="X70" s="2076"/>
      <c r="Y70" s="2076"/>
      <c r="Z70" s="2076"/>
      <c r="AA70" s="2076"/>
      <c r="AB70" s="2144"/>
      <c r="AC70" s="4739">
        <f>+'5. Персонал'!I46/'5. Персонал'!I29</f>
        <v>9.8273844455274179E-2</v>
      </c>
      <c r="AD70" s="4739">
        <f>+'5. Персонал'!J46/'5. Персонал'!J29</f>
        <v>9.8273844455274179E-2</v>
      </c>
      <c r="AE70" s="4739">
        <f>+'5. Персонал'!K46/'5. Персонал'!K29</f>
        <v>9.8273844455274192E-2</v>
      </c>
      <c r="AF70" s="4739">
        <f>+'5. Персонал'!L46/'5. Персонал'!L29</f>
        <v>9.8273844455274179E-2</v>
      </c>
      <c r="AG70" s="4739">
        <f>+'5. Персонал'!M46/'5. Персонал'!M29</f>
        <v>9.8273844455274179E-2</v>
      </c>
      <c r="AH70" s="4739">
        <f>+'5. Персонал'!N46/'5. Персонал'!N29</f>
        <v>9.8273844455274179E-2</v>
      </c>
    </row>
    <row r="71" spans="1:34" ht="24.75" thickBot="1">
      <c r="A71" s="1413"/>
      <c r="B71" s="3939" t="s">
        <v>912</v>
      </c>
      <c r="C71" s="3956"/>
      <c r="D71" s="2136"/>
      <c r="E71" s="2137"/>
      <c r="F71" s="2137"/>
      <c r="G71" s="2137"/>
      <c r="H71" s="2137"/>
      <c r="I71" s="2138"/>
      <c r="J71" s="3948">
        <f>J56-J59-J61-J63-J65-J67-J69</f>
        <v>0</v>
      </c>
      <c r="K71" s="3949">
        <f t="shared" ref="K71:O71" si="104">K56-K59-K61-K63-K65-K67-K69</f>
        <v>-0.11737718174753176</v>
      </c>
      <c r="L71" s="3949">
        <f t="shared" si="104"/>
        <v>-0.13472211231486941</v>
      </c>
      <c r="M71" s="3949">
        <f t="shared" si="104"/>
        <v>-0.14127643130876866</v>
      </c>
      <c r="N71" s="3949">
        <f t="shared" si="104"/>
        <v>-0.14835854023513051</v>
      </c>
      <c r="O71" s="989">
        <f t="shared" si="104"/>
        <v>-0.28811397943971384</v>
      </c>
      <c r="P71" s="3925"/>
      <c r="Q71" s="2146"/>
      <c r="R71" s="2146"/>
      <c r="S71" s="2146"/>
      <c r="T71" s="2146"/>
      <c r="U71" s="2147"/>
      <c r="W71" s="3925"/>
      <c r="X71" s="2146"/>
      <c r="Y71" s="2146"/>
      <c r="Z71" s="2146"/>
      <c r="AA71" s="2146"/>
      <c r="AB71" s="2147"/>
      <c r="AC71" s="3948">
        <f>AC56-AC59-AC61-AC63-AC65-AC67-AC69</f>
        <v>-2.8376400308482985E-4</v>
      </c>
      <c r="AD71" s="3949">
        <f t="shared" ref="AD71:AH71" si="105">AD56-AD59-AD61-AD63-AD65-AD67-AD69</f>
        <v>1.8865634846543244E-6</v>
      </c>
      <c r="AE71" s="3949">
        <f t="shared" si="105"/>
        <v>1.2577247336165165E-5</v>
      </c>
      <c r="AF71" s="3949">
        <f t="shared" si="105"/>
        <v>-9.6290050178859943E-6</v>
      </c>
      <c r="AG71" s="3949">
        <f t="shared" si="105"/>
        <v>2.2706603926003766E-5</v>
      </c>
      <c r="AH71" s="989">
        <f t="shared" si="105"/>
        <v>2.3081774378264086E-5</v>
      </c>
    </row>
    <row r="72" spans="1:34" s="4767" customFormat="1">
      <c r="A72" s="4764"/>
      <c r="B72" s="4771"/>
      <c r="C72" s="4758"/>
      <c r="D72" s="4762"/>
      <c r="E72" s="4762"/>
      <c r="F72" s="4762"/>
      <c r="G72" s="4762"/>
      <c r="H72" s="4762"/>
      <c r="I72" s="4762"/>
      <c r="J72" s="4467">
        <f>+J59+J61+J63+J65+J67+J69</f>
        <v>25.183299999999988</v>
      </c>
      <c r="K72" s="4467">
        <f t="shared" ref="K72:O72" si="106">+K59+K61+K63+K65+K67+K69</f>
        <v>42.532622181747534</v>
      </c>
      <c r="L72" s="4467">
        <f t="shared" si="106"/>
        <v>29.049401370064878</v>
      </c>
      <c r="M72" s="4467">
        <f t="shared" si="106"/>
        <v>29.630833392253194</v>
      </c>
      <c r="N72" s="4467">
        <f t="shared" si="106"/>
        <v>30.241337015550926</v>
      </c>
      <c r="O72" s="4467">
        <f t="shared" si="106"/>
        <v>31.395188863583638</v>
      </c>
      <c r="P72" s="4762"/>
      <c r="Q72" s="4762"/>
      <c r="R72" s="4762"/>
      <c r="S72" s="4762"/>
      <c r="T72" s="4762"/>
      <c r="U72" s="4766"/>
      <c r="W72" s="4762"/>
      <c r="X72" s="4762"/>
      <c r="Y72" s="4762"/>
      <c r="Z72" s="4762"/>
      <c r="AA72" s="4762"/>
      <c r="AB72" s="4762"/>
      <c r="AC72" s="4467">
        <f>+AC59+AC61+AC63+AC65+AC67+AC69</f>
        <v>25.183283764003079</v>
      </c>
      <c r="AD72" s="4467">
        <f t="shared" ref="AD72:AH72" si="107">+AD59+AD61+AD63+AD65+AD67+AD69</f>
        <v>41.985632896045189</v>
      </c>
      <c r="AE72" s="4467">
        <f t="shared" si="107"/>
        <v>28.502409161883094</v>
      </c>
      <c r="AF72" s="4467">
        <f t="shared" si="107"/>
        <v>29.083840063787623</v>
      </c>
      <c r="AG72" s="4467">
        <f t="shared" si="107"/>
        <v>29.694342510787379</v>
      </c>
      <c r="AH72" s="4467">
        <f t="shared" si="107"/>
        <v>30.848192135616916</v>
      </c>
    </row>
    <row r="73" spans="1:34" s="4767" customFormat="1">
      <c r="A73" s="4764"/>
      <c r="B73" s="4771"/>
      <c r="C73" s="4758"/>
      <c r="D73" s="4762"/>
      <c r="E73" s="4762"/>
      <c r="F73" s="4762"/>
      <c r="G73" s="4762"/>
      <c r="H73" s="4762"/>
      <c r="I73" s="4762"/>
      <c r="J73" s="4467">
        <f>+J72-J56</f>
        <v>0</v>
      </c>
      <c r="K73" s="4467">
        <f t="shared" ref="K73" si="108">+K72-K56</f>
        <v>0.11737718174752843</v>
      </c>
      <c r="L73" s="4467">
        <f t="shared" ref="L73" si="109">+L72-L56</f>
        <v>0.13472211231486853</v>
      </c>
      <c r="M73" s="4467">
        <f t="shared" ref="M73" si="110">+M72-M56</f>
        <v>0.14127643130876777</v>
      </c>
      <c r="N73" s="4467">
        <f t="shared" ref="N73" si="111">+N72-N56</f>
        <v>0.14835854023512951</v>
      </c>
      <c r="O73" s="4467">
        <f t="shared" ref="O73" si="112">+O72-O56</f>
        <v>0.28811397943971073</v>
      </c>
      <c r="P73" s="4762"/>
      <c r="Q73" s="4762"/>
      <c r="R73" s="4762"/>
      <c r="S73" s="4762"/>
      <c r="T73" s="4762"/>
      <c r="U73" s="4766"/>
      <c r="W73" s="4762"/>
      <c r="X73" s="4762"/>
      <c r="Y73" s="4762"/>
      <c r="Z73" s="4762"/>
      <c r="AA73" s="4762"/>
      <c r="AB73" s="4762"/>
      <c r="AC73" s="4467">
        <f>+AC72-AC56</f>
        <v>2.8376400307905669E-4</v>
      </c>
      <c r="AD73" s="4467">
        <f>+AD72-AD56</f>
        <v>-1.8865634956455324E-6</v>
      </c>
      <c r="AE73" s="4467">
        <f t="shared" ref="AE73" si="113">+AE72-AE56</f>
        <v>-1.2577247339606856E-5</v>
      </c>
      <c r="AF73" s="4467">
        <f t="shared" ref="AF73" si="114">+AF72-AF56</f>
        <v>9.6290050137781691E-6</v>
      </c>
      <c r="AG73" s="4467">
        <f t="shared" ref="AG73" si="115">+AG72-AG56</f>
        <v>-2.2706603928668301E-5</v>
      </c>
      <c r="AH73" s="4467">
        <f t="shared" ref="AH73" si="116">+AH72-AH56</f>
        <v>-2.3081774379818398E-5</v>
      </c>
    </row>
    <row r="74" spans="1:34" s="4767" customFormat="1" ht="13.5" thickBot="1">
      <c r="A74" s="1413"/>
      <c r="B74" s="4770"/>
      <c r="C74" s="4758"/>
      <c r="D74" s="4759"/>
      <c r="E74" s="4759"/>
      <c r="F74" s="4759"/>
      <c r="G74" s="4759"/>
      <c r="H74" s="4759"/>
      <c r="I74" s="4759"/>
      <c r="J74" s="4760"/>
      <c r="K74" s="4760"/>
      <c r="L74" s="4760"/>
      <c r="M74" s="4760"/>
      <c r="N74" s="4760"/>
      <c r="O74" s="4760"/>
      <c r="P74" s="4762"/>
      <c r="Q74" s="4762"/>
      <c r="R74" s="4762"/>
      <c r="S74" s="4762"/>
      <c r="T74" s="4762"/>
      <c r="U74" s="4766"/>
      <c r="W74" s="4762"/>
      <c r="X74" s="4762"/>
      <c r="Y74" s="4762"/>
      <c r="Z74" s="4762"/>
      <c r="AA74" s="4762"/>
      <c r="AB74" s="4762"/>
      <c r="AC74" s="4763"/>
      <c r="AD74" s="4763"/>
      <c r="AE74" s="4763"/>
      <c r="AF74" s="4763"/>
      <c r="AG74" s="4763"/>
      <c r="AH74" s="4763"/>
    </row>
    <row r="75" spans="1:34" ht="24.75" thickBot="1">
      <c r="A75" s="1575">
        <v>3</v>
      </c>
      <c r="B75" s="3923" t="s">
        <v>705</v>
      </c>
      <c r="C75" s="4757"/>
      <c r="D75" s="4757"/>
      <c r="E75" s="4757"/>
      <c r="F75" s="4757"/>
      <c r="G75" s="4757"/>
      <c r="H75" s="4757"/>
      <c r="I75" s="4757"/>
      <c r="J75" s="4757"/>
      <c r="K75" s="4757"/>
      <c r="L75" s="4757"/>
      <c r="M75" s="4757"/>
      <c r="N75" s="4757"/>
      <c r="O75" s="4757"/>
      <c r="P75" s="4757"/>
      <c r="Q75">
        <f>Q76/P76-1</f>
        <v>7.6923076923076872E-2</v>
      </c>
      <c r="R75">
        <f>R76/Q76-1</f>
        <v>5.7142857142857162E-2</v>
      </c>
      <c r="S75">
        <f>S76/R76-1</f>
        <v>2.7027027027026973E-2</v>
      </c>
      <c r="T75">
        <f t="shared" ref="T75" si="117">T76/S76-1</f>
        <v>2.6315789473684292E-2</v>
      </c>
      <c r="U75">
        <f>U76/T76-1</f>
        <v>3.8461538461538547E-2</v>
      </c>
      <c r="X75">
        <f>1+Q75</f>
        <v>1.0769230769230769</v>
      </c>
      <c r="Y75">
        <f t="shared" ref="Y75" si="118">1+R75</f>
        <v>1.0571428571428572</v>
      </c>
      <c r="Z75">
        <f t="shared" ref="Z75" si="119">1+S75</f>
        <v>1.027027027027027</v>
      </c>
      <c r="AA75">
        <f t="shared" ref="AA75" si="120">1+T75</f>
        <v>1.0263157894736843</v>
      </c>
      <c r="AB75">
        <f t="shared" ref="AB75" si="121">1+U75</f>
        <v>1.0384615384615385</v>
      </c>
    </row>
    <row r="76" spans="1:34" ht="48.75" thickBot="1">
      <c r="A76" s="448" t="s">
        <v>671</v>
      </c>
      <c r="B76" s="1551" t="s">
        <v>936</v>
      </c>
      <c r="C76" s="1519" t="s">
        <v>605</v>
      </c>
      <c r="D76" s="1517">
        <v>3</v>
      </c>
      <c r="E76" s="1518">
        <v>4</v>
      </c>
      <c r="F76" s="1518">
        <v>3</v>
      </c>
      <c r="G76" s="1518">
        <v>3</v>
      </c>
      <c r="H76" s="1518">
        <v>3</v>
      </c>
      <c r="I76" s="3924">
        <v>3</v>
      </c>
      <c r="J76" s="4444">
        <v>0.19600000000000001</v>
      </c>
      <c r="K76" s="4453">
        <v>30.5</v>
      </c>
      <c r="L76" s="4453">
        <f>+K76*1.05</f>
        <v>32.024999999999999</v>
      </c>
      <c r="M76" s="4453">
        <f>+J76*1.077*1.051*1.021</f>
        <v>0.22651670353199999</v>
      </c>
      <c r="N76" s="4453">
        <f>+M76*1.0265</f>
        <v>0.23251939617559797</v>
      </c>
      <c r="O76" s="4453">
        <f>+N76*1.039</f>
        <v>0.24158765262644627</v>
      </c>
      <c r="P76" s="4105">
        <f t="shared" ref="P76:U83" si="122">ROUND(IFERROR(J76*1000/D76,0),0)</f>
        <v>65</v>
      </c>
      <c r="Q76" s="4106">
        <f>ROUND(IFERROR((K76-30.22)*1000/E76,0),0)</f>
        <v>70</v>
      </c>
      <c r="R76" s="4106">
        <f>ROUND(IFERROR((L76-31.8021)*1000/F76,0),0)</f>
        <v>74</v>
      </c>
      <c r="S76" s="4106">
        <f>ROUND(IFERROR(M76*1000/G76,0),0)</f>
        <v>76</v>
      </c>
      <c r="T76" s="4106">
        <f t="shared" si="122"/>
        <v>78</v>
      </c>
      <c r="U76" s="4107">
        <f>ROUND(IFERROR(O76*1000/I76,0),0)</f>
        <v>81</v>
      </c>
      <c r="W76" s="4105">
        <f>+P76</f>
        <v>65</v>
      </c>
      <c r="X76" s="4772">
        <f>W76*X$75</f>
        <v>70</v>
      </c>
      <c r="Y76" s="4772">
        <f t="shared" ref="Y76:AB76" si="123">X76*Y$75</f>
        <v>74</v>
      </c>
      <c r="Z76" s="4772">
        <f t="shared" si="123"/>
        <v>76</v>
      </c>
      <c r="AA76" s="4772">
        <f t="shared" si="123"/>
        <v>78</v>
      </c>
      <c r="AB76" s="4772">
        <f t="shared" si="123"/>
        <v>81</v>
      </c>
      <c r="AC76" s="4444">
        <f>+W76*D76/1000</f>
        <v>0.19500000000000001</v>
      </c>
      <c r="AD76" s="4430">
        <f>+X76*E76/1000+30.22</f>
        <v>30.5</v>
      </c>
      <c r="AE76" s="4430">
        <f>+Y76*F76/1000+31.802</f>
        <v>32.024000000000001</v>
      </c>
      <c r="AF76" s="4430">
        <f t="shared" ref="AF76" si="124">+Z76*G76/1000</f>
        <v>0.22800000000000001</v>
      </c>
      <c r="AG76" s="4430">
        <f t="shared" ref="AG76" si="125">+AA76*H76/1000</f>
        <v>0.23400000000000001</v>
      </c>
      <c r="AH76" s="4430">
        <f t="shared" ref="AH76" si="126">+AB76*I76/1000</f>
        <v>0.24299999999999999</v>
      </c>
    </row>
    <row r="77" spans="1:34" ht="36.75" thickBot="1">
      <c r="A77" s="449" t="s">
        <v>672</v>
      </c>
      <c r="B77" s="1552" t="s">
        <v>937</v>
      </c>
      <c r="C77" s="328" t="s">
        <v>605</v>
      </c>
      <c r="D77" s="439"/>
      <c r="E77" s="440">
        <v>1</v>
      </c>
      <c r="F77" s="440">
        <v>1</v>
      </c>
      <c r="G77" s="440">
        <v>1</v>
      </c>
      <c r="H77" s="440">
        <v>1</v>
      </c>
      <c r="I77" s="451">
        <v>1</v>
      </c>
      <c r="J77" s="4447">
        <v>0</v>
      </c>
      <c r="K77" s="4437">
        <v>0</v>
      </c>
      <c r="L77" s="4437">
        <v>0</v>
      </c>
      <c r="M77" s="4437">
        <v>0</v>
      </c>
      <c r="N77" s="4437">
        <v>0</v>
      </c>
      <c r="O77" s="4438">
        <v>0</v>
      </c>
      <c r="P77" s="4108">
        <f t="shared" si="122"/>
        <v>0</v>
      </c>
      <c r="Q77" s="4109">
        <f t="shared" si="122"/>
        <v>0</v>
      </c>
      <c r="R77" s="4109">
        <f t="shared" si="122"/>
        <v>0</v>
      </c>
      <c r="S77" s="4109">
        <f t="shared" si="122"/>
        <v>0</v>
      </c>
      <c r="T77" s="4109">
        <f t="shared" si="122"/>
        <v>0</v>
      </c>
      <c r="U77" s="4110">
        <f t="shared" si="122"/>
        <v>0</v>
      </c>
      <c r="W77" s="4105">
        <f t="shared" ref="W77:W83" si="127">+P77</f>
        <v>0</v>
      </c>
      <c r="X77" s="4772">
        <f t="shared" ref="X77:AB77" si="128">W77*X$75</f>
        <v>0</v>
      </c>
      <c r="Y77" s="4772">
        <f t="shared" si="128"/>
        <v>0</v>
      </c>
      <c r="Z77" s="4772">
        <f t="shared" si="128"/>
        <v>0</v>
      </c>
      <c r="AA77" s="4772">
        <f t="shared" si="128"/>
        <v>0</v>
      </c>
      <c r="AB77" s="4772">
        <f t="shared" si="128"/>
        <v>0</v>
      </c>
      <c r="AC77" s="4444">
        <f t="shared" ref="AC77:AC82" si="129">+W77*D77/1000</f>
        <v>0</v>
      </c>
      <c r="AD77" s="4430">
        <v>0</v>
      </c>
      <c r="AE77" s="4430">
        <f t="shared" ref="AE77:AE83" si="130">+Y77*F77/1000</f>
        <v>0</v>
      </c>
      <c r="AF77" s="4430">
        <f t="shared" ref="AF77:AF83" si="131">+Z77*G77/1000</f>
        <v>0</v>
      </c>
      <c r="AG77" s="4430">
        <f t="shared" ref="AG77:AG83" si="132">+AA77*H77/1000</f>
        <v>0</v>
      </c>
      <c r="AH77" s="4430">
        <f t="shared" ref="AH77:AH83" si="133">+AB77*I77/1000</f>
        <v>0</v>
      </c>
    </row>
    <row r="78" spans="1:34" ht="60.75" thickBot="1">
      <c r="A78" s="449" t="s">
        <v>938</v>
      </c>
      <c r="B78" s="1552" t="s">
        <v>939</v>
      </c>
      <c r="C78" s="328" t="s">
        <v>605</v>
      </c>
      <c r="D78" s="459">
        <v>10</v>
      </c>
      <c r="E78" s="440">
        <v>10</v>
      </c>
      <c r="F78" s="440">
        <v>10</v>
      </c>
      <c r="G78" s="440">
        <v>10</v>
      </c>
      <c r="H78" s="440">
        <v>10</v>
      </c>
      <c r="I78" s="451">
        <v>10</v>
      </c>
      <c r="J78" s="4447">
        <v>2.7029999999999998</v>
      </c>
      <c r="K78" s="4437">
        <v>3.2640000000000002</v>
      </c>
      <c r="L78" s="4437">
        <v>3.2992511999999996</v>
      </c>
      <c r="M78" s="4437">
        <v>3.3305940864000005</v>
      </c>
      <c r="N78" s="4437">
        <v>3.3655653243071999</v>
      </c>
      <c r="O78" s="4438">
        <v>3.3689308896315064</v>
      </c>
      <c r="P78" s="4108">
        <f t="shared" si="122"/>
        <v>270</v>
      </c>
      <c r="Q78" s="4109">
        <f t="shared" si="122"/>
        <v>326</v>
      </c>
      <c r="R78" s="4109">
        <f t="shared" si="122"/>
        <v>330</v>
      </c>
      <c r="S78" s="4109">
        <f t="shared" si="122"/>
        <v>333</v>
      </c>
      <c r="T78" s="4109">
        <f t="shared" si="122"/>
        <v>337</v>
      </c>
      <c r="U78" s="4110">
        <f t="shared" si="122"/>
        <v>337</v>
      </c>
      <c r="W78" s="4105">
        <f t="shared" si="127"/>
        <v>270</v>
      </c>
      <c r="X78" s="4772">
        <f t="shared" ref="X78:AB78" si="134">W78*X$75</f>
        <v>290.76923076923077</v>
      </c>
      <c r="Y78" s="4772">
        <f t="shared" si="134"/>
        <v>307.38461538461542</v>
      </c>
      <c r="Z78" s="4772">
        <f t="shared" si="134"/>
        <v>315.69230769230768</v>
      </c>
      <c r="AA78" s="4772">
        <f t="shared" si="134"/>
        <v>324</v>
      </c>
      <c r="AB78" s="4772">
        <f t="shared" si="134"/>
        <v>336.46153846153851</v>
      </c>
      <c r="AC78" s="4444">
        <f t="shared" si="129"/>
        <v>2.7</v>
      </c>
      <c r="AD78" s="4430">
        <f t="shared" ref="AD78:AD83" si="135">+X78*E78/1000</f>
        <v>2.9076923076923076</v>
      </c>
      <c r="AE78" s="4430">
        <f t="shared" si="130"/>
        <v>3.0738461538461541</v>
      </c>
      <c r="AF78" s="4430">
        <f t="shared" si="131"/>
        <v>3.1569230769230767</v>
      </c>
      <c r="AG78" s="4430">
        <f t="shared" si="132"/>
        <v>3.24</v>
      </c>
      <c r="AH78" s="4430">
        <f t="shared" si="133"/>
        <v>3.364615384615385</v>
      </c>
    </row>
    <row r="79" spans="1:34" ht="36.75" thickBot="1">
      <c r="A79" s="449" t="s">
        <v>940</v>
      </c>
      <c r="B79" s="1552" t="s">
        <v>941</v>
      </c>
      <c r="C79" s="328" t="s">
        <v>605</v>
      </c>
      <c r="D79" s="459">
        <v>10</v>
      </c>
      <c r="E79" s="440">
        <v>10</v>
      </c>
      <c r="F79" s="440">
        <v>10</v>
      </c>
      <c r="G79" s="440">
        <v>10</v>
      </c>
      <c r="H79" s="440">
        <v>10</v>
      </c>
      <c r="I79" s="451">
        <v>10</v>
      </c>
      <c r="J79" s="4447">
        <v>2.9249999999999998</v>
      </c>
      <c r="K79" s="4437">
        <v>3.2640000000000002</v>
      </c>
      <c r="L79" s="4437">
        <v>3.2992511999999996</v>
      </c>
      <c r="M79" s="4437">
        <v>3.3305940864000005</v>
      </c>
      <c r="N79" s="4437">
        <v>3.3655653243071999</v>
      </c>
      <c r="O79" s="4438">
        <v>3.3689308896315064</v>
      </c>
      <c r="P79" s="4108">
        <f t="shared" si="122"/>
        <v>293</v>
      </c>
      <c r="Q79" s="4109">
        <f t="shared" si="122"/>
        <v>326</v>
      </c>
      <c r="R79" s="4109">
        <f t="shared" si="122"/>
        <v>330</v>
      </c>
      <c r="S79" s="4109">
        <f t="shared" si="122"/>
        <v>333</v>
      </c>
      <c r="T79" s="4109">
        <f t="shared" si="122"/>
        <v>337</v>
      </c>
      <c r="U79" s="4110">
        <f t="shared" si="122"/>
        <v>337</v>
      </c>
      <c r="W79" s="4105">
        <f t="shared" si="127"/>
        <v>293</v>
      </c>
      <c r="X79" s="4772">
        <f t="shared" ref="X79:AB79" si="136">W79*X$75</f>
        <v>315.53846153846155</v>
      </c>
      <c r="Y79" s="4772">
        <f t="shared" si="136"/>
        <v>333.56923076923078</v>
      </c>
      <c r="Z79" s="4772">
        <f t="shared" si="136"/>
        <v>342.5846153846154</v>
      </c>
      <c r="AA79" s="4772">
        <f t="shared" si="136"/>
        <v>351.6</v>
      </c>
      <c r="AB79" s="4772">
        <f t="shared" si="136"/>
        <v>365.12307692307695</v>
      </c>
      <c r="AC79" s="4444">
        <f t="shared" si="129"/>
        <v>2.93</v>
      </c>
      <c r="AD79" s="4430">
        <f t="shared" si="135"/>
        <v>3.1553846153846155</v>
      </c>
      <c r="AE79" s="4430">
        <f t="shared" si="130"/>
        <v>3.3356923076923075</v>
      </c>
      <c r="AF79" s="4430">
        <f t="shared" si="131"/>
        <v>3.4258461538461544</v>
      </c>
      <c r="AG79" s="4430">
        <f t="shared" si="132"/>
        <v>3.516</v>
      </c>
      <c r="AH79" s="4430">
        <f t="shared" si="133"/>
        <v>3.6512307692307697</v>
      </c>
    </row>
    <row r="80" spans="1:34" ht="72.75" thickBot="1">
      <c r="A80" s="449" t="s">
        <v>942</v>
      </c>
      <c r="B80" s="1552" t="s">
        <v>943</v>
      </c>
      <c r="C80" s="328" t="s">
        <v>605</v>
      </c>
      <c r="D80" s="459">
        <v>25</v>
      </c>
      <c r="E80" s="440">
        <v>25</v>
      </c>
      <c r="F80" s="440">
        <v>25</v>
      </c>
      <c r="G80" s="440">
        <v>25</v>
      </c>
      <c r="H80" s="440">
        <v>25</v>
      </c>
      <c r="I80" s="451">
        <v>25</v>
      </c>
      <c r="J80" s="4447">
        <v>3.9980000000000002</v>
      </c>
      <c r="K80" s="4437">
        <v>4.3520000000000003</v>
      </c>
      <c r="L80" s="4437">
        <v>4.3990015999999992</v>
      </c>
      <c r="M80" s="4437">
        <v>4.4407921151999998</v>
      </c>
      <c r="N80" s="4437">
        <v>4.4874204324095999</v>
      </c>
      <c r="O80" s="4438">
        <v>4.4919078528420089</v>
      </c>
      <c r="P80" s="4108">
        <f t="shared" si="122"/>
        <v>160</v>
      </c>
      <c r="Q80" s="4109">
        <f t="shared" si="122"/>
        <v>174</v>
      </c>
      <c r="R80" s="4109">
        <f t="shared" si="122"/>
        <v>176</v>
      </c>
      <c r="S80" s="4109">
        <f t="shared" si="122"/>
        <v>178</v>
      </c>
      <c r="T80" s="4109">
        <f t="shared" si="122"/>
        <v>179</v>
      </c>
      <c r="U80" s="4110">
        <f t="shared" si="122"/>
        <v>180</v>
      </c>
      <c r="W80" s="4105">
        <f t="shared" si="127"/>
        <v>160</v>
      </c>
      <c r="X80" s="4772">
        <f t="shared" ref="X80:AB80" si="137">W80*X$75</f>
        <v>172.30769230769229</v>
      </c>
      <c r="Y80" s="4772">
        <f t="shared" si="137"/>
        <v>182.15384615384613</v>
      </c>
      <c r="Z80" s="4772">
        <f t="shared" si="137"/>
        <v>187.07692307692304</v>
      </c>
      <c r="AA80" s="4772">
        <f t="shared" si="137"/>
        <v>191.99999999999997</v>
      </c>
      <c r="AB80" s="4772">
        <f t="shared" si="137"/>
        <v>199.38461538461536</v>
      </c>
      <c r="AC80" s="4444">
        <f t="shared" si="129"/>
        <v>4</v>
      </c>
      <c r="AD80" s="4430">
        <f t="shared" si="135"/>
        <v>4.3076923076923075</v>
      </c>
      <c r="AE80" s="4430">
        <f t="shared" si="130"/>
        <v>4.5538461538461537</v>
      </c>
      <c r="AF80" s="4430">
        <f t="shared" si="131"/>
        <v>4.6769230769230763</v>
      </c>
      <c r="AG80" s="4430">
        <f t="shared" si="132"/>
        <v>4.7999999999999989</v>
      </c>
      <c r="AH80" s="4430">
        <f t="shared" si="133"/>
        <v>4.9846153846153838</v>
      </c>
    </row>
    <row r="81" spans="1:40" ht="13.5" thickBot="1">
      <c r="A81" s="449" t="s">
        <v>944</v>
      </c>
      <c r="B81" s="1553" t="s">
        <v>895</v>
      </c>
      <c r="C81" s="328" t="s">
        <v>605</v>
      </c>
      <c r="D81" s="459"/>
      <c r="E81" s="440">
        <v>0</v>
      </c>
      <c r="F81" s="440">
        <v>0</v>
      </c>
      <c r="G81" s="440">
        <v>0</v>
      </c>
      <c r="H81" s="440">
        <v>0</v>
      </c>
      <c r="I81" s="451">
        <v>0</v>
      </c>
      <c r="J81" s="4447"/>
      <c r="K81" s="4437">
        <v>0</v>
      </c>
      <c r="L81" s="4437">
        <v>0</v>
      </c>
      <c r="M81" s="4437">
        <v>0</v>
      </c>
      <c r="N81" s="4437">
        <v>0</v>
      </c>
      <c r="O81" s="4438">
        <v>0</v>
      </c>
      <c r="P81" s="4108">
        <f t="shared" si="122"/>
        <v>0</v>
      </c>
      <c r="Q81" s="4109">
        <f t="shared" si="122"/>
        <v>0</v>
      </c>
      <c r="R81" s="4109">
        <f t="shared" si="122"/>
        <v>0</v>
      </c>
      <c r="S81" s="4109">
        <f t="shared" si="122"/>
        <v>0</v>
      </c>
      <c r="T81" s="4109">
        <f t="shared" si="122"/>
        <v>0</v>
      </c>
      <c r="U81" s="4110">
        <f t="shared" si="122"/>
        <v>0</v>
      </c>
      <c r="W81" s="4105">
        <f t="shared" si="127"/>
        <v>0</v>
      </c>
      <c r="X81" s="4772">
        <f t="shared" ref="X81:AB81" si="138">W81*X$75</f>
        <v>0</v>
      </c>
      <c r="Y81" s="4772">
        <f t="shared" si="138"/>
        <v>0</v>
      </c>
      <c r="Z81" s="4772">
        <f t="shared" si="138"/>
        <v>0</v>
      </c>
      <c r="AA81" s="4772">
        <f t="shared" si="138"/>
        <v>0</v>
      </c>
      <c r="AB81" s="4772">
        <f t="shared" si="138"/>
        <v>0</v>
      </c>
      <c r="AC81" s="4444">
        <f t="shared" si="129"/>
        <v>0</v>
      </c>
      <c r="AD81" s="4430">
        <f t="shared" si="135"/>
        <v>0</v>
      </c>
      <c r="AE81" s="4430">
        <f t="shared" si="130"/>
        <v>0</v>
      </c>
      <c r="AF81" s="4430">
        <f t="shared" si="131"/>
        <v>0</v>
      </c>
      <c r="AG81" s="4430">
        <f t="shared" si="132"/>
        <v>0</v>
      </c>
      <c r="AH81" s="4430">
        <f t="shared" si="133"/>
        <v>0</v>
      </c>
    </row>
    <row r="82" spans="1:40" ht="36.75" thickBot="1">
      <c r="A82" s="449" t="s">
        <v>945</v>
      </c>
      <c r="B82" s="1552" t="s">
        <v>897</v>
      </c>
      <c r="C82" s="328" t="s">
        <v>605</v>
      </c>
      <c r="D82" s="459"/>
      <c r="E82" s="440">
        <v>0</v>
      </c>
      <c r="F82" s="440">
        <v>0</v>
      </c>
      <c r="G82" s="440">
        <v>0</v>
      </c>
      <c r="H82" s="440">
        <v>0</v>
      </c>
      <c r="I82" s="451">
        <v>0</v>
      </c>
      <c r="J82" s="4447"/>
      <c r="K82" s="4437">
        <v>0</v>
      </c>
      <c r="L82" s="4437">
        <v>0</v>
      </c>
      <c r="M82" s="4437">
        <v>0</v>
      </c>
      <c r="N82" s="4437">
        <v>0</v>
      </c>
      <c r="O82" s="4438">
        <v>0</v>
      </c>
      <c r="P82" s="4108">
        <f t="shared" si="122"/>
        <v>0</v>
      </c>
      <c r="Q82" s="4109">
        <f t="shared" si="122"/>
        <v>0</v>
      </c>
      <c r="R82" s="4109">
        <f t="shared" si="122"/>
        <v>0</v>
      </c>
      <c r="S82" s="4109">
        <f t="shared" si="122"/>
        <v>0</v>
      </c>
      <c r="T82" s="4109">
        <f t="shared" si="122"/>
        <v>0</v>
      </c>
      <c r="U82" s="4110">
        <f t="shared" si="122"/>
        <v>0</v>
      </c>
      <c r="W82" s="4105">
        <f t="shared" si="127"/>
        <v>0</v>
      </c>
      <c r="X82" s="4772">
        <f t="shared" ref="X82:AB82" si="139">W82*X$75</f>
        <v>0</v>
      </c>
      <c r="Y82" s="4772">
        <f t="shared" si="139"/>
        <v>0</v>
      </c>
      <c r="Z82" s="4772">
        <f t="shared" si="139"/>
        <v>0</v>
      </c>
      <c r="AA82" s="4772">
        <f t="shared" si="139"/>
        <v>0</v>
      </c>
      <c r="AB82" s="4772">
        <f t="shared" si="139"/>
        <v>0</v>
      </c>
      <c r="AC82" s="4444">
        <f t="shared" si="129"/>
        <v>0</v>
      </c>
      <c r="AD82" s="4430">
        <f t="shared" si="135"/>
        <v>0</v>
      </c>
      <c r="AE82" s="4430">
        <f t="shared" si="130"/>
        <v>0</v>
      </c>
      <c r="AF82" s="4430">
        <f t="shared" si="131"/>
        <v>0</v>
      </c>
      <c r="AG82" s="4430">
        <f t="shared" si="132"/>
        <v>0</v>
      </c>
      <c r="AH82" s="4430">
        <f t="shared" si="133"/>
        <v>0</v>
      </c>
    </row>
    <row r="83" spans="1:40" ht="48.75" thickBot="1">
      <c r="A83" s="449" t="s">
        <v>946</v>
      </c>
      <c r="B83" s="1561" t="s">
        <v>947</v>
      </c>
      <c r="C83" s="328" t="s">
        <v>605</v>
      </c>
      <c r="D83" s="439">
        <v>13</v>
      </c>
      <c r="E83" s="440">
        <v>13</v>
      </c>
      <c r="F83" s="440">
        <v>13</v>
      </c>
      <c r="G83" s="440">
        <v>14</v>
      </c>
      <c r="H83" s="440">
        <v>14</v>
      </c>
      <c r="I83" s="451">
        <v>14</v>
      </c>
      <c r="J83" s="4447">
        <v>4.3090000000000002</v>
      </c>
      <c r="K83" s="4437">
        <v>4.3563520000000011</v>
      </c>
      <c r="L83" s="4437">
        <v>4.4034006016000005</v>
      </c>
      <c r="M83" s="4437">
        <v>4.7871739001856008</v>
      </c>
      <c r="N83" s="4437">
        <v>4.8374392261375494</v>
      </c>
      <c r="O83" s="4438">
        <v>4.842276665363686</v>
      </c>
      <c r="P83" s="4108">
        <f t="shared" si="122"/>
        <v>331</v>
      </c>
      <c r="Q83" s="4109">
        <f t="shared" si="122"/>
        <v>335</v>
      </c>
      <c r="R83" s="4109">
        <f t="shared" si="122"/>
        <v>339</v>
      </c>
      <c r="S83" s="4109">
        <f t="shared" si="122"/>
        <v>342</v>
      </c>
      <c r="T83" s="4109">
        <f t="shared" si="122"/>
        <v>346</v>
      </c>
      <c r="U83" s="4110">
        <f t="shared" si="122"/>
        <v>346</v>
      </c>
      <c r="W83" s="4105">
        <f t="shared" si="127"/>
        <v>331</v>
      </c>
      <c r="X83" s="4772">
        <f t="shared" ref="X83:AB83" si="140">W83*X$75</f>
        <v>356.46153846153845</v>
      </c>
      <c r="Y83" s="4772">
        <f t="shared" si="140"/>
        <v>376.83076923076925</v>
      </c>
      <c r="Z83" s="4772">
        <f t="shared" si="140"/>
        <v>387.01538461538462</v>
      </c>
      <c r="AA83" s="4772">
        <f t="shared" si="140"/>
        <v>397.20000000000005</v>
      </c>
      <c r="AB83" s="4772">
        <f t="shared" si="140"/>
        <v>412.47692307692319</v>
      </c>
      <c r="AC83" s="4444">
        <f>+W83*D83/1000</f>
        <v>4.3029999999999999</v>
      </c>
      <c r="AD83" s="4430">
        <f t="shared" si="135"/>
        <v>4.6340000000000003</v>
      </c>
      <c r="AE83" s="4430">
        <f t="shared" si="130"/>
        <v>4.8988000000000005</v>
      </c>
      <c r="AF83" s="4430">
        <f t="shared" si="131"/>
        <v>5.4182153846153849</v>
      </c>
      <c r="AG83" s="4430">
        <f t="shared" si="132"/>
        <v>5.5608000000000013</v>
      </c>
      <c r="AH83" s="4430">
        <f t="shared" si="133"/>
        <v>5.7746769230769237</v>
      </c>
    </row>
    <row r="84" spans="1:40" ht="72.75" thickBot="1">
      <c r="A84" s="449" t="s">
        <v>948</v>
      </c>
      <c r="B84" s="1552" t="s">
        <v>949</v>
      </c>
      <c r="C84" s="328" t="s">
        <v>902</v>
      </c>
      <c r="D84" s="2136">
        <v>1</v>
      </c>
      <c r="E84" s="2137">
        <v>1</v>
      </c>
      <c r="F84" s="2137">
        <v>1</v>
      </c>
      <c r="G84" s="2137">
        <v>1</v>
      </c>
      <c r="H84" s="2137">
        <v>1</v>
      </c>
      <c r="I84" s="2138">
        <v>1</v>
      </c>
      <c r="J84" s="4447">
        <v>7.8824940000000003</v>
      </c>
      <c r="K84" s="4440">
        <v>8.7040000000000006</v>
      </c>
      <c r="L84" s="4440">
        <v>8.7980032000000001</v>
      </c>
      <c r="M84" s="4440">
        <v>8.8815842304000014</v>
      </c>
      <c r="N84" s="4440">
        <v>8.9748408648192015</v>
      </c>
      <c r="O84" s="4454">
        <v>8.9838157056840195</v>
      </c>
      <c r="P84" s="4108">
        <f>ROUND(IFERROR(J84*1000/D84,0),0)</f>
        <v>7882</v>
      </c>
      <c r="Q84" s="4109">
        <f t="shared" ref="Q84" si="141">ROUND(IFERROR(K84*1000/E84,0),0)</f>
        <v>8704</v>
      </c>
      <c r="R84" s="4109">
        <f t="shared" ref="R84" si="142">ROUND(IFERROR(L84*1000/F84,0),0)</f>
        <v>8798</v>
      </c>
      <c r="S84" s="4109">
        <f t="shared" ref="S84" si="143">ROUND(IFERROR(M84*1000/G84,0),0)</f>
        <v>8882</v>
      </c>
      <c r="T84" s="4109">
        <f t="shared" ref="T84" si="144">ROUND(IFERROR(N84*1000/H84,0),0)</f>
        <v>8975</v>
      </c>
      <c r="U84" s="4110">
        <f t="shared" ref="U84" si="145">ROUND(IFERROR(O84*1000/I84,0),0)</f>
        <v>8984</v>
      </c>
      <c r="W84" s="4105">
        <f>+P84</f>
        <v>7882</v>
      </c>
      <c r="X84" s="4772">
        <f t="shared" ref="X84:AB84" si="146">W84*X$75</f>
        <v>8488.3076923076915</v>
      </c>
      <c r="Y84" s="4772">
        <f t="shared" si="146"/>
        <v>8973.3538461538446</v>
      </c>
      <c r="Z84" s="4772">
        <f t="shared" si="146"/>
        <v>9215.8769230769212</v>
      </c>
      <c r="AA84" s="4772">
        <f t="shared" si="146"/>
        <v>9458.4</v>
      </c>
      <c r="AB84" s="4772">
        <f t="shared" si="146"/>
        <v>9822.1846153846163</v>
      </c>
      <c r="AC84" s="4444">
        <f>+W84*D84/1000</f>
        <v>7.8819999999999997</v>
      </c>
      <c r="AD84" s="4430">
        <f>+X84*E84/1000-1.3793-0.0023</f>
        <v>7.1067076923076913</v>
      </c>
      <c r="AE84" s="4430">
        <f>+Y84*F84/1000-2.3201-0.0027</f>
        <v>6.6505538461538452</v>
      </c>
      <c r="AF84" s="4430">
        <f>+Z84*G84/1000-3.2526-0.0028</f>
        <v>5.9604769230769215</v>
      </c>
      <c r="AG84" s="4430">
        <f>+AA84*H84/1000-3.8017-0.0029</f>
        <v>5.6537999999999986</v>
      </c>
      <c r="AH84" s="4430">
        <f>+AB84*I84/1000-4.5713-0.0033</f>
        <v>5.247584615384616</v>
      </c>
    </row>
    <row r="85" spans="1:40" ht="48.75" thickBot="1">
      <c r="A85" s="1410"/>
      <c r="B85" s="1554" t="s">
        <v>950</v>
      </c>
      <c r="C85" s="1555"/>
      <c r="D85" s="334">
        <f>SUM(D76:D84)</f>
        <v>62</v>
      </c>
      <c r="E85" s="335">
        <f t="shared" ref="E85:O85" si="147">SUM(E76:E84)</f>
        <v>64</v>
      </c>
      <c r="F85" s="335">
        <f t="shared" si="147"/>
        <v>63</v>
      </c>
      <c r="G85" s="335">
        <f t="shared" si="147"/>
        <v>64</v>
      </c>
      <c r="H85" s="335">
        <f t="shared" si="147"/>
        <v>64</v>
      </c>
      <c r="I85" s="438">
        <f t="shared" si="147"/>
        <v>64</v>
      </c>
      <c r="J85" s="4377">
        <f t="shared" si="147"/>
        <v>22.013494000000001</v>
      </c>
      <c r="K85" s="4452">
        <f t="shared" si="147"/>
        <v>54.440352000000011</v>
      </c>
      <c r="L85" s="4452">
        <f t="shared" si="147"/>
        <v>56.223907801599992</v>
      </c>
      <c r="M85" s="4452">
        <f t="shared" si="147"/>
        <v>24.997255122117604</v>
      </c>
      <c r="N85" s="4452">
        <f t="shared" si="147"/>
        <v>25.263350568156348</v>
      </c>
      <c r="O85" s="4455">
        <f t="shared" si="147"/>
        <v>25.297449655779172</v>
      </c>
      <c r="P85" s="3915"/>
      <c r="Q85" s="3916"/>
      <c r="R85" s="3916"/>
      <c r="S85" s="3916"/>
      <c r="T85" s="3916"/>
      <c r="U85" s="3917"/>
      <c r="W85" s="3915"/>
      <c r="X85" s="3916"/>
      <c r="Y85" s="3916"/>
      <c r="Z85" s="3916"/>
      <c r="AA85" s="3916"/>
      <c r="AB85" s="3917"/>
      <c r="AC85" s="4377">
        <f t="shared" ref="AC85:AH85" si="148">SUM(AC76:AC84)</f>
        <v>22.009999999999998</v>
      </c>
      <c r="AD85" s="4452">
        <f t="shared" si="148"/>
        <v>52.611476923076921</v>
      </c>
      <c r="AE85" s="4452">
        <f t="shared" si="148"/>
        <v>54.536738461538462</v>
      </c>
      <c r="AF85" s="4452">
        <f t="shared" si="148"/>
        <v>22.866384615384614</v>
      </c>
      <c r="AG85" s="4452">
        <f t="shared" si="148"/>
        <v>23.004599999999996</v>
      </c>
      <c r="AH85" s="4455">
        <f t="shared" si="148"/>
        <v>23.265723076923081</v>
      </c>
      <c r="AI85" s="4467">
        <f>+AC85-AC88-AC90-AC92-AC94-AC96-AC98</f>
        <v>0</v>
      </c>
      <c r="AJ85" s="4467">
        <f t="shared" ref="AJ85" si="149">+AD85-AD88-AD90-AD92-AD94-AD96-AD98</f>
        <v>1.6890676923508874E-5</v>
      </c>
      <c r="AK85" s="4467">
        <f t="shared" ref="AK85" si="150">+AE85-AE88-AE90-AE92-AE94-AE96-AE98</f>
        <v>-4.2775721535937006E-5</v>
      </c>
      <c r="AL85" s="4467">
        <f t="shared" ref="AL85" si="151">+AF85-AF88-AF90-AF92-AF94-AF96-AF98</f>
        <v>-3.0837383835913279E-6</v>
      </c>
      <c r="AM85" s="4467">
        <f t="shared" ref="AM85" si="152">+AG85-AG88-AG90-AG92-AG94-AG96-AG98</f>
        <v>2.5515920848068196E-5</v>
      </c>
      <c r="AN85" s="4467">
        <f>+AH85-AH88-AH90-AH92-AH94-AH96-AH98</f>
        <v>-2.4430723191554149E-5</v>
      </c>
    </row>
    <row r="86" spans="1:40" ht="13.5" thickBot="1">
      <c r="A86" s="3892"/>
      <c r="B86" s="3893" t="s">
        <v>906</v>
      </c>
      <c r="C86" s="3935" t="s">
        <v>310</v>
      </c>
      <c r="D86" s="3894"/>
      <c r="E86" s="3895">
        <f>IFERROR((E85-D85)/D85,0)</f>
        <v>3.2258064516129031E-2</v>
      </c>
      <c r="F86" s="3895">
        <f>IFERROR((F85-E85)/E85,0)</f>
        <v>-1.5625E-2</v>
      </c>
      <c r="G86" s="3895">
        <f>IFERROR((G85-F85)/F85,0)</f>
        <v>1.5873015873015872E-2</v>
      </c>
      <c r="H86" s="3895">
        <f>IFERROR((H85-G85)/G85,0)</f>
        <v>0</v>
      </c>
      <c r="I86" s="3896">
        <f>IFERROR((I85-H85)/H85,0)</f>
        <v>0</v>
      </c>
      <c r="J86" s="3897"/>
      <c r="K86" s="3895">
        <f>IFERROR((K85-J85)/J85,0)</f>
        <v>1.4730445789296331</v>
      </c>
      <c r="L86" s="3895">
        <f>IFERROR((L85-K85)/K85,0)</f>
        <v>3.27616507990246E-2</v>
      </c>
      <c r="M86" s="3895">
        <f>IFERROR((M85-L85)/L85,0)</f>
        <v>-0.55539811977625919</v>
      </c>
      <c r="N86" s="3895">
        <f>IFERROR((N85-M85)/M85,0)</f>
        <v>1.0644986609081815E-2</v>
      </c>
      <c r="O86" s="3895">
        <f>IFERROR((O85-N85)/N85,0)</f>
        <v>1.3497452576937601E-3</v>
      </c>
      <c r="P86" s="3898"/>
      <c r="Q86" s="3899"/>
      <c r="R86" s="3899"/>
      <c r="S86" s="3899"/>
      <c r="T86" s="3899"/>
      <c r="U86" s="3900"/>
      <c r="W86" s="3898"/>
      <c r="X86" s="3899"/>
      <c r="Y86" s="3899"/>
      <c r="Z86" s="3899"/>
      <c r="AA86" s="3899"/>
      <c r="AB86" s="3900"/>
      <c r="AC86" s="3897"/>
      <c r="AD86" s="3895">
        <f>IFERROR((AD85-AC85)/AC85,0)</f>
        <v>1.3903442491175342</v>
      </c>
      <c r="AE86" s="3895">
        <f>IFERROR((AE85-AD85)/AD85,0)</f>
        <v>3.6593945866155018E-2</v>
      </c>
      <c r="AF86" s="3895">
        <f>IFERROR((AF85-AE85)/AE85,0)</f>
        <v>-0.5807159492768178</v>
      </c>
      <c r="AG86" s="3895">
        <f>IFERROR((AG85-AF85)/AF85,0)</f>
        <v>6.0444791312742104E-3</v>
      </c>
      <c r="AH86" s="3895">
        <f>IFERROR((AH85-AG85)/AG85,0)</f>
        <v>1.1350907076110186E-2</v>
      </c>
    </row>
    <row r="87" spans="1:40" ht="13.5" thickBot="1">
      <c r="A87" s="3918" t="s">
        <v>951</v>
      </c>
      <c r="B87" s="446"/>
      <c r="C87" s="446"/>
      <c r="D87" s="446"/>
      <c r="E87" s="446"/>
      <c r="F87" s="446"/>
      <c r="G87" s="446"/>
      <c r="H87" s="446"/>
      <c r="I87" s="446"/>
      <c r="J87" s="446"/>
      <c r="K87" s="446"/>
      <c r="L87" s="446"/>
      <c r="M87" s="446"/>
      <c r="N87" s="446"/>
      <c r="O87" s="446"/>
      <c r="P87" s="446"/>
      <c r="Q87" s="446"/>
      <c r="R87" s="446"/>
      <c r="S87" s="446"/>
      <c r="T87" s="446"/>
      <c r="U87" s="447"/>
      <c r="W87" s="446"/>
      <c r="X87" s="446"/>
      <c r="Y87" s="446"/>
      <c r="Z87" s="446"/>
      <c r="AA87" s="446"/>
      <c r="AB87" s="447"/>
      <c r="AC87" s="446"/>
      <c r="AD87" s="446"/>
      <c r="AE87" s="446"/>
      <c r="AF87" s="446"/>
      <c r="AG87" s="446"/>
      <c r="AH87" s="446"/>
    </row>
    <row r="88" spans="1:40" ht="48">
      <c r="A88" s="1414"/>
      <c r="B88" s="1565" t="s">
        <v>905</v>
      </c>
      <c r="C88" s="1557"/>
      <c r="D88" s="3904"/>
      <c r="E88" s="2141"/>
      <c r="F88" s="2141"/>
      <c r="G88" s="2141"/>
      <c r="H88" s="2141"/>
      <c r="I88" s="3921"/>
      <c r="J88" s="4378">
        <v>1.3890000000000001E-2</v>
      </c>
      <c r="K88" s="4405">
        <v>1.3890000000000001E-2</v>
      </c>
      <c r="L88" s="4405">
        <v>1.3890000000000001E-2</v>
      </c>
      <c r="M88" s="4405">
        <v>1.3890000000000001E-2</v>
      </c>
      <c r="N88" s="4405">
        <v>1.3890000000000001E-2</v>
      </c>
      <c r="O88" s="4405">
        <v>1.3890000000000001E-2</v>
      </c>
      <c r="P88" s="3904"/>
      <c r="Q88" s="2141"/>
      <c r="R88" s="2141"/>
      <c r="S88" s="2141"/>
      <c r="T88" s="2141"/>
      <c r="U88" s="2142"/>
      <c r="W88" s="3904"/>
      <c r="X88" s="2141"/>
      <c r="Y88" s="2141"/>
      <c r="Z88" s="2141"/>
      <c r="AA88" s="2141"/>
      <c r="AB88" s="2142"/>
      <c r="AC88" s="4378">
        <v>1.3890000000000001E-2</v>
      </c>
      <c r="AD88" s="4406">
        <f>+AC88</f>
        <v>1.3890000000000001E-2</v>
      </c>
      <c r="AE88" s="4406">
        <f t="shared" ref="AE88:AH92" si="153">+AD88</f>
        <v>1.3890000000000001E-2</v>
      </c>
      <c r="AF88" s="4406">
        <f t="shared" si="153"/>
        <v>1.3890000000000001E-2</v>
      </c>
      <c r="AG88" s="4406">
        <f t="shared" si="153"/>
        <v>1.3890000000000001E-2</v>
      </c>
      <c r="AH88" s="4406">
        <f t="shared" si="153"/>
        <v>1.3890000000000001E-2</v>
      </c>
    </row>
    <row r="89" spans="1:40">
      <c r="A89" s="1414"/>
      <c r="B89" s="3937" t="s">
        <v>606</v>
      </c>
      <c r="C89" s="3935" t="s">
        <v>310</v>
      </c>
      <c r="D89" s="3152"/>
      <c r="E89" s="2076"/>
      <c r="F89" s="2076"/>
      <c r="G89" s="2076"/>
      <c r="H89" s="2076"/>
      <c r="I89" s="3161"/>
      <c r="J89" s="4379"/>
      <c r="K89" s="3906">
        <f>IFERROR((K88-J88)/J88,0)</f>
        <v>0</v>
      </c>
      <c r="L89" s="3906">
        <f>IFERROR((L88-K88)/K88,0)</f>
        <v>0</v>
      </c>
      <c r="M89" s="3906">
        <f>IFERROR((M88-L88)/L88,0)</f>
        <v>0</v>
      </c>
      <c r="N89" s="3906">
        <f>IFERROR((N88-M88)/M88,0)</f>
        <v>0</v>
      </c>
      <c r="O89" s="3907">
        <f>IFERROR((O88-N88)/N88,0)</f>
        <v>0</v>
      </c>
      <c r="P89" s="3152"/>
      <c r="Q89" s="2076"/>
      <c r="R89" s="2076"/>
      <c r="S89" s="2076"/>
      <c r="T89" s="2076"/>
      <c r="U89" s="2144"/>
      <c r="W89" s="3152"/>
      <c r="X89" s="2076"/>
      <c r="Y89" s="2076"/>
      <c r="Z89" s="2076"/>
      <c r="AA89" s="2076"/>
      <c r="AB89" s="2144"/>
      <c r="AC89" s="4379"/>
      <c r="AD89" s="3906">
        <f>IFERROR((AD88-AC88)/AC88,0)</f>
        <v>0</v>
      </c>
      <c r="AE89" s="3906">
        <f>IFERROR((AE88-AD88)/AD88,0)</f>
        <v>0</v>
      </c>
      <c r="AF89" s="3906">
        <f>IFERROR((AF88-AE88)/AE88,0)</f>
        <v>0</v>
      </c>
      <c r="AG89" s="3906">
        <f>IFERROR((AG88-AF88)/AF88,0)</f>
        <v>0</v>
      </c>
      <c r="AH89" s="3907">
        <f>IFERROR((AH88-AG88)/AG88,0)</f>
        <v>0</v>
      </c>
    </row>
    <row r="90" spans="1:40" ht="24">
      <c r="A90" s="1412"/>
      <c r="B90" s="1558" t="s">
        <v>907</v>
      </c>
      <c r="C90" s="1559"/>
      <c r="D90" s="3152"/>
      <c r="E90" s="2076"/>
      <c r="F90" s="2076"/>
      <c r="G90" s="2076"/>
      <c r="H90" s="2076"/>
      <c r="I90" s="3161"/>
      <c r="J90" s="4380">
        <v>16.416951999999998</v>
      </c>
      <c r="K90" s="4406">
        <v>16.808951855788809</v>
      </c>
      <c r="L90" s="4406">
        <v>16.776427807695246</v>
      </c>
      <c r="M90" s="4406">
        <v>16.705088385493216</v>
      </c>
      <c r="N90" s="4406">
        <v>16.719728275489739</v>
      </c>
      <c r="O90" s="4406">
        <v>16.437748007269143</v>
      </c>
      <c r="P90" s="3152"/>
      <c r="Q90" s="2076"/>
      <c r="R90" s="2076"/>
      <c r="S90" s="2076"/>
      <c r="T90" s="2076"/>
      <c r="U90" s="2144"/>
      <c r="W90" s="3152"/>
      <c r="X90" s="2076"/>
      <c r="Y90" s="2076"/>
      <c r="Z90" s="2076"/>
      <c r="AA90" s="2076"/>
      <c r="AB90" s="2144"/>
      <c r="AC90" s="4380">
        <v>16.416951999999998</v>
      </c>
      <c r="AD90" s="4406">
        <f>+AC90</f>
        <v>16.416951999999998</v>
      </c>
      <c r="AE90" s="4406">
        <f t="shared" si="153"/>
        <v>16.416951999999998</v>
      </c>
      <c r="AF90" s="4406">
        <f t="shared" si="153"/>
        <v>16.416951999999998</v>
      </c>
      <c r="AG90" s="4406">
        <f t="shared" si="153"/>
        <v>16.416951999999998</v>
      </c>
      <c r="AH90" s="4406">
        <f t="shared" si="153"/>
        <v>16.416951999999998</v>
      </c>
    </row>
    <row r="91" spans="1:40">
      <c r="A91" s="1412"/>
      <c r="B91" s="3937" t="s">
        <v>606</v>
      </c>
      <c r="C91" s="3935" t="s">
        <v>310</v>
      </c>
      <c r="D91" s="3152"/>
      <c r="E91" s="2076"/>
      <c r="F91" s="2076"/>
      <c r="G91" s="2076"/>
      <c r="H91" s="2076"/>
      <c r="I91" s="3161"/>
      <c r="J91" s="4381"/>
      <c r="K91" s="3906">
        <f>IFERROR((K90-J90)/J90,0)</f>
        <v>2.3877748792151595E-2</v>
      </c>
      <c r="L91" s="3906">
        <f>IFERROR((L90-K90)/K90,0)</f>
        <v>-1.9349242220812503E-3</v>
      </c>
      <c r="M91" s="3906">
        <f>IFERROR((M90-L90)/L90,0)</f>
        <v>-4.2523606944087858E-3</v>
      </c>
      <c r="N91" s="3906">
        <f>IFERROR((N90-M90)/M90,0)</f>
        <v>8.7637309415476011E-4</v>
      </c>
      <c r="O91" s="3907">
        <f>IFERROR((O90-N90)/N90,0)</f>
        <v>-1.6865122660753122E-2</v>
      </c>
      <c r="P91" s="3152"/>
      <c r="Q91" s="2076"/>
      <c r="R91" s="2076"/>
      <c r="S91" s="2076"/>
      <c r="T91" s="2076"/>
      <c r="U91" s="2144"/>
      <c r="W91" s="3152"/>
      <c r="X91" s="2076"/>
      <c r="Y91" s="2076"/>
      <c r="Z91" s="2076"/>
      <c r="AA91" s="2076"/>
      <c r="AB91" s="2144"/>
      <c r="AC91" s="4381"/>
      <c r="AD91" s="3906">
        <f>IFERROR((AD90-AC90)/AC90,0)</f>
        <v>0</v>
      </c>
      <c r="AE91" s="3906">
        <f>IFERROR((AE90-AD90)/AD90,0)</f>
        <v>0</v>
      </c>
      <c r="AF91" s="3906">
        <f>IFERROR((AF90-AE90)/AE90,0)</f>
        <v>0</v>
      </c>
      <c r="AG91" s="3906">
        <f>IFERROR((AG90-AF90)/AF90,0)</f>
        <v>0</v>
      </c>
      <c r="AH91" s="3907">
        <f>IFERROR((AH90-AG90)/AG90,0)</f>
        <v>0</v>
      </c>
    </row>
    <row r="92" spans="1:40" ht="24">
      <c r="A92" s="1412"/>
      <c r="B92" s="1558" t="s">
        <v>908</v>
      </c>
      <c r="C92" s="1559"/>
      <c r="D92" s="3152"/>
      <c r="E92" s="2076"/>
      <c r="F92" s="2076"/>
      <c r="G92" s="2076"/>
      <c r="H92" s="2076"/>
      <c r="I92" s="3161"/>
      <c r="J92" s="4380">
        <v>3.6718099999999998</v>
      </c>
      <c r="K92" s="4406">
        <f>3.6718101442112+30.858+0.9</f>
        <v>35.429810144211196</v>
      </c>
      <c r="L92" s="4406">
        <f>3.6718101442112+0.9+0.204</f>
        <v>4.7758101442112002</v>
      </c>
      <c r="M92" s="4406">
        <f>3.6718101442112+1+0.208+0.4</f>
        <v>5.2798101442112007</v>
      </c>
      <c r="N92" s="4406">
        <f>3.6718101442112+1+0.212+0.5</f>
        <v>5.3838101442111999</v>
      </c>
      <c r="O92" s="4406">
        <f>3.6718101442112+1+0.216+0.58</f>
        <v>5.4678101442112004</v>
      </c>
      <c r="P92" s="3152"/>
      <c r="Q92" s="2076"/>
      <c r="R92" s="2076"/>
      <c r="S92" s="2076"/>
      <c r="T92" s="2076"/>
      <c r="U92" s="2144"/>
      <c r="W92" s="3152"/>
      <c r="X92" s="2076"/>
      <c r="Y92" s="2076"/>
      <c r="Z92" s="2076"/>
      <c r="AA92" s="2076"/>
      <c r="AB92" s="2144"/>
      <c r="AC92" s="4380">
        <v>3.6718099999999998</v>
      </c>
      <c r="AD92" s="4406">
        <f>+AC92+30.22</f>
        <v>33.89181</v>
      </c>
      <c r="AE92" s="4406">
        <f>+AC92+31.802</f>
        <v>35.47381</v>
      </c>
      <c r="AF92" s="4406">
        <f>+AC92</f>
        <v>3.6718099999999998</v>
      </c>
      <c r="AG92" s="4406">
        <f t="shared" si="153"/>
        <v>3.6718099999999998</v>
      </c>
      <c r="AH92" s="4406">
        <f t="shared" si="153"/>
        <v>3.6718099999999998</v>
      </c>
    </row>
    <row r="93" spans="1:40">
      <c r="A93" s="1412"/>
      <c r="B93" s="3937" t="s">
        <v>606</v>
      </c>
      <c r="C93" s="3935" t="s">
        <v>310</v>
      </c>
      <c r="D93" s="3152"/>
      <c r="E93" s="2076"/>
      <c r="F93" s="2076"/>
      <c r="G93" s="2076"/>
      <c r="H93" s="2076"/>
      <c r="I93" s="3161"/>
      <c r="J93" s="4381"/>
      <c r="K93" s="3906">
        <f>IFERROR((K92-J92)/J92,0)</f>
        <v>8.6491403815042709</v>
      </c>
      <c r="L93" s="3906">
        <f>IFERROR((L92-K92)/K92,0)</f>
        <v>-0.86520362020648567</v>
      </c>
      <c r="M93" s="3906">
        <f>IFERROR((M92-L92)/L92,0)</f>
        <v>0.10553183329762451</v>
      </c>
      <c r="N93" s="3906">
        <f>IFERROR((N92-M92)/M92,0)</f>
        <v>1.9697677976929742E-2</v>
      </c>
      <c r="O93" s="3907">
        <f>IFERROR((O92-N92)/N92,0)</f>
        <v>1.5602333245409723E-2</v>
      </c>
      <c r="P93" s="3152"/>
      <c r="Q93" s="2076"/>
      <c r="R93" s="2076"/>
      <c r="S93" s="2076"/>
      <c r="T93" s="2076"/>
      <c r="U93" s="2144"/>
      <c r="W93" s="3152"/>
      <c r="X93" s="2076"/>
      <c r="Y93" s="2076"/>
      <c r="Z93" s="2076"/>
      <c r="AA93" s="2076"/>
      <c r="AB93" s="2144"/>
      <c r="AC93" s="4381"/>
      <c r="AD93" s="3906">
        <f>IFERROR((AD92-AC92)/AC92,0)</f>
        <v>8.2302733529240353</v>
      </c>
      <c r="AE93" s="3906">
        <f>IFERROR((AE92-AD92)/AD92,0)</f>
        <v>4.6677943727407911E-2</v>
      </c>
      <c r="AF93" s="3906">
        <f>IFERROR((AF92-AE92)/AE92,0)</f>
        <v>-0.89649237000480075</v>
      </c>
      <c r="AG93" s="3906">
        <f>IFERROR((AG92-AF92)/AF92,0)</f>
        <v>0</v>
      </c>
      <c r="AH93" s="3907">
        <f>IFERROR((AH92-AG92)/AG92,0)</f>
        <v>0</v>
      </c>
    </row>
    <row r="94" spans="1:40" ht="36">
      <c r="A94" s="1412"/>
      <c r="B94" s="1558" t="s">
        <v>909</v>
      </c>
      <c r="C94" s="1559"/>
      <c r="D94" s="3152"/>
      <c r="E94" s="2076"/>
      <c r="F94" s="2076"/>
      <c r="G94" s="2076"/>
      <c r="H94" s="2076"/>
      <c r="I94" s="3161"/>
      <c r="J94" s="4380">
        <v>1.47729</v>
      </c>
      <c r="K94" s="4406">
        <f>J94*1.2</f>
        <v>1.772748</v>
      </c>
      <c r="L94" s="4406">
        <f>K94*1.15</f>
        <v>2.0386601999999998</v>
      </c>
      <c r="M94" s="4406">
        <f>L94*1.05</f>
        <v>2.14059321</v>
      </c>
      <c r="N94" s="4406">
        <f>M94*1.05</f>
        <v>2.2476228705000003</v>
      </c>
      <c r="O94" s="4406">
        <f>N94*1.09</f>
        <v>2.4499089288450007</v>
      </c>
      <c r="P94" s="3152"/>
      <c r="Q94" s="2076"/>
      <c r="R94" s="2076"/>
      <c r="S94" s="2076"/>
      <c r="T94" s="2076"/>
      <c r="U94" s="2144"/>
      <c r="W94" s="3152"/>
      <c r="X94" s="2076"/>
      <c r="Y94" s="2076"/>
      <c r="Z94" s="2076"/>
      <c r="AA94" s="2076"/>
      <c r="AB94" s="2144"/>
      <c r="AC94" s="4380">
        <v>1.47729</v>
      </c>
      <c r="AD94" s="4406">
        <f>AC94*1.2</f>
        <v>1.772748</v>
      </c>
      <c r="AE94" s="4406">
        <f>AD94*1.15</f>
        <v>2.0386601999999998</v>
      </c>
      <c r="AF94" s="4406">
        <f>AE94*1.05</f>
        <v>2.14059321</v>
      </c>
      <c r="AG94" s="4406">
        <f>AF94*1.05</f>
        <v>2.2476228705000003</v>
      </c>
      <c r="AH94" s="4406">
        <f>AG94*1.09</f>
        <v>2.4499089288450007</v>
      </c>
    </row>
    <row r="95" spans="1:40">
      <c r="A95" s="1412"/>
      <c r="B95" s="3937" t="s">
        <v>606</v>
      </c>
      <c r="C95" s="3935" t="s">
        <v>310</v>
      </c>
      <c r="D95" s="3152"/>
      <c r="E95" s="2076"/>
      <c r="F95" s="2076"/>
      <c r="G95" s="2076"/>
      <c r="H95" s="2076"/>
      <c r="I95" s="3161"/>
      <c r="J95" s="4375"/>
      <c r="K95" s="3906">
        <f>IFERROR((K94-J94)/J94,0)</f>
        <v>0.2</v>
      </c>
      <c r="L95" s="3906">
        <f>IFERROR((L94-K94)/K94,0)</f>
        <v>0.14999999999999991</v>
      </c>
      <c r="M95" s="3906">
        <f>IFERROR((M94-L94)/L94,0)</f>
        <v>5.0000000000000107E-2</v>
      </c>
      <c r="N95" s="3906">
        <f>IFERROR((N94-M94)/M94,0)</f>
        <v>5.0000000000000135E-2</v>
      </c>
      <c r="O95" s="3907">
        <f>IFERROR((O94-N94)/N94,0)</f>
        <v>9.0000000000000149E-2</v>
      </c>
      <c r="P95" s="3152"/>
      <c r="Q95" s="2076"/>
      <c r="R95" s="2076"/>
      <c r="S95" s="2076"/>
      <c r="T95" s="2076"/>
      <c r="U95" s="2144"/>
      <c r="W95" s="3152"/>
      <c r="X95" s="2076"/>
      <c r="Y95" s="2076"/>
      <c r="Z95" s="2076"/>
      <c r="AA95" s="2076"/>
      <c r="AB95" s="2144"/>
      <c r="AC95" s="4375"/>
      <c r="AD95" s="3906">
        <f>IFERROR((AD94-AC94)/AC94,0)</f>
        <v>0.2</v>
      </c>
      <c r="AE95" s="3906">
        <f>IFERROR((AE94-AD94)/AD94,0)</f>
        <v>0.14999999999999991</v>
      </c>
      <c r="AF95" s="3906">
        <f>IFERROR((AF94-AE94)/AE94,0)</f>
        <v>5.0000000000000107E-2</v>
      </c>
      <c r="AG95" s="3906">
        <f>IFERROR((AG94-AF94)/AF94,0)</f>
        <v>5.0000000000000135E-2</v>
      </c>
      <c r="AH95" s="3907">
        <f>IFERROR((AH94-AG94)/AG94,0)</f>
        <v>9.0000000000000149E-2</v>
      </c>
    </row>
    <row r="96" spans="1:40" ht="36">
      <c r="A96" s="1412"/>
      <c r="B96" s="1558" t="s">
        <v>910</v>
      </c>
      <c r="C96" s="1559"/>
      <c r="D96" s="3152"/>
      <c r="E96" s="2076"/>
      <c r="F96" s="2076"/>
      <c r="G96" s="2076"/>
      <c r="H96" s="2076"/>
      <c r="I96" s="3161"/>
      <c r="J96" s="4374">
        <v>0.28999999999999998</v>
      </c>
      <c r="K96" s="4407">
        <f>K94*0.1963</f>
        <v>0.34799043239999999</v>
      </c>
      <c r="L96" s="4407">
        <f>L94*0.1963</f>
        <v>0.40018899725999996</v>
      </c>
      <c r="M96" s="4407">
        <f>M94*0.1963</f>
        <v>0.42019844712300003</v>
      </c>
      <c r="N96" s="4407">
        <f>N94*0.1963</f>
        <v>0.44120836947915004</v>
      </c>
      <c r="O96" s="4407">
        <f>O94*0.1963</f>
        <v>0.48091712273227366</v>
      </c>
      <c r="P96" s="3152"/>
      <c r="Q96" s="2076"/>
      <c r="R96" s="2076"/>
      <c r="S96" s="2076"/>
      <c r="T96" s="2076"/>
      <c r="U96" s="2144"/>
      <c r="W96" s="3152"/>
      <c r="X96" s="2076"/>
      <c r="Y96" s="2076"/>
      <c r="Z96" s="2076"/>
      <c r="AA96" s="2076"/>
      <c r="AB96" s="2144"/>
      <c r="AC96" s="4374">
        <v>0.28999999999999998</v>
      </c>
      <c r="AD96" s="4407">
        <f>AD94*0.1963</f>
        <v>0.34799043239999999</v>
      </c>
      <c r="AE96" s="4407">
        <f>AE94*0.1963</f>
        <v>0.40018899725999996</v>
      </c>
      <c r="AF96" s="4407">
        <f>AF94*0.1963</f>
        <v>0.42019844712300003</v>
      </c>
      <c r="AG96" s="4407">
        <f>AG94*0.1963</f>
        <v>0.44120836947915004</v>
      </c>
      <c r="AH96" s="4407">
        <f>AH94*0.1963</f>
        <v>0.48091712273227366</v>
      </c>
    </row>
    <row r="97" spans="1:34">
      <c r="A97" s="1415"/>
      <c r="B97" s="3937" t="s">
        <v>606</v>
      </c>
      <c r="C97" s="3935" t="s">
        <v>310</v>
      </c>
      <c r="D97" s="3152"/>
      <c r="E97" s="2076"/>
      <c r="F97" s="2076"/>
      <c r="G97" s="2076"/>
      <c r="H97" s="2076"/>
      <c r="I97" s="3161"/>
      <c r="J97" s="4376"/>
      <c r="K97" s="3906">
        <f>IFERROR((K96-J96)/J96,0)</f>
        <v>0.19996700827586214</v>
      </c>
      <c r="L97" s="3906">
        <f>IFERROR((L96-K96)/K96,0)</f>
        <v>0.14999999999999988</v>
      </c>
      <c r="M97" s="3906">
        <f>IFERROR((M96-L96)/L96,0)</f>
        <v>5.000000000000019E-2</v>
      </c>
      <c r="N97" s="3906">
        <f>IFERROR((N96-M96)/M96,0)</f>
        <v>5.0000000000000024E-2</v>
      </c>
      <c r="O97" s="3907">
        <f>IFERROR((O96-N96)/N96,0)</f>
        <v>9.000000000000026E-2</v>
      </c>
      <c r="P97" s="3152"/>
      <c r="Q97" s="2076"/>
      <c r="R97" s="2076"/>
      <c r="S97" s="2076"/>
      <c r="T97" s="2076"/>
      <c r="U97" s="2144"/>
      <c r="W97" s="3152"/>
      <c r="X97" s="2076"/>
      <c r="Y97" s="2076"/>
      <c r="Z97" s="2076"/>
      <c r="AA97" s="2076"/>
      <c r="AB97" s="2144"/>
      <c r="AC97" s="4376"/>
      <c r="AD97" s="3906">
        <f>IFERROR((AD96-AC96)/AC96,0)</f>
        <v>0.19996700827586214</v>
      </c>
      <c r="AE97" s="3906">
        <f>IFERROR((AE96-AD96)/AD96,0)</f>
        <v>0.14999999999999988</v>
      </c>
      <c r="AF97" s="3906">
        <f>IFERROR((AF96-AE96)/AE96,0)</f>
        <v>5.000000000000019E-2</v>
      </c>
      <c r="AG97" s="3906">
        <f>IFERROR((AG96-AF96)/AF96,0)</f>
        <v>5.0000000000000024E-2</v>
      </c>
      <c r="AH97" s="3907">
        <f>IFERROR((AH96-AG96)/AG96,0)</f>
        <v>9.000000000000026E-2</v>
      </c>
    </row>
    <row r="98" spans="1:34" ht="60">
      <c r="A98" s="1415"/>
      <c r="B98" s="1566" t="s">
        <v>911</v>
      </c>
      <c r="C98" s="1559"/>
      <c r="D98" s="3152"/>
      <c r="E98" s="2076"/>
      <c r="F98" s="2076"/>
      <c r="G98" s="2076"/>
      <c r="H98" s="2076"/>
      <c r="I98" s="3161"/>
      <c r="J98" s="4786">
        <f>J85-J88-J90-J92-J94-J96</f>
        <v>0.14355200000000329</v>
      </c>
      <c r="K98" s="4756">
        <f>J98*1.2</f>
        <v>0.17226240000000395</v>
      </c>
      <c r="L98" s="4756">
        <f>K98*1.15</f>
        <v>0.19810176000000454</v>
      </c>
      <c r="M98" s="4756">
        <f>L98*1.05</f>
        <v>0.20800684800000477</v>
      </c>
      <c r="N98" s="4756">
        <f>M98*1.05</f>
        <v>0.218407190400005</v>
      </c>
      <c r="O98" s="4756">
        <f>N98*1.09</f>
        <v>0.23806383753600546</v>
      </c>
      <c r="P98" s="3152"/>
      <c r="Q98" s="2076"/>
      <c r="R98" s="2076"/>
      <c r="S98" s="2076"/>
      <c r="T98" s="2076"/>
      <c r="U98" s="2144"/>
      <c r="W98" s="3152"/>
      <c r="X98" s="2076"/>
      <c r="Y98" s="2076"/>
      <c r="Z98" s="2076"/>
      <c r="AA98" s="2076"/>
      <c r="AB98" s="2144"/>
      <c r="AC98" s="4785">
        <f>AC85-AC88-AC90-AC92-AC94-AC96</f>
        <v>0.14005799999999985</v>
      </c>
      <c r="AD98" s="4784">
        <f>AC98*1.2</f>
        <v>0.16806959999999982</v>
      </c>
      <c r="AE98" s="4784">
        <f>AD98*1.15</f>
        <v>0.19328003999999976</v>
      </c>
      <c r="AF98" s="4756">
        <f>AE98*1.05</f>
        <v>0.20294404199999977</v>
      </c>
      <c r="AG98" s="4756">
        <f>AF98*1.05</f>
        <v>0.21309124409999977</v>
      </c>
      <c r="AH98" s="4756">
        <f>AG98*1.09</f>
        <v>0.23226945606899976</v>
      </c>
    </row>
    <row r="99" spans="1:34">
      <c r="A99" s="3908"/>
      <c r="B99" s="3938" t="s">
        <v>606</v>
      </c>
      <c r="C99" s="3940" t="s">
        <v>310</v>
      </c>
      <c r="D99" s="3152"/>
      <c r="E99" s="2076"/>
      <c r="F99" s="2076"/>
      <c r="G99" s="2076"/>
      <c r="H99" s="2076"/>
      <c r="I99" s="3161"/>
      <c r="J99" s="3910"/>
      <c r="K99" s="3906">
        <f>IFERROR((K98-J98)/J98,0)</f>
        <v>0.20000000000000004</v>
      </c>
      <c r="L99" s="3906">
        <f>IFERROR((L98-K98)/K98,0)</f>
        <v>0.14999999999999997</v>
      </c>
      <c r="M99" s="3906">
        <f>IFERROR((M98-L98)/L98,0)</f>
        <v>5.000000000000001E-2</v>
      </c>
      <c r="N99" s="3906">
        <f>IFERROR((N98-M98)/M98,0)</f>
        <v>4.9999999999999982E-2</v>
      </c>
      <c r="O99" s="3907">
        <f>IFERROR((O98-N98)/N98,0)</f>
        <v>9.0000000000000052E-2</v>
      </c>
      <c r="P99" s="3152"/>
      <c r="Q99" s="2076"/>
      <c r="R99" s="2076"/>
      <c r="S99" s="2076"/>
      <c r="T99" s="2076"/>
      <c r="U99" s="2144"/>
      <c r="W99" s="3152"/>
      <c r="X99" s="2076"/>
      <c r="Y99" s="2076"/>
      <c r="Z99" s="2076"/>
      <c r="AA99" s="2076"/>
      <c r="AB99" s="2144"/>
      <c r="AC99" s="4739">
        <f>+'5. Персонал'!O46/'5. Персонал'!O29</f>
        <v>9.613104129837792E-2</v>
      </c>
      <c r="AD99" s="4739">
        <f>+'5. Персонал'!P46/'5. Персонал'!P29</f>
        <v>9.613104129837792E-2</v>
      </c>
      <c r="AE99" s="4739">
        <f>+'5. Персонал'!Q46/'5. Персонал'!Q29</f>
        <v>9.613104129837792E-2</v>
      </c>
      <c r="AF99" s="4739">
        <f>+'5. Персонал'!R46/'5. Персонал'!R29</f>
        <v>9.613104129837792E-2</v>
      </c>
      <c r="AG99" s="4739">
        <f>+'5. Персонал'!S46/'5. Персонал'!S29</f>
        <v>9.6131041298377934E-2</v>
      </c>
      <c r="AH99" s="4739">
        <f>+'5. Персонал'!T46/'5. Персонал'!T29</f>
        <v>9.6131041298377934E-2</v>
      </c>
    </row>
    <row r="100" spans="1:34" ht="24.75" thickBot="1">
      <c r="A100" s="4111"/>
      <c r="B100" s="4112" t="s">
        <v>912</v>
      </c>
      <c r="C100" s="1560"/>
      <c r="D100" s="3912"/>
      <c r="E100" s="2137"/>
      <c r="F100" s="2137"/>
      <c r="G100" s="2137"/>
      <c r="H100" s="2137"/>
      <c r="I100" s="3922"/>
      <c r="J100" s="4113">
        <f>J85-J88-J90-J92-J94-J96-J98</f>
        <v>0</v>
      </c>
      <c r="K100" s="3949">
        <f t="shared" ref="K100:O100" si="154">K85-K88-K90-K92-K94-K96-K98</f>
        <v>-0.1053008324000044</v>
      </c>
      <c r="L100" s="3949">
        <f t="shared" si="154"/>
        <v>32.020828892433535</v>
      </c>
      <c r="M100" s="3949">
        <f t="shared" si="154"/>
        <v>0.22966808729018265</v>
      </c>
      <c r="N100" s="3949">
        <f t="shared" si="154"/>
        <v>0.23868371807625316</v>
      </c>
      <c r="O100" s="4114">
        <f t="shared" si="154"/>
        <v>0.20911161518554894</v>
      </c>
      <c r="P100" s="3912"/>
      <c r="Q100" s="2137"/>
      <c r="R100" s="2137"/>
      <c r="S100" s="2137"/>
      <c r="T100" s="2137"/>
      <c r="U100" s="2138"/>
      <c r="W100" s="3912"/>
      <c r="X100" s="2137"/>
      <c r="Y100" s="2137"/>
      <c r="Z100" s="2137"/>
      <c r="AA100" s="2137"/>
      <c r="AB100" s="2138"/>
      <c r="AC100" s="4113">
        <f>AC85-AC88-AC90-AC92-AC94-AC96-AC98</f>
        <v>0</v>
      </c>
      <c r="AD100" s="3949">
        <f t="shared" ref="AD100:AH100" si="155">AD85-AD88-AD90-AD92-AD94-AD96-AD98</f>
        <v>1.6890676923508874E-5</v>
      </c>
      <c r="AE100" s="3949">
        <f t="shared" si="155"/>
        <v>-4.2775721535937006E-5</v>
      </c>
      <c r="AF100" s="3949">
        <f t="shared" si="155"/>
        <v>-3.0837383835913279E-6</v>
      </c>
      <c r="AG100" s="3949">
        <f t="shared" si="155"/>
        <v>2.5515920848068196E-5</v>
      </c>
      <c r="AH100" s="4114">
        <f t="shared" si="155"/>
        <v>-2.4430723191554149E-5</v>
      </c>
    </row>
    <row r="101" spans="1:34" s="4767" customFormat="1">
      <c r="A101" s="4764"/>
      <c r="B101" s="4771"/>
      <c r="C101" s="4758"/>
      <c r="D101" s="4762"/>
      <c r="E101" s="4762"/>
      <c r="F101" s="4762"/>
      <c r="G101" s="4762"/>
      <c r="H101" s="4762"/>
      <c r="I101" s="4762"/>
      <c r="J101" s="4467">
        <f>+J88+J90+J92+J94+J96+J98</f>
        <v>22.013494000000001</v>
      </c>
      <c r="K101" s="4467">
        <f t="shared" ref="K101:O101" si="156">+K88+K90+K92+K94+K96+K98</f>
        <v>54.545652832400009</v>
      </c>
      <c r="L101" s="4467">
        <f t="shared" si="156"/>
        <v>24.203078909166447</v>
      </c>
      <c r="M101" s="4467">
        <f t="shared" si="156"/>
        <v>24.767587034827418</v>
      </c>
      <c r="N101" s="4467">
        <f t="shared" si="156"/>
        <v>25.024666850080092</v>
      </c>
      <c r="O101" s="4467">
        <f t="shared" si="156"/>
        <v>25.088338040593623</v>
      </c>
      <c r="P101" s="4762"/>
      <c r="Q101" s="4762"/>
      <c r="R101" s="4762"/>
      <c r="S101" s="4762"/>
      <c r="T101" s="4762"/>
      <c r="U101" s="4766"/>
      <c r="W101" s="4762"/>
      <c r="X101" s="4762"/>
      <c r="Y101" s="4762"/>
      <c r="Z101" s="4762"/>
      <c r="AA101" s="4762"/>
      <c r="AB101" s="4762"/>
      <c r="AC101" s="4467">
        <f>+AC88+AC90+AC92+AC94+AC96+AC98</f>
        <v>22.009999999999998</v>
      </c>
      <c r="AD101" s="4467">
        <f t="shared" ref="AD101:AH101" si="157">+AD88+AD90+AD92+AD94+AD96+AD98</f>
        <v>52.611460032400004</v>
      </c>
      <c r="AE101" s="4467">
        <f t="shared" si="157"/>
        <v>54.536781237260001</v>
      </c>
      <c r="AF101" s="4467">
        <f t="shared" si="157"/>
        <v>22.866387699122996</v>
      </c>
      <c r="AG101" s="4467">
        <f t="shared" si="157"/>
        <v>23.004574484079146</v>
      </c>
      <c r="AH101" s="4467">
        <f t="shared" si="157"/>
        <v>23.265747507646271</v>
      </c>
    </row>
    <row r="102" spans="1:34" s="4767" customFormat="1">
      <c r="A102" s="4764"/>
      <c r="B102" s="4771"/>
      <c r="C102" s="4758"/>
      <c r="D102" s="4762"/>
      <c r="E102" s="4762"/>
      <c r="F102" s="4762"/>
      <c r="G102" s="4762"/>
      <c r="H102" s="4762"/>
      <c r="I102" s="4762"/>
      <c r="J102" s="4467">
        <f>+J101-J85</f>
        <v>0</v>
      </c>
      <c r="K102" s="4467">
        <f t="shared" ref="K102" si="158">+K101-K85</f>
        <v>0.10530083239999755</v>
      </c>
      <c r="L102" s="4467">
        <f t="shared" ref="L102" si="159">+L101-L85</f>
        <v>-32.020828892433542</v>
      </c>
      <c r="M102" s="4467">
        <f t="shared" ref="M102" si="160">+M101-M85</f>
        <v>-0.22966808729018595</v>
      </c>
      <c r="N102" s="4467">
        <f t="shared" ref="N102" si="161">+N101-N85</f>
        <v>-0.23868371807625621</v>
      </c>
      <c r="O102" s="4467">
        <f t="shared" ref="O102" si="162">+O101-O85</f>
        <v>-0.20911161518554877</v>
      </c>
      <c r="P102" s="4762"/>
      <c r="Q102" s="4762"/>
      <c r="R102" s="4762"/>
      <c r="S102" s="4762"/>
      <c r="T102" s="4762"/>
      <c r="U102" s="4766"/>
      <c r="W102" s="4762"/>
      <c r="X102" s="4762"/>
      <c r="Y102" s="4762"/>
      <c r="Z102" s="4762"/>
      <c r="AA102" s="4762"/>
      <c r="AB102" s="4762"/>
      <c r="AC102" s="4467">
        <f>+AC101-AC85</f>
        <v>0</v>
      </c>
      <c r="AD102" s="4467">
        <f>+AD101-AD85</f>
        <v>-1.6890676917569181E-5</v>
      </c>
      <c r="AE102" s="4467">
        <f t="shared" ref="AE102" si="163">+AE101-AE85</f>
        <v>4.2775721539101141E-5</v>
      </c>
      <c r="AF102" s="4467">
        <f t="shared" ref="AF102" si="164">+AF101-AF85</f>
        <v>3.0837383810933261E-6</v>
      </c>
      <c r="AG102" s="4467">
        <f t="shared" ref="AG102" si="165">+AG101-AG85</f>
        <v>-2.5515920849983331E-5</v>
      </c>
      <c r="AH102" s="4467">
        <f t="shared" ref="AH102" si="166">+AH101-AH85</f>
        <v>2.4430723190249637E-5</v>
      </c>
    </row>
    <row r="103" spans="1:34" s="4767" customFormat="1" ht="13.5" thickBot="1">
      <c r="A103" s="1413"/>
      <c r="B103" s="4770"/>
      <c r="C103" s="4758"/>
      <c r="D103" s="4759"/>
      <c r="E103" s="4759"/>
      <c r="F103" s="4759"/>
      <c r="G103" s="4759"/>
      <c r="H103" s="4759"/>
      <c r="I103" s="4759"/>
      <c r="J103" s="4467"/>
      <c r="K103" s="4467"/>
      <c r="L103" s="4467"/>
      <c r="M103" s="4467"/>
      <c r="N103" s="4467"/>
      <c r="O103" s="4467"/>
      <c r="P103" s="4762"/>
      <c r="Q103" s="4762"/>
      <c r="R103" s="4762"/>
      <c r="S103" s="4762"/>
      <c r="T103" s="4762"/>
      <c r="U103" s="4766"/>
      <c r="W103" s="4762"/>
      <c r="X103" s="4762"/>
      <c r="Y103" s="4762"/>
      <c r="Z103" s="4762"/>
      <c r="AA103" s="4762"/>
      <c r="AB103" s="4762"/>
      <c r="AC103" s="4763"/>
      <c r="AD103" s="4763"/>
      <c r="AE103" s="4763"/>
      <c r="AF103" s="4763"/>
      <c r="AG103" s="4763"/>
      <c r="AH103" s="4763"/>
    </row>
    <row r="104" spans="1:34" ht="36.75" thickBot="1">
      <c r="A104" s="1575">
        <v>4</v>
      </c>
      <c r="B104" s="1574" t="s">
        <v>144</v>
      </c>
      <c r="C104" s="4757"/>
      <c r="D104" s="4757"/>
      <c r="E104" s="4757"/>
      <c r="F104" s="4757"/>
      <c r="G104" s="4757"/>
      <c r="H104" s="4757"/>
      <c r="I104" s="4757"/>
      <c r="J104" s="4757"/>
      <c r="K104" s="4757"/>
      <c r="L104" s="4757"/>
      <c r="M104" s="4757"/>
      <c r="N104" s="4757"/>
      <c r="O104" s="4757"/>
      <c r="P104" s="4757"/>
      <c r="X104">
        <f>1+Q104</f>
        <v>1</v>
      </c>
      <c r="Y104">
        <f t="shared" ref="Y104" si="167">1+R104</f>
        <v>1</v>
      </c>
      <c r="Z104">
        <f t="shared" ref="Z104" si="168">1+S104</f>
        <v>1</v>
      </c>
      <c r="AA104">
        <f t="shared" ref="AA104" si="169">1+T104</f>
        <v>1</v>
      </c>
      <c r="AB104">
        <f t="shared" ref="AB104" si="170">1+U104</f>
        <v>1</v>
      </c>
    </row>
    <row r="105" spans="1:34" ht="24.75" thickBot="1">
      <c r="A105" s="448" t="s">
        <v>685</v>
      </c>
      <c r="B105" s="1551" t="s">
        <v>880</v>
      </c>
      <c r="C105" s="1519" t="s">
        <v>605</v>
      </c>
      <c r="D105" s="453"/>
      <c r="E105" s="454">
        <v>0</v>
      </c>
      <c r="F105" s="454">
        <v>0</v>
      </c>
      <c r="G105" s="454">
        <v>0</v>
      </c>
      <c r="H105" s="454">
        <v>0</v>
      </c>
      <c r="I105" s="455">
        <v>0</v>
      </c>
      <c r="J105" s="1517"/>
      <c r="K105" s="4227">
        <v>0</v>
      </c>
      <c r="L105" s="4227">
        <v>0</v>
      </c>
      <c r="M105" s="4227">
        <v>0</v>
      </c>
      <c r="N105" s="4227">
        <v>0</v>
      </c>
      <c r="O105" s="4228">
        <v>0</v>
      </c>
      <c r="P105" s="4105">
        <f t="shared" ref="P105:U117" si="171">ROUND(IFERROR(J105*1000/D105,0),0)</f>
        <v>0</v>
      </c>
      <c r="Q105" s="4106">
        <f t="shared" si="171"/>
        <v>0</v>
      </c>
      <c r="R105" s="4106">
        <f t="shared" si="171"/>
        <v>0</v>
      </c>
      <c r="S105" s="4106">
        <f t="shared" si="171"/>
        <v>0</v>
      </c>
      <c r="T105" s="4106">
        <f t="shared" si="171"/>
        <v>0</v>
      </c>
      <c r="U105" s="4107">
        <f t="shared" si="171"/>
        <v>0</v>
      </c>
      <c r="W105" s="4105">
        <f>+P105</f>
        <v>0</v>
      </c>
      <c r="X105" s="4106">
        <f>W105*X$104</f>
        <v>0</v>
      </c>
      <c r="Y105" s="4106">
        <f t="shared" ref="Y105:AB105" si="172">X105*Y$104</f>
        <v>0</v>
      </c>
      <c r="Z105" s="4106">
        <f t="shared" si="172"/>
        <v>0</v>
      </c>
      <c r="AA105" s="4106">
        <f t="shared" si="172"/>
        <v>0</v>
      </c>
      <c r="AB105" s="4106">
        <f t="shared" si="172"/>
        <v>0</v>
      </c>
      <c r="AC105" s="4444">
        <f>+W105*D105/1000</f>
        <v>0</v>
      </c>
      <c r="AD105" s="4444">
        <f t="shared" ref="AD105" si="173">+X105*E105/1000</f>
        <v>0</v>
      </c>
      <c r="AE105" s="4444">
        <f t="shared" ref="AE105" si="174">+Y105*F105/1000</f>
        <v>0</v>
      </c>
      <c r="AF105" s="4444">
        <f t="shared" ref="AF105" si="175">+Z105*G105/1000</f>
        <v>0</v>
      </c>
      <c r="AG105" s="4444">
        <f t="shared" ref="AG105" si="176">+AA105*H105/1000</f>
        <v>0</v>
      </c>
      <c r="AH105" s="4444">
        <f t="shared" ref="AH105" si="177">+AB105*I105/1000</f>
        <v>0</v>
      </c>
    </row>
    <row r="106" spans="1:34" ht="36.75" thickBot="1">
      <c r="A106" s="449" t="s">
        <v>686</v>
      </c>
      <c r="B106" s="1552" t="s">
        <v>881</v>
      </c>
      <c r="C106" s="328" t="s">
        <v>605</v>
      </c>
      <c r="D106" s="439"/>
      <c r="E106" s="440">
        <v>0</v>
      </c>
      <c r="F106" s="440">
        <v>0</v>
      </c>
      <c r="G106" s="440">
        <v>0</v>
      </c>
      <c r="H106" s="440">
        <v>0</v>
      </c>
      <c r="I106" s="451">
        <v>0</v>
      </c>
      <c r="J106" s="439"/>
      <c r="K106" s="4227">
        <v>0</v>
      </c>
      <c r="L106" s="4227">
        <v>0</v>
      </c>
      <c r="M106" s="4227">
        <v>0</v>
      </c>
      <c r="N106" s="4227">
        <v>0</v>
      </c>
      <c r="O106" s="4228">
        <v>0</v>
      </c>
      <c r="P106" s="4115">
        <f t="shared" si="171"/>
        <v>0</v>
      </c>
      <c r="Q106" s="4116">
        <f t="shared" si="171"/>
        <v>0</v>
      </c>
      <c r="R106" s="4116">
        <f t="shared" si="171"/>
        <v>0</v>
      </c>
      <c r="S106" s="4116">
        <f t="shared" si="171"/>
        <v>0</v>
      </c>
      <c r="T106" s="4116">
        <f t="shared" si="171"/>
        <v>0</v>
      </c>
      <c r="U106" s="4117">
        <f t="shared" si="171"/>
        <v>0</v>
      </c>
      <c r="W106" s="4105">
        <f t="shared" ref="W106:W111" si="178">+P106</f>
        <v>0</v>
      </c>
      <c r="X106" s="4106">
        <f t="shared" ref="X106:AB106" si="179">W106*X$104</f>
        <v>0</v>
      </c>
      <c r="Y106" s="4106">
        <f t="shared" si="179"/>
        <v>0</v>
      </c>
      <c r="Z106" s="4106">
        <f t="shared" si="179"/>
        <v>0</v>
      </c>
      <c r="AA106" s="4106">
        <f t="shared" si="179"/>
        <v>0</v>
      </c>
      <c r="AB106" s="4106">
        <f t="shared" si="179"/>
        <v>0</v>
      </c>
      <c r="AC106" s="4444">
        <f t="shared" ref="AC106:AC117" si="180">+W106*D106/1000</f>
        <v>0</v>
      </c>
      <c r="AD106" s="4444">
        <f>+X106*E106/1000+2</f>
        <v>2</v>
      </c>
      <c r="AE106" s="4444">
        <f>+Y106*F106/1000+2</f>
        <v>2</v>
      </c>
      <c r="AF106" s="4444">
        <f>+Z106*G106/1000+2</f>
        <v>2</v>
      </c>
      <c r="AG106" s="4444">
        <f>+AA106*H106/1000+2</f>
        <v>2</v>
      </c>
      <c r="AH106" s="4444">
        <f>+AB106*I106/1000+2</f>
        <v>2</v>
      </c>
    </row>
    <row r="107" spans="1:34" ht="36.75" thickBot="1">
      <c r="A107" s="449" t="s">
        <v>952</v>
      </c>
      <c r="B107" s="1552" t="s">
        <v>882</v>
      </c>
      <c r="C107" s="328" t="s">
        <v>605</v>
      </c>
      <c r="D107" s="439"/>
      <c r="E107" s="440">
        <v>0</v>
      </c>
      <c r="F107" s="440">
        <v>0</v>
      </c>
      <c r="G107" s="440">
        <v>0</v>
      </c>
      <c r="H107" s="440">
        <v>0</v>
      </c>
      <c r="I107" s="451">
        <v>0</v>
      </c>
      <c r="J107" s="439"/>
      <c r="K107" s="4591">
        <v>2</v>
      </c>
      <c r="L107" s="4591">
        <v>2</v>
      </c>
      <c r="M107" s="4591">
        <v>2</v>
      </c>
      <c r="N107" s="4591">
        <v>2</v>
      </c>
      <c r="O107" s="4592">
        <v>2</v>
      </c>
      <c r="P107" s="4115">
        <f t="shared" si="171"/>
        <v>0</v>
      </c>
      <c r="Q107" s="4116">
        <f t="shared" si="171"/>
        <v>0</v>
      </c>
      <c r="R107" s="4116">
        <f t="shared" si="171"/>
        <v>0</v>
      </c>
      <c r="S107" s="4116">
        <f t="shared" si="171"/>
        <v>0</v>
      </c>
      <c r="T107" s="4116">
        <f t="shared" si="171"/>
        <v>0</v>
      </c>
      <c r="U107" s="4117">
        <f t="shared" si="171"/>
        <v>0</v>
      </c>
      <c r="W107" s="4105">
        <f t="shared" si="178"/>
        <v>0</v>
      </c>
      <c r="X107" s="4106">
        <f t="shared" ref="X107:AB107" si="181">W107*X$104</f>
        <v>0</v>
      </c>
      <c r="Y107" s="4106">
        <f t="shared" si="181"/>
        <v>0</v>
      </c>
      <c r="Z107" s="4106">
        <f t="shared" si="181"/>
        <v>0</v>
      </c>
      <c r="AA107" s="4106">
        <f t="shared" si="181"/>
        <v>0</v>
      </c>
      <c r="AB107" s="4106">
        <f t="shared" si="181"/>
        <v>0</v>
      </c>
      <c r="AC107" s="4444">
        <f t="shared" si="180"/>
        <v>0</v>
      </c>
      <c r="AD107" s="4444">
        <f t="shared" ref="AD107:AD117" si="182">+X107*E107/1000</f>
        <v>0</v>
      </c>
      <c r="AE107" s="4444">
        <f t="shared" ref="AE107:AE117" si="183">+Y107*F107/1000</f>
        <v>0</v>
      </c>
      <c r="AF107" s="4444">
        <f t="shared" ref="AF107:AF117" si="184">+Z107*G107/1000</f>
        <v>0</v>
      </c>
      <c r="AG107" s="4444">
        <f t="shared" ref="AG107:AG117" si="185">+AA107*H107/1000</f>
        <v>0</v>
      </c>
      <c r="AH107" s="4444">
        <f t="shared" ref="AH107:AH117" si="186">+AB107*I107/1000</f>
        <v>0</v>
      </c>
    </row>
    <row r="108" spans="1:34" ht="13.5" thickBot="1">
      <c r="A108" s="449" t="s">
        <v>953</v>
      </c>
      <c r="B108" s="1552" t="s">
        <v>883</v>
      </c>
      <c r="C108" s="328" t="s">
        <v>605</v>
      </c>
      <c r="D108" s="439"/>
      <c r="E108" s="440">
        <v>0</v>
      </c>
      <c r="F108" s="440">
        <v>0</v>
      </c>
      <c r="G108" s="440">
        <v>0</v>
      </c>
      <c r="H108" s="440">
        <v>0</v>
      </c>
      <c r="I108" s="451">
        <v>0</v>
      </c>
      <c r="J108" s="439"/>
      <c r="K108" s="4591">
        <v>0</v>
      </c>
      <c r="L108" s="4591">
        <v>0</v>
      </c>
      <c r="M108" s="4591">
        <v>0</v>
      </c>
      <c r="N108" s="4591">
        <v>0</v>
      </c>
      <c r="O108" s="4592">
        <v>0</v>
      </c>
      <c r="P108" s="4115">
        <f t="shared" si="171"/>
        <v>0</v>
      </c>
      <c r="Q108" s="4116">
        <f t="shared" si="171"/>
        <v>0</v>
      </c>
      <c r="R108" s="4116">
        <f t="shared" si="171"/>
        <v>0</v>
      </c>
      <c r="S108" s="4116">
        <f t="shared" si="171"/>
        <v>0</v>
      </c>
      <c r="T108" s="4116">
        <f t="shared" si="171"/>
        <v>0</v>
      </c>
      <c r="U108" s="4117">
        <f t="shared" si="171"/>
        <v>0</v>
      </c>
      <c r="W108" s="4105">
        <f t="shared" si="178"/>
        <v>0</v>
      </c>
      <c r="X108" s="4106">
        <f t="shared" ref="X108:AB108" si="187">W108*X$104</f>
        <v>0</v>
      </c>
      <c r="Y108" s="4106">
        <f t="shared" si="187"/>
        <v>0</v>
      </c>
      <c r="Z108" s="4106">
        <f t="shared" si="187"/>
        <v>0</v>
      </c>
      <c r="AA108" s="4106">
        <f t="shared" si="187"/>
        <v>0</v>
      </c>
      <c r="AB108" s="4106">
        <f t="shared" si="187"/>
        <v>0</v>
      </c>
      <c r="AC108" s="4444">
        <f t="shared" si="180"/>
        <v>0</v>
      </c>
      <c r="AD108" s="4444">
        <f t="shared" si="182"/>
        <v>0</v>
      </c>
      <c r="AE108" s="4444">
        <f t="shared" si="183"/>
        <v>0</v>
      </c>
      <c r="AF108" s="4444">
        <f t="shared" si="184"/>
        <v>0</v>
      </c>
      <c r="AG108" s="4444">
        <f t="shared" si="185"/>
        <v>0</v>
      </c>
      <c r="AH108" s="4444">
        <f t="shared" si="186"/>
        <v>0</v>
      </c>
    </row>
    <row r="109" spans="1:34" ht="36.75" thickBot="1">
      <c r="A109" s="449" t="s">
        <v>954</v>
      </c>
      <c r="B109" s="1552" t="s">
        <v>884</v>
      </c>
      <c r="C109" s="328" t="s">
        <v>605</v>
      </c>
      <c r="D109" s="439"/>
      <c r="E109" s="440">
        <v>0</v>
      </c>
      <c r="F109" s="440">
        <v>0</v>
      </c>
      <c r="G109" s="440">
        <v>0</v>
      </c>
      <c r="H109" s="440">
        <v>0</v>
      </c>
      <c r="I109" s="451">
        <v>0</v>
      </c>
      <c r="J109" s="439"/>
      <c r="K109" s="4591">
        <v>0</v>
      </c>
      <c r="L109" s="4591">
        <v>0</v>
      </c>
      <c r="M109" s="4591">
        <v>0</v>
      </c>
      <c r="N109" s="4591">
        <v>0</v>
      </c>
      <c r="O109" s="4592">
        <v>0</v>
      </c>
      <c r="P109" s="4115">
        <f t="shared" si="171"/>
        <v>0</v>
      </c>
      <c r="Q109" s="4116">
        <f t="shared" si="171"/>
        <v>0</v>
      </c>
      <c r="R109" s="4116">
        <f t="shared" si="171"/>
        <v>0</v>
      </c>
      <c r="S109" s="4116">
        <f t="shared" si="171"/>
        <v>0</v>
      </c>
      <c r="T109" s="4116">
        <f t="shared" si="171"/>
        <v>0</v>
      </c>
      <c r="U109" s="4117">
        <f t="shared" si="171"/>
        <v>0</v>
      </c>
      <c r="W109" s="4105">
        <f t="shared" si="178"/>
        <v>0</v>
      </c>
      <c r="X109" s="4106">
        <f t="shared" ref="X109:AB109" si="188">W109*X$104</f>
        <v>0</v>
      </c>
      <c r="Y109" s="4106">
        <f t="shared" si="188"/>
        <v>0</v>
      </c>
      <c r="Z109" s="4106">
        <f t="shared" si="188"/>
        <v>0</v>
      </c>
      <c r="AA109" s="4106">
        <f t="shared" si="188"/>
        <v>0</v>
      </c>
      <c r="AB109" s="4106">
        <f t="shared" si="188"/>
        <v>0</v>
      </c>
      <c r="AC109" s="4444">
        <f t="shared" si="180"/>
        <v>0</v>
      </c>
      <c r="AD109" s="4444">
        <f t="shared" si="182"/>
        <v>0</v>
      </c>
      <c r="AE109" s="4444">
        <f t="shared" si="183"/>
        <v>0</v>
      </c>
      <c r="AF109" s="4444">
        <f t="shared" si="184"/>
        <v>0</v>
      </c>
      <c r="AG109" s="4444">
        <f t="shared" si="185"/>
        <v>0</v>
      </c>
      <c r="AH109" s="4444">
        <f t="shared" si="186"/>
        <v>0</v>
      </c>
    </row>
    <row r="110" spans="1:34" ht="36.75" thickBot="1">
      <c r="A110" s="449" t="s">
        <v>955</v>
      </c>
      <c r="B110" s="1552" t="s">
        <v>956</v>
      </c>
      <c r="C110" s="328" t="s">
        <v>605</v>
      </c>
      <c r="D110" s="439"/>
      <c r="E110" s="440">
        <v>0</v>
      </c>
      <c r="F110" s="440">
        <v>0</v>
      </c>
      <c r="G110" s="440">
        <v>0</v>
      </c>
      <c r="H110" s="440">
        <v>0</v>
      </c>
      <c r="I110" s="451">
        <v>0</v>
      </c>
      <c r="J110" s="439"/>
      <c r="K110" s="4591">
        <v>0.5</v>
      </c>
      <c r="L110" s="4591">
        <f>0.5+1.5</f>
        <v>2</v>
      </c>
      <c r="M110" s="4591">
        <f>0.5+1</f>
        <v>1.5</v>
      </c>
      <c r="N110" s="4591">
        <v>0.5</v>
      </c>
      <c r="O110" s="4592">
        <v>0.5</v>
      </c>
      <c r="P110" s="4115">
        <f t="shared" si="171"/>
        <v>0</v>
      </c>
      <c r="Q110" s="4116">
        <f t="shared" si="171"/>
        <v>0</v>
      </c>
      <c r="R110" s="4116">
        <f t="shared" si="171"/>
        <v>0</v>
      </c>
      <c r="S110" s="4116">
        <f t="shared" si="171"/>
        <v>0</v>
      </c>
      <c r="T110" s="4116">
        <f t="shared" si="171"/>
        <v>0</v>
      </c>
      <c r="U110" s="4117">
        <f t="shared" si="171"/>
        <v>0</v>
      </c>
      <c r="W110" s="4105">
        <f t="shared" si="178"/>
        <v>0</v>
      </c>
      <c r="X110" s="4106">
        <f t="shared" ref="X110:AB110" si="189">W110*X$104</f>
        <v>0</v>
      </c>
      <c r="Y110" s="4106">
        <f t="shared" si="189"/>
        <v>0</v>
      </c>
      <c r="Z110" s="4106">
        <f t="shared" si="189"/>
        <v>0</v>
      </c>
      <c r="AA110" s="4106">
        <f t="shared" si="189"/>
        <v>0</v>
      </c>
      <c r="AB110" s="4106">
        <f t="shared" si="189"/>
        <v>0</v>
      </c>
      <c r="AC110" s="4444">
        <f t="shared" si="180"/>
        <v>0</v>
      </c>
      <c r="AD110" s="4444">
        <f>+X110*E110/1000+1.5</f>
        <v>1.5</v>
      </c>
      <c r="AE110" s="4444">
        <f>+Y110*F110/1000+1.5</f>
        <v>1.5</v>
      </c>
      <c r="AF110" s="4444">
        <f>+Z110*G110/1000+1</f>
        <v>1</v>
      </c>
      <c r="AG110" s="4444">
        <f>+AA110*H110/1000+1</f>
        <v>1</v>
      </c>
      <c r="AH110" s="4444">
        <f>+AB110*I110/1000+1</f>
        <v>1</v>
      </c>
    </row>
    <row r="111" spans="1:34" ht="48.75" thickBot="1">
      <c r="A111" s="449" t="s">
        <v>957</v>
      </c>
      <c r="B111" s="1552" t="s">
        <v>958</v>
      </c>
      <c r="C111" s="328" t="s">
        <v>605</v>
      </c>
      <c r="D111" s="439"/>
      <c r="E111" s="440">
        <v>0</v>
      </c>
      <c r="F111" s="440">
        <v>0</v>
      </c>
      <c r="G111" s="440">
        <v>0</v>
      </c>
      <c r="H111" s="440">
        <v>0</v>
      </c>
      <c r="I111" s="451">
        <v>0</v>
      </c>
      <c r="J111" s="439"/>
      <c r="K111" s="4227">
        <v>0</v>
      </c>
      <c r="L111" s="4227">
        <v>0</v>
      </c>
      <c r="M111" s="4227">
        <v>0</v>
      </c>
      <c r="N111" s="4227">
        <v>0</v>
      </c>
      <c r="O111" s="4228">
        <v>0</v>
      </c>
      <c r="P111" s="4115">
        <f t="shared" si="171"/>
        <v>0</v>
      </c>
      <c r="Q111" s="4116">
        <f t="shared" si="171"/>
        <v>0</v>
      </c>
      <c r="R111" s="4116">
        <f t="shared" si="171"/>
        <v>0</v>
      </c>
      <c r="S111" s="4116">
        <f t="shared" si="171"/>
        <v>0</v>
      </c>
      <c r="T111" s="4116">
        <f t="shared" si="171"/>
        <v>0</v>
      </c>
      <c r="U111" s="4117">
        <f t="shared" si="171"/>
        <v>0</v>
      </c>
      <c r="W111" s="4105">
        <f t="shared" si="178"/>
        <v>0</v>
      </c>
      <c r="X111" s="4106">
        <f t="shared" ref="X111:AB111" si="190">W111*X$104</f>
        <v>0</v>
      </c>
      <c r="Y111" s="4106">
        <f t="shared" si="190"/>
        <v>0</v>
      </c>
      <c r="Z111" s="4106">
        <f t="shared" si="190"/>
        <v>0</v>
      </c>
      <c r="AA111" s="4106">
        <f t="shared" si="190"/>
        <v>0</v>
      </c>
      <c r="AB111" s="4106">
        <f t="shared" si="190"/>
        <v>0</v>
      </c>
      <c r="AC111" s="4444">
        <f t="shared" si="180"/>
        <v>0</v>
      </c>
      <c r="AD111" s="4444">
        <f t="shared" si="182"/>
        <v>0</v>
      </c>
      <c r="AE111" s="4444">
        <f t="shared" si="183"/>
        <v>0</v>
      </c>
      <c r="AF111" s="4444">
        <f t="shared" si="184"/>
        <v>0</v>
      </c>
      <c r="AG111" s="4444">
        <f t="shared" si="185"/>
        <v>0</v>
      </c>
      <c r="AH111" s="4444">
        <f t="shared" si="186"/>
        <v>0</v>
      </c>
    </row>
    <row r="112" spans="1:34" ht="60.75" thickBot="1">
      <c r="A112" s="449" t="s">
        <v>959</v>
      </c>
      <c r="B112" s="1552" t="s">
        <v>960</v>
      </c>
      <c r="C112" s="328" t="s">
        <v>605</v>
      </c>
      <c r="D112" s="439"/>
      <c r="E112" s="440">
        <v>0</v>
      </c>
      <c r="F112" s="440">
        <v>0</v>
      </c>
      <c r="G112" s="440">
        <v>0</v>
      </c>
      <c r="H112" s="440">
        <v>0</v>
      </c>
      <c r="I112" s="451">
        <v>0</v>
      </c>
      <c r="J112" s="439"/>
      <c r="K112" s="4227">
        <v>0</v>
      </c>
      <c r="L112" s="4227">
        <v>0</v>
      </c>
      <c r="M112" s="4227">
        <v>0</v>
      </c>
      <c r="N112" s="4227">
        <v>0</v>
      </c>
      <c r="O112" s="4228">
        <v>0</v>
      </c>
      <c r="P112" s="4115">
        <f t="shared" si="171"/>
        <v>0</v>
      </c>
      <c r="Q112" s="4116">
        <f t="shared" si="171"/>
        <v>0</v>
      </c>
      <c r="R112" s="4116">
        <f t="shared" si="171"/>
        <v>0</v>
      </c>
      <c r="S112" s="4116">
        <f t="shared" si="171"/>
        <v>0</v>
      </c>
      <c r="T112" s="4116">
        <f t="shared" si="171"/>
        <v>0</v>
      </c>
      <c r="U112" s="4117">
        <f t="shared" si="171"/>
        <v>0</v>
      </c>
      <c r="W112" s="4105">
        <f t="shared" ref="W112:W117" si="191">+P112</f>
        <v>0</v>
      </c>
      <c r="X112" s="4106">
        <f t="shared" ref="X112:AB112" si="192">W112*X$104</f>
        <v>0</v>
      </c>
      <c r="Y112" s="4106">
        <f t="shared" si="192"/>
        <v>0</v>
      </c>
      <c r="Z112" s="4106">
        <f t="shared" si="192"/>
        <v>0</v>
      </c>
      <c r="AA112" s="4106">
        <f t="shared" si="192"/>
        <v>0</v>
      </c>
      <c r="AB112" s="4106">
        <f t="shared" si="192"/>
        <v>0</v>
      </c>
      <c r="AC112" s="4444">
        <f t="shared" si="180"/>
        <v>0</v>
      </c>
      <c r="AD112" s="4444">
        <f t="shared" si="182"/>
        <v>0</v>
      </c>
      <c r="AE112" s="4444">
        <f t="shared" si="183"/>
        <v>0</v>
      </c>
      <c r="AF112" s="4444">
        <f t="shared" si="184"/>
        <v>0</v>
      </c>
      <c r="AG112" s="4444">
        <f t="shared" si="185"/>
        <v>0</v>
      </c>
      <c r="AH112" s="4444">
        <f t="shared" si="186"/>
        <v>0</v>
      </c>
    </row>
    <row r="113" spans="1:40" ht="36.75" thickBot="1">
      <c r="A113" s="449" t="s">
        <v>961</v>
      </c>
      <c r="B113" s="1552" t="s">
        <v>962</v>
      </c>
      <c r="C113" s="328" t="s">
        <v>605</v>
      </c>
      <c r="D113" s="439"/>
      <c r="E113" s="440">
        <v>0</v>
      </c>
      <c r="F113" s="440">
        <v>1</v>
      </c>
      <c r="G113" s="440">
        <v>1</v>
      </c>
      <c r="H113" s="440">
        <v>0</v>
      </c>
      <c r="I113" s="451">
        <v>0</v>
      </c>
      <c r="J113" s="439"/>
      <c r="K113" s="4227">
        <v>0</v>
      </c>
      <c r="L113" s="4591">
        <v>10</v>
      </c>
      <c r="M113" s="4591">
        <v>10</v>
      </c>
      <c r="N113" s="4227">
        <v>0</v>
      </c>
      <c r="O113" s="4228">
        <v>0</v>
      </c>
      <c r="P113" s="4115">
        <f t="shared" si="171"/>
        <v>0</v>
      </c>
      <c r="Q113" s="4116">
        <f t="shared" si="171"/>
        <v>0</v>
      </c>
      <c r="R113" s="4116">
        <f t="shared" si="171"/>
        <v>10000</v>
      </c>
      <c r="S113" s="4116">
        <f t="shared" si="171"/>
        <v>10000</v>
      </c>
      <c r="T113" s="4116">
        <f t="shared" si="171"/>
        <v>0</v>
      </c>
      <c r="U113" s="4117">
        <f t="shared" si="171"/>
        <v>0</v>
      </c>
      <c r="W113" s="4105">
        <f t="shared" si="191"/>
        <v>0</v>
      </c>
      <c r="X113" s="4106">
        <f t="shared" ref="X113:AB113" si="193">W113*X$104</f>
        <v>0</v>
      </c>
      <c r="Y113" s="4106">
        <f t="shared" si="193"/>
        <v>0</v>
      </c>
      <c r="Z113" s="4106">
        <f t="shared" si="193"/>
        <v>0</v>
      </c>
      <c r="AA113" s="4106">
        <f t="shared" si="193"/>
        <v>0</v>
      </c>
      <c r="AB113" s="4106">
        <f t="shared" si="193"/>
        <v>0</v>
      </c>
      <c r="AC113" s="4444">
        <f t="shared" si="180"/>
        <v>0</v>
      </c>
      <c r="AD113" s="4444">
        <f>+X113*E113/1000+10</f>
        <v>10</v>
      </c>
      <c r="AE113" s="4444">
        <f>+Y113*F113/1000+10</f>
        <v>10</v>
      </c>
      <c r="AF113" s="4444">
        <f>+Z113*G113/1000</f>
        <v>0</v>
      </c>
      <c r="AG113" s="4444">
        <f t="shared" si="185"/>
        <v>0</v>
      </c>
      <c r="AH113" s="4444">
        <f t="shared" si="186"/>
        <v>0</v>
      </c>
    </row>
    <row r="114" spans="1:40" ht="72.75" thickBot="1">
      <c r="A114" s="449" t="s">
        <v>963</v>
      </c>
      <c r="B114" s="1552" t="s">
        <v>964</v>
      </c>
      <c r="C114" s="328" t="s">
        <v>605</v>
      </c>
      <c r="D114" s="439">
        <v>17</v>
      </c>
      <c r="E114" s="440">
        <v>17</v>
      </c>
      <c r="F114" s="440">
        <v>17</v>
      </c>
      <c r="G114" s="440">
        <v>17</v>
      </c>
      <c r="H114" s="440">
        <v>17</v>
      </c>
      <c r="I114" s="451">
        <v>17</v>
      </c>
      <c r="J114" s="4373">
        <v>0.31160000000000004</v>
      </c>
      <c r="K114" s="4456">
        <v>0.318</v>
      </c>
      <c r="L114" s="4456">
        <v>0.32400000000000001</v>
      </c>
      <c r="M114" s="4456">
        <v>0.33400000000000002</v>
      </c>
      <c r="N114" s="4456">
        <v>0.33700000000000002</v>
      </c>
      <c r="O114" s="4457">
        <v>0.34300000000000003</v>
      </c>
      <c r="P114" s="4115">
        <f t="shared" si="171"/>
        <v>18</v>
      </c>
      <c r="Q114" s="4116">
        <f>ROUND(IFERROR(K114*1000/E114,0),0)</f>
        <v>19</v>
      </c>
      <c r="R114" s="4116">
        <f>ROUND(IFERROR(L114*1000/F114,0),0)</f>
        <v>19</v>
      </c>
      <c r="S114" s="4116">
        <f t="shared" si="171"/>
        <v>20</v>
      </c>
      <c r="T114" s="4116">
        <f t="shared" si="171"/>
        <v>20</v>
      </c>
      <c r="U114" s="4117">
        <f t="shared" si="171"/>
        <v>20</v>
      </c>
      <c r="W114" s="4105">
        <f>+P114</f>
        <v>18</v>
      </c>
      <c r="X114" s="4106">
        <f>W114*X$104</f>
        <v>18</v>
      </c>
      <c r="Y114" s="4106">
        <f>X114*Y$104</f>
        <v>18</v>
      </c>
      <c r="Z114" s="4106">
        <f>Y114*Z$104</f>
        <v>18</v>
      </c>
      <c r="AA114" s="4106">
        <f>Z114*AA$104</f>
        <v>18</v>
      </c>
      <c r="AB114" s="4106">
        <f>AA114*AB$104</f>
        <v>18</v>
      </c>
      <c r="AC114" s="4444">
        <f t="shared" si="180"/>
        <v>0.30599999999999999</v>
      </c>
      <c r="AD114" s="4444">
        <f>+X114*E114/1000</f>
        <v>0.30599999999999999</v>
      </c>
      <c r="AE114" s="4444">
        <f>+Y114*F114/1000</f>
        <v>0.30599999999999999</v>
      </c>
      <c r="AF114" s="4444">
        <f t="shared" si="184"/>
        <v>0.30599999999999999</v>
      </c>
      <c r="AG114" s="4444">
        <f t="shared" si="185"/>
        <v>0.30599999999999999</v>
      </c>
      <c r="AH114" s="4444">
        <f t="shared" si="186"/>
        <v>0.30599999999999999</v>
      </c>
    </row>
    <row r="115" spans="1:40" ht="13.5" thickBot="1">
      <c r="A115" s="449" t="s">
        <v>965</v>
      </c>
      <c r="B115" s="1553" t="s">
        <v>895</v>
      </c>
      <c r="C115" s="328" t="s">
        <v>605</v>
      </c>
      <c r="D115" s="439"/>
      <c r="E115" s="440">
        <v>0</v>
      </c>
      <c r="F115" s="440">
        <v>0</v>
      </c>
      <c r="G115" s="440">
        <v>0</v>
      </c>
      <c r="H115" s="440">
        <v>0</v>
      </c>
      <c r="I115" s="451">
        <v>0</v>
      </c>
      <c r="J115" s="439"/>
      <c r="K115" s="4227">
        <v>0</v>
      </c>
      <c r="L115" s="4227">
        <v>0</v>
      </c>
      <c r="M115" s="4227">
        <v>0</v>
      </c>
      <c r="N115" s="4227">
        <v>0</v>
      </c>
      <c r="O115" s="4228">
        <v>0</v>
      </c>
      <c r="P115" s="4115">
        <f t="shared" si="171"/>
        <v>0</v>
      </c>
      <c r="Q115" s="4116">
        <f t="shared" si="171"/>
        <v>0</v>
      </c>
      <c r="R115" s="4116">
        <f t="shared" si="171"/>
        <v>0</v>
      </c>
      <c r="S115" s="4116">
        <f t="shared" si="171"/>
        <v>0</v>
      </c>
      <c r="T115" s="4116">
        <f t="shared" si="171"/>
        <v>0</v>
      </c>
      <c r="U115" s="4117">
        <f t="shared" si="171"/>
        <v>0</v>
      </c>
      <c r="W115" s="4105">
        <f t="shared" si="191"/>
        <v>0</v>
      </c>
      <c r="X115" s="4106">
        <f t="shared" ref="X115:AB115" si="194">W115*X$104</f>
        <v>0</v>
      </c>
      <c r="Y115" s="4106">
        <f t="shared" si="194"/>
        <v>0</v>
      </c>
      <c r="Z115" s="4106">
        <f t="shared" si="194"/>
        <v>0</v>
      </c>
      <c r="AA115" s="4106">
        <f t="shared" si="194"/>
        <v>0</v>
      </c>
      <c r="AB115" s="4106">
        <f t="shared" si="194"/>
        <v>0</v>
      </c>
      <c r="AC115" s="4444">
        <f t="shared" si="180"/>
        <v>0</v>
      </c>
      <c r="AD115" s="4444">
        <f t="shared" si="182"/>
        <v>0</v>
      </c>
      <c r="AE115" s="4444">
        <f t="shared" si="183"/>
        <v>0</v>
      </c>
      <c r="AF115" s="4444">
        <f t="shared" si="184"/>
        <v>0</v>
      </c>
      <c r="AG115" s="4444">
        <f t="shared" si="185"/>
        <v>0</v>
      </c>
      <c r="AH115" s="4444">
        <f t="shared" si="186"/>
        <v>0</v>
      </c>
    </row>
    <row r="116" spans="1:40" ht="13.5" thickBot="1">
      <c r="A116" s="449" t="s">
        <v>966</v>
      </c>
      <c r="B116" s="1553" t="s">
        <v>897</v>
      </c>
      <c r="C116" s="328" t="s">
        <v>605</v>
      </c>
      <c r="D116" s="439"/>
      <c r="E116" s="440">
        <v>0</v>
      </c>
      <c r="F116" s="440">
        <v>0</v>
      </c>
      <c r="G116" s="440">
        <v>0</v>
      </c>
      <c r="H116" s="440">
        <v>0</v>
      </c>
      <c r="I116" s="451">
        <v>0</v>
      </c>
      <c r="J116" s="439"/>
      <c r="K116" s="4227">
        <v>0</v>
      </c>
      <c r="L116" s="4227">
        <v>0</v>
      </c>
      <c r="M116" s="4227">
        <v>0</v>
      </c>
      <c r="N116" s="4227">
        <v>0</v>
      </c>
      <c r="O116" s="4228">
        <v>0</v>
      </c>
      <c r="P116" s="4115">
        <f t="shared" si="171"/>
        <v>0</v>
      </c>
      <c r="Q116" s="4116">
        <f t="shared" si="171"/>
        <v>0</v>
      </c>
      <c r="R116" s="4116">
        <f t="shared" si="171"/>
        <v>0</v>
      </c>
      <c r="S116" s="4116">
        <f t="shared" si="171"/>
        <v>0</v>
      </c>
      <c r="T116" s="4116">
        <f t="shared" si="171"/>
        <v>0</v>
      </c>
      <c r="U116" s="4117">
        <f t="shared" si="171"/>
        <v>0</v>
      </c>
      <c r="W116" s="4105">
        <f t="shared" si="191"/>
        <v>0</v>
      </c>
      <c r="X116" s="4106">
        <f t="shared" ref="X116:AB116" si="195">W116*X$104</f>
        <v>0</v>
      </c>
      <c r="Y116" s="4106">
        <f t="shared" si="195"/>
        <v>0</v>
      </c>
      <c r="Z116" s="4106">
        <f t="shared" si="195"/>
        <v>0</v>
      </c>
      <c r="AA116" s="4106">
        <f t="shared" si="195"/>
        <v>0</v>
      </c>
      <c r="AB116" s="4106">
        <f t="shared" si="195"/>
        <v>0</v>
      </c>
      <c r="AC116" s="4444">
        <f t="shared" si="180"/>
        <v>0</v>
      </c>
      <c r="AD116" s="4444">
        <f t="shared" si="182"/>
        <v>0</v>
      </c>
      <c r="AE116" s="4444">
        <f t="shared" si="183"/>
        <v>0</v>
      </c>
      <c r="AF116" s="4444">
        <f t="shared" si="184"/>
        <v>0</v>
      </c>
      <c r="AG116" s="4444">
        <f t="shared" si="185"/>
        <v>0</v>
      </c>
      <c r="AH116" s="4444">
        <f t="shared" si="186"/>
        <v>0</v>
      </c>
    </row>
    <row r="117" spans="1:40" ht="48.75" thickBot="1">
      <c r="A117" s="452" t="s">
        <v>967</v>
      </c>
      <c r="B117" s="2135" t="s">
        <v>968</v>
      </c>
      <c r="C117" s="330" t="s">
        <v>605</v>
      </c>
      <c r="D117" s="439"/>
      <c r="E117" s="440">
        <v>0</v>
      </c>
      <c r="F117" s="440">
        <v>0</v>
      </c>
      <c r="G117" s="440">
        <v>0</v>
      </c>
      <c r="H117" s="440">
        <v>0</v>
      </c>
      <c r="I117" s="451">
        <v>0</v>
      </c>
      <c r="J117" s="439"/>
      <c r="K117" s="4227">
        <v>0</v>
      </c>
      <c r="L117" s="4227">
        <v>0</v>
      </c>
      <c r="M117" s="4227">
        <v>0</v>
      </c>
      <c r="N117" s="4227">
        <v>0</v>
      </c>
      <c r="O117" s="4228">
        <v>0</v>
      </c>
      <c r="P117" s="4115">
        <f t="shared" si="171"/>
        <v>0</v>
      </c>
      <c r="Q117" s="4116">
        <f t="shared" si="171"/>
        <v>0</v>
      </c>
      <c r="R117" s="4116">
        <f t="shared" si="171"/>
        <v>0</v>
      </c>
      <c r="S117" s="4116">
        <f t="shared" si="171"/>
        <v>0</v>
      </c>
      <c r="T117" s="4116">
        <f t="shared" si="171"/>
        <v>0</v>
      </c>
      <c r="U117" s="4117">
        <f t="shared" si="171"/>
        <v>0</v>
      </c>
      <c r="W117" s="4105">
        <f t="shared" si="191"/>
        <v>0</v>
      </c>
      <c r="X117" s="4106">
        <f t="shared" ref="X117:AB117" si="196">W117*X$104</f>
        <v>0</v>
      </c>
      <c r="Y117" s="4106">
        <f t="shared" si="196"/>
        <v>0</v>
      </c>
      <c r="Z117" s="4106">
        <f t="shared" si="196"/>
        <v>0</v>
      </c>
      <c r="AA117" s="4106">
        <f t="shared" si="196"/>
        <v>0</v>
      </c>
      <c r="AB117" s="4106">
        <f t="shared" si="196"/>
        <v>0</v>
      </c>
      <c r="AC117" s="4444">
        <f t="shared" si="180"/>
        <v>0</v>
      </c>
      <c r="AD117" s="4444">
        <f t="shared" si="182"/>
        <v>0</v>
      </c>
      <c r="AE117" s="4444">
        <f t="shared" si="183"/>
        <v>0</v>
      </c>
      <c r="AF117" s="4444">
        <f t="shared" si="184"/>
        <v>0</v>
      </c>
      <c r="AG117" s="4444">
        <f t="shared" si="185"/>
        <v>0</v>
      </c>
      <c r="AH117" s="4444">
        <f t="shared" si="186"/>
        <v>0</v>
      </c>
    </row>
    <row r="118" spans="1:40" ht="72.75" thickBot="1">
      <c r="A118" s="450" t="s">
        <v>969</v>
      </c>
      <c r="B118" s="1562" t="s">
        <v>970</v>
      </c>
      <c r="C118" s="1563" t="s">
        <v>902</v>
      </c>
      <c r="D118" s="2136">
        <v>1</v>
      </c>
      <c r="E118" s="2137">
        <v>1</v>
      </c>
      <c r="F118" s="2137">
        <v>1</v>
      </c>
      <c r="G118" s="2137">
        <v>1</v>
      </c>
      <c r="H118" s="2137">
        <v>1</v>
      </c>
      <c r="I118" s="2138">
        <v>1</v>
      </c>
      <c r="J118" s="4398">
        <v>0.32907793277194719</v>
      </c>
      <c r="K118" s="4593">
        <f>0.3356</f>
        <v>0.33560000000000001</v>
      </c>
      <c r="L118" s="4593">
        <f>0.3422</f>
        <v>0.3422</v>
      </c>
      <c r="M118" s="4593">
        <f>0.3487</f>
        <v>0.34870000000000001</v>
      </c>
      <c r="N118" s="4593">
        <f>0.3553-0.0096</f>
        <v>0.34570000000000001</v>
      </c>
      <c r="O118" s="4594">
        <f>0.3619</f>
        <v>0.3619</v>
      </c>
      <c r="P118" s="4115">
        <f t="shared" ref="P118" si="197">ROUND(IFERROR(J118*1000/D118,0),0)</f>
        <v>329</v>
      </c>
      <c r="Q118" s="4116">
        <f t="shared" ref="Q118" si="198">ROUND(IFERROR(K118*1000/E118,0),0)</f>
        <v>336</v>
      </c>
      <c r="R118" s="4116">
        <f t="shared" ref="R118" si="199">ROUND(IFERROR(L118*1000/F118,0),0)</f>
        <v>342</v>
      </c>
      <c r="S118" s="4116">
        <f t="shared" ref="S118" si="200">ROUND(IFERROR(M118*1000/G118,0),0)</f>
        <v>349</v>
      </c>
      <c r="T118" s="4116">
        <f t="shared" ref="T118" si="201">ROUND(IFERROR(N118*1000/H118,0),0)</f>
        <v>346</v>
      </c>
      <c r="U118" s="4117">
        <f t="shared" ref="U118" si="202">ROUND(IFERROR(O118*1000/I118,0),0)</f>
        <v>362</v>
      </c>
      <c r="W118" s="4105">
        <v>0.3347</v>
      </c>
      <c r="X118" s="4106">
        <f>W118*X$104</f>
        <v>0.3347</v>
      </c>
      <c r="Y118" s="4106">
        <f>X118*Y$104</f>
        <v>0.3347</v>
      </c>
      <c r="Z118" s="4106">
        <f>Y118*Z$104</f>
        <v>0.3347</v>
      </c>
      <c r="AA118" s="4106">
        <f>Z118*AA$104</f>
        <v>0.3347</v>
      </c>
      <c r="AB118" s="4106">
        <f>AA118*AB$104</f>
        <v>0.3347</v>
      </c>
      <c r="AC118" s="4444">
        <f>+W118*D118</f>
        <v>0.3347</v>
      </c>
      <c r="AD118" s="4430">
        <f>+X118*E118</f>
        <v>0.3347</v>
      </c>
      <c r="AE118" s="4430">
        <f t="shared" ref="AE118" si="203">+Y118*F118</f>
        <v>0.3347</v>
      </c>
      <c r="AF118" s="4430">
        <f t="shared" ref="AF118" si="204">+Z118*G118</f>
        <v>0.3347</v>
      </c>
      <c r="AG118" s="4430">
        <f t="shared" ref="AG118" si="205">+AA118*H118</f>
        <v>0.3347</v>
      </c>
      <c r="AH118" s="4430">
        <f t="shared" ref="AH118" si="206">+AB118*I118</f>
        <v>0.3347</v>
      </c>
    </row>
    <row r="119" spans="1:40" ht="60.75" thickBot="1">
      <c r="A119" s="1410"/>
      <c r="B119" s="1554" t="s">
        <v>971</v>
      </c>
      <c r="C119" s="1569"/>
      <c r="D119" s="334">
        <f>SUM(D105:D118)</f>
        <v>18</v>
      </c>
      <c r="E119" s="335">
        <f t="shared" ref="E119:O119" si="207">SUM(E105:E118)</f>
        <v>18</v>
      </c>
      <c r="F119" s="335">
        <f t="shared" si="207"/>
        <v>19</v>
      </c>
      <c r="G119" s="335">
        <f t="shared" si="207"/>
        <v>19</v>
      </c>
      <c r="H119" s="335">
        <f t="shared" si="207"/>
        <v>18</v>
      </c>
      <c r="I119" s="993">
        <f t="shared" si="207"/>
        <v>18</v>
      </c>
      <c r="J119" s="4377">
        <f t="shared" si="207"/>
        <v>0.64067793277194718</v>
      </c>
      <c r="K119" s="4458">
        <f t="shared" si="207"/>
        <v>3.1536</v>
      </c>
      <c r="L119" s="4458">
        <f t="shared" si="207"/>
        <v>14.6662</v>
      </c>
      <c r="M119" s="4458">
        <f t="shared" si="207"/>
        <v>14.182700000000001</v>
      </c>
      <c r="N119" s="4458">
        <f t="shared" si="207"/>
        <v>3.1827000000000001</v>
      </c>
      <c r="O119" s="4459">
        <f t="shared" si="207"/>
        <v>3.2048999999999999</v>
      </c>
      <c r="P119" s="3915"/>
      <c r="Q119" s="3916"/>
      <c r="R119" s="3916"/>
      <c r="S119" s="3916"/>
      <c r="T119" s="3916"/>
      <c r="U119" s="3917"/>
      <c r="W119" s="3915"/>
      <c r="X119" s="3916"/>
      <c r="Y119" s="3916"/>
      <c r="Z119" s="3916"/>
      <c r="AA119" s="3916"/>
      <c r="AB119" s="3917"/>
      <c r="AC119" s="4377">
        <f t="shared" ref="AC119:AH119" si="208">SUM(AC105:AC118)</f>
        <v>0.64070000000000005</v>
      </c>
      <c r="AD119" s="4458">
        <f t="shared" si="208"/>
        <v>14.140699999999999</v>
      </c>
      <c r="AE119" s="4458">
        <f t="shared" si="208"/>
        <v>14.140699999999999</v>
      </c>
      <c r="AF119" s="4458">
        <f t="shared" si="208"/>
        <v>3.6406999999999998</v>
      </c>
      <c r="AG119" s="4458">
        <f t="shared" si="208"/>
        <v>3.6406999999999998</v>
      </c>
      <c r="AH119" s="4459">
        <f t="shared" si="208"/>
        <v>3.6406999999999998</v>
      </c>
      <c r="AI119" s="4467">
        <f>+AC119-AC122-AC124-AC126-AC128-AC130-AC132</f>
        <v>2.206722805286887E-5</v>
      </c>
      <c r="AJ119" s="4467">
        <f t="shared" ref="AJ119" si="209">+AD119-AD122-AD124-AD126-AD128-AD130-AD132</f>
        <v>2.2067228051980692E-5</v>
      </c>
      <c r="AK119" s="4467">
        <f t="shared" ref="AK119" si="210">+AE119-AE122-AE124-AE126-AE128-AE130-AE132</f>
        <v>2.2067228051980692E-5</v>
      </c>
      <c r="AL119" s="4467">
        <f t="shared" ref="AL119" si="211">+AF119-AF122-AF124-AF126-AF128-AF130-AF132</f>
        <v>2.206722805286887E-5</v>
      </c>
      <c r="AM119" s="4467">
        <f t="shared" ref="AM119" si="212">+AG119-AG122-AG124-AG126-AG128-AG130-AG132</f>
        <v>2.206722805286887E-5</v>
      </c>
      <c r="AN119" s="4467">
        <f>+AH119-AH122-AH124-AH126-AH128-AH130-AH132</f>
        <v>2.206722805286887E-5</v>
      </c>
    </row>
    <row r="120" spans="1:40" ht="13.5" thickBot="1">
      <c r="A120" s="3892"/>
      <c r="B120" s="3893" t="s">
        <v>606</v>
      </c>
      <c r="C120" s="3935" t="s">
        <v>310</v>
      </c>
      <c r="D120" s="3894"/>
      <c r="E120" s="3895">
        <f>IFERROR((E119-D119)/D119,0)</f>
        <v>0</v>
      </c>
      <c r="F120" s="3895">
        <f>IFERROR((F119-E119)/E119,0)</f>
        <v>5.5555555555555552E-2</v>
      </c>
      <c r="G120" s="3895">
        <f>IFERROR((G119-F119)/F119,0)</f>
        <v>0</v>
      </c>
      <c r="H120" s="3895">
        <f>IFERROR((H119-G119)/G119,0)</f>
        <v>-5.2631578947368418E-2</v>
      </c>
      <c r="I120" s="3896">
        <f>IFERROR((I119-H119)/H119,0)</f>
        <v>0</v>
      </c>
      <c r="J120" s="3897"/>
      <c r="K120" s="3895">
        <f>IFERROR((K119-J119)/J119,0)</f>
        <v>3.9222859703559374</v>
      </c>
      <c r="L120" s="3895">
        <f>IFERROR((L119-K119)/K119,0)</f>
        <v>3.6506215119228815</v>
      </c>
      <c r="M120" s="3895">
        <f>IFERROR((M119-L119)/L119,0)</f>
        <v>-3.2966958039573946E-2</v>
      </c>
      <c r="N120" s="3895">
        <f>IFERROR((N119-M119)/M119,0)</f>
        <v>-0.77559279967848149</v>
      </c>
      <c r="O120" s="3895">
        <f>IFERROR((O119-N119)/N119,0)</f>
        <v>6.9752097275897111E-3</v>
      </c>
      <c r="P120" s="3898"/>
      <c r="Q120" s="3899"/>
      <c r="R120" s="3899"/>
      <c r="S120" s="3899"/>
      <c r="T120" s="3899"/>
      <c r="U120" s="3900"/>
      <c r="W120" s="3898"/>
      <c r="X120" s="3899"/>
      <c r="Y120" s="3899"/>
      <c r="Z120" s="3899"/>
      <c r="AA120" s="3899"/>
      <c r="AB120" s="3900"/>
      <c r="AC120" s="3897"/>
      <c r="AD120" s="3895">
        <f>IFERROR((AD119-AC119)/AC119,0)</f>
        <v>21.07070391759013</v>
      </c>
      <c r="AE120" s="3895">
        <f>IFERROR((AE119-AD119)/AD119,0)</f>
        <v>0</v>
      </c>
      <c r="AF120" s="3895">
        <f>IFERROR((AF119-AE119)/AE119,0)</f>
        <v>-0.74253749814365633</v>
      </c>
      <c r="AG120" s="3895">
        <f>IFERROR((AG119-AF119)/AF119,0)</f>
        <v>0</v>
      </c>
      <c r="AH120" s="3895">
        <f>IFERROR((AH119-AG119)/AG119,0)</f>
        <v>0</v>
      </c>
    </row>
    <row r="121" spans="1:40" ht="13.5" thickBot="1">
      <c r="A121" s="3918" t="s">
        <v>972</v>
      </c>
      <c r="B121" s="446"/>
      <c r="C121" s="446"/>
      <c r="D121" s="446"/>
      <c r="E121" s="446"/>
      <c r="F121" s="446"/>
      <c r="G121" s="446"/>
      <c r="H121" s="446"/>
      <c r="I121" s="446"/>
      <c r="J121" s="446"/>
      <c r="K121" s="446"/>
      <c r="L121" s="446"/>
      <c r="M121" s="446"/>
      <c r="N121" s="446"/>
      <c r="O121" s="446"/>
      <c r="P121" s="446"/>
      <c r="Q121" s="446"/>
      <c r="R121" s="446"/>
      <c r="S121" s="446"/>
      <c r="T121" s="446"/>
      <c r="U121" s="447"/>
      <c r="W121" s="446"/>
      <c r="X121" s="446"/>
      <c r="Y121" s="446"/>
      <c r="Z121" s="446"/>
      <c r="AA121" s="446"/>
      <c r="AB121" s="447"/>
      <c r="AC121" s="446"/>
      <c r="AD121" s="446"/>
      <c r="AE121" s="446"/>
      <c r="AF121" s="446"/>
      <c r="AG121" s="446"/>
      <c r="AH121" s="446"/>
    </row>
    <row r="122" spans="1:40" ht="48">
      <c r="A122" s="1411"/>
      <c r="B122" s="1556" t="s">
        <v>905</v>
      </c>
      <c r="C122" s="1557"/>
      <c r="D122" s="3904"/>
      <c r="E122" s="2141"/>
      <c r="F122" s="2141"/>
      <c r="G122" s="2141"/>
      <c r="H122" s="2141"/>
      <c r="I122" s="3921"/>
      <c r="J122" s="4378">
        <v>0</v>
      </c>
      <c r="K122" s="4409">
        <v>0</v>
      </c>
      <c r="L122" s="4409">
        <v>0</v>
      </c>
      <c r="M122" s="4409">
        <v>0</v>
      </c>
      <c r="N122" s="4409">
        <v>0</v>
      </c>
      <c r="O122" s="4409">
        <v>0</v>
      </c>
      <c r="P122" s="3904"/>
      <c r="Q122" s="2141"/>
      <c r="R122" s="2141"/>
      <c r="S122" s="2141"/>
      <c r="T122" s="2141"/>
      <c r="U122" s="2142"/>
      <c r="W122" s="3904"/>
      <c r="X122" s="2141"/>
      <c r="Y122" s="2141"/>
      <c r="Z122" s="2141"/>
      <c r="AA122" s="2141"/>
      <c r="AB122" s="2142"/>
      <c r="AC122" s="4378">
        <v>0</v>
      </c>
      <c r="AD122" s="4409">
        <v>0</v>
      </c>
      <c r="AE122" s="4409">
        <v>0</v>
      </c>
      <c r="AF122" s="4409">
        <v>0</v>
      </c>
      <c r="AG122" s="4409">
        <v>0</v>
      </c>
      <c r="AH122" s="4409">
        <v>0</v>
      </c>
    </row>
    <row r="123" spans="1:40">
      <c r="A123" s="1414"/>
      <c r="B123" s="3905" t="s">
        <v>606</v>
      </c>
      <c r="C123" s="3935" t="s">
        <v>310</v>
      </c>
      <c r="D123" s="3152"/>
      <c r="E123" s="2076"/>
      <c r="F123" s="2076"/>
      <c r="G123" s="2076"/>
      <c r="H123" s="2076"/>
      <c r="I123" s="3161"/>
      <c r="J123" s="4379"/>
      <c r="K123" s="3906">
        <f>IFERROR((K122-J122)/J122,0)</f>
        <v>0</v>
      </c>
      <c r="L123" s="3906">
        <f>IFERROR((L122-K122)/K122,0)</f>
        <v>0</v>
      </c>
      <c r="M123" s="3906">
        <f>IFERROR((M122-L122)/L122,0)</f>
        <v>0</v>
      </c>
      <c r="N123" s="3906">
        <f>IFERROR((N122-M122)/M122,0)</f>
        <v>0</v>
      </c>
      <c r="O123" s="3907">
        <f>IFERROR((O122-N122)/N122,0)</f>
        <v>0</v>
      </c>
      <c r="P123" s="3152"/>
      <c r="Q123" s="2076"/>
      <c r="R123" s="2076"/>
      <c r="S123" s="2076"/>
      <c r="T123" s="2076"/>
      <c r="U123" s="2144"/>
      <c r="W123" s="3152"/>
      <c r="X123" s="2076"/>
      <c r="Y123" s="2076"/>
      <c r="Z123" s="2076"/>
      <c r="AA123" s="2076"/>
      <c r="AB123" s="2144"/>
      <c r="AC123" s="4379"/>
      <c r="AD123" s="3906">
        <f>IFERROR((AD122-AC122)/AC122,0)</f>
        <v>0</v>
      </c>
      <c r="AE123" s="3906">
        <f>IFERROR((AE122-AD122)/AD122,0)</f>
        <v>0</v>
      </c>
      <c r="AF123" s="3906">
        <f>IFERROR((AF122-AE122)/AE122,0)</f>
        <v>0</v>
      </c>
      <c r="AG123" s="3906">
        <f>IFERROR((AG122-AF122)/AF122,0)</f>
        <v>0</v>
      </c>
      <c r="AH123" s="3907">
        <f>IFERROR((AH122-AG122)/AG122,0)</f>
        <v>0</v>
      </c>
    </row>
    <row r="124" spans="1:40" ht="24">
      <c r="A124" s="1412"/>
      <c r="B124" s="1558" t="s">
        <v>907</v>
      </c>
      <c r="C124" s="1559"/>
      <c r="D124" s="3152"/>
      <c r="E124" s="2076"/>
      <c r="F124" s="2076"/>
      <c r="G124" s="2076"/>
      <c r="H124" s="2076"/>
      <c r="I124" s="3161"/>
      <c r="J124" s="4380">
        <v>0.42137092559162043</v>
      </c>
      <c r="K124" s="4410">
        <f>0.42137092559162+1.5129</f>
        <v>1.9342709255916199</v>
      </c>
      <c r="L124" s="4410">
        <f>0.42137092559162+2.5255</f>
        <v>2.9468709255916199</v>
      </c>
      <c r="M124" s="4410">
        <f>0.42137092559162+2.542</f>
        <v>2.9633709255916196</v>
      </c>
      <c r="N124" s="4410">
        <f>0.42137092559162+1.542</f>
        <v>1.9633709255916201</v>
      </c>
      <c r="O124" s="4410">
        <f>0.42137092559162+1.5642</f>
        <v>1.9855709255916201</v>
      </c>
      <c r="P124" s="3152"/>
      <c r="Q124" s="2076"/>
      <c r="R124" s="2076"/>
      <c r="S124" s="2076"/>
      <c r="T124" s="2076"/>
      <c r="U124" s="2144"/>
      <c r="W124" s="3152"/>
      <c r="X124" s="2076"/>
      <c r="Y124" s="2076"/>
      <c r="Z124" s="2076"/>
      <c r="AA124" s="2076"/>
      <c r="AB124" s="2144"/>
      <c r="AC124" s="4380">
        <v>0.42137092559162043</v>
      </c>
      <c r="AD124" s="4410">
        <f>0.42137092559162+1.5</f>
        <v>1.92137092559162</v>
      </c>
      <c r="AE124" s="4410">
        <f t="shared" ref="AE124:AH124" si="213">0.42137092559162+1.5</f>
        <v>1.92137092559162</v>
      </c>
      <c r="AF124" s="4410">
        <f t="shared" si="213"/>
        <v>1.92137092559162</v>
      </c>
      <c r="AG124" s="4410">
        <f t="shared" si="213"/>
        <v>1.92137092559162</v>
      </c>
      <c r="AH124" s="4410">
        <f t="shared" si="213"/>
        <v>1.92137092559162</v>
      </c>
    </row>
    <row r="125" spans="1:40">
      <c r="A125" s="1412"/>
      <c r="B125" s="3905" t="s">
        <v>606</v>
      </c>
      <c r="C125" s="3935" t="s">
        <v>310</v>
      </c>
      <c r="D125" s="3152"/>
      <c r="E125" s="2076"/>
      <c r="F125" s="2076"/>
      <c r="G125" s="2076"/>
      <c r="H125" s="2076"/>
      <c r="I125" s="3161"/>
      <c r="J125" s="4381"/>
      <c r="K125" s="3906">
        <f>IFERROR((K124-J124)/J124,0)</f>
        <v>3.590423325662139</v>
      </c>
      <c r="L125" s="3906">
        <f>IFERROR((L124-K124)/K124,0)</f>
        <v>0.52350474103842726</v>
      </c>
      <c r="M125" s="3906">
        <f>IFERROR((M124-L124)/L124,0)</f>
        <v>5.5991593852001385E-3</v>
      </c>
      <c r="N125" s="3906">
        <f>IFERROR((N124-M124)/M124,0)</f>
        <v>-0.3374535369042117</v>
      </c>
      <c r="O125" s="3907">
        <f>IFERROR((O124-N124)/N124,0)</f>
        <v>1.1307084010786448E-2</v>
      </c>
      <c r="P125" s="3152"/>
      <c r="Q125" s="2076"/>
      <c r="R125" s="2076"/>
      <c r="S125" s="2076"/>
      <c r="T125" s="2076"/>
      <c r="U125" s="2144"/>
      <c r="W125" s="3152"/>
      <c r="X125" s="2076"/>
      <c r="Y125" s="2076"/>
      <c r="Z125" s="2076"/>
      <c r="AA125" s="2076"/>
      <c r="AB125" s="2144"/>
      <c r="AC125" s="4381"/>
      <c r="AD125" s="3906">
        <f>IFERROR((AD124-AC124)/AC124,0)</f>
        <v>3.5598089685327574</v>
      </c>
      <c r="AE125" s="3906">
        <f>IFERROR((AE124-AD124)/AD124,0)</f>
        <v>0</v>
      </c>
      <c r="AF125" s="3906">
        <f>IFERROR((AF124-AE124)/AE124,0)</f>
        <v>0</v>
      </c>
      <c r="AG125" s="3906">
        <f>IFERROR((AG124-AF124)/AF124,0)</f>
        <v>0</v>
      </c>
      <c r="AH125" s="3907">
        <f>IFERROR((AH124-AG124)/AG124,0)</f>
        <v>0</v>
      </c>
    </row>
    <row r="126" spans="1:40" ht="24">
      <c r="A126" s="1412"/>
      <c r="B126" s="1558" t="s">
        <v>908</v>
      </c>
      <c r="C126" s="1559"/>
      <c r="D126" s="3152"/>
      <c r="E126" s="2076"/>
      <c r="F126" s="2076"/>
      <c r="G126" s="2076"/>
      <c r="H126" s="2076"/>
      <c r="I126" s="3161"/>
      <c r="J126" s="4380">
        <v>0.21930700718032675</v>
      </c>
      <c r="K126" s="4410">
        <f>0.219307007180327+1</f>
        <v>1.2193070071803269</v>
      </c>
      <c r="L126" s="4410">
        <f>0.219307007180327+10+1.5</f>
        <v>11.719307007180326</v>
      </c>
      <c r="M126" s="4410">
        <f>0.219307007180327+10+1</f>
        <v>11.219307007180326</v>
      </c>
      <c r="N126" s="4410">
        <f>0.219307007180327+1</f>
        <v>1.2193070071803269</v>
      </c>
      <c r="O126" s="4410">
        <f>0.219307007180327+1</f>
        <v>1.2193070071803269</v>
      </c>
      <c r="P126" s="3152"/>
      <c r="Q126" s="2076"/>
      <c r="R126" s="2076"/>
      <c r="S126" s="2076"/>
      <c r="T126" s="2076"/>
      <c r="U126" s="2144"/>
      <c r="W126" s="3152"/>
      <c r="X126" s="2076"/>
      <c r="Y126" s="2076"/>
      <c r="Z126" s="2076"/>
      <c r="AA126" s="2076"/>
      <c r="AB126" s="2144"/>
      <c r="AC126" s="4380">
        <v>0.21930700718032675</v>
      </c>
      <c r="AD126" s="4410">
        <f>0.219307007180327+10+1.5+0.5</f>
        <v>12.219307007180326</v>
      </c>
      <c r="AE126" s="4410">
        <f>0.219307007180327+10+1.5+0.5</f>
        <v>12.219307007180326</v>
      </c>
      <c r="AF126" s="4410">
        <f>0.219307007180327+1+0.5</f>
        <v>1.7193070071803269</v>
      </c>
      <c r="AG126" s="4410">
        <f t="shared" ref="AG126:AH126" si="214">0.219307007180327+1+0.5</f>
        <v>1.7193070071803269</v>
      </c>
      <c r="AH126" s="4410">
        <f t="shared" si="214"/>
        <v>1.7193070071803269</v>
      </c>
    </row>
    <row r="127" spans="1:40">
      <c r="A127" s="1412"/>
      <c r="B127" s="3905" t="s">
        <v>906</v>
      </c>
      <c r="C127" s="3935" t="s">
        <v>310</v>
      </c>
      <c r="D127" s="3152"/>
      <c r="E127" s="2076"/>
      <c r="F127" s="2076"/>
      <c r="G127" s="2076"/>
      <c r="H127" s="2076"/>
      <c r="I127" s="3161"/>
      <c r="J127" s="4381"/>
      <c r="K127" s="3906">
        <f>IFERROR((K126-J126)/J126,0)</f>
        <v>4.5598178227736383</v>
      </c>
      <c r="L127" s="3906">
        <f>IFERROR((L126-K126)/K126,0)</f>
        <v>8.6114489116908057</v>
      </c>
      <c r="M127" s="3906">
        <f>IFERROR((M126-L126)/L126,0)</f>
        <v>-4.2664638761801696E-2</v>
      </c>
      <c r="N127" s="3906">
        <f>IFERROR((N126-M126)/M126,0)</f>
        <v>-0.89132064873525851</v>
      </c>
      <c r="O127" s="3907">
        <f>IFERROR((O126-N126)/N126,0)</f>
        <v>0</v>
      </c>
      <c r="P127" s="3152"/>
      <c r="Q127" s="2076"/>
      <c r="R127" s="2076"/>
      <c r="S127" s="2076"/>
      <c r="T127" s="2076"/>
      <c r="U127" s="2144"/>
      <c r="W127" s="3152"/>
      <c r="X127" s="2076"/>
      <c r="Y127" s="2076"/>
      <c r="Z127" s="2076"/>
      <c r="AA127" s="2076"/>
      <c r="AB127" s="2144"/>
      <c r="AC127" s="4381"/>
      <c r="AD127" s="3906">
        <f>IFERROR((AD126-AC126)/AC126,0)</f>
        <v>54.717813873283646</v>
      </c>
      <c r="AE127" s="3906">
        <f>IFERROR((AE126-AD126)/AD126,0)</f>
        <v>0</v>
      </c>
      <c r="AF127" s="3906">
        <f>IFERROR((AF126-AE126)/AE126,0)</f>
        <v>-0.85929586627375643</v>
      </c>
      <c r="AG127" s="3906">
        <f>IFERROR((AG126-AF126)/AF126,0)</f>
        <v>0</v>
      </c>
      <c r="AH127" s="3907">
        <f>IFERROR((AH126-AG126)/AG126,0)</f>
        <v>0</v>
      </c>
    </row>
    <row r="128" spans="1:40" ht="36">
      <c r="A128" s="1412"/>
      <c r="B128" s="1558" t="s">
        <v>909</v>
      </c>
      <c r="C128" s="1559"/>
      <c r="D128" s="3152"/>
      <c r="E128" s="2076"/>
      <c r="F128" s="2076"/>
      <c r="G128" s="2076"/>
      <c r="H128" s="2076"/>
      <c r="I128" s="3161"/>
      <c r="J128" s="4380">
        <v>0</v>
      </c>
      <c r="K128" s="4410">
        <v>0</v>
      </c>
      <c r="L128" s="4410">
        <v>0</v>
      </c>
      <c r="M128" s="4410">
        <v>0</v>
      </c>
      <c r="N128" s="4410">
        <v>0</v>
      </c>
      <c r="O128" s="4410">
        <v>0</v>
      </c>
      <c r="P128" s="3152"/>
      <c r="Q128" s="2076"/>
      <c r="R128" s="2076"/>
      <c r="S128" s="2076"/>
      <c r="T128" s="2076"/>
      <c r="U128" s="2144"/>
      <c r="W128" s="3152"/>
      <c r="X128" s="2076"/>
      <c r="Y128" s="2076"/>
      <c r="Z128" s="2076"/>
      <c r="AA128" s="2076"/>
      <c r="AB128" s="2144"/>
      <c r="AC128" s="4380">
        <v>0</v>
      </c>
      <c r="AD128" s="4410">
        <v>0</v>
      </c>
      <c r="AE128" s="4410">
        <v>0</v>
      </c>
      <c r="AF128" s="4410">
        <v>0</v>
      </c>
      <c r="AG128" s="4410">
        <v>0</v>
      </c>
      <c r="AH128" s="4410">
        <v>0</v>
      </c>
    </row>
    <row r="129" spans="1:34">
      <c r="A129" s="1412"/>
      <c r="B129" s="3905" t="s">
        <v>606</v>
      </c>
      <c r="C129" s="3935" t="s">
        <v>310</v>
      </c>
      <c r="D129" s="3152"/>
      <c r="E129" s="2076"/>
      <c r="F129" s="2076"/>
      <c r="G129" s="2076"/>
      <c r="H129" s="2076"/>
      <c r="I129" s="3161"/>
      <c r="J129" s="4375"/>
      <c r="K129" s="3906">
        <f>IFERROR((K128-J128)/J128,0)</f>
        <v>0</v>
      </c>
      <c r="L129" s="3906">
        <f>IFERROR((L128-K128)/K128,0)</f>
        <v>0</v>
      </c>
      <c r="M129" s="3906">
        <f>IFERROR((M128-L128)/L128,0)</f>
        <v>0</v>
      </c>
      <c r="N129" s="3906">
        <f>IFERROR((N128-M128)/M128,0)</f>
        <v>0</v>
      </c>
      <c r="O129" s="3907">
        <f>IFERROR((O128-N128)/N128,0)</f>
        <v>0</v>
      </c>
      <c r="P129" s="3152"/>
      <c r="Q129" s="2076"/>
      <c r="R129" s="2076"/>
      <c r="S129" s="2076"/>
      <c r="T129" s="2076"/>
      <c r="U129" s="2144"/>
      <c r="W129" s="3152"/>
      <c r="X129" s="2076"/>
      <c r="Y129" s="2076"/>
      <c r="Z129" s="2076"/>
      <c r="AA129" s="2076"/>
      <c r="AB129" s="2144"/>
      <c r="AC129" s="4375"/>
      <c r="AD129" s="3906">
        <f>IFERROR((AD128-AC128)/AC128,0)</f>
        <v>0</v>
      </c>
      <c r="AE129" s="3906">
        <f>IFERROR((AE128-AD128)/AD128,0)</f>
        <v>0</v>
      </c>
      <c r="AF129" s="3906">
        <f>IFERROR((AF128-AE128)/AE128,0)</f>
        <v>0</v>
      </c>
      <c r="AG129" s="3906">
        <f>IFERROR((AG128-AF128)/AF128,0)</f>
        <v>0</v>
      </c>
      <c r="AH129" s="3907">
        <f>IFERROR((AH128-AG128)/AG128,0)</f>
        <v>0</v>
      </c>
    </row>
    <row r="130" spans="1:34" ht="36">
      <c r="A130" s="1412"/>
      <c r="B130" s="1558" t="s">
        <v>910</v>
      </c>
      <c r="C130" s="1559"/>
      <c r="D130" s="3152"/>
      <c r="E130" s="2076"/>
      <c r="F130" s="2076"/>
      <c r="G130" s="2076"/>
      <c r="H130" s="2076"/>
      <c r="I130" s="3161"/>
      <c r="J130" s="4374">
        <v>0</v>
      </c>
      <c r="K130" s="4502">
        <f>K128*0.1963</f>
        <v>0</v>
      </c>
      <c r="L130" s="4502">
        <f>L128*0.1963</f>
        <v>0</v>
      </c>
      <c r="M130" s="4502">
        <f>M128*0.1963</f>
        <v>0</v>
      </c>
      <c r="N130" s="4502">
        <f>N128*0.1963</f>
        <v>0</v>
      </c>
      <c r="O130" s="4502">
        <f>O128*0.1963</f>
        <v>0</v>
      </c>
      <c r="P130" s="3152"/>
      <c r="Q130" s="2076"/>
      <c r="R130" s="2076"/>
      <c r="S130" s="2076"/>
      <c r="T130" s="2076"/>
      <c r="U130" s="2144"/>
      <c r="W130" s="3152"/>
      <c r="X130" s="2076"/>
      <c r="Y130" s="2076"/>
      <c r="Z130" s="2076"/>
      <c r="AA130" s="2076"/>
      <c r="AB130" s="2144"/>
      <c r="AC130" s="4374">
        <v>0</v>
      </c>
      <c r="AD130" s="4502">
        <f>AD128*0.1963</f>
        <v>0</v>
      </c>
      <c r="AE130" s="4502">
        <f>AE128*0.1963</f>
        <v>0</v>
      </c>
      <c r="AF130" s="4502">
        <f>AF128*0.1963</f>
        <v>0</v>
      </c>
      <c r="AG130" s="4502">
        <f>AG128*0.1963</f>
        <v>0</v>
      </c>
      <c r="AH130" s="4502">
        <f>AH128*0.1963</f>
        <v>0</v>
      </c>
    </row>
    <row r="131" spans="1:34">
      <c r="A131" s="1415"/>
      <c r="B131" s="3905" t="s">
        <v>606</v>
      </c>
      <c r="C131" s="3935" t="s">
        <v>310</v>
      </c>
      <c r="D131" s="3152"/>
      <c r="E131" s="2076"/>
      <c r="F131" s="2076"/>
      <c r="G131" s="2076"/>
      <c r="H131" s="2076"/>
      <c r="I131" s="3161"/>
      <c r="J131" s="4375"/>
      <c r="K131" s="3906">
        <f>IFERROR((K130-J130)/J130,0)</f>
        <v>0</v>
      </c>
      <c r="L131" s="3906">
        <f>IFERROR((L130-K130)/K130,0)</f>
        <v>0</v>
      </c>
      <c r="M131" s="3906">
        <f>IFERROR((M130-L130)/L130,0)</f>
        <v>0</v>
      </c>
      <c r="N131" s="3906">
        <f>IFERROR((N130-M130)/M130,0)</f>
        <v>0</v>
      </c>
      <c r="O131" s="3907">
        <f>IFERROR((O130-N130)/N130,0)</f>
        <v>0</v>
      </c>
      <c r="P131" s="3152"/>
      <c r="Q131" s="2076"/>
      <c r="R131" s="2076"/>
      <c r="S131" s="2076"/>
      <c r="T131" s="2076"/>
      <c r="U131" s="2144"/>
      <c r="W131" s="3152"/>
      <c r="X131" s="2076"/>
      <c r="Y131" s="2076"/>
      <c r="Z131" s="2076"/>
      <c r="AA131" s="2076"/>
      <c r="AB131" s="2144"/>
      <c r="AC131" s="4375"/>
      <c r="AD131" s="3906">
        <f>IFERROR((AD130-AC130)/AC130,0)</f>
        <v>0</v>
      </c>
      <c r="AE131" s="3906">
        <f>IFERROR((AE130-AD130)/AD130,0)</f>
        <v>0</v>
      </c>
      <c r="AF131" s="3906">
        <f>IFERROR((AF130-AE130)/AE130,0)</f>
        <v>0</v>
      </c>
      <c r="AG131" s="3906">
        <f>IFERROR((AG130-AF130)/AF130,0)</f>
        <v>0</v>
      </c>
      <c r="AH131" s="3907">
        <f>IFERROR((AH130-AG130)/AG130,0)</f>
        <v>0</v>
      </c>
    </row>
    <row r="132" spans="1:34" ht="60">
      <c r="A132" s="1412"/>
      <c r="B132" s="1594" t="s">
        <v>911</v>
      </c>
      <c r="C132" s="1559"/>
      <c r="D132" s="3152"/>
      <c r="E132" s="2076"/>
      <c r="F132" s="2076"/>
      <c r="G132" s="2076"/>
      <c r="H132" s="2076"/>
      <c r="I132" s="3161"/>
      <c r="J132" s="4505">
        <f>J119-J122-J124-J126-J128-J130</f>
        <v>0</v>
      </c>
      <c r="K132" s="4756">
        <f>J132*1.2</f>
        <v>0</v>
      </c>
      <c r="L132" s="4756">
        <f>K132*1.15</f>
        <v>0</v>
      </c>
      <c r="M132" s="4756">
        <f>L132*1.05</f>
        <v>0</v>
      </c>
      <c r="N132" s="4756">
        <f>M132*1.05</f>
        <v>0</v>
      </c>
      <c r="O132" s="4756">
        <f>N132*1.09</f>
        <v>0</v>
      </c>
      <c r="P132" s="3152"/>
      <c r="Q132" s="2076"/>
      <c r="R132" s="2076"/>
      <c r="S132" s="2076"/>
      <c r="T132" s="2076"/>
      <c r="U132" s="2144"/>
      <c r="W132" s="3152"/>
      <c r="X132" s="2076"/>
      <c r="Y132" s="2076"/>
      <c r="Z132" s="2076"/>
      <c r="AA132" s="2076"/>
      <c r="AB132" s="2144"/>
      <c r="AC132" s="4501">
        <f>+AC128*AC133</f>
        <v>0</v>
      </c>
      <c r="AD132" s="4756">
        <f>AC132*1.2</f>
        <v>0</v>
      </c>
      <c r="AE132" s="4756">
        <f>AD132*1.15</f>
        <v>0</v>
      </c>
      <c r="AF132" s="4756">
        <f>AE132*1.05</f>
        <v>0</v>
      </c>
      <c r="AG132" s="4756">
        <f>AF132*1.05</f>
        <v>0</v>
      </c>
      <c r="AH132" s="4756">
        <f>AG132*1.09</f>
        <v>0</v>
      </c>
    </row>
    <row r="133" spans="1:34">
      <c r="A133" s="3927"/>
      <c r="B133" s="3909" t="s">
        <v>606</v>
      </c>
      <c r="C133" s="3940" t="s">
        <v>310</v>
      </c>
      <c r="D133" s="3152"/>
      <c r="E133" s="2076"/>
      <c r="F133" s="2076"/>
      <c r="G133" s="2076"/>
      <c r="H133" s="2076"/>
      <c r="I133" s="3161"/>
      <c r="J133" s="3950"/>
      <c r="K133" s="3906">
        <f>IFERROR((K132-J132)/J132,0)</f>
        <v>0</v>
      </c>
      <c r="L133" s="3906">
        <f>IFERROR((L132-K132)/K132,0)</f>
        <v>0</v>
      </c>
      <c r="M133" s="3906">
        <f>IFERROR((M132-L132)/L132,0)</f>
        <v>0</v>
      </c>
      <c r="N133" s="3906">
        <f>IFERROR((N132-M132)/M132,0)</f>
        <v>0</v>
      </c>
      <c r="O133" s="3951">
        <f>IFERROR((O132-N132)/N132,0)</f>
        <v>0</v>
      </c>
      <c r="P133" s="3152"/>
      <c r="Q133" s="2076"/>
      <c r="R133" s="2076"/>
      <c r="S133" s="2076"/>
      <c r="T133" s="2076"/>
      <c r="U133" s="2144"/>
      <c r="W133" s="3152"/>
      <c r="X133" s="2076"/>
      <c r="Y133" s="2076"/>
      <c r="Z133" s="2076"/>
      <c r="AA133" s="2076"/>
      <c r="AB133" s="2144"/>
      <c r="AC133" s="4741">
        <f>+'5. Персонал'!U46/'5. Персонал'!U29</f>
        <v>9.6589752589281541E-2</v>
      </c>
      <c r="AD133" s="4741">
        <f>+'5. Персонал'!V46/'5. Персонал'!V29</f>
        <v>9.6589752589281555E-2</v>
      </c>
      <c r="AE133" s="4741">
        <f>+'5. Персонал'!W46/'5. Персонал'!W29</f>
        <v>9.6589752589281555E-2</v>
      </c>
      <c r="AF133" s="4741">
        <f>+'5. Персонал'!X46/'5. Персонал'!X29</f>
        <v>9.6589752589281555E-2</v>
      </c>
      <c r="AG133" s="4741">
        <f>+'5. Персонал'!Y46/'5. Персонал'!Y29</f>
        <v>9.6589752589281555E-2</v>
      </c>
      <c r="AH133" s="4741">
        <f>+'5. Персонал'!Z46/'5. Персонал'!Z29</f>
        <v>9.6589752589281541E-2</v>
      </c>
    </row>
    <row r="134" spans="1:34" ht="24.75" thickBot="1">
      <c r="A134" s="1413"/>
      <c r="B134" s="3928" t="s">
        <v>912</v>
      </c>
      <c r="C134" s="1560"/>
      <c r="D134" s="3925"/>
      <c r="E134" s="2146"/>
      <c r="F134" s="2146"/>
      <c r="G134" s="2146"/>
      <c r="H134" s="2146"/>
      <c r="I134" s="3926"/>
      <c r="J134" s="3948">
        <f>J119-J122-J124-J126-J128-J130-J132</f>
        <v>0</v>
      </c>
      <c r="K134" s="3949">
        <f t="shared" ref="K134:O134" si="215">K119-K122-K124-K126-K128-K130-K132</f>
        <v>2.2067228053090915E-5</v>
      </c>
      <c r="L134" s="3949">
        <f t="shared" si="215"/>
        <v>2.2067228053757049E-5</v>
      </c>
      <c r="M134" s="3949">
        <f t="shared" si="215"/>
        <v>2.2067228055533405E-5</v>
      </c>
      <c r="N134" s="3949">
        <f t="shared" si="215"/>
        <v>2.2067228053090915E-5</v>
      </c>
      <c r="O134" s="989">
        <f t="shared" si="215"/>
        <v>2.206722805286887E-5</v>
      </c>
      <c r="P134" s="3925"/>
      <c r="Q134" s="2146"/>
      <c r="R134" s="2146"/>
      <c r="S134" s="2146"/>
      <c r="T134" s="2146"/>
      <c r="U134" s="2147"/>
      <c r="W134" s="3925"/>
      <c r="X134" s="2146"/>
      <c r="Y134" s="2146"/>
      <c r="Z134" s="2146"/>
      <c r="AA134" s="2146"/>
      <c r="AB134" s="2147"/>
      <c r="AC134" s="3948">
        <f>AC119-AC122-AC124-AC126-AC128-AC130-AC132</f>
        <v>2.206722805286887E-5</v>
      </c>
      <c r="AD134" s="3949">
        <f t="shared" ref="AD134:AH134" si="216">AD119-AD122-AD124-AD126-AD128-AD130-AD132</f>
        <v>2.2067228051980692E-5</v>
      </c>
      <c r="AE134" s="3949">
        <f t="shared" si="216"/>
        <v>2.2067228051980692E-5</v>
      </c>
      <c r="AF134" s="3949">
        <f t="shared" si="216"/>
        <v>2.206722805286887E-5</v>
      </c>
      <c r="AG134" s="3949">
        <f t="shared" si="216"/>
        <v>2.206722805286887E-5</v>
      </c>
      <c r="AH134" s="989">
        <f t="shared" si="216"/>
        <v>2.206722805286887E-5</v>
      </c>
    </row>
    <row r="135" spans="1:34" s="4767" customFormat="1">
      <c r="A135" s="4764"/>
      <c r="B135" s="4771"/>
      <c r="C135" s="4758"/>
      <c r="D135" s="4762"/>
      <c r="E135" s="4762"/>
      <c r="F135" s="4762"/>
      <c r="G135" s="4762"/>
      <c r="H135" s="4762"/>
      <c r="I135" s="4762"/>
      <c r="J135" s="4467">
        <f>+J122+J124+J126+J128+J130+J132</f>
        <v>0.64067793277194718</v>
      </c>
      <c r="K135" s="4467">
        <f t="shared" ref="K135:O135" si="217">+K122+K124+K126+K128+K130+K132</f>
        <v>3.1535779327719471</v>
      </c>
      <c r="L135" s="4467">
        <f t="shared" si="217"/>
        <v>14.666177932771946</v>
      </c>
      <c r="M135" s="4467">
        <f t="shared" si="217"/>
        <v>14.182677932771945</v>
      </c>
      <c r="N135" s="4467">
        <f t="shared" si="217"/>
        <v>3.1826779327719468</v>
      </c>
      <c r="O135" s="4467">
        <f t="shared" si="217"/>
        <v>3.204877932771947</v>
      </c>
      <c r="P135" s="4762"/>
      <c r="Q135" s="4762"/>
      <c r="R135" s="4762"/>
      <c r="S135" s="4762"/>
      <c r="T135" s="4762"/>
      <c r="U135" s="4766"/>
      <c r="W135" s="4762"/>
      <c r="X135" s="4762"/>
      <c r="Y135" s="4762"/>
      <c r="Z135" s="4762"/>
      <c r="AA135" s="4762"/>
      <c r="AB135" s="4762"/>
      <c r="AC135" s="4467">
        <f>+AC122+AC124+AC126+AC128+AC130+AC132</f>
        <v>0.64067793277194718</v>
      </c>
      <c r="AD135" s="4467">
        <f t="shared" ref="AD135:AH135" si="218">+AD122+AD124+AD126+AD128+AD130+AD132</f>
        <v>14.140677932771947</v>
      </c>
      <c r="AE135" s="4467">
        <f t="shared" si="218"/>
        <v>14.140677932771947</v>
      </c>
      <c r="AF135" s="4467">
        <f t="shared" si="218"/>
        <v>3.640677932771947</v>
      </c>
      <c r="AG135" s="4467">
        <f t="shared" si="218"/>
        <v>3.640677932771947</v>
      </c>
      <c r="AH135" s="4467">
        <f t="shared" si="218"/>
        <v>3.640677932771947</v>
      </c>
    </row>
    <row r="136" spans="1:34" s="4767" customFormat="1">
      <c r="A136" s="4764"/>
      <c r="B136" s="4771"/>
      <c r="C136" s="4758"/>
      <c r="D136" s="4762"/>
      <c r="E136" s="4762"/>
      <c r="F136" s="4762"/>
      <c r="G136" s="4762"/>
      <c r="H136" s="4762"/>
      <c r="I136" s="4762"/>
      <c r="J136" s="4467">
        <f>+J135-J119</f>
        <v>0</v>
      </c>
      <c r="K136" s="4467">
        <f t="shared" ref="K136" si="219">+K135-K119</f>
        <v>-2.206722805286887E-5</v>
      </c>
      <c r="L136" s="4467">
        <f t="shared" ref="L136" si="220">+L135-L119</f>
        <v>-2.2067228053757049E-5</v>
      </c>
      <c r="M136" s="4467">
        <f t="shared" ref="M136" si="221">+M135-M119</f>
        <v>-2.2067228055533405E-5</v>
      </c>
      <c r="N136" s="4467">
        <f t="shared" ref="N136" si="222">+N135-N119</f>
        <v>-2.2067228053312959E-5</v>
      </c>
      <c r="O136" s="4467">
        <f t="shared" ref="O136" si="223">+O135-O119</f>
        <v>-2.206722805286887E-5</v>
      </c>
      <c r="P136" s="4762"/>
      <c r="Q136" s="4762"/>
      <c r="R136" s="4762"/>
      <c r="S136" s="4762"/>
      <c r="T136" s="4762"/>
      <c r="U136" s="4766"/>
      <c r="W136" s="4762"/>
      <c r="X136" s="4762"/>
      <c r="Y136" s="4762"/>
      <c r="Z136" s="4762"/>
      <c r="AA136" s="4762"/>
      <c r="AB136" s="4762"/>
      <c r="AC136" s="4467">
        <f>+AC135-AC119</f>
        <v>-2.206722805286887E-5</v>
      </c>
      <c r="AD136" s="4467">
        <f>+AD135-AD119</f>
        <v>-2.2067228051980692E-5</v>
      </c>
      <c r="AE136" s="4467">
        <f t="shared" ref="AE136" si="224">+AE135-AE119</f>
        <v>-2.2067228051980692E-5</v>
      </c>
      <c r="AF136" s="4467">
        <f t="shared" ref="AF136" si="225">+AF135-AF119</f>
        <v>-2.206722805286887E-5</v>
      </c>
      <c r="AG136" s="4467">
        <f t="shared" ref="AG136" si="226">+AG135-AG119</f>
        <v>-2.206722805286887E-5</v>
      </c>
      <c r="AH136" s="4467">
        <f t="shared" ref="AH136" si="227">+AH135-AH119</f>
        <v>-2.206722805286887E-5</v>
      </c>
    </row>
    <row r="137" spans="1:34" s="4767" customFormat="1" ht="13.5" thickBot="1">
      <c r="A137" s="1413"/>
      <c r="B137" s="4770"/>
      <c r="C137" s="4758"/>
      <c r="D137" s="4759"/>
      <c r="E137" s="4759"/>
      <c r="F137" s="4759"/>
      <c r="G137" s="4759"/>
      <c r="H137" s="4759"/>
      <c r="I137" s="4759"/>
      <c r="J137" s="4760"/>
      <c r="K137" s="4760"/>
      <c r="L137" s="4760"/>
      <c r="M137" s="4760"/>
      <c r="N137" s="4760"/>
      <c r="O137" s="4760"/>
      <c r="P137" s="4762"/>
      <c r="Q137" s="4762"/>
      <c r="R137" s="4762"/>
      <c r="S137" s="4762"/>
      <c r="T137" s="4762"/>
      <c r="U137" s="4766"/>
      <c r="W137" s="4762"/>
      <c r="X137" s="4762"/>
      <c r="Y137" s="4762"/>
      <c r="Z137" s="4762"/>
      <c r="AA137" s="4762"/>
      <c r="AB137" s="4762"/>
      <c r="AC137" s="4763"/>
      <c r="AD137" s="4763"/>
      <c r="AE137" s="4763"/>
      <c r="AF137" s="4763"/>
      <c r="AG137" s="4763"/>
      <c r="AH137" s="4763"/>
    </row>
    <row r="138" spans="1:34" ht="36.75" thickBot="1">
      <c r="A138" s="1573">
        <v>5</v>
      </c>
      <c r="B138" s="3929" t="s">
        <v>800</v>
      </c>
      <c r="C138" s="4757"/>
      <c r="D138" s="4757"/>
      <c r="E138" s="4757"/>
      <c r="F138" s="4757"/>
      <c r="G138" s="4757"/>
      <c r="H138" s="4757"/>
      <c r="I138" s="4757"/>
      <c r="J138" s="4757"/>
      <c r="K138" s="4757"/>
      <c r="L138" s="4757"/>
      <c r="M138" s="4757"/>
      <c r="N138" s="4757"/>
      <c r="O138" s="4757"/>
      <c r="P138" s="4757"/>
      <c r="Q138">
        <f>Q139/P139-1</f>
        <v>2.0151133501259411E-2</v>
      </c>
      <c r="R138">
        <f t="shared" ref="R138:U138" si="228">R139/Q139-1</f>
        <v>1.8518518518518601E-2</v>
      </c>
      <c r="S138">
        <f t="shared" si="228"/>
        <v>1.9393939393939297E-2</v>
      </c>
      <c r="T138">
        <f t="shared" si="228"/>
        <v>1.9024970273483932E-2</v>
      </c>
      <c r="U138">
        <f t="shared" si="228"/>
        <v>1.8669778296382722E-2</v>
      </c>
      <c r="X138">
        <f>1+Q138</f>
        <v>1.0201511335012594</v>
      </c>
      <c r="Y138">
        <f t="shared" ref="Y138" si="229">1+R138</f>
        <v>1.0185185185185186</v>
      </c>
      <c r="Z138">
        <f t="shared" ref="Z138" si="230">1+S138</f>
        <v>1.0193939393939393</v>
      </c>
      <c r="AA138">
        <f t="shared" ref="AA138" si="231">1+T138</f>
        <v>1.0190249702734839</v>
      </c>
      <c r="AB138">
        <f t="shared" ref="AB138" si="232">1+U138</f>
        <v>1.0186697782963827</v>
      </c>
    </row>
    <row r="139" spans="1:34" ht="24.75" thickBot="1">
      <c r="A139" s="448" t="s">
        <v>688</v>
      </c>
      <c r="B139" s="1571" t="s">
        <v>880</v>
      </c>
      <c r="C139" s="328" t="s">
        <v>902</v>
      </c>
      <c r="D139" s="2140">
        <v>1</v>
      </c>
      <c r="E139" s="2141">
        <v>1</v>
      </c>
      <c r="F139" s="2141">
        <v>1</v>
      </c>
      <c r="G139" s="2141">
        <v>1</v>
      </c>
      <c r="H139" s="2141">
        <v>1</v>
      </c>
      <c r="I139" s="2142">
        <v>1</v>
      </c>
      <c r="J139" s="4461">
        <v>0.79369999999999996</v>
      </c>
      <c r="K139" s="4456">
        <v>0.80959999999999999</v>
      </c>
      <c r="L139" s="4456">
        <v>0.82540000000000002</v>
      </c>
      <c r="M139" s="4456">
        <v>0.84130000000000005</v>
      </c>
      <c r="N139" s="4456">
        <v>0.85719999999999996</v>
      </c>
      <c r="O139" s="4456">
        <v>0.87309999999999999</v>
      </c>
      <c r="P139" s="4105">
        <f t="shared" ref="P139:P150" si="233">ROUND(IFERROR(J139*1000/D139,0),0)</f>
        <v>794</v>
      </c>
      <c r="Q139" s="4106">
        <f t="shared" ref="Q139:Q151" si="234">ROUND(IFERROR(K139*1000/E139,0),0)</f>
        <v>810</v>
      </c>
      <c r="R139" s="4106">
        <f t="shared" ref="R139:R151" si="235">ROUND(IFERROR(L139*1000/F139,0),0)</f>
        <v>825</v>
      </c>
      <c r="S139" s="4106">
        <f t="shared" ref="S139:S151" si="236">ROUND(IFERROR(M139*1000/G139,0),0)</f>
        <v>841</v>
      </c>
      <c r="T139" s="4106">
        <f t="shared" ref="T139:T151" si="237">ROUND(IFERROR(N139*1000/H139,0),0)</f>
        <v>857</v>
      </c>
      <c r="U139" s="4107">
        <f t="shared" ref="U139:U151" si="238">ROUND(IFERROR(O139*1000/I139,0),0)</f>
        <v>873</v>
      </c>
      <c r="W139" s="4105">
        <f t="shared" ref="W139:W152" si="239">+P139</f>
        <v>794</v>
      </c>
      <c r="X139" s="4106">
        <f>W139*X$138</f>
        <v>810</v>
      </c>
      <c r="Y139" s="4106">
        <f t="shared" ref="Y139:AB139" si="240">X139*Y$138</f>
        <v>825.00000000000011</v>
      </c>
      <c r="Z139" s="4106">
        <f t="shared" si="240"/>
        <v>841</v>
      </c>
      <c r="AA139" s="4106">
        <f t="shared" si="240"/>
        <v>857</v>
      </c>
      <c r="AB139" s="4106">
        <f t="shared" si="240"/>
        <v>873</v>
      </c>
      <c r="AC139" s="4444">
        <f>+W139*D139/1000</f>
        <v>0.79400000000000004</v>
      </c>
      <c r="AD139" s="4444">
        <f>+X139*E139/1000</f>
        <v>0.81</v>
      </c>
      <c r="AE139" s="4444">
        <f t="shared" ref="AE139" si="241">+Y139*F139/1000</f>
        <v>0.82500000000000007</v>
      </c>
      <c r="AF139" s="4444">
        <f t="shared" ref="AF139" si="242">+Z139*G139/1000</f>
        <v>0.84099999999999997</v>
      </c>
      <c r="AG139" s="4444">
        <f t="shared" ref="AG139" si="243">+AA139*H139/1000</f>
        <v>0.85699999999999998</v>
      </c>
      <c r="AH139" s="4444">
        <f t="shared" ref="AH139" si="244">+AB139*I139/1000</f>
        <v>0.873</v>
      </c>
    </row>
    <row r="140" spans="1:34" ht="36.75" thickBot="1">
      <c r="A140" s="449" t="s">
        <v>689</v>
      </c>
      <c r="B140" s="1552" t="s">
        <v>881</v>
      </c>
      <c r="C140" s="330" t="s">
        <v>902</v>
      </c>
      <c r="D140" s="2140">
        <v>1</v>
      </c>
      <c r="E140" s="2141">
        <v>1</v>
      </c>
      <c r="F140" s="2141">
        <v>1</v>
      </c>
      <c r="G140" s="2141">
        <v>1</v>
      </c>
      <c r="H140" s="2141">
        <v>1</v>
      </c>
      <c r="I140" s="2142">
        <v>1</v>
      </c>
      <c r="J140" s="4460">
        <v>1.1325000000000001</v>
      </c>
      <c r="K140" s="4456">
        <v>1.1552</v>
      </c>
      <c r="L140" s="4456">
        <v>1.1778</v>
      </c>
      <c r="M140" s="4456">
        <v>1.2004999999999999</v>
      </c>
      <c r="N140" s="4456">
        <v>1.2231000000000001</v>
      </c>
      <c r="O140" s="4456">
        <v>1.2458</v>
      </c>
      <c r="P140" s="4115">
        <f t="shared" si="233"/>
        <v>1133</v>
      </c>
      <c r="Q140" s="4116">
        <f t="shared" si="234"/>
        <v>1155</v>
      </c>
      <c r="R140" s="4116">
        <f t="shared" si="235"/>
        <v>1178</v>
      </c>
      <c r="S140" s="4116">
        <f t="shared" si="236"/>
        <v>1201</v>
      </c>
      <c r="T140" s="4116">
        <f t="shared" si="237"/>
        <v>1223</v>
      </c>
      <c r="U140" s="4117">
        <f t="shared" si="238"/>
        <v>1246</v>
      </c>
      <c r="W140" s="4105">
        <f t="shared" si="239"/>
        <v>1133</v>
      </c>
      <c r="X140" s="4106">
        <f t="shared" ref="X140:AB140" si="245">W140*X$138</f>
        <v>1155.831234256927</v>
      </c>
      <c r="Y140" s="4106">
        <f t="shared" si="245"/>
        <v>1177.2355163727962</v>
      </c>
      <c r="Z140" s="4106">
        <f t="shared" si="245"/>
        <v>1200.0667506297229</v>
      </c>
      <c r="AA140" s="4106">
        <f t="shared" si="245"/>
        <v>1222.89798488665</v>
      </c>
      <c r="AB140" s="4106">
        <f t="shared" si="245"/>
        <v>1245.729219143577</v>
      </c>
      <c r="AC140" s="4444">
        <f t="shared" ref="AC140:AC151" si="246">+W140*D140/1000</f>
        <v>1.133</v>
      </c>
      <c r="AD140" s="4444">
        <f t="shared" ref="AD140:AD150" si="247">+X140*E140/1000</f>
        <v>1.155831234256927</v>
      </c>
      <c r="AE140" s="4444">
        <f t="shared" ref="AE140:AE151" si="248">+Y140*F140/1000</f>
        <v>1.1772355163727961</v>
      </c>
      <c r="AF140" s="4444">
        <f t="shared" ref="AF140:AF151" si="249">+Z140*G140/1000</f>
        <v>1.2000667506297229</v>
      </c>
      <c r="AG140" s="4444">
        <f t="shared" ref="AG140:AG151" si="250">+AA140*H140/1000</f>
        <v>1.2228979848866499</v>
      </c>
      <c r="AH140" s="4444">
        <f t="shared" ref="AH140:AH151" si="251">+AB140*I140/1000</f>
        <v>1.2457292191435769</v>
      </c>
    </row>
    <row r="141" spans="1:34" ht="36.75" thickBot="1">
      <c r="A141" s="449" t="s">
        <v>973</v>
      </c>
      <c r="B141" s="1552" t="s">
        <v>882</v>
      </c>
      <c r="C141" s="330" t="s">
        <v>902</v>
      </c>
      <c r="D141" s="2140">
        <v>1</v>
      </c>
      <c r="E141" s="2141">
        <v>1</v>
      </c>
      <c r="F141" s="2141">
        <v>1</v>
      </c>
      <c r="G141" s="2141">
        <v>1</v>
      </c>
      <c r="H141" s="2141">
        <v>1</v>
      </c>
      <c r="I141" s="2142">
        <v>1</v>
      </c>
      <c r="J141" s="4460">
        <v>0.35749999999999998</v>
      </c>
      <c r="K141" s="4456">
        <v>0.36470000000000002</v>
      </c>
      <c r="L141" s="4456">
        <v>0.37180000000000002</v>
      </c>
      <c r="M141" s="4456">
        <v>0.379</v>
      </c>
      <c r="N141" s="4456">
        <v>0.3861</v>
      </c>
      <c r="O141" s="4456">
        <v>0.39329999999999998</v>
      </c>
      <c r="P141" s="4115">
        <f t="shared" si="233"/>
        <v>358</v>
      </c>
      <c r="Q141" s="4116">
        <f t="shared" si="234"/>
        <v>365</v>
      </c>
      <c r="R141" s="4116">
        <f t="shared" si="235"/>
        <v>372</v>
      </c>
      <c r="S141" s="4116">
        <f t="shared" si="236"/>
        <v>379</v>
      </c>
      <c r="T141" s="4116">
        <f t="shared" si="237"/>
        <v>386</v>
      </c>
      <c r="U141" s="4117">
        <f t="shared" si="238"/>
        <v>393</v>
      </c>
      <c r="W141" s="4105">
        <f t="shared" si="239"/>
        <v>358</v>
      </c>
      <c r="X141" s="4106">
        <f t="shared" ref="X141:AB141" si="252">W141*X$138</f>
        <v>365.21410579345087</v>
      </c>
      <c r="Y141" s="4106">
        <f t="shared" si="252"/>
        <v>371.97732997481108</v>
      </c>
      <c r="Z141" s="4106">
        <f t="shared" si="252"/>
        <v>379.19143576826195</v>
      </c>
      <c r="AA141" s="4106">
        <f t="shared" si="252"/>
        <v>386.40554156171282</v>
      </c>
      <c r="AB141" s="4106">
        <f t="shared" si="252"/>
        <v>393.61964735516369</v>
      </c>
      <c r="AC141" s="4444">
        <f t="shared" si="246"/>
        <v>0.35799999999999998</v>
      </c>
      <c r="AD141" s="4444">
        <f t="shared" si="247"/>
        <v>0.36521410579345087</v>
      </c>
      <c r="AE141" s="4444">
        <f t="shared" si="248"/>
        <v>0.37197732997481109</v>
      </c>
      <c r="AF141" s="4444">
        <f t="shared" si="249"/>
        <v>0.37919143576826198</v>
      </c>
      <c r="AG141" s="4444">
        <f t="shared" si="250"/>
        <v>0.38640554156171281</v>
      </c>
      <c r="AH141" s="4444">
        <f t="shared" si="251"/>
        <v>0.39361964735516369</v>
      </c>
    </row>
    <row r="142" spans="1:34" ht="13.5" thickBot="1">
      <c r="A142" s="449" t="s">
        <v>974</v>
      </c>
      <c r="B142" s="1552" t="s">
        <v>883</v>
      </c>
      <c r="C142" s="330" t="s">
        <v>902</v>
      </c>
      <c r="D142" s="2140">
        <v>1</v>
      </c>
      <c r="E142" s="2141">
        <v>1</v>
      </c>
      <c r="F142" s="2141">
        <v>1</v>
      </c>
      <c r="G142" s="2141">
        <v>1</v>
      </c>
      <c r="H142" s="2141">
        <v>1</v>
      </c>
      <c r="I142" s="2142">
        <v>1</v>
      </c>
      <c r="J142" s="4460">
        <v>0</v>
      </c>
      <c r="K142" s="4456">
        <v>0</v>
      </c>
      <c r="L142" s="4456">
        <v>0</v>
      </c>
      <c r="M142" s="4456">
        <v>0</v>
      </c>
      <c r="N142" s="4456">
        <v>0</v>
      </c>
      <c r="O142" s="4456">
        <v>0</v>
      </c>
      <c r="P142" s="4115">
        <f t="shared" si="233"/>
        <v>0</v>
      </c>
      <c r="Q142" s="4116">
        <f t="shared" si="234"/>
        <v>0</v>
      </c>
      <c r="R142" s="4116">
        <f t="shared" si="235"/>
        <v>0</v>
      </c>
      <c r="S142" s="4116">
        <f t="shared" si="236"/>
        <v>0</v>
      </c>
      <c r="T142" s="4116">
        <f t="shared" si="237"/>
        <v>0</v>
      </c>
      <c r="U142" s="4117">
        <f t="shared" si="238"/>
        <v>0</v>
      </c>
      <c r="W142" s="4105">
        <f t="shared" si="239"/>
        <v>0</v>
      </c>
      <c r="X142" s="4106">
        <f t="shared" ref="X142:AB142" si="253">W142*X$138</f>
        <v>0</v>
      </c>
      <c r="Y142" s="4106">
        <f t="shared" si="253"/>
        <v>0</v>
      </c>
      <c r="Z142" s="4106">
        <f t="shared" si="253"/>
        <v>0</v>
      </c>
      <c r="AA142" s="4106">
        <f t="shared" si="253"/>
        <v>0</v>
      </c>
      <c r="AB142" s="4106">
        <f t="shared" si="253"/>
        <v>0</v>
      </c>
      <c r="AC142" s="4444">
        <f t="shared" si="246"/>
        <v>0</v>
      </c>
      <c r="AD142" s="4444">
        <f t="shared" si="247"/>
        <v>0</v>
      </c>
      <c r="AE142" s="4444">
        <f t="shared" si="248"/>
        <v>0</v>
      </c>
      <c r="AF142" s="4444">
        <f t="shared" si="249"/>
        <v>0</v>
      </c>
      <c r="AG142" s="4444">
        <f t="shared" si="250"/>
        <v>0</v>
      </c>
      <c r="AH142" s="4444">
        <f t="shared" si="251"/>
        <v>0</v>
      </c>
    </row>
    <row r="143" spans="1:34" ht="36.75" thickBot="1">
      <c r="A143" s="449" t="s">
        <v>975</v>
      </c>
      <c r="B143" s="1552" t="s">
        <v>884</v>
      </c>
      <c r="C143" s="330" t="s">
        <v>902</v>
      </c>
      <c r="D143" s="2140">
        <v>1</v>
      </c>
      <c r="E143" s="2141">
        <v>1</v>
      </c>
      <c r="F143" s="2141">
        <v>1</v>
      </c>
      <c r="G143" s="2141">
        <v>1</v>
      </c>
      <c r="H143" s="2141">
        <v>1</v>
      </c>
      <c r="I143" s="2142">
        <v>1</v>
      </c>
      <c r="J143" s="4460">
        <v>0</v>
      </c>
      <c r="K143" s="4456">
        <v>0</v>
      </c>
      <c r="L143" s="4456">
        <v>0</v>
      </c>
      <c r="M143" s="4456">
        <v>0</v>
      </c>
      <c r="N143" s="4456">
        <v>0</v>
      </c>
      <c r="O143" s="4456">
        <v>0</v>
      </c>
      <c r="P143" s="4115">
        <f t="shared" si="233"/>
        <v>0</v>
      </c>
      <c r="Q143" s="4116">
        <f t="shared" si="234"/>
        <v>0</v>
      </c>
      <c r="R143" s="4116">
        <f t="shared" si="235"/>
        <v>0</v>
      </c>
      <c r="S143" s="4116">
        <f t="shared" si="236"/>
        <v>0</v>
      </c>
      <c r="T143" s="4116">
        <f t="shared" si="237"/>
        <v>0</v>
      </c>
      <c r="U143" s="4117">
        <f t="shared" si="238"/>
        <v>0</v>
      </c>
      <c r="W143" s="4105">
        <f t="shared" si="239"/>
        <v>0</v>
      </c>
      <c r="X143" s="4106">
        <f t="shared" ref="X143:AB143" si="254">W143*X$138</f>
        <v>0</v>
      </c>
      <c r="Y143" s="4106">
        <f t="shared" si="254"/>
        <v>0</v>
      </c>
      <c r="Z143" s="4106">
        <f t="shared" si="254"/>
        <v>0</v>
      </c>
      <c r="AA143" s="4106">
        <f t="shared" si="254"/>
        <v>0</v>
      </c>
      <c r="AB143" s="4106">
        <f t="shared" si="254"/>
        <v>0</v>
      </c>
      <c r="AC143" s="4444">
        <f t="shared" si="246"/>
        <v>0</v>
      </c>
      <c r="AD143" s="4444">
        <f t="shared" si="247"/>
        <v>0</v>
      </c>
      <c r="AE143" s="4444">
        <f t="shared" si="248"/>
        <v>0</v>
      </c>
      <c r="AF143" s="4444">
        <f t="shared" si="249"/>
        <v>0</v>
      </c>
      <c r="AG143" s="4444">
        <f t="shared" si="250"/>
        <v>0</v>
      </c>
      <c r="AH143" s="4444">
        <f t="shared" si="251"/>
        <v>0</v>
      </c>
    </row>
    <row r="144" spans="1:34" ht="36.75" thickBot="1">
      <c r="A144" s="449" t="s">
        <v>976</v>
      </c>
      <c r="B144" s="1552" t="s">
        <v>977</v>
      </c>
      <c r="C144" s="330" t="s">
        <v>902</v>
      </c>
      <c r="D144" s="2140">
        <v>1</v>
      </c>
      <c r="E144" s="2141">
        <v>1</v>
      </c>
      <c r="F144" s="2141">
        <v>1</v>
      </c>
      <c r="G144" s="2141">
        <v>1</v>
      </c>
      <c r="H144" s="2141">
        <v>1</v>
      </c>
      <c r="I144" s="2142">
        <v>1</v>
      </c>
      <c r="J144" s="4460">
        <v>0.11600000000000001</v>
      </c>
      <c r="K144" s="4460">
        <v>0.11840000000000001</v>
      </c>
      <c r="L144" s="4456">
        <v>0.1207</v>
      </c>
      <c r="M144" s="4456">
        <v>0.123</v>
      </c>
      <c r="N144" s="4456">
        <v>0.12529999999999999</v>
      </c>
      <c r="O144" s="4456">
        <v>0.12759999999999999</v>
      </c>
      <c r="P144" s="4115">
        <f t="shared" si="233"/>
        <v>116</v>
      </c>
      <c r="Q144" s="4116">
        <f t="shared" si="234"/>
        <v>118</v>
      </c>
      <c r="R144" s="4116">
        <f t="shared" si="235"/>
        <v>121</v>
      </c>
      <c r="S144" s="4116">
        <f t="shared" si="236"/>
        <v>123</v>
      </c>
      <c r="T144" s="4116">
        <f t="shared" si="237"/>
        <v>125</v>
      </c>
      <c r="U144" s="4117">
        <f t="shared" si="238"/>
        <v>128</v>
      </c>
      <c r="W144" s="4105">
        <f t="shared" si="239"/>
        <v>116</v>
      </c>
      <c r="X144" s="4106">
        <f t="shared" ref="X144:AB144" si="255">W144*X$138</f>
        <v>118.33753148614609</v>
      </c>
      <c r="Y144" s="4106">
        <f t="shared" si="255"/>
        <v>120.52896725440806</v>
      </c>
      <c r="Z144" s="4106">
        <f t="shared" si="255"/>
        <v>122.86649874055415</v>
      </c>
      <c r="AA144" s="4106">
        <f t="shared" si="255"/>
        <v>125.20403022670024</v>
      </c>
      <c r="AB144" s="4106">
        <f t="shared" si="255"/>
        <v>127.54156171284633</v>
      </c>
      <c r="AC144" s="4444">
        <f t="shared" si="246"/>
        <v>0.11600000000000001</v>
      </c>
      <c r="AD144" s="4444">
        <f t="shared" si="247"/>
        <v>0.11833753148614609</v>
      </c>
      <c r="AE144" s="4444">
        <f t="shared" si="248"/>
        <v>0.12052896725440806</v>
      </c>
      <c r="AF144" s="4444">
        <f t="shared" si="249"/>
        <v>0.12286649874055415</v>
      </c>
      <c r="AG144" s="4444">
        <f t="shared" si="250"/>
        <v>0.12520403022670024</v>
      </c>
      <c r="AH144" s="4444">
        <f t="shared" si="251"/>
        <v>0.12754156171284634</v>
      </c>
    </row>
    <row r="145" spans="1:34" ht="48.75" thickBot="1">
      <c r="A145" s="449" t="s">
        <v>978</v>
      </c>
      <c r="B145" s="1552" t="s">
        <v>979</v>
      </c>
      <c r="C145" s="330" t="s">
        <v>902</v>
      </c>
      <c r="D145" s="2140">
        <v>1</v>
      </c>
      <c r="E145" s="2141">
        <v>1</v>
      </c>
      <c r="F145" s="2141">
        <v>1</v>
      </c>
      <c r="G145" s="2141">
        <v>1</v>
      </c>
      <c r="H145" s="2141">
        <v>1</v>
      </c>
      <c r="I145" s="2142">
        <v>1</v>
      </c>
      <c r="J145" s="4460">
        <v>3.0750000000000002</v>
      </c>
      <c r="K145" s="4456">
        <v>3.1364999999999998</v>
      </c>
      <c r="L145" s="4456">
        <v>3.198</v>
      </c>
      <c r="M145" s="4456">
        <v>3.2595000000000001</v>
      </c>
      <c r="N145" s="4456">
        <v>3.3210000000000002</v>
      </c>
      <c r="O145" s="4456">
        <v>3.3824999999999998</v>
      </c>
      <c r="P145" s="4115">
        <f t="shared" si="233"/>
        <v>3075</v>
      </c>
      <c r="Q145" s="4116">
        <f t="shared" si="234"/>
        <v>3137</v>
      </c>
      <c r="R145" s="4116">
        <f t="shared" si="235"/>
        <v>3198</v>
      </c>
      <c r="S145" s="4116">
        <f t="shared" si="236"/>
        <v>3260</v>
      </c>
      <c r="T145" s="4116">
        <f t="shared" si="237"/>
        <v>3321</v>
      </c>
      <c r="U145" s="4117">
        <f t="shared" si="238"/>
        <v>3383</v>
      </c>
      <c r="W145" s="4105">
        <f t="shared" si="239"/>
        <v>3075</v>
      </c>
      <c r="X145" s="4106">
        <f t="shared" ref="X145:AB145" si="256">W145*X$138</f>
        <v>3136.9647355163729</v>
      </c>
      <c r="Y145" s="4106">
        <f t="shared" si="256"/>
        <v>3195.0566750629728</v>
      </c>
      <c r="Z145" s="4106">
        <f t="shared" si="256"/>
        <v>3257.0214105793452</v>
      </c>
      <c r="AA145" s="4106">
        <f t="shared" si="256"/>
        <v>3318.9861460957181</v>
      </c>
      <c r="AB145" s="4106">
        <f t="shared" si="256"/>
        <v>3380.9508816120911</v>
      </c>
      <c r="AC145" s="4444">
        <f t="shared" si="246"/>
        <v>3.0750000000000002</v>
      </c>
      <c r="AD145" s="4444">
        <f t="shared" si="247"/>
        <v>3.136964735516373</v>
      </c>
      <c r="AE145" s="4444">
        <f t="shared" si="248"/>
        <v>3.1950566750629728</v>
      </c>
      <c r="AF145" s="4444">
        <f t="shared" si="249"/>
        <v>3.2570214105793451</v>
      </c>
      <c r="AG145" s="4444">
        <f t="shared" si="250"/>
        <v>3.318986146095718</v>
      </c>
      <c r="AH145" s="4444">
        <f t="shared" si="251"/>
        <v>3.3809508816120912</v>
      </c>
    </row>
    <row r="146" spans="1:34" ht="60.75" thickBot="1">
      <c r="A146" s="449" t="s">
        <v>980</v>
      </c>
      <c r="B146" s="1552" t="s">
        <v>981</v>
      </c>
      <c r="C146" s="330" t="s">
        <v>902</v>
      </c>
      <c r="D146" s="2140">
        <v>1</v>
      </c>
      <c r="E146" s="2141">
        <v>1</v>
      </c>
      <c r="F146" s="2141">
        <v>1</v>
      </c>
      <c r="G146" s="2141">
        <v>1</v>
      </c>
      <c r="H146" s="2141">
        <v>1</v>
      </c>
      <c r="I146" s="2142">
        <v>1</v>
      </c>
      <c r="J146" s="4460">
        <v>1.306</v>
      </c>
      <c r="K146" s="4456">
        <v>1.3321000000000001</v>
      </c>
      <c r="L146" s="4456">
        <v>1.3582000000000001</v>
      </c>
      <c r="M146" s="4456">
        <v>1.3844000000000001</v>
      </c>
      <c r="N146" s="4456">
        <v>1.4105000000000001</v>
      </c>
      <c r="O146" s="4456">
        <v>1.4366000000000001</v>
      </c>
      <c r="P146" s="4115">
        <f t="shared" si="233"/>
        <v>1306</v>
      </c>
      <c r="Q146" s="4116">
        <f t="shared" si="234"/>
        <v>1332</v>
      </c>
      <c r="R146" s="4116">
        <f t="shared" si="235"/>
        <v>1358</v>
      </c>
      <c r="S146" s="4116">
        <f t="shared" si="236"/>
        <v>1384</v>
      </c>
      <c r="T146" s="4116">
        <f t="shared" si="237"/>
        <v>1411</v>
      </c>
      <c r="U146" s="4117">
        <f t="shared" si="238"/>
        <v>1437</v>
      </c>
      <c r="W146" s="4105">
        <f t="shared" si="239"/>
        <v>1306</v>
      </c>
      <c r="X146" s="4106">
        <f t="shared" ref="X146:AB146" si="257">W146*X$138</f>
        <v>1332.3173803526447</v>
      </c>
      <c r="Y146" s="4106">
        <f t="shared" si="257"/>
        <v>1356.9899244332494</v>
      </c>
      <c r="Z146" s="4106">
        <f t="shared" si="257"/>
        <v>1383.3073047858941</v>
      </c>
      <c r="AA146" s="4106">
        <f t="shared" si="257"/>
        <v>1409.6246851385388</v>
      </c>
      <c r="AB146" s="4106">
        <f t="shared" si="257"/>
        <v>1435.9420654911837</v>
      </c>
      <c r="AC146" s="4444">
        <f>+W146*D146/1000</f>
        <v>1.306</v>
      </c>
      <c r="AD146" s="4444">
        <f t="shared" si="247"/>
        <v>1.3323173803526447</v>
      </c>
      <c r="AE146" s="4444">
        <f t="shared" si="248"/>
        <v>1.3569899244332493</v>
      </c>
      <c r="AF146" s="4444">
        <f t="shared" si="249"/>
        <v>1.3833073047858941</v>
      </c>
      <c r="AG146" s="4444">
        <f t="shared" si="250"/>
        <v>1.4096246851385388</v>
      </c>
      <c r="AH146" s="4444">
        <f t="shared" si="251"/>
        <v>1.4359420654911836</v>
      </c>
    </row>
    <row r="147" spans="1:34" ht="36.75" thickBot="1">
      <c r="A147" s="449" t="s">
        <v>982</v>
      </c>
      <c r="B147" s="1552" t="s">
        <v>983</v>
      </c>
      <c r="C147" s="330" t="s">
        <v>902</v>
      </c>
      <c r="D147" s="2140">
        <v>1</v>
      </c>
      <c r="E147" s="2141">
        <v>1</v>
      </c>
      <c r="F147" s="2141">
        <v>1</v>
      </c>
      <c r="G147" s="2141">
        <v>1</v>
      </c>
      <c r="H147" s="2141">
        <v>1</v>
      </c>
      <c r="I147" s="2142">
        <v>1</v>
      </c>
      <c r="J147" s="4460">
        <v>3.911</v>
      </c>
      <c r="K147" s="4456">
        <v>3.9891999999999999</v>
      </c>
      <c r="L147" s="4456">
        <v>4.0674000000000001</v>
      </c>
      <c r="M147" s="4456">
        <v>4.1456999999999997</v>
      </c>
      <c r="N147" s="4456">
        <v>4.2239000000000004</v>
      </c>
      <c r="O147" s="4456">
        <v>4.3021000000000003</v>
      </c>
      <c r="P147" s="4115">
        <f t="shared" si="233"/>
        <v>3911</v>
      </c>
      <c r="Q147" s="4116">
        <f t="shared" si="234"/>
        <v>3989</v>
      </c>
      <c r="R147" s="4116">
        <f t="shared" si="235"/>
        <v>4067</v>
      </c>
      <c r="S147" s="4116">
        <f t="shared" si="236"/>
        <v>4146</v>
      </c>
      <c r="T147" s="4116">
        <f t="shared" si="237"/>
        <v>4224</v>
      </c>
      <c r="U147" s="4117">
        <f t="shared" si="238"/>
        <v>4302</v>
      </c>
      <c r="W147" s="4105">
        <f t="shared" si="239"/>
        <v>3911</v>
      </c>
      <c r="X147" s="4106">
        <f t="shared" ref="X147:AB147" si="258">W147*X$138</f>
        <v>3989.8110831234258</v>
      </c>
      <c r="Y147" s="4106">
        <f t="shared" si="258"/>
        <v>4063.6964735516376</v>
      </c>
      <c r="Z147" s="4106">
        <f t="shared" si="258"/>
        <v>4142.5075566750629</v>
      </c>
      <c r="AA147" s="4106">
        <f t="shared" si="258"/>
        <v>4221.3186397984882</v>
      </c>
      <c r="AB147" s="4106">
        <f t="shared" si="258"/>
        <v>4300.1297229219135</v>
      </c>
      <c r="AC147" s="4444">
        <f t="shared" si="246"/>
        <v>3.911</v>
      </c>
      <c r="AD147" s="4444">
        <f t="shared" si="247"/>
        <v>3.9898110831234259</v>
      </c>
      <c r="AE147" s="4444">
        <f t="shared" si="248"/>
        <v>4.0636964735516372</v>
      </c>
      <c r="AF147" s="4444">
        <f t="shared" si="249"/>
        <v>4.1425075566750627</v>
      </c>
      <c r="AG147" s="4444">
        <f t="shared" si="250"/>
        <v>4.2213186397984881</v>
      </c>
      <c r="AH147" s="4444">
        <f t="shared" si="251"/>
        <v>4.3001297229219135</v>
      </c>
    </row>
    <row r="148" spans="1:34" ht="72.75" thickBot="1">
      <c r="A148" s="449" t="s">
        <v>984</v>
      </c>
      <c r="B148" s="1552" t="s">
        <v>985</v>
      </c>
      <c r="C148" s="330" t="s">
        <v>902</v>
      </c>
      <c r="D148" s="2140">
        <v>1</v>
      </c>
      <c r="E148" s="2141">
        <v>1</v>
      </c>
      <c r="F148" s="2141">
        <v>1</v>
      </c>
      <c r="G148" s="2141">
        <v>1</v>
      </c>
      <c r="H148" s="2141">
        <v>1</v>
      </c>
      <c r="I148" s="2142">
        <v>1</v>
      </c>
      <c r="J148" s="4460">
        <v>1.5049999999999999</v>
      </c>
      <c r="K148" s="4456">
        <v>1.5350999999999999</v>
      </c>
      <c r="L148" s="4456">
        <v>1.5651999999999999</v>
      </c>
      <c r="M148" s="4456">
        <v>1.5952999999999999</v>
      </c>
      <c r="N148" s="4456">
        <v>1.6254</v>
      </c>
      <c r="O148" s="4456">
        <v>1.6555</v>
      </c>
      <c r="P148" s="4115">
        <f t="shared" si="233"/>
        <v>1505</v>
      </c>
      <c r="Q148" s="4116">
        <f t="shared" si="234"/>
        <v>1535</v>
      </c>
      <c r="R148" s="4116">
        <f t="shared" si="235"/>
        <v>1565</v>
      </c>
      <c r="S148" s="4116">
        <f t="shared" si="236"/>
        <v>1595</v>
      </c>
      <c r="T148" s="4116">
        <f t="shared" si="237"/>
        <v>1625</v>
      </c>
      <c r="U148" s="4117">
        <f t="shared" si="238"/>
        <v>1656</v>
      </c>
      <c r="W148" s="4105">
        <f t="shared" si="239"/>
        <v>1505</v>
      </c>
      <c r="X148" s="4106">
        <f t="shared" ref="X148:AB148" si="259">W148*X$138</f>
        <v>1535.3274559193953</v>
      </c>
      <c r="Y148" s="4106">
        <f t="shared" si="259"/>
        <v>1563.7594458438286</v>
      </c>
      <c r="Z148" s="4106">
        <f t="shared" si="259"/>
        <v>1594.086901763224</v>
      </c>
      <c r="AA148" s="4106">
        <f t="shared" si="259"/>
        <v>1624.4143576826193</v>
      </c>
      <c r="AB148" s="4106">
        <f t="shared" si="259"/>
        <v>1654.7418136020146</v>
      </c>
      <c r="AC148" s="4444">
        <f t="shared" si="246"/>
        <v>1.5049999999999999</v>
      </c>
      <c r="AD148" s="4444">
        <f t="shared" si="247"/>
        <v>1.5353274559193952</v>
      </c>
      <c r="AE148" s="4444">
        <f t="shared" si="248"/>
        <v>1.5637594458438286</v>
      </c>
      <c r="AF148" s="4444">
        <f t="shared" si="249"/>
        <v>1.594086901763224</v>
      </c>
      <c r="AG148" s="4444">
        <f t="shared" si="250"/>
        <v>1.6244143576826193</v>
      </c>
      <c r="AH148" s="4444">
        <f t="shared" si="251"/>
        <v>1.6547418136020147</v>
      </c>
    </row>
    <row r="149" spans="1:34" ht="13.5" thickBot="1">
      <c r="A149" s="449" t="s">
        <v>986</v>
      </c>
      <c r="B149" s="1553" t="s">
        <v>987</v>
      </c>
      <c r="C149" s="330" t="s">
        <v>902</v>
      </c>
      <c r="D149" s="2140">
        <v>1</v>
      </c>
      <c r="E149" s="2141">
        <v>1</v>
      </c>
      <c r="F149" s="2141">
        <v>1</v>
      </c>
      <c r="G149" s="2141">
        <v>1</v>
      </c>
      <c r="H149" s="2141">
        <v>1</v>
      </c>
      <c r="I149" s="2142">
        <v>1</v>
      </c>
      <c r="J149" s="4460">
        <v>0</v>
      </c>
      <c r="K149" s="4456">
        <v>0</v>
      </c>
      <c r="L149" s="4456">
        <v>0</v>
      </c>
      <c r="M149" s="4456">
        <v>0</v>
      </c>
      <c r="N149" s="4456">
        <v>0</v>
      </c>
      <c r="O149" s="4456">
        <v>0</v>
      </c>
      <c r="P149" s="4115">
        <f t="shared" si="233"/>
        <v>0</v>
      </c>
      <c r="Q149" s="4116">
        <f t="shared" si="234"/>
        <v>0</v>
      </c>
      <c r="R149" s="4116">
        <f t="shared" si="235"/>
        <v>0</v>
      </c>
      <c r="S149" s="4116">
        <f t="shared" si="236"/>
        <v>0</v>
      </c>
      <c r="T149" s="4116">
        <f t="shared" si="237"/>
        <v>0</v>
      </c>
      <c r="U149" s="4117">
        <f t="shared" si="238"/>
        <v>0</v>
      </c>
      <c r="W149" s="4105">
        <f t="shared" si="239"/>
        <v>0</v>
      </c>
      <c r="X149" s="4106">
        <f t="shared" ref="X149:AB149" si="260">W149*X$138</f>
        <v>0</v>
      </c>
      <c r="Y149" s="4106">
        <f t="shared" si="260"/>
        <v>0</v>
      </c>
      <c r="Z149" s="4106">
        <f t="shared" si="260"/>
        <v>0</v>
      </c>
      <c r="AA149" s="4106">
        <f t="shared" si="260"/>
        <v>0</v>
      </c>
      <c r="AB149" s="4106">
        <f t="shared" si="260"/>
        <v>0</v>
      </c>
      <c r="AC149" s="4444">
        <f t="shared" si="246"/>
        <v>0</v>
      </c>
      <c r="AD149" s="4444">
        <f t="shared" si="247"/>
        <v>0</v>
      </c>
      <c r="AE149" s="4444">
        <f t="shared" si="248"/>
        <v>0</v>
      </c>
      <c r="AF149" s="4444">
        <f t="shared" si="249"/>
        <v>0</v>
      </c>
      <c r="AG149" s="4444">
        <f t="shared" si="250"/>
        <v>0</v>
      </c>
      <c r="AH149" s="4444">
        <f t="shared" si="251"/>
        <v>0</v>
      </c>
    </row>
    <row r="150" spans="1:34" ht="13.5" thickBot="1">
      <c r="A150" s="452" t="s">
        <v>988</v>
      </c>
      <c r="B150" s="1553" t="s">
        <v>897</v>
      </c>
      <c r="C150" s="330" t="s">
        <v>902</v>
      </c>
      <c r="D150" s="2140">
        <v>1</v>
      </c>
      <c r="E150" s="2141">
        <v>1</v>
      </c>
      <c r="F150" s="2141">
        <v>1</v>
      </c>
      <c r="G150" s="2141">
        <v>1</v>
      </c>
      <c r="H150" s="2141">
        <v>1</v>
      </c>
      <c r="I150" s="2142">
        <v>1</v>
      </c>
      <c r="J150" s="4460">
        <v>5.0000000000000001E-3</v>
      </c>
      <c r="K150" s="4456">
        <v>5.1000000000000004E-3</v>
      </c>
      <c r="L150" s="4456">
        <v>5.1999999999999998E-3</v>
      </c>
      <c r="M150" s="4456">
        <v>5.3E-3</v>
      </c>
      <c r="N150" s="4456">
        <v>5.4000000000000003E-3</v>
      </c>
      <c r="O150" s="4456">
        <v>5.4999999999999997E-3</v>
      </c>
      <c r="P150" s="4115">
        <f t="shared" si="233"/>
        <v>5</v>
      </c>
      <c r="Q150" s="4116">
        <f t="shared" si="234"/>
        <v>5</v>
      </c>
      <c r="R150" s="4116">
        <f t="shared" si="235"/>
        <v>5</v>
      </c>
      <c r="S150" s="4116">
        <f t="shared" si="236"/>
        <v>5</v>
      </c>
      <c r="T150" s="4116">
        <f t="shared" si="237"/>
        <v>5</v>
      </c>
      <c r="U150" s="4117">
        <f t="shared" si="238"/>
        <v>6</v>
      </c>
      <c r="W150" s="4105">
        <f t="shared" si="239"/>
        <v>5</v>
      </c>
      <c r="X150" s="4106">
        <f t="shared" ref="X150:AB150" si="261">W150*X$138</f>
        <v>5.1007556675062968</v>
      </c>
      <c r="Y150" s="4106">
        <f t="shared" si="261"/>
        <v>5.1952141057934513</v>
      </c>
      <c r="Z150" s="4106">
        <f t="shared" si="261"/>
        <v>5.2959697732997482</v>
      </c>
      <c r="AA150" s="4106">
        <f t="shared" si="261"/>
        <v>5.396725440806045</v>
      </c>
      <c r="AB150" s="4106">
        <f t="shared" si="261"/>
        <v>5.4974811083123418</v>
      </c>
      <c r="AC150" s="4444">
        <f t="shared" si="246"/>
        <v>5.0000000000000001E-3</v>
      </c>
      <c r="AD150" s="4444">
        <f t="shared" si="247"/>
        <v>5.100755667506297E-3</v>
      </c>
      <c r="AE150" s="4444">
        <f t="shared" si="248"/>
        <v>5.1952141057934513E-3</v>
      </c>
      <c r="AF150" s="4444">
        <f t="shared" si="249"/>
        <v>5.2959697732997482E-3</v>
      </c>
      <c r="AG150" s="4444">
        <f t="shared" si="250"/>
        <v>5.3967254408060451E-3</v>
      </c>
      <c r="AH150" s="4444">
        <f t="shared" si="251"/>
        <v>5.497481108312342E-3</v>
      </c>
    </row>
    <row r="151" spans="1:34" ht="48.75" thickBot="1">
      <c r="A151" s="452" t="s">
        <v>989</v>
      </c>
      <c r="B151" s="2135" t="s">
        <v>990</v>
      </c>
      <c r="C151" s="330" t="s">
        <v>902</v>
      </c>
      <c r="D151" s="2140">
        <v>1</v>
      </c>
      <c r="E151" s="2141">
        <v>1</v>
      </c>
      <c r="F151" s="2141">
        <v>1</v>
      </c>
      <c r="G151" s="2141">
        <v>1</v>
      </c>
      <c r="H151" s="2141">
        <v>1</v>
      </c>
      <c r="I151" s="2142">
        <v>1</v>
      </c>
      <c r="J151" s="4460">
        <v>2.0979999999999999</v>
      </c>
      <c r="K151" s="4456">
        <v>2.14</v>
      </c>
      <c r="L151" s="4456">
        <v>2.1819000000000002</v>
      </c>
      <c r="M151" s="4456">
        <v>2.2239</v>
      </c>
      <c r="N151" s="4456">
        <v>2.2658</v>
      </c>
      <c r="O151" s="4456">
        <v>2.3077999999999999</v>
      </c>
      <c r="P151" s="4115">
        <f>ROUND(IFERROR(J151*1000/D151,0),0)</f>
        <v>2098</v>
      </c>
      <c r="Q151" s="4116">
        <f t="shared" si="234"/>
        <v>2140</v>
      </c>
      <c r="R151" s="4116">
        <f t="shared" si="235"/>
        <v>2182</v>
      </c>
      <c r="S151" s="4116">
        <f t="shared" si="236"/>
        <v>2224</v>
      </c>
      <c r="T151" s="4116">
        <f t="shared" si="237"/>
        <v>2266</v>
      </c>
      <c r="U151" s="4117">
        <f t="shared" si="238"/>
        <v>2308</v>
      </c>
      <c r="W151" s="4105">
        <f t="shared" si="239"/>
        <v>2098</v>
      </c>
      <c r="X151" s="4106">
        <f t="shared" ref="X151:AB151" si="262">W151*X$138</f>
        <v>2140.2770780856422</v>
      </c>
      <c r="Y151" s="4106">
        <f t="shared" si="262"/>
        <v>2179.9118387909321</v>
      </c>
      <c r="Z151" s="4106">
        <f t="shared" si="262"/>
        <v>2222.1889168765742</v>
      </c>
      <c r="AA151" s="4106">
        <f t="shared" si="262"/>
        <v>2264.4659949622164</v>
      </c>
      <c r="AB151" s="4106">
        <f t="shared" si="262"/>
        <v>2306.7430730478586</v>
      </c>
      <c r="AC151" s="4444">
        <f t="shared" si="246"/>
        <v>2.0979999999999999</v>
      </c>
      <c r="AD151" s="4444">
        <f>+X151*E151/1000</f>
        <v>2.1402770780856422</v>
      </c>
      <c r="AE151" s="4444">
        <f t="shared" si="248"/>
        <v>2.179911838790932</v>
      </c>
      <c r="AF151" s="4444">
        <f t="shared" si="249"/>
        <v>2.2221889168765743</v>
      </c>
      <c r="AG151" s="4444">
        <f t="shared" si="250"/>
        <v>2.2644659949622166</v>
      </c>
      <c r="AH151" s="4444">
        <f t="shared" si="251"/>
        <v>2.3067430730478584</v>
      </c>
    </row>
    <row r="152" spans="1:34" ht="72.75" thickBot="1">
      <c r="A152" s="452" t="s">
        <v>991</v>
      </c>
      <c r="B152" s="1562" t="s">
        <v>992</v>
      </c>
      <c r="C152" s="330" t="s">
        <v>902</v>
      </c>
      <c r="D152" s="2140">
        <v>1</v>
      </c>
      <c r="E152" s="2141">
        <v>1</v>
      </c>
      <c r="F152" s="2141">
        <v>1</v>
      </c>
      <c r="G152" s="2141">
        <v>1</v>
      </c>
      <c r="H152" s="2141">
        <v>1</v>
      </c>
      <c r="I152" s="2142">
        <v>1</v>
      </c>
      <c r="J152" s="4597">
        <f>14.4804-11.7942</f>
        <v>2.6861999999999995</v>
      </c>
      <c r="K152" s="4598">
        <f>14.77-12.3613+0.7</f>
        <v>3.1086999999999998</v>
      </c>
      <c r="L152" s="4598">
        <f>15.0596-12.9366+1.4</f>
        <v>3.5229999999999992</v>
      </c>
      <c r="M152" s="4598">
        <f>15.3492-13.5125+1.7</f>
        <v>3.5367000000000006</v>
      </c>
      <c r="N152" s="4598">
        <f>15.6388-14.0879+2</f>
        <v>3.5509000000000004</v>
      </c>
      <c r="O152" s="4599">
        <f>15.9284-14.6636+2.3</f>
        <v>3.5647999999999991</v>
      </c>
      <c r="P152" s="4115">
        <f>ROUND(IFERROR(J152*1000/D152,0),0)</f>
        <v>2686</v>
      </c>
      <c r="Q152" s="4116">
        <f t="shared" ref="Q152" si="263">ROUND(IFERROR(K152*1000/E152,0),0)</f>
        <v>3109</v>
      </c>
      <c r="R152" s="4116">
        <f t="shared" ref="R152" si="264">ROUND(IFERROR(L152*1000/F152,0),0)</f>
        <v>3523</v>
      </c>
      <c r="S152" s="4116">
        <f t="shared" ref="S152" si="265">ROUND(IFERROR(M152*1000/G152,0),0)</f>
        <v>3537</v>
      </c>
      <c r="T152" s="4116">
        <f t="shared" ref="T152" si="266">ROUND(IFERROR(N152*1000/H152,0),0)</f>
        <v>3551</v>
      </c>
      <c r="U152" s="4117">
        <f t="shared" ref="U152" si="267">ROUND(IFERROR(O152*1000/I152,0),0)</f>
        <v>3565</v>
      </c>
      <c r="W152" s="4105">
        <f t="shared" si="239"/>
        <v>2686</v>
      </c>
      <c r="X152" s="4106">
        <f>W152*X$138</f>
        <v>2740.125944584383</v>
      </c>
      <c r="Y152" s="4106">
        <f t="shared" ref="Y152:AB152" si="268">X152*Y$138</f>
        <v>2790.869017632242</v>
      </c>
      <c r="Z152" s="4106">
        <f t="shared" si="268"/>
        <v>2844.9949622166246</v>
      </c>
      <c r="AA152" s="4106">
        <f t="shared" si="268"/>
        <v>2899.1209068010075</v>
      </c>
      <c r="AB152" s="4106">
        <f t="shared" si="268"/>
        <v>2953.2468513853905</v>
      </c>
      <c r="AC152" s="4444">
        <f>+W152*D152/1000</f>
        <v>2.6859999999999999</v>
      </c>
      <c r="AD152" s="4444">
        <f>+X152*E152/1000+0.3827+0.067</f>
        <v>3.1898259445843831</v>
      </c>
      <c r="AE152" s="4444">
        <f>+Y152*F152/1000+0.7567+0.077</f>
        <v>3.624569017632242</v>
      </c>
      <c r="AF152" s="4444">
        <f>+Z152*G152/1000+0.6807+0.081</f>
        <v>3.6066949622166242</v>
      </c>
      <c r="AG152" s="4444">
        <f>+AA152*H152/1000+0.6181+0.085</f>
        <v>3.6022209068010076</v>
      </c>
      <c r="AH152" s="4444">
        <f>+AB152*I152/1000+0.8045+0.0926</f>
        <v>3.8503468513853907</v>
      </c>
    </row>
    <row r="153" spans="1:34" ht="48.75" thickBot="1">
      <c r="A153" s="1410"/>
      <c r="B153" s="1554" t="s">
        <v>993</v>
      </c>
      <c r="C153" s="1569"/>
      <c r="D153" s="2140">
        <v>1</v>
      </c>
      <c r="E153" s="2141">
        <v>1</v>
      </c>
      <c r="F153" s="2141">
        <v>1</v>
      </c>
      <c r="G153" s="2141">
        <v>1</v>
      </c>
      <c r="H153" s="2141">
        <v>1</v>
      </c>
      <c r="I153" s="2142">
        <v>1</v>
      </c>
      <c r="J153" s="4377">
        <f t="shared" ref="J153:O153" si="269">SUM(J139:J152)</f>
        <v>16.985900000000001</v>
      </c>
      <c r="K153" s="4458">
        <f t="shared" si="269"/>
        <v>17.694600000000001</v>
      </c>
      <c r="L153" s="4458">
        <f t="shared" si="269"/>
        <v>18.394600000000001</v>
      </c>
      <c r="M153" s="4458">
        <f t="shared" si="269"/>
        <v>18.694600000000001</v>
      </c>
      <c r="N153" s="4458">
        <f t="shared" si="269"/>
        <v>18.994599999999998</v>
      </c>
      <c r="O153" s="4459">
        <f t="shared" si="269"/>
        <v>19.294599999999999</v>
      </c>
      <c r="P153" s="3915"/>
      <c r="Q153" s="3916"/>
      <c r="R153" s="3916"/>
      <c r="S153" s="3916"/>
      <c r="T153" s="3916"/>
      <c r="U153" s="3917"/>
      <c r="W153" s="3915"/>
      <c r="X153" s="3916"/>
      <c r="Y153" s="3916"/>
      <c r="Z153" s="3916"/>
      <c r="AA153" s="3916"/>
      <c r="AB153" s="3917"/>
      <c r="AC153" s="4377">
        <f t="shared" ref="AC153:AH153" si="270">SUM(AC139:AC152)</f>
        <v>16.987000000000002</v>
      </c>
      <c r="AD153" s="4458">
        <f t="shared" si="270"/>
        <v>17.779007304785893</v>
      </c>
      <c r="AE153" s="4458">
        <f t="shared" si="270"/>
        <v>18.483920403022672</v>
      </c>
      <c r="AF153" s="4458">
        <f t="shared" si="270"/>
        <v>18.75422770780856</v>
      </c>
      <c r="AG153" s="4458">
        <f t="shared" si="270"/>
        <v>19.037935012594456</v>
      </c>
      <c r="AH153" s="4459">
        <f t="shared" si="270"/>
        <v>19.574242317380353</v>
      </c>
    </row>
    <row r="154" spans="1:34" ht="13.5" thickBot="1">
      <c r="A154" s="3892"/>
      <c r="B154" s="3893" t="s">
        <v>606</v>
      </c>
      <c r="C154" s="3941" t="s">
        <v>310</v>
      </c>
      <c r="D154" s="3894"/>
      <c r="E154" s="3895">
        <f>IFERROR((E153-D153)/D153,0)</f>
        <v>0</v>
      </c>
      <c r="F154" s="3895">
        <f>IFERROR((F153-E153)/E153,0)</f>
        <v>0</v>
      </c>
      <c r="G154" s="3895">
        <f>IFERROR((G153-F153)/F153,0)</f>
        <v>0</v>
      </c>
      <c r="H154" s="3895">
        <f>IFERROR((H153-G153)/G153,0)</f>
        <v>0</v>
      </c>
      <c r="I154" s="3896">
        <f>IFERROR((I153-H153)/H153,0)</f>
        <v>0</v>
      </c>
      <c r="J154" s="3897"/>
      <c r="K154" s="3895">
        <f>IFERROR((K153-J153)/J153,0)</f>
        <v>4.1722840709058705E-2</v>
      </c>
      <c r="L154" s="3895">
        <f>IFERROR((L153-K153)/K153,0)</f>
        <v>3.9560091779412887E-2</v>
      </c>
      <c r="M154" s="3895">
        <f>IFERROR((M153-L153)/L153,0)</f>
        <v>1.630913420242901E-2</v>
      </c>
      <c r="N154" s="3895">
        <f>IFERROR((N153-M153)/M153,0)</f>
        <v>1.6047414761481773E-2</v>
      </c>
      <c r="O154" s="3895">
        <f>IFERROR((O153-N153)/N153,0)</f>
        <v>1.5793962494603769E-2</v>
      </c>
      <c r="P154" s="3898"/>
      <c r="Q154" s="3899"/>
      <c r="R154" s="3899"/>
      <c r="S154" s="3899"/>
      <c r="T154" s="3899"/>
      <c r="U154" s="3900"/>
      <c r="W154" s="3898"/>
      <c r="X154" s="3899"/>
      <c r="Y154" s="3899"/>
      <c r="Z154" s="3899"/>
      <c r="AA154" s="3899"/>
      <c r="AB154" s="3900"/>
      <c r="AC154" s="3897"/>
      <c r="AD154" s="3895">
        <f>IFERROR((AD153-AC153)/AC153,0)</f>
        <v>4.6624318878312275E-2</v>
      </c>
      <c r="AE154" s="3895">
        <f>IFERROR((AE153-AD153)/AD153,0)</f>
        <v>3.964861964183039E-2</v>
      </c>
      <c r="AF154" s="3895">
        <f>IFERROR((AF153-AE153)/AE153,0)</f>
        <v>1.4623916295467526E-2</v>
      </c>
      <c r="AG154" s="3895">
        <f>IFERROR((AG153-AF153)/AF153,0)</f>
        <v>1.5127645307824147E-2</v>
      </c>
      <c r="AH154" s="3895">
        <f>IFERROR((AH153-AG153)/AG153,0)</f>
        <v>2.8170455694438774E-2</v>
      </c>
    </row>
    <row r="155" spans="1:34" ht="13.5" thickBot="1">
      <c r="A155" s="1410"/>
      <c r="B155" s="1564" t="s">
        <v>994</v>
      </c>
      <c r="C155" s="446"/>
      <c r="D155" s="446"/>
      <c r="E155" s="446"/>
      <c r="F155" s="446"/>
      <c r="G155" s="446"/>
      <c r="H155" s="446"/>
      <c r="I155" s="446"/>
      <c r="J155" s="446"/>
      <c r="K155" s="446"/>
      <c r="L155" s="446"/>
      <c r="M155" s="446"/>
      <c r="N155" s="446"/>
      <c r="O155" s="446"/>
      <c r="P155" s="446"/>
      <c r="Q155" s="446"/>
      <c r="R155" s="446"/>
      <c r="S155" s="446"/>
      <c r="T155" s="446"/>
      <c r="U155" s="447"/>
      <c r="W155" s="446"/>
      <c r="X155" s="446"/>
      <c r="Y155" s="446"/>
      <c r="Z155" s="446"/>
      <c r="AA155" s="446"/>
      <c r="AB155" s="447"/>
      <c r="AC155" s="446"/>
      <c r="AD155" s="446"/>
      <c r="AE155" s="446"/>
      <c r="AF155" s="446"/>
      <c r="AG155" s="446"/>
      <c r="AH155" s="446"/>
    </row>
    <row r="156" spans="1:34" ht="48">
      <c r="A156" s="1411"/>
      <c r="B156" s="3931" t="s">
        <v>905</v>
      </c>
      <c r="C156" s="1557"/>
      <c r="D156" s="3904"/>
      <c r="E156" s="2141"/>
      <c r="F156" s="2141"/>
      <c r="G156" s="2141"/>
      <c r="H156" s="2141"/>
      <c r="I156" s="3921"/>
      <c r="J156" s="4579">
        <v>0.2992131095706077</v>
      </c>
      <c r="K156" s="4405">
        <v>0.2992131095706077</v>
      </c>
      <c r="L156" s="4405">
        <v>0.2992131095706077</v>
      </c>
      <c r="M156" s="4405">
        <v>0.2992131095706077</v>
      </c>
      <c r="N156" s="4405">
        <v>0.2992131095706077</v>
      </c>
      <c r="O156" s="4405">
        <v>0.2992131095706077</v>
      </c>
      <c r="P156" s="2140"/>
      <c r="Q156" s="2141"/>
      <c r="R156" s="2141"/>
      <c r="S156" s="2141"/>
      <c r="T156" s="2141"/>
      <c r="U156" s="2142"/>
      <c r="W156" s="2140"/>
      <c r="X156" s="2141"/>
      <c r="Y156" s="2141"/>
      <c r="Z156" s="2141"/>
      <c r="AA156" s="2141"/>
      <c r="AB156" s="2142"/>
      <c r="AC156" s="4579">
        <v>0.2992131095706077</v>
      </c>
      <c r="AD156" s="4405">
        <v>0.2992131095706077</v>
      </c>
      <c r="AE156" s="4405">
        <v>0.2992131095706077</v>
      </c>
      <c r="AF156" s="4405">
        <v>0.2992131095706077</v>
      </c>
      <c r="AG156" s="4405">
        <v>0.2992131095706077</v>
      </c>
      <c r="AH156" s="4405">
        <v>0.2992131095706077</v>
      </c>
    </row>
    <row r="157" spans="1:34">
      <c r="A157" s="3930"/>
      <c r="B157" s="3905" t="s">
        <v>606</v>
      </c>
      <c r="C157" s="3935" t="s">
        <v>310</v>
      </c>
      <c r="D157" s="3152"/>
      <c r="E157" s="2076"/>
      <c r="F157" s="2076"/>
      <c r="G157" s="2076"/>
      <c r="H157" s="2076"/>
      <c r="I157" s="3161"/>
      <c r="J157" s="4580"/>
      <c r="K157" s="3906">
        <f>IFERROR((K156-J156)/J156,0)</f>
        <v>0</v>
      </c>
      <c r="L157" s="3906">
        <f>IFERROR((L156-K156)/K156,0)</f>
        <v>0</v>
      </c>
      <c r="M157" s="3906">
        <f>IFERROR((M156-L156)/L156,0)</f>
        <v>0</v>
      </c>
      <c r="N157" s="3906">
        <f>IFERROR((N156-M156)/M156,0)</f>
        <v>0</v>
      </c>
      <c r="O157" s="3907">
        <f>IFERROR((O156-N156)/N156,0)</f>
        <v>0</v>
      </c>
      <c r="P157" s="2143"/>
      <c r="Q157" s="2076"/>
      <c r="R157" s="2076"/>
      <c r="S157" s="2076"/>
      <c r="T157" s="2076"/>
      <c r="U157" s="2144"/>
      <c r="W157" s="2143"/>
      <c r="X157" s="2076"/>
      <c r="Y157" s="2076"/>
      <c r="Z157" s="2076"/>
      <c r="AA157" s="2076"/>
      <c r="AB157" s="2144"/>
      <c r="AC157" s="4580"/>
      <c r="AD157" s="3906">
        <f>IFERROR((AD156-AC156)/AC156,0)</f>
        <v>0</v>
      </c>
      <c r="AE157" s="3906">
        <f>IFERROR((AE156-AD156)/AD156,0)</f>
        <v>0</v>
      </c>
      <c r="AF157" s="3906">
        <f>IFERROR((AF156-AE156)/AE156,0)</f>
        <v>0</v>
      </c>
      <c r="AG157" s="3906">
        <f>IFERROR((AG156-AF156)/AF156,0)</f>
        <v>0</v>
      </c>
      <c r="AH157" s="3907">
        <f>IFERROR((AH156-AG156)/AG156,0)</f>
        <v>0</v>
      </c>
    </row>
    <row r="158" spans="1:34" ht="24">
      <c r="A158" s="1412"/>
      <c r="B158" s="3932" t="s">
        <v>907</v>
      </c>
      <c r="C158" s="1559"/>
      <c r="D158" s="3152"/>
      <c r="E158" s="2076"/>
      <c r="F158" s="2076"/>
      <c r="G158" s="2076"/>
      <c r="H158" s="2076"/>
      <c r="I158" s="3161"/>
      <c r="J158" s="4581">
        <v>11.098935100526601</v>
      </c>
      <c r="K158" s="4406">
        <v>11.098935100526601</v>
      </c>
      <c r="L158" s="4406">
        <v>11.098935100526601</v>
      </c>
      <c r="M158" s="4406">
        <v>11.098935100526601</v>
      </c>
      <c r="N158" s="4406">
        <v>11.098935100526601</v>
      </c>
      <c r="O158" s="4406">
        <v>11.098935100526601</v>
      </c>
      <c r="P158" s="2143"/>
      <c r="Q158" s="2076"/>
      <c r="R158" s="2076"/>
      <c r="S158" s="2076"/>
      <c r="T158" s="2076"/>
      <c r="U158" s="2144"/>
      <c r="W158" s="2143"/>
      <c r="X158" s="2076"/>
      <c r="Y158" s="2076"/>
      <c r="Z158" s="2076"/>
      <c r="AA158" s="2076"/>
      <c r="AB158" s="2144"/>
      <c r="AC158" s="4581">
        <v>11.098935100526601</v>
      </c>
      <c r="AD158" s="4406">
        <v>11.098935100526601</v>
      </c>
      <c r="AE158" s="4406">
        <v>11.098935100526601</v>
      </c>
      <c r="AF158" s="4406">
        <v>11.098935100526601</v>
      </c>
      <c r="AG158" s="4406">
        <v>11.098935100526601</v>
      </c>
      <c r="AH158" s="4406">
        <v>11.098935100526601</v>
      </c>
    </row>
    <row r="159" spans="1:34">
      <c r="A159" s="1412"/>
      <c r="B159" s="3905" t="s">
        <v>906</v>
      </c>
      <c r="C159" s="3935" t="s">
        <v>310</v>
      </c>
      <c r="D159" s="3152"/>
      <c r="E159" s="2076"/>
      <c r="F159" s="2076"/>
      <c r="G159" s="2076"/>
      <c r="H159" s="2076"/>
      <c r="I159" s="3161"/>
      <c r="J159" s="4582"/>
      <c r="K159" s="3906">
        <f>IFERROR((K158-J158)/J158,0)</f>
        <v>0</v>
      </c>
      <c r="L159" s="3906">
        <f>IFERROR((L158-K158)/K158,0)</f>
        <v>0</v>
      </c>
      <c r="M159" s="3906">
        <f>IFERROR((M158-L158)/L158,0)</f>
        <v>0</v>
      </c>
      <c r="N159" s="3906">
        <f>IFERROR((N158-M158)/M158,0)</f>
        <v>0</v>
      </c>
      <c r="O159" s="3907">
        <f>IFERROR((O158-N158)/N158,0)</f>
        <v>0</v>
      </c>
      <c r="P159" s="2143"/>
      <c r="Q159" s="2076"/>
      <c r="R159" s="2076"/>
      <c r="S159" s="2076"/>
      <c r="T159" s="2076"/>
      <c r="U159" s="2144"/>
      <c r="W159" s="2143"/>
      <c r="X159" s="2076"/>
      <c r="Y159" s="2076"/>
      <c r="Z159" s="2076"/>
      <c r="AA159" s="2076"/>
      <c r="AB159" s="2144"/>
      <c r="AC159" s="4582"/>
      <c r="AD159" s="3906">
        <f>IFERROR((AD158-AC158)/AC158,0)</f>
        <v>0</v>
      </c>
      <c r="AE159" s="3906">
        <f>IFERROR((AE158-AD158)/AD158,0)</f>
        <v>0</v>
      </c>
      <c r="AF159" s="3906">
        <f>IFERROR((AF158-AE158)/AE158,0)</f>
        <v>0</v>
      </c>
      <c r="AG159" s="3906">
        <f>IFERROR((AG158-AF158)/AF158,0)</f>
        <v>0</v>
      </c>
      <c r="AH159" s="3907">
        <f>IFERROR((AH158-AG158)/AG158,0)</f>
        <v>0</v>
      </c>
    </row>
    <row r="160" spans="1:34" ht="24">
      <c r="A160" s="1412"/>
      <c r="B160" s="3932" t="s">
        <v>908</v>
      </c>
      <c r="C160" s="1559"/>
      <c r="D160" s="3152"/>
      <c r="E160" s="2076"/>
      <c r="F160" s="2076"/>
      <c r="G160" s="2076"/>
      <c r="H160" s="2076"/>
      <c r="I160" s="3161"/>
      <c r="J160" s="4581">
        <v>1.6811316344533396</v>
      </c>
      <c r="K160" s="4406">
        <v>1.6811316344533396</v>
      </c>
      <c r="L160" s="4406">
        <v>1.6811316344533396</v>
      </c>
      <c r="M160" s="4406">
        <v>1.6811316344533396</v>
      </c>
      <c r="N160" s="4406">
        <v>1.6811316344533396</v>
      </c>
      <c r="O160" s="4406">
        <v>1.6811316344533396</v>
      </c>
      <c r="P160" s="2143"/>
      <c r="Q160" s="2076"/>
      <c r="R160" s="2076"/>
      <c r="S160" s="2076"/>
      <c r="T160" s="2076"/>
      <c r="U160" s="2144"/>
      <c r="W160" s="2143"/>
      <c r="X160" s="2076"/>
      <c r="Y160" s="2076"/>
      <c r="Z160" s="2076"/>
      <c r="AA160" s="2076"/>
      <c r="AB160" s="2144"/>
      <c r="AC160" s="4581">
        <v>1.6811316344533396</v>
      </c>
      <c r="AD160" s="4406">
        <v>1.6811316344533396</v>
      </c>
      <c r="AE160" s="4406">
        <v>1.6811316344533396</v>
      </c>
      <c r="AF160" s="4406">
        <v>1.6811316344533396</v>
      </c>
      <c r="AG160" s="4406">
        <v>1.6811316344533396</v>
      </c>
      <c r="AH160" s="4406">
        <v>1.6811316344533396</v>
      </c>
    </row>
    <row r="161" spans="1:60">
      <c r="A161" s="1412"/>
      <c r="B161" s="3905" t="s">
        <v>906</v>
      </c>
      <c r="C161" s="3935" t="s">
        <v>310</v>
      </c>
      <c r="D161" s="3152"/>
      <c r="E161" s="2076"/>
      <c r="F161" s="2076"/>
      <c r="G161" s="2076"/>
      <c r="H161" s="2076"/>
      <c r="I161" s="3161"/>
      <c r="J161" s="4582"/>
      <c r="K161" s="3906">
        <f>IFERROR((K160-J160)/J160,0)</f>
        <v>0</v>
      </c>
      <c r="L161" s="3906">
        <f>IFERROR((L160-K160)/K160,0)</f>
        <v>0</v>
      </c>
      <c r="M161" s="3906">
        <f>IFERROR((M160-L160)/L160,0)</f>
        <v>0</v>
      </c>
      <c r="N161" s="3906">
        <f>IFERROR((N160-M160)/M160,0)</f>
        <v>0</v>
      </c>
      <c r="O161" s="3907">
        <f>IFERROR((O160-N160)/N160,0)</f>
        <v>0</v>
      </c>
      <c r="P161" s="2143"/>
      <c r="Q161" s="2076"/>
      <c r="R161" s="2076"/>
      <c r="S161" s="2076"/>
      <c r="T161" s="2076"/>
      <c r="U161" s="2144"/>
      <c r="W161" s="2143"/>
      <c r="X161" s="2076"/>
      <c r="Y161" s="2076"/>
      <c r="Z161" s="2076"/>
      <c r="AA161" s="2076"/>
      <c r="AB161" s="2144"/>
      <c r="AC161" s="4582"/>
      <c r="AD161" s="3906">
        <f>IFERROR((AD160-AC160)/AC160,0)</f>
        <v>0</v>
      </c>
      <c r="AE161" s="3906">
        <f>IFERROR((AE160-AD160)/AD160,0)</f>
        <v>0</v>
      </c>
      <c r="AF161" s="3906">
        <f>IFERROR((AF160-AE160)/AE160,0)</f>
        <v>0</v>
      </c>
      <c r="AG161" s="3906">
        <f>IFERROR((AG160-AF160)/AF160,0)</f>
        <v>0</v>
      </c>
      <c r="AH161" s="3907">
        <f>IFERROR((AH160-AG160)/AG160,0)</f>
        <v>0</v>
      </c>
    </row>
    <row r="162" spans="1:60" ht="36">
      <c r="A162" s="1412"/>
      <c r="B162" s="3932" t="s">
        <v>909</v>
      </c>
      <c r="C162" s="1559"/>
      <c r="D162" s="3152"/>
      <c r="E162" s="2076"/>
      <c r="F162" s="2076"/>
      <c r="G162" s="2076"/>
      <c r="H162" s="2076"/>
      <c r="I162" s="3161"/>
      <c r="J162" s="4595">
        <v>2.9879535049330554</v>
      </c>
      <c r="K162" s="4596">
        <f>J162*1.2</f>
        <v>3.5855442059196663</v>
      </c>
      <c r="L162" s="4596">
        <f>K162*1.15</f>
        <v>4.1233758368076163</v>
      </c>
      <c r="M162" s="4596">
        <f>L162*1.05</f>
        <v>4.3295446286479971</v>
      </c>
      <c r="N162" s="4596">
        <f>M162*1.05</f>
        <v>4.5460218600803968</v>
      </c>
      <c r="O162" s="4596">
        <f>N162*1.09</f>
        <v>4.9551638274876328</v>
      </c>
      <c r="P162" s="2143"/>
      <c r="Q162" s="2076"/>
      <c r="R162" s="2076"/>
      <c r="S162" s="2076"/>
      <c r="T162" s="2076"/>
      <c r="U162" s="2144"/>
      <c r="W162" s="2143"/>
      <c r="X162" s="2076"/>
      <c r="Y162" s="2076"/>
      <c r="Z162" s="2076"/>
      <c r="AA162" s="2076"/>
      <c r="AB162" s="2144"/>
      <c r="AC162" s="4595">
        <v>2.9879535049330554</v>
      </c>
      <c r="AD162" s="4596">
        <f>AC162*1.2</f>
        <v>3.5855442059196663</v>
      </c>
      <c r="AE162" s="4596">
        <f>AD162*1.15</f>
        <v>4.1233758368076163</v>
      </c>
      <c r="AF162" s="4596">
        <f>AE162*1.05</f>
        <v>4.3295446286479971</v>
      </c>
      <c r="AG162" s="4596">
        <f>AF162*1.05</f>
        <v>4.5460218600803968</v>
      </c>
      <c r="AH162" s="4596">
        <f>AG162*1.09</f>
        <v>4.9551638274876328</v>
      </c>
    </row>
    <row r="163" spans="1:60">
      <c r="A163" s="1412"/>
      <c r="B163" s="3905" t="s">
        <v>606</v>
      </c>
      <c r="C163" s="3935" t="s">
        <v>310</v>
      </c>
      <c r="D163" s="3152"/>
      <c r="E163" s="2076"/>
      <c r="F163" s="2076"/>
      <c r="G163" s="2076"/>
      <c r="H163" s="2076"/>
      <c r="I163" s="3161"/>
      <c r="J163" s="4376"/>
      <c r="K163" s="3906">
        <f>IFERROR((K162-J162)/J162,0)</f>
        <v>0.1999999999999999</v>
      </c>
      <c r="L163" s="3906">
        <f>IFERROR((L162-K162)/K162,0)</f>
        <v>0.15000000000000002</v>
      </c>
      <c r="M163" s="3906">
        <f>IFERROR((M162-L162)/L162,0)</f>
        <v>4.9999999999999975E-2</v>
      </c>
      <c r="N163" s="3906">
        <f>IFERROR((N162-M162)/M162,0)</f>
        <v>4.9999999999999968E-2</v>
      </c>
      <c r="O163" s="3907">
        <f>IFERROR((O162-N162)/N162,0)</f>
        <v>9.000000000000008E-2</v>
      </c>
      <c r="P163" s="2143"/>
      <c r="Q163" s="2076"/>
      <c r="R163" s="2076"/>
      <c r="S163" s="2076"/>
      <c r="T163" s="2076"/>
      <c r="U163" s="2144"/>
      <c r="W163" s="2143"/>
      <c r="X163" s="2076"/>
      <c r="Y163" s="2076"/>
      <c r="Z163" s="2076"/>
      <c r="AA163" s="2076"/>
      <c r="AB163" s="2144"/>
      <c r="AC163" s="4376"/>
      <c r="AD163" s="3906">
        <f>IFERROR((AD162-AC162)/AC162,0)</f>
        <v>0.1999999999999999</v>
      </c>
      <c r="AE163" s="3906">
        <f>IFERROR((AE162-AD162)/AD162,0)</f>
        <v>0.15000000000000002</v>
      </c>
      <c r="AF163" s="3906">
        <f>IFERROR((AF162-AE162)/AE162,0)</f>
        <v>4.9999999999999975E-2</v>
      </c>
      <c r="AG163" s="3906">
        <f>IFERROR((AG162-AF162)/AF162,0)</f>
        <v>4.9999999999999968E-2</v>
      </c>
      <c r="AH163" s="3907">
        <f>IFERROR((AH162-AG162)/AG162,0)</f>
        <v>9.000000000000008E-2</v>
      </c>
    </row>
    <row r="164" spans="1:60" ht="36">
      <c r="A164" s="1412"/>
      <c r="B164" s="3932" t="s">
        <v>910</v>
      </c>
      <c r="C164" s="1559"/>
      <c r="D164" s="3152"/>
      <c r="E164" s="2076"/>
      <c r="F164" s="2076"/>
      <c r="G164" s="2076"/>
      <c r="H164" s="2076"/>
      <c r="I164" s="3161"/>
      <c r="J164" s="4583">
        <v>0.57783016530893949</v>
      </c>
      <c r="K164" s="4407">
        <f>K162*0.1963</f>
        <v>0.70384232762203047</v>
      </c>
      <c r="L164" s="4407">
        <f>L162*0.1963</f>
        <v>0.80941867676533508</v>
      </c>
      <c r="M164" s="4407">
        <f>M162*0.1963</f>
        <v>0.8498896106036018</v>
      </c>
      <c r="N164" s="4407">
        <f>N162*0.1963</f>
        <v>0.89238409113378192</v>
      </c>
      <c r="O164" s="4407">
        <f>O162*0.1963</f>
        <v>0.97269865933582234</v>
      </c>
      <c r="P164" s="2143"/>
      <c r="Q164" s="2076"/>
      <c r="R164" s="2076"/>
      <c r="S164" s="2076"/>
      <c r="T164" s="2076"/>
      <c r="U164" s="2144"/>
      <c r="W164" s="2143"/>
      <c r="X164" s="2076"/>
      <c r="Y164" s="2076"/>
      <c r="Z164" s="2076"/>
      <c r="AA164" s="2076"/>
      <c r="AB164" s="2144"/>
      <c r="AC164" s="4583">
        <v>0.57783016530893949</v>
      </c>
      <c r="AD164" s="4407">
        <f>AD162*0.1963</f>
        <v>0.70384232762203047</v>
      </c>
      <c r="AE164" s="4407">
        <f>AE162*0.1963</f>
        <v>0.80941867676533508</v>
      </c>
      <c r="AF164" s="4407">
        <f>AF162*0.1963</f>
        <v>0.8498896106036018</v>
      </c>
      <c r="AG164" s="4407">
        <f>AG162*0.1963</f>
        <v>0.89238409113378192</v>
      </c>
      <c r="AH164" s="4407">
        <f>AH162*0.1963</f>
        <v>0.97269865933582234</v>
      </c>
    </row>
    <row r="165" spans="1:60">
      <c r="A165" s="1415"/>
      <c r="B165" s="3905" t="s">
        <v>606</v>
      </c>
      <c r="C165" s="3935" t="s">
        <v>310</v>
      </c>
      <c r="D165" s="3152"/>
      <c r="E165" s="2076"/>
      <c r="F165" s="2076"/>
      <c r="G165" s="2076"/>
      <c r="H165" s="2076"/>
      <c r="I165" s="3161"/>
      <c r="J165" s="4376"/>
      <c r="K165" s="3906">
        <f>IFERROR((K164-J164)/J164,0)</f>
        <v>0.21807819992526353</v>
      </c>
      <c r="L165" s="3906">
        <f>IFERROR((L164-K164)/K164,0)</f>
        <v>0.15000000000000005</v>
      </c>
      <c r="M165" s="3906">
        <f>IFERROR((M164-L164)/L164,0)</f>
        <v>4.9999999999999961E-2</v>
      </c>
      <c r="N165" s="3906">
        <f>IFERROR((N164-M164)/M164,0)</f>
        <v>5.0000000000000037E-2</v>
      </c>
      <c r="O165" s="3907">
        <f>IFERROR((O164-N164)/N164,0)</f>
        <v>9.0000000000000052E-2</v>
      </c>
      <c r="P165" s="2143"/>
      <c r="Q165" s="2076"/>
      <c r="R165" s="2076"/>
      <c r="S165" s="2076"/>
      <c r="T165" s="2076"/>
      <c r="U165" s="2144"/>
      <c r="W165" s="2143"/>
      <c r="X165" s="2076"/>
      <c r="Y165" s="2076"/>
      <c r="Z165" s="2076"/>
      <c r="AA165" s="2076"/>
      <c r="AB165" s="2144"/>
      <c r="AC165" s="4376"/>
      <c r="AD165" s="3906">
        <f>IFERROR((AD164-AC164)/AC164,0)</f>
        <v>0.21807819992526353</v>
      </c>
      <c r="AE165" s="3906">
        <f>IFERROR((AE164-AD164)/AD164,0)</f>
        <v>0.15000000000000005</v>
      </c>
      <c r="AF165" s="3906">
        <f>IFERROR((AF164-AE164)/AE164,0)</f>
        <v>4.9999999999999961E-2</v>
      </c>
      <c r="AG165" s="3906">
        <f>IFERROR((AG164-AF164)/AF164,0)</f>
        <v>5.0000000000000037E-2</v>
      </c>
      <c r="AH165" s="3907">
        <f>IFERROR((AH164-AG164)/AG164,0)</f>
        <v>9.0000000000000052E-2</v>
      </c>
    </row>
    <row r="166" spans="1:60" ht="60">
      <c r="A166" s="3908"/>
      <c r="B166" s="1594" t="s">
        <v>911</v>
      </c>
      <c r="C166" s="1559"/>
      <c r="D166" s="3152"/>
      <c r="E166" s="2076"/>
      <c r="F166" s="2076"/>
      <c r="G166" s="2076"/>
      <c r="H166" s="2076"/>
      <c r="I166" s="3161"/>
      <c r="J166" s="4501">
        <f>J153-J156-J158-J160-J162-J164</f>
        <v>0.3408364852074568</v>
      </c>
      <c r="K166" s="4756">
        <f>J166*1.2</f>
        <v>0.40900378224894812</v>
      </c>
      <c r="L166" s="4756">
        <f>K166*1.15</f>
        <v>0.4703543495862903</v>
      </c>
      <c r="M166" s="4756">
        <f>L166*1.05</f>
        <v>0.49387206706560483</v>
      </c>
      <c r="N166" s="4756">
        <f>M166*1.05</f>
        <v>0.51856567041888513</v>
      </c>
      <c r="O166" s="4756">
        <f>N166*1.09</f>
        <v>0.56523658075658478</v>
      </c>
      <c r="P166" s="2143"/>
      <c r="Q166" s="2076"/>
      <c r="R166" s="2076"/>
      <c r="S166" s="2076"/>
      <c r="T166" s="2076"/>
      <c r="U166" s="2144"/>
      <c r="W166" s="2143"/>
      <c r="X166" s="2076"/>
      <c r="Y166" s="2076"/>
      <c r="Z166" s="2076"/>
      <c r="AA166" s="2076"/>
      <c r="AB166" s="2144"/>
      <c r="AC166" s="4501">
        <f>AC153-AC156-AC158-AC160-AC162-AC164</f>
        <v>0.34193648520745779</v>
      </c>
      <c r="AD166" s="4756">
        <f>AC166*1.2</f>
        <v>0.41032378224894933</v>
      </c>
      <c r="AE166" s="4756">
        <f>AD166*1.15</f>
        <v>0.47187234958629171</v>
      </c>
      <c r="AF166" s="4756">
        <f>AE166*1.05</f>
        <v>0.49546596706560631</v>
      </c>
      <c r="AG166" s="4756">
        <f>AF166*1.05</f>
        <v>0.52023926541888665</v>
      </c>
      <c r="AH166" s="4756">
        <f>AG166*1.09</f>
        <v>0.56706079930658648</v>
      </c>
    </row>
    <row r="167" spans="1:60">
      <c r="A167" s="3933"/>
      <c r="B167" s="3909" t="s">
        <v>606</v>
      </c>
      <c r="C167" s="3940" t="s">
        <v>310</v>
      </c>
      <c r="D167" s="3152"/>
      <c r="E167" s="2076"/>
      <c r="F167" s="2076"/>
      <c r="G167" s="2076"/>
      <c r="H167" s="2076"/>
      <c r="I167" s="3161"/>
      <c r="J167" s="3910"/>
      <c r="K167" s="3906">
        <f>IFERROR((K166-J166)/J166,0)</f>
        <v>0.1999999999999999</v>
      </c>
      <c r="L167" s="3906">
        <f>IFERROR((L166-K166)/K166,0)</f>
        <v>0.14999999999999991</v>
      </c>
      <c r="M167" s="3906">
        <f>IFERROR((M166-L166)/L166,0)</f>
        <v>5.0000000000000024E-2</v>
      </c>
      <c r="N167" s="3906">
        <f>IFERROR((N166-M166)/M166,0)</f>
        <v>5.0000000000000121E-2</v>
      </c>
      <c r="O167" s="3907">
        <f>IFERROR((O166-N166)/N166,0)</f>
        <v>8.9999999999999983E-2</v>
      </c>
      <c r="P167" s="2143"/>
      <c r="Q167" s="2076"/>
      <c r="R167" s="2076"/>
      <c r="S167" s="2076"/>
      <c r="T167" s="2076"/>
      <c r="U167" s="2144"/>
      <c r="W167" s="2143"/>
      <c r="X167" s="2076"/>
      <c r="Y167" s="2076"/>
      <c r="Z167" s="2076"/>
      <c r="AA167" s="2076"/>
      <c r="AB167" s="2144"/>
      <c r="AC167" s="4739">
        <f>+'5. Персонал'!AA46/'5. Персонал'!AA29</f>
        <v>9.5749696090068018E-2</v>
      </c>
      <c r="AD167" s="4739">
        <f>+'5. Персонал'!AB46/'5. Персонал'!AB29</f>
        <v>9.5749696090068004E-2</v>
      </c>
      <c r="AE167" s="4739">
        <f>+'5. Персонал'!AC46/'5. Персонал'!AC29</f>
        <v>9.5749696090068018E-2</v>
      </c>
      <c r="AF167" s="4739">
        <f>+'5. Персонал'!AD46/'5. Персонал'!AD29</f>
        <v>9.5749696090068004E-2</v>
      </c>
      <c r="AG167" s="4739">
        <f>+'5. Персонал'!AE46/'5. Персонал'!AE29</f>
        <v>9.574969609006799E-2</v>
      </c>
      <c r="AH167" s="4739">
        <f>+'5. Персонал'!AF46/'5. Персонал'!AF29</f>
        <v>9.5749696090068004E-2</v>
      </c>
    </row>
    <row r="168" spans="1:60" ht="24.75" thickBot="1">
      <c r="A168" s="1413"/>
      <c r="B168" s="3928" t="s">
        <v>912</v>
      </c>
      <c r="C168" s="1560"/>
      <c r="D168" s="3912"/>
      <c r="E168" s="2137"/>
      <c r="F168" s="2137"/>
      <c r="G168" s="2137"/>
      <c r="H168" s="2137"/>
      <c r="I168" s="3922"/>
      <c r="J168" s="3948">
        <f>J153-J156-J158-J160-J162-J164-J166</f>
        <v>0</v>
      </c>
      <c r="K168" s="3949">
        <f t="shared" ref="K168:O168" si="271">K153-K156-K158-K160-K162-K164-K166</f>
        <v>-8.30701603411928E-2</v>
      </c>
      <c r="L168" s="3949">
        <f t="shared" si="271"/>
        <v>-8.7828707709790343E-2</v>
      </c>
      <c r="M168" s="3949">
        <f t="shared" si="271"/>
        <v>-5.7986150867751607E-2</v>
      </c>
      <c r="N168" s="3949">
        <f t="shared" si="271"/>
        <v>-4.1651466183614594E-2</v>
      </c>
      <c r="O168" s="989">
        <f t="shared" si="271"/>
        <v>-0.27777891213059003</v>
      </c>
      <c r="P168" s="2136"/>
      <c r="Q168" s="2137"/>
      <c r="R168" s="2137"/>
      <c r="S168" s="2137"/>
      <c r="T168" s="2137"/>
      <c r="U168" s="2138"/>
      <c r="W168" s="2136"/>
      <c r="X168" s="2137"/>
      <c r="Y168" s="2137"/>
      <c r="Z168" s="2137"/>
      <c r="AA168" s="2137"/>
      <c r="AB168" s="2138"/>
      <c r="AC168" s="3948">
        <f>AC153-AC156-AC158-AC160-AC162-AC164-AC166</f>
        <v>0</v>
      </c>
      <c r="AD168" s="3949">
        <f t="shared" ref="AD168:AH168" si="272">AD153-AD156-AD158-AD160-AD162-AD164-AD166</f>
        <v>1.7144444697303474E-5</v>
      </c>
      <c r="AE168" s="3949">
        <f t="shared" si="272"/>
        <v>-2.6304687119782511E-5</v>
      </c>
      <c r="AF168" s="3949">
        <f t="shared" si="272"/>
        <v>4.7656940806106718E-5</v>
      </c>
      <c r="AG168" s="3949">
        <f t="shared" si="272"/>
        <v>9.9514108417020353E-6</v>
      </c>
      <c r="AH168" s="989">
        <f t="shared" si="272"/>
        <v>3.9186699762217003E-5</v>
      </c>
    </row>
    <row r="169" spans="1:60">
      <c r="J169" s="4467">
        <f>+J156+J158+J160+J162+J164+J166</f>
        <v>16.985900000000001</v>
      </c>
      <c r="K169" s="4467">
        <f t="shared" ref="K169:O169" si="273">+K156+K158+K160+K162+K164+K166</f>
        <v>17.777670160341195</v>
      </c>
      <c r="L169" s="4467">
        <f t="shared" si="273"/>
        <v>18.482428707709794</v>
      </c>
      <c r="M169" s="4467">
        <f t="shared" si="273"/>
        <v>18.752586150867753</v>
      </c>
      <c r="N169" s="4467">
        <f t="shared" si="273"/>
        <v>19.036251466183611</v>
      </c>
      <c r="O169" s="4467">
        <f t="shared" si="273"/>
        <v>19.572378912130592</v>
      </c>
      <c r="AC169" s="4467">
        <f>+AC156+AC158+AC160+AC162+AC164+AC166</f>
        <v>16.987000000000002</v>
      </c>
      <c r="AD169" s="4467">
        <f t="shared" ref="AD169:AH169" si="274">+AD156+AD158+AD160+AD162+AD164+AD166</f>
        <v>17.778990160341195</v>
      </c>
      <c r="AE169" s="4467">
        <f t="shared" si="274"/>
        <v>18.483946707709794</v>
      </c>
      <c r="AF169" s="4467">
        <f t="shared" si="274"/>
        <v>18.754180050867753</v>
      </c>
      <c r="AG169" s="4467">
        <f t="shared" si="274"/>
        <v>19.037925061183614</v>
      </c>
      <c r="AH169" s="4467">
        <f t="shared" si="274"/>
        <v>19.574203130680591</v>
      </c>
    </row>
    <row r="170" spans="1:60">
      <c r="J170" s="4467">
        <f>+J169-J153</f>
        <v>0</v>
      </c>
      <c r="K170" s="4467">
        <f t="shared" ref="K170:O170" si="275">+K169-K153</f>
        <v>8.3070160341193855E-2</v>
      </c>
      <c r="L170" s="4467">
        <f t="shared" si="275"/>
        <v>8.7828707709793008E-2</v>
      </c>
      <c r="M170" s="4467">
        <f t="shared" si="275"/>
        <v>5.7986150867751718E-2</v>
      </c>
      <c r="N170" s="4467">
        <f t="shared" si="275"/>
        <v>4.1651466183612484E-2</v>
      </c>
      <c r="O170" s="4467">
        <f t="shared" si="275"/>
        <v>0.27777891213059291</v>
      </c>
      <c r="AC170" s="4467">
        <f>+AC169-AC153</f>
        <v>0</v>
      </c>
      <c r="AD170" s="4467">
        <f>+AD169-AD153</f>
        <v>-1.7144444697692052E-5</v>
      </c>
      <c r="AE170" s="4467">
        <f t="shared" ref="AE170" si="276">+AE169-AE153</f>
        <v>2.6304687121836423E-5</v>
      </c>
      <c r="AF170" s="4467">
        <f t="shared" ref="AF170" si="277">+AF169-AF153</f>
        <v>-4.7656940807883075E-5</v>
      </c>
      <c r="AG170" s="4467">
        <f t="shared" ref="AG170" si="278">+AG169-AG153</f>
        <v>-9.9514108420351022E-6</v>
      </c>
      <c r="AH170" s="4467">
        <f t="shared" ref="AH170" si="279">+AH169-AH153</f>
        <v>-3.9186699762439048E-5</v>
      </c>
    </row>
    <row r="172" spans="1:60" ht="13.5" thickBot="1"/>
    <row r="173" spans="1:60" s="682" customFormat="1" ht="15.75" customHeight="1" thickBot="1">
      <c r="A173" s="5511" t="s">
        <v>1</v>
      </c>
      <c r="B173" s="5498" t="s">
        <v>1366</v>
      </c>
      <c r="C173" s="5514" t="s">
        <v>699</v>
      </c>
      <c r="D173" s="5515"/>
      <c r="E173" s="5515"/>
      <c r="F173" s="5515"/>
      <c r="G173" s="5515"/>
      <c r="H173" s="5515"/>
      <c r="I173" s="5515"/>
      <c r="J173" s="5515"/>
      <c r="K173" s="5515"/>
      <c r="L173" s="5515"/>
      <c r="M173" s="5515"/>
      <c r="N173" s="5515"/>
      <c r="O173" s="5515"/>
      <c r="P173" s="5515"/>
      <c r="Q173" s="5515"/>
      <c r="R173" s="5515"/>
      <c r="S173" s="5515"/>
      <c r="T173" s="5515"/>
      <c r="U173" s="5515"/>
      <c r="V173" s="5515"/>
      <c r="W173" s="5515"/>
      <c r="X173" s="5515"/>
      <c r="Y173" s="5515"/>
      <c r="Z173" s="5515"/>
      <c r="AA173" s="5515"/>
      <c r="AB173" s="5515"/>
      <c r="AC173" s="5515"/>
      <c r="AD173" s="5515"/>
      <c r="AE173" s="5515"/>
      <c r="AF173" s="5515"/>
      <c r="AG173" s="5515"/>
      <c r="AH173" s="5515"/>
      <c r="AI173" s="5515"/>
      <c r="AJ173" s="5515"/>
      <c r="AK173" s="5515"/>
      <c r="AL173" s="5515"/>
      <c r="AM173" s="5515"/>
      <c r="AN173" s="5515"/>
      <c r="AO173" s="5515"/>
      <c r="AP173" s="5516"/>
      <c r="AQ173" s="5436" t="s">
        <v>700</v>
      </c>
      <c r="AR173" s="5437"/>
      <c r="AS173" s="5437"/>
      <c r="AT173" s="5437"/>
      <c r="AU173" s="5437"/>
      <c r="AV173" s="5438"/>
      <c r="AW173" s="5436" t="s">
        <v>1367</v>
      </c>
      <c r="AX173" s="5437"/>
      <c r="AY173" s="5437"/>
      <c r="AZ173" s="5437"/>
      <c r="BA173" s="5437"/>
      <c r="BB173" s="5438"/>
      <c r="BC173" s="5436" t="s">
        <v>1368</v>
      </c>
      <c r="BD173" s="5437"/>
      <c r="BE173" s="5437"/>
      <c r="BF173" s="5437"/>
      <c r="BG173" s="5437"/>
      <c r="BH173" s="5438"/>
    </row>
    <row r="174" spans="1:60" s="682" customFormat="1" ht="12.75" customHeight="1" thickBot="1">
      <c r="A174" s="5520"/>
      <c r="B174" s="5499"/>
      <c r="C174" s="5517" t="s">
        <v>703</v>
      </c>
      <c r="D174" s="5518"/>
      <c r="E174" s="5518"/>
      <c r="F174" s="5518"/>
      <c r="G174" s="5518"/>
      <c r="H174" s="5518"/>
      <c r="I174" s="5518"/>
      <c r="J174" s="5519"/>
      <c r="K174" s="5514" t="s">
        <v>704</v>
      </c>
      <c r="L174" s="5515"/>
      <c r="M174" s="5515"/>
      <c r="N174" s="5515"/>
      <c r="O174" s="5515"/>
      <c r="P174" s="5515"/>
      <c r="Q174" s="5515"/>
      <c r="R174" s="5516"/>
      <c r="S174" s="5514" t="s">
        <v>705</v>
      </c>
      <c r="T174" s="5515"/>
      <c r="U174" s="5515"/>
      <c r="V174" s="5515"/>
      <c r="W174" s="5515"/>
      <c r="X174" s="5515"/>
      <c r="Y174" s="5515"/>
      <c r="Z174" s="5516"/>
      <c r="AA174" s="5514" t="s">
        <v>1369</v>
      </c>
      <c r="AB174" s="5515"/>
      <c r="AC174" s="5515"/>
      <c r="AD174" s="5515"/>
      <c r="AE174" s="5515"/>
      <c r="AF174" s="5515"/>
      <c r="AG174" s="5515"/>
      <c r="AH174" s="5516"/>
      <c r="AI174" s="5514" t="s">
        <v>1370</v>
      </c>
      <c r="AJ174" s="5515"/>
      <c r="AK174" s="5515"/>
      <c r="AL174" s="5515"/>
      <c r="AM174" s="5515"/>
      <c r="AN174" s="5515"/>
      <c r="AO174" s="5515"/>
      <c r="AP174" s="5516"/>
      <c r="AQ174" s="5470"/>
      <c r="AR174" s="5501"/>
      <c r="AS174" s="5501"/>
      <c r="AT174" s="5501"/>
      <c r="AU174" s="5501"/>
      <c r="AV174" s="5502"/>
      <c r="AW174" s="5470"/>
      <c r="AX174" s="5501"/>
      <c r="AY174" s="5501"/>
      <c r="AZ174" s="5501"/>
      <c r="BA174" s="5501"/>
      <c r="BB174" s="5502"/>
      <c r="BC174" s="5470"/>
      <c r="BD174" s="5501"/>
      <c r="BE174" s="5501"/>
      <c r="BF174" s="5501"/>
      <c r="BG174" s="5501"/>
      <c r="BH174" s="5502"/>
    </row>
    <row r="175" spans="1:60" s="682" customFormat="1" ht="29.25" customHeight="1" thickBot="1">
      <c r="A175" s="5521"/>
      <c r="B175" s="5500"/>
      <c r="C175" s="692">
        <v>2020</v>
      </c>
      <c r="D175" s="693">
        <v>2022</v>
      </c>
      <c r="E175" s="692">
        <v>2023</v>
      </c>
      <c r="F175" s="693">
        <v>2024</v>
      </c>
      <c r="G175" s="692">
        <v>2025</v>
      </c>
      <c r="H175" s="693">
        <v>2026</v>
      </c>
      <c r="I175" s="878" t="s">
        <v>1371</v>
      </c>
      <c r="J175" s="847" t="s">
        <v>1372</v>
      </c>
      <c r="K175" s="692">
        <f t="shared" ref="K175" si="280">C175</f>
        <v>2020</v>
      </c>
      <c r="L175" s="693">
        <f t="shared" ref="L175" si="281">D175</f>
        <v>2022</v>
      </c>
      <c r="M175" s="693">
        <f t="shared" ref="M175" si="282">E175</f>
        <v>2023</v>
      </c>
      <c r="N175" s="693">
        <f t="shared" ref="N175" si="283">F175</f>
        <v>2024</v>
      </c>
      <c r="O175" s="693">
        <f t="shared" ref="O175" si="284">G175</f>
        <v>2025</v>
      </c>
      <c r="P175" s="723">
        <f t="shared" ref="P175" si="285">H175</f>
        <v>2026</v>
      </c>
      <c r="Q175" s="878" t="s">
        <v>1371</v>
      </c>
      <c r="R175" s="847" t="s">
        <v>1372</v>
      </c>
      <c r="S175" s="692">
        <f t="shared" ref="S175" si="286">K175</f>
        <v>2020</v>
      </c>
      <c r="T175" s="4980">
        <f t="shared" ref="T175" si="287">L175</f>
        <v>2022</v>
      </c>
      <c r="U175" s="4980">
        <f t="shared" ref="U175" si="288">M175</f>
        <v>2023</v>
      </c>
      <c r="V175" s="4980">
        <f t="shared" ref="V175" si="289">N175</f>
        <v>2024</v>
      </c>
      <c r="W175" s="4980">
        <f t="shared" ref="W175" si="290">O175</f>
        <v>2025</v>
      </c>
      <c r="X175" s="724">
        <f t="shared" ref="X175" si="291">P175</f>
        <v>2026</v>
      </c>
      <c r="Y175" s="878" t="s">
        <v>1371</v>
      </c>
      <c r="Z175" s="847" t="s">
        <v>1372</v>
      </c>
      <c r="AA175" s="692">
        <f t="shared" ref="AA175" si="292">S175</f>
        <v>2020</v>
      </c>
      <c r="AB175" s="4980">
        <f t="shared" ref="AB175" si="293">T175</f>
        <v>2022</v>
      </c>
      <c r="AC175" s="4980">
        <f t="shared" ref="AC175" si="294">U175</f>
        <v>2023</v>
      </c>
      <c r="AD175" s="4980">
        <f t="shared" ref="AD175" si="295">V175</f>
        <v>2024</v>
      </c>
      <c r="AE175" s="4980">
        <f t="shared" ref="AE175" si="296">W175</f>
        <v>2025</v>
      </c>
      <c r="AF175" s="724">
        <f t="shared" ref="AF175" si="297">X175</f>
        <v>2026</v>
      </c>
      <c r="AG175" s="878" t="s">
        <v>1371</v>
      </c>
      <c r="AH175" s="847" t="s">
        <v>1372</v>
      </c>
      <c r="AI175" s="692">
        <f t="shared" ref="AI175" si="298">AA175</f>
        <v>2020</v>
      </c>
      <c r="AJ175" s="4980">
        <f t="shared" ref="AJ175" si="299">AB175</f>
        <v>2022</v>
      </c>
      <c r="AK175" s="4980">
        <f t="shared" ref="AK175" si="300">AC175</f>
        <v>2023</v>
      </c>
      <c r="AL175" s="4980">
        <f t="shared" ref="AL175" si="301">AD175</f>
        <v>2024</v>
      </c>
      <c r="AM175" s="4980">
        <f t="shared" ref="AM175" si="302">AE175</f>
        <v>2025</v>
      </c>
      <c r="AN175" s="695">
        <f t="shared" ref="AN175" si="303">AF175</f>
        <v>2026</v>
      </c>
      <c r="AO175" s="878" t="s">
        <v>1371</v>
      </c>
      <c r="AP175" s="847" t="s">
        <v>1372</v>
      </c>
      <c r="AQ175" s="692">
        <f t="shared" ref="AQ175" si="304">S175</f>
        <v>2020</v>
      </c>
      <c r="AR175" s="4980">
        <f t="shared" ref="AR175" si="305">T175</f>
        <v>2022</v>
      </c>
      <c r="AS175" s="4980">
        <f t="shared" ref="AS175" si="306">U175</f>
        <v>2023</v>
      </c>
      <c r="AT175" s="4980">
        <f t="shared" ref="AT175" si="307">V175</f>
        <v>2024</v>
      </c>
      <c r="AU175" s="4980">
        <f t="shared" ref="AU175" si="308">W175</f>
        <v>2025</v>
      </c>
      <c r="AV175" s="695">
        <f t="shared" ref="AV175" si="309">X175</f>
        <v>2026</v>
      </c>
      <c r="AW175" s="692" t="s">
        <v>17</v>
      </c>
      <c r="AX175" s="4980" t="s">
        <v>21</v>
      </c>
      <c r="AY175" s="4980" t="s">
        <v>22</v>
      </c>
      <c r="AZ175" s="4980" t="s">
        <v>23</v>
      </c>
      <c r="BA175" s="4980" t="s">
        <v>24</v>
      </c>
      <c r="BB175" s="695" t="s">
        <v>25</v>
      </c>
      <c r="BC175" s="692" t="s">
        <v>17</v>
      </c>
      <c r="BD175" s="4980" t="s">
        <v>21</v>
      </c>
      <c r="BE175" s="4980" t="s">
        <v>22</v>
      </c>
      <c r="BF175" s="4980" t="s">
        <v>23</v>
      </c>
      <c r="BG175" s="4980" t="s">
        <v>24</v>
      </c>
      <c r="BH175" s="695" t="s">
        <v>25</v>
      </c>
    </row>
    <row r="179" spans="1:60" ht="13.5" thickBot="1">
      <c r="B179" t="s">
        <v>2065</v>
      </c>
      <c r="D179" s="4962">
        <f>+D208/D184</f>
        <v>0.73530101314639318</v>
      </c>
    </row>
    <row r="180" spans="1:60" s="682" customFormat="1" ht="13.5" thickBot="1">
      <c r="A180" s="5504" t="s">
        <v>1489</v>
      </c>
      <c r="B180" s="5505"/>
      <c r="C180" s="4981">
        <v>7718.865687845826</v>
      </c>
      <c r="D180" s="940">
        <v>8929.2940282278159</v>
      </c>
      <c r="E180" s="1183">
        <v>9598.2397935723475</v>
      </c>
      <c r="F180" s="1183">
        <v>9813.5565483425507</v>
      </c>
      <c r="G180" s="1186">
        <v>9994.6608896083781</v>
      </c>
      <c r="H180" s="1186">
        <v>10370.951257505865</v>
      </c>
      <c r="I180" s="1289"/>
      <c r="J180" s="4958"/>
      <c r="K180" s="1146">
        <v>504.22568194618964</v>
      </c>
      <c r="L180" s="1184">
        <v>682.25521036403393</v>
      </c>
      <c r="M180" s="1183">
        <v>698.48995081775411</v>
      </c>
      <c r="N180" s="1183">
        <v>698.23984009925834</v>
      </c>
      <c r="O180" s="1183">
        <v>707.27992895934756</v>
      </c>
      <c r="P180" s="1184">
        <v>751.44414580378395</v>
      </c>
      <c r="Q180" s="1289"/>
      <c r="R180" s="4959"/>
      <c r="S180" s="1146">
        <v>1478.1220166831188</v>
      </c>
      <c r="T180" s="940">
        <v>1678.6286716151526</v>
      </c>
      <c r="U180" s="1183">
        <v>1763.7720416036157</v>
      </c>
      <c r="V180" s="1183">
        <v>1750.7758458316935</v>
      </c>
      <c r="W180" s="1183">
        <v>1802.1987670317033</v>
      </c>
      <c r="X180" s="1184">
        <v>1877.7770641545012</v>
      </c>
      <c r="Y180" s="1289"/>
      <c r="Z180" s="4959"/>
      <c r="AA180" s="1146">
        <v>69.907415854418659</v>
      </c>
      <c r="AB180" s="940">
        <v>127.5965807870605</v>
      </c>
      <c r="AC180" s="1183">
        <v>126.02289455894856</v>
      </c>
      <c r="AD180" s="1183">
        <v>126.1612678453387</v>
      </c>
      <c r="AE180" s="1183">
        <v>125.46989548070916</v>
      </c>
      <c r="AF180" s="1184">
        <v>125.13517172671682</v>
      </c>
      <c r="AG180" s="1289"/>
      <c r="AH180" s="4958"/>
      <c r="AI180" s="1146">
        <v>1017.9940307895552</v>
      </c>
      <c r="AJ180" s="940">
        <v>1119.116110820609</v>
      </c>
      <c r="AK180" s="1183">
        <v>1216.1203508587655</v>
      </c>
      <c r="AL180" s="1183">
        <v>1255.6124492733923</v>
      </c>
      <c r="AM180" s="1183">
        <v>1283.829266544283</v>
      </c>
      <c r="AN180" s="3166">
        <v>1325.9588740733095</v>
      </c>
      <c r="AO180" s="1289"/>
      <c r="AP180" s="4958"/>
      <c r="AQ180" s="1146">
        <v>20.072409339355634</v>
      </c>
      <c r="AR180" s="940">
        <v>20.379672767789337</v>
      </c>
      <c r="AS180" s="1183">
        <v>20.58995388289685</v>
      </c>
      <c r="AT180" s="1183">
        <v>20.694883391691064</v>
      </c>
      <c r="AU180" s="1186">
        <v>20.805059375924987</v>
      </c>
      <c r="AV180" s="2739">
        <v>21.013291986127104</v>
      </c>
      <c r="AW180" s="1146">
        <v>1325.9588740733095</v>
      </c>
      <c r="AX180" s="940">
        <f t="shared" ref="AX180:BH180" si="310">AX103+AX121+AX147+AX151+AX155+AX162+AX168</f>
        <v>0</v>
      </c>
      <c r="AY180" s="1183">
        <f t="shared" si="310"/>
        <v>0</v>
      </c>
      <c r="AZ180" s="1183">
        <f t="shared" si="310"/>
        <v>0</v>
      </c>
      <c r="BA180" s="1183">
        <f t="shared" si="310"/>
        <v>0</v>
      </c>
      <c r="BB180" s="3166">
        <f t="shared" si="310"/>
        <v>0</v>
      </c>
      <c r="BC180" s="4386">
        <f t="shared" si="310"/>
        <v>0</v>
      </c>
      <c r="BD180" s="940">
        <f t="shared" si="310"/>
        <v>0</v>
      </c>
      <c r="BE180" s="1183">
        <f t="shared" si="310"/>
        <v>0</v>
      </c>
      <c r="BF180" s="1183">
        <f t="shared" si="310"/>
        <v>0</v>
      </c>
      <c r="BG180" s="1183">
        <f t="shared" si="310"/>
        <v>0</v>
      </c>
      <c r="BH180" s="3166">
        <f t="shared" si="310"/>
        <v>0</v>
      </c>
    </row>
    <row r="181" spans="1:60" s="811" customFormat="1" ht="24.75" thickBot="1">
      <c r="A181" s="266"/>
      <c r="B181" s="267" t="s">
        <v>1490</v>
      </c>
      <c r="C181" s="4563">
        <v>2719.5818381268032</v>
      </c>
      <c r="D181" s="4500">
        <v>2569.9292273475148</v>
      </c>
      <c r="E181" s="1190">
        <v>2511.9274647277225</v>
      </c>
      <c r="F181" s="1190">
        <v>2468.5688685743089</v>
      </c>
      <c r="G181" s="1190">
        <v>2379.3241072641154</v>
      </c>
      <c r="H181" s="3157">
        <v>2308.9638018545611</v>
      </c>
      <c r="I181" s="1299"/>
      <c r="J181" s="4960"/>
      <c r="K181" s="1155">
        <v>20.554786240000002</v>
      </c>
      <c r="L181" s="3156">
        <v>23.671276240000001</v>
      </c>
      <c r="M181" s="1190">
        <v>23.471276240000002</v>
      </c>
      <c r="N181" s="1190">
        <v>23.271276239999999</v>
      </c>
      <c r="O181" s="1190">
        <v>23.07127624</v>
      </c>
      <c r="P181" s="3157">
        <v>22.87127624</v>
      </c>
      <c r="Q181" s="1299"/>
      <c r="R181" s="4961"/>
      <c r="S181" s="1155">
        <v>553.12009596799999</v>
      </c>
      <c r="T181" s="3156">
        <v>555.34746596800005</v>
      </c>
      <c r="U181" s="1190">
        <v>559.82946596800002</v>
      </c>
      <c r="V181" s="1190">
        <v>456.58991519537125</v>
      </c>
      <c r="W181" s="1190">
        <v>459.21911519537122</v>
      </c>
      <c r="X181" s="3157">
        <v>459.91127519537122</v>
      </c>
      <c r="Y181" s="1299"/>
      <c r="Z181" s="4961"/>
      <c r="AA181" s="1155">
        <v>21.838950993000001</v>
      </c>
      <c r="AB181" s="3156">
        <v>22.489450118738226</v>
      </c>
      <c r="AC181" s="1190">
        <v>22.489450118738226</v>
      </c>
      <c r="AD181" s="1190">
        <v>22.308083585522596</v>
      </c>
      <c r="AE181" s="1190">
        <v>22.126717052306965</v>
      </c>
      <c r="AF181" s="3157">
        <v>22.126717052306965</v>
      </c>
      <c r="AG181" s="1299"/>
      <c r="AH181" s="4960"/>
      <c r="AI181" s="1155">
        <v>437.75388720848548</v>
      </c>
      <c r="AJ181" s="3156">
        <v>437.75388720848548</v>
      </c>
      <c r="AK181" s="1190">
        <v>437.75388720848548</v>
      </c>
      <c r="AL181" s="1190">
        <v>437.75388720848548</v>
      </c>
      <c r="AM181" s="1190">
        <v>437.75388720848548</v>
      </c>
      <c r="AN181" s="3168">
        <v>437.75388720848548</v>
      </c>
      <c r="AO181" s="1299"/>
      <c r="AP181" s="4960"/>
      <c r="AQ181" s="1155">
        <v>5.6517612800000006</v>
      </c>
      <c r="AR181" s="3156">
        <v>5.6517612800000014</v>
      </c>
      <c r="AS181" s="1190">
        <v>5.6517612800000014</v>
      </c>
      <c r="AT181" s="1190">
        <v>5.6517612800000014</v>
      </c>
      <c r="AU181" s="1190">
        <v>5.6517612800000014</v>
      </c>
      <c r="AV181" s="3168">
        <v>5.6517612800000014</v>
      </c>
      <c r="AW181" s="1155">
        <v>437.75388720848548</v>
      </c>
      <c r="AX181" s="3156">
        <f t="shared" ref="AX181:BH181" si="311">AX104+AX109+AX111+AX123+(AX141+AX142)+(AX164+AX165+AX166)</f>
        <v>0</v>
      </c>
      <c r="AY181" s="1190">
        <f t="shared" si="311"/>
        <v>0</v>
      </c>
      <c r="AZ181" s="1190">
        <f t="shared" si="311"/>
        <v>0</v>
      </c>
      <c r="BA181" s="1190">
        <f t="shared" si="311"/>
        <v>0</v>
      </c>
      <c r="BB181" s="3168">
        <f t="shared" si="311"/>
        <v>0</v>
      </c>
      <c r="BC181" s="1155">
        <f t="shared" si="311"/>
        <v>0</v>
      </c>
      <c r="BD181" s="3156">
        <f t="shared" si="311"/>
        <v>0</v>
      </c>
      <c r="BE181" s="1190">
        <f t="shared" si="311"/>
        <v>0</v>
      </c>
      <c r="BF181" s="1190">
        <f t="shared" si="311"/>
        <v>0</v>
      </c>
      <c r="BG181" s="1190">
        <f t="shared" si="311"/>
        <v>0</v>
      </c>
      <c r="BH181" s="3168">
        <f t="shared" si="311"/>
        <v>0</v>
      </c>
    </row>
    <row r="182" spans="1:60" s="661" customFormat="1" ht="36.75" thickBot="1">
      <c r="A182" s="266"/>
      <c r="B182" s="267" t="s">
        <v>1491</v>
      </c>
      <c r="C182" s="4982">
        <v>642.00744190604246</v>
      </c>
      <c r="D182" s="4983">
        <v>672.72611712062258</v>
      </c>
      <c r="E182" s="1192">
        <v>700.14146108949421</v>
      </c>
      <c r="F182" s="1192">
        <v>710.65069221789884</v>
      </c>
      <c r="G182" s="1192">
        <v>721.68533618677043</v>
      </c>
      <c r="H182" s="3160">
        <v>742.36719688715971</v>
      </c>
      <c r="I182" s="1300"/>
      <c r="J182" s="4960"/>
      <c r="K182" s="3158">
        <v>25.182999999999993</v>
      </c>
      <c r="L182" s="3159">
        <v>47.985634782608706</v>
      </c>
      <c r="M182" s="1192">
        <v>29.49785652173912</v>
      </c>
      <c r="N182" s="1192">
        <v>29.980656521739128</v>
      </c>
      <c r="O182" s="1192">
        <v>30.587539130434774</v>
      </c>
      <c r="P182" s="3160">
        <v>31.735910869565203</v>
      </c>
      <c r="Q182" s="1300"/>
      <c r="R182" s="4961"/>
      <c r="S182" s="3158">
        <v>22.009999999999998</v>
      </c>
      <c r="T182" s="3159">
        <v>47.611476923076928</v>
      </c>
      <c r="U182" s="1192">
        <v>22.734738461538463</v>
      </c>
      <c r="V182" s="1192">
        <v>54.66838461538461</v>
      </c>
      <c r="W182" s="1192">
        <v>23.0046</v>
      </c>
      <c r="X182" s="3160">
        <v>23.265723076923077</v>
      </c>
      <c r="Y182" s="1300"/>
      <c r="Z182" s="4961"/>
      <c r="AA182" s="3158">
        <v>0.64070000000000005</v>
      </c>
      <c r="AB182" s="3159">
        <v>5.2907000000000011</v>
      </c>
      <c r="AC182" s="1192">
        <v>10.790699999999999</v>
      </c>
      <c r="AD182" s="1192">
        <v>12.790699999999999</v>
      </c>
      <c r="AE182" s="1192">
        <v>6.7907000000000002</v>
      </c>
      <c r="AF182" s="3160">
        <v>6.7907000000000002</v>
      </c>
      <c r="AG182" s="1300"/>
      <c r="AH182" s="4960"/>
      <c r="AI182" s="3158">
        <v>16.987000000000002</v>
      </c>
      <c r="AJ182" s="3159">
        <v>17.779007304785893</v>
      </c>
      <c r="AK182" s="1192">
        <v>18.483920403022676</v>
      </c>
      <c r="AL182" s="1192">
        <v>18.75422770780856</v>
      </c>
      <c r="AM182" s="1192">
        <v>19.037935012594456</v>
      </c>
      <c r="AN182" s="3169">
        <v>19.574242317380353</v>
      </c>
      <c r="AO182" s="1300"/>
      <c r="AP182" s="4960"/>
      <c r="AQ182" s="3158">
        <v>4.2277895901536376E-2</v>
      </c>
      <c r="AR182" s="3159">
        <v>4.2277895901536376E-2</v>
      </c>
      <c r="AS182" s="1192">
        <v>4.2277895901536376E-2</v>
      </c>
      <c r="AT182" s="1192">
        <v>4.2277895901536376E-2</v>
      </c>
      <c r="AU182" s="1192">
        <v>4.2277895901536376E-2</v>
      </c>
      <c r="AV182" s="3169">
        <v>4.2277895901536376E-2</v>
      </c>
      <c r="AW182" s="3158">
        <v>19.574242317380353</v>
      </c>
      <c r="AX182" s="3159">
        <f t="shared" ref="AX182:BH182" si="312">AX113+AX116+AX140+AX153+AX157+AX160</f>
        <v>0</v>
      </c>
      <c r="AY182" s="1192">
        <f t="shared" si="312"/>
        <v>0</v>
      </c>
      <c r="AZ182" s="1192">
        <f t="shared" si="312"/>
        <v>0</v>
      </c>
      <c r="BA182" s="1192">
        <f t="shared" si="312"/>
        <v>0</v>
      </c>
      <c r="BB182" s="3169">
        <f t="shared" si="312"/>
        <v>0</v>
      </c>
      <c r="BC182" s="3158">
        <f t="shared" si="312"/>
        <v>0</v>
      </c>
      <c r="BD182" s="3159">
        <f t="shared" si="312"/>
        <v>0</v>
      </c>
      <c r="BE182" s="1192">
        <f t="shared" si="312"/>
        <v>0</v>
      </c>
      <c r="BF182" s="1192">
        <f t="shared" si="312"/>
        <v>0</v>
      </c>
      <c r="BG182" s="1192">
        <f t="shared" si="312"/>
        <v>0</v>
      </c>
      <c r="BH182" s="3169">
        <f t="shared" si="312"/>
        <v>0</v>
      </c>
    </row>
    <row r="183" spans="1:60" s="4999" customFormat="1" ht="24.75" thickBot="1">
      <c r="A183" s="4985"/>
      <c r="B183" s="4986" t="s">
        <v>1492</v>
      </c>
      <c r="C183" s="4987">
        <v>7560.1321862182949</v>
      </c>
      <c r="D183" s="4988">
        <v>8182.3425966625073</v>
      </c>
      <c r="E183" s="4989">
        <v>8775.2035529902514</v>
      </c>
      <c r="F183" s="4989">
        <v>8981.3423324333926</v>
      </c>
      <c r="G183" s="4989">
        <v>9154.0698154995807</v>
      </c>
      <c r="H183" s="4990">
        <v>9578.8370519614018</v>
      </c>
      <c r="I183" s="4991"/>
      <c r="J183" s="4992"/>
      <c r="K183" s="4987">
        <v>447.49038971709945</v>
      </c>
      <c r="L183" s="4993">
        <v>536.79149340992763</v>
      </c>
      <c r="M183" s="4989">
        <v>574.66252910390904</v>
      </c>
      <c r="N183" s="4989">
        <v>596.72309278660236</v>
      </c>
      <c r="O183" s="4989">
        <v>619.8966846534297</v>
      </c>
      <c r="P183" s="4990">
        <v>663.87277328173411</v>
      </c>
      <c r="Q183" s="4991"/>
      <c r="R183" s="4994"/>
      <c r="S183" s="4995">
        <v>1433.7014943067861</v>
      </c>
      <c r="T183" s="4993">
        <v>1602.9345639196802</v>
      </c>
      <c r="U183" s="4989">
        <v>1705.9738786846706</v>
      </c>
      <c r="V183" s="4989">
        <v>1684.7509652386216</v>
      </c>
      <c r="W183" s="4989">
        <v>1738.0055344315306</v>
      </c>
      <c r="X183" s="4990">
        <v>1831.3796422061278</v>
      </c>
      <c r="Y183" s="4991"/>
      <c r="Z183" s="4994"/>
      <c r="AA183" s="4987">
        <v>68.505410644172514</v>
      </c>
      <c r="AB183" s="4993">
        <v>82.50247532023343</v>
      </c>
      <c r="AC183" s="4989">
        <v>95.933567092121478</v>
      </c>
      <c r="AD183" s="4989">
        <v>102.11203237851163</v>
      </c>
      <c r="AE183" s="4989">
        <v>97.43348925588208</v>
      </c>
      <c r="AF183" s="4990">
        <v>103.10882550188974</v>
      </c>
      <c r="AG183" s="4991"/>
      <c r="AH183" s="4992"/>
      <c r="AI183" s="4995">
        <v>1003.0829418319244</v>
      </c>
      <c r="AJ183" s="4993">
        <v>1091.4381197104988</v>
      </c>
      <c r="AK183" s="4989">
        <v>1167.0981197486551</v>
      </c>
      <c r="AL183" s="4989">
        <v>1208.9011197632819</v>
      </c>
      <c r="AM183" s="4989">
        <v>1226.5211870341725</v>
      </c>
      <c r="AN183" s="4996">
        <v>1284.0776405631991</v>
      </c>
      <c r="AO183" s="4991"/>
      <c r="AP183" s="4992"/>
      <c r="AQ183" s="4995">
        <v>16.271139339355635</v>
      </c>
      <c r="AR183" s="4993">
        <v>16.578402767789338</v>
      </c>
      <c r="AS183" s="4989">
        <v>16.788683882896851</v>
      </c>
      <c r="AT183" s="4989">
        <v>16.893613391691066</v>
      </c>
      <c r="AU183" s="4989">
        <v>17.003789375924988</v>
      </c>
      <c r="AV183" s="4996">
        <v>17.212021986127105</v>
      </c>
      <c r="AW183" s="4995">
        <v>1284.0776405631991</v>
      </c>
      <c r="AX183" s="4988">
        <f t="shared" ref="AX183:BH183" si="313">AX180-AX147</f>
        <v>0</v>
      </c>
      <c r="AY183" s="4997">
        <f t="shared" si="313"/>
        <v>0</v>
      </c>
      <c r="AZ183" s="4997">
        <f t="shared" si="313"/>
        <v>0</v>
      </c>
      <c r="BA183" s="4997">
        <f t="shared" si="313"/>
        <v>0</v>
      </c>
      <c r="BB183" s="4998">
        <f t="shared" si="313"/>
        <v>0</v>
      </c>
      <c r="BC183" s="4995">
        <f t="shared" si="313"/>
        <v>0</v>
      </c>
      <c r="BD183" s="4988">
        <f t="shared" si="313"/>
        <v>0</v>
      </c>
      <c r="BE183" s="4989">
        <f t="shared" si="313"/>
        <v>0</v>
      </c>
      <c r="BF183" s="4989">
        <f t="shared" si="313"/>
        <v>0</v>
      </c>
      <c r="BG183" s="4989">
        <f t="shared" si="313"/>
        <v>0</v>
      </c>
      <c r="BH183" s="4996">
        <f t="shared" si="313"/>
        <v>0</v>
      </c>
    </row>
    <row r="184" spans="1:60" s="682" customFormat="1">
      <c r="A184" s="812"/>
      <c r="B184" s="813" t="s">
        <v>1493</v>
      </c>
      <c r="C184" s="4399">
        <v>4834.53961820933</v>
      </c>
      <c r="D184" s="4955">
        <v>5443</v>
      </c>
      <c r="E184" s="3148">
        <v>5668</v>
      </c>
      <c r="F184" s="3148">
        <v>6169</v>
      </c>
      <c r="G184" s="3148">
        <v>6712</v>
      </c>
      <c r="H184" s="4475">
        <v>7351</v>
      </c>
      <c r="I184" s="1294"/>
      <c r="J184" s="4956"/>
      <c r="K184" s="4399">
        <v>313.68588999999997</v>
      </c>
      <c r="L184" s="3148">
        <v>353</v>
      </c>
      <c r="M184" s="3148">
        <v>368</v>
      </c>
      <c r="N184" s="3148">
        <v>400</v>
      </c>
      <c r="O184" s="3148">
        <v>435</v>
      </c>
      <c r="P184" s="4475">
        <v>477</v>
      </c>
      <c r="Q184" s="1294"/>
      <c r="R184" s="4957"/>
      <c r="S184" s="4399">
        <v>898.33502999999996</v>
      </c>
      <c r="T184" s="3148">
        <v>1011</v>
      </c>
      <c r="U184" s="3148">
        <v>1053</v>
      </c>
      <c r="V184" s="3148">
        <v>1146</v>
      </c>
      <c r="W184" s="3148">
        <v>1247</v>
      </c>
      <c r="X184" s="3149">
        <v>1366</v>
      </c>
      <c r="Y184" s="1294"/>
      <c r="Z184" s="4957"/>
      <c r="AA184" s="4401">
        <v>37.631259999999997</v>
      </c>
      <c r="AB184" s="3148">
        <v>57</v>
      </c>
      <c r="AC184" s="3148">
        <v>71</v>
      </c>
      <c r="AD184" s="3148">
        <v>77</v>
      </c>
      <c r="AE184" s="3148">
        <v>77</v>
      </c>
      <c r="AF184" s="3149">
        <v>86</v>
      </c>
      <c r="AG184" s="1294"/>
      <c r="AH184" s="4956"/>
      <c r="AI184" s="4399">
        <v>754.12509179067399</v>
      </c>
      <c r="AJ184" s="3148">
        <v>867.12575734759707</v>
      </c>
      <c r="AK184" s="3148">
        <v>927.23611417791142</v>
      </c>
      <c r="AL184" s="3148">
        <v>960.44776162953224</v>
      </c>
      <c r="AM184" s="3148">
        <v>974.4465526749093</v>
      </c>
      <c r="AN184" s="4475">
        <v>1020.1740038746503</v>
      </c>
      <c r="AO184" s="1294"/>
      <c r="AP184" s="4956"/>
      <c r="AQ184" s="3147">
        <v>13.14907</v>
      </c>
      <c r="AR184" s="3148">
        <v>10.775961799063071</v>
      </c>
      <c r="AS184" s="3148">
        <v>10.912644523882953</v>
      </c>
      <c r="AT184" s="3148">
        <v>10.980848704599193</v>
      </c>
      <c r="AU184" s="3148">
        <v>11.052463094351243</v>
      </c>
      <c r="AV184" s="4475">
        <v>11.187814290982619</v>
      </c>
      <c r="AW184" s="1148">
        <v>1020.1740038746503</v>
      </c>
      <c r="AX184" s="3153">
        <f t="shared" ref="AX184:BH184" si="314">D184+L184+T184+AB184+AJ184</f>
        <v>7731.1257573475968</v>
      </c>
      <c r="AY184" s="3153">
        <f t="shared" si="314"/>
        <v>8087.2361141779111</v>
      </c>
      <c r="AZ184" s="3153">
        <f t="shared" si="314"/>
        <v>8752.4477616295317</v>
      </c>
      <c r="BA184" s="3153">
        <f t="shared" si="314"/>
        <v>9445.44655267491</v>
      </c>
      <c r="BB184" s="3154">
        <f t="shared" si="314"/>
        <v>10300.17400387465</v>
      </c>
      <c r="BC184" s="1148">
        <f t="shared" si="314"/>
        <v>0</v>
      </c>
      <c r="BD184" s="3153">
        <f t="shared" si="314"/>
        <v>0</v>
      </c>
      <c r="BE184" s="3153">
        <f t="shared" si="314"/>
        <v>2016.9263417906741</v>
      </c>
      <c r="BF184" s="3153">
        <f t="shared" si="314"/>
        <v>2298.9017191466601</v>
      </c>
      <c r="BG184" s="3153">
        <f t="shared" si="314"/>
        <v>2430.1487587017946</v>
      </c>
      <c r="BH184" s="3162">
        <f t="shared" si="314"/>
        <v>2594.4286103341315</v>
      </c>
    </row>
    <row r="185" spans="1:60" s="682" customFormat="1">
      <c r="A185" s="3561"/>
      <c r="B185" s="3563" t="s">
        <v>1494</v>
      </c>
      <c r="C185" s="4366">
        <v>2725.5925680089649</v>
      </c>
      <c r="D185" s="4984">
        <v>2739.3425966625073</v>
      </c>
      <c r="E185" s="3153">
        <v>3107.2035529902514</v>
      </c>
      <c r="F185" s="3153">
        <v>2812.3423324333926</v>
      </c>
      <c r="G185" s="3153">
        <v>2442.0698154995807</v>
      </c>
      <c r="H185" s="3154">
        <v>2227.8370519614018</v>
      </c>
      <c r="I185" s="1294"/>
      <c r="J185" s="4956"/>
      <c r="K185" s="4366">
        <v>133.80449971709947</v>
      </c>
      <c r="L185" s="3153">
        <v>183.79149340992763</v>
      </c>
      <c r="M185" s="3153">
        <v>206.66252910390904</v>
      </c>
      <c r="N185" s="3153">
        <v>196.72309278660236</v>
      </c>
      <c r="O185" s="3153">
        <v>184.8966846534297</v>
      </c>
      <c r="P185" s="3154">
        <v>186.87277328173411</v>
      </c>
      <c r="Q185" s="1294"/>
      <c r="R185" s="4957"/>
      <c r="S185" s="4366">
        <v>535.36646430678616</v>
      </c>
      <c r="T185" s="3153">
        <v>591.93456391968016</v>
      </c>
      <c r="U185" s="3153">
        <v>652.97387868467058</v>
      </c>
      <c r="V185" s="3153">
        <v>538.75096523862157</v>
      </c>
      <c r="W185" s="3153">
        <v>491.00553443153058</v>
      </c>
      <c r="X185" s="3154">
        <v>465.37964220612776</v>
      </c>
      <c r="Y185" s="1294"/>
      <c r="Z185" s="4957"/>
      <c r="AA185" s="4402">
        <v>30.874150644172516</v>
      </c>
      <c r="AB185" s="3153">
        <v>25.50247532023343</v>
      </c>
      <c r="AC185" s="3153">
        <v>24.933567092121478</v>
      </c>
      <c r="AD185" s="3153">
        <v>25.112032378511628</v>
      </c>
      <c r="AE185" s="3153">
        <v>20.43348925588208</v>
      </c>
      <c r="AF185" s="3154">
        <v>17.10882550188974</v>
      </c>
      <c r="AG185" s="1294"/>
      <c r="AH185" s="4956"/>
      <c r="AI185" s="4366">
        <v>248.95785004125037</v>
      </c>
      <c r="AJ185" s="3153">
        <v>224.31236236290169</v>
      </c>
      <c r="AK185" s="3153">
        <v>239.86200557074369</v>
      </c>
      <c r="AL185" s="3153">
        <v>248.4533581337497</v>
      </c>
      <c r="AM185" s="3153">
        <v>252.0746343592632</v>
      </c>
      <c r="AN185" s="3154">
        <v>263.90363668854877</v>
      </c>
      <c r="AO185" s="1294"/>
      <c r="AP185" s="4956"/>
      <c r="AQ185" s="1148">
        <v>3.1220693393556349</v>
      </c>
      <c r="AR185" s="3153">
        <v>5.8024409687262679</v>
      </c>
      <c r="AS185" s="3153">
        <v>5.8760393590138982</v>
      </c>
      <c r="AT185" s="3153">
        <v>5.9127646870918724</v>
      </c>
      <c r="AU185" s="3153">
        <v>5.9513262815737455</v>
      </c>
      <c r="AV185" s="3162">
        <v>6.0242076951444865</v>
      </c>
      <c r="AW185" s="1148">
        <v>263.90363668854877</v>
      </c>
      <c r="AX185" s="3153">
        <f t="shared" ref="AX185:BH185" si="315">AX183-AX184</f>
        <v>-7731.1257573475968</v>
      </c>
      <c r="AY185" s="3153">
        <f t="shared" si="315"/>
        <v>-8087.2361141779111</v>
      </c>
      <c r="AZ185" s="3153">
        <f t="shared" si="315"/>
        <v>-8752.4477616295317</v>
      </c>
      <c r="BA185" s="3153">
        <f t="shared" si="315"/>
        <v>-9445.44655267491</v>
      </c>
      <c r="BB185" s="3162">
        <f t="shared" si="315"/>
        <v>-10300.17400387465</v>
      </c>
      <c r="BC185" s="1148">
        <f t="shared" si="315"/>
        <v>0</v>
      </c>
      <c r="BD185" s="3153">
        <f t="shared" si="315"/>
        <v>0</v>
      </c>
      <c r="BE185" s="3153">
        <f t="shared" si="315"/>
        <v>-2016.9263417906741</v>
      </c>
      <c r="BF185" s="3153">
        <f t="shared" si="315"/>
        <v>-2298.9017191466601</v>
      </c>
      <c r="BG185" s="3153">
        <f t="shared" si="315"/>
        <v>-2430.1487587017946</v>
      </c>
      <c r="BH185" s="3162">
        <f t="shared" si="315"/>
        <v>-2594.4286103341315</v>
      </c>
    </row>
    <row r="186" spans="1:60" s="682" customFormat="1" ht="36.75" thickBot="1">
      <c r="A186" s="870"/>
      <c r="B186" s="871" t="s">
        <v>1495</v>
      </c>
      <c r="C186" s="4399">
        <v>811.02102000000002</v>
      </c>
      <c r="D186" s="4955">
        <v>913</v>
      </c>
      <c r="E186" s="3148">
        <v>951</v>
      </c>
      <c r="F186" s="3148">
        <v>1035</v>
      </c>
      <c r="G186" s="3148">
        <v>1126</v>
      </c>
      <c r="H186" s="4475">
        <v>1233</v>
      </c>
      <c r="I186" s="1294"/>
      <c r="J186" s="4956"/>
      <c r="K186" s="4399">
        <v>52.62256</v>
      </c>
      <c r="L186" s="3148">
        <v>59</v>
      </c>
      <c r="M186" s="3148">
        <v>62</v>
      </c>
      <c r="N186" s="3148">
        <v>67</v>
      </c>
      <c r="O186" s="3148">
        <v>73</v>
      </c>
      <c r="P186" s="4475">
        <v>80</v>
      </c>
      <c r="Q186" s="1294"/>
      <c r="R186" s="4957"/>
      <c r="S186" s="4399">
        <v>150.70071999999999</v>
      </c>
      <c r="T186" s="3148">
        <v>170</v>
      </c>
      <c r="U186" s="3148">
        <v>177</v>
      </c>
      <c r="V186" s="3148">
        <v>192</v>
      </c>
      <c r="W186" s="3148">
        <v>209</v>
      </c>
      <c r="X186" s="3149">
        <v>229</v>
      </c>
      <c r="Y186" s="1294"/>
      <c r="Z186" s="4957"/>
      <c r="AA186" s="4401">
        <v>6.3128500000000001</v>
      </c>
      <c r="AB186" s="3148">
        <v>7</v>
      </c>
      <c r="AC186" s="3148">
        <v>7</v>
      </c>
      <c r="AD186" s="3148">
        <v>8</v>
      </c>
      <c r="AE186" s="3148">
        <v>9</v>
      </c>
      <c r="AF186" s="3149">
        <v>10</v>
      </c>
      <c r="AG186" s="1294"/>
      <c r="AH186" s="4956"/>
      <c r="AI186" s="4399">
        <v>126.5087</v>
      </c>
      <c r="AJ186" s="3148">
        <v>224.31236236290169</v>
      </c>
      <c r="AK186" s="3148">
        <v>239.86200557074369</v>
      </c>
      <c r="AL186" s="3148">
        <v>248.4533581337497</v>
      </c>
      <c r="AM186" s="3148">
        <v>252.0746343592632</v>
      </c>
      <c r="AN186" s="4475">
        <v>263.90363668854877</v>
      </c>
      <c r="AO186" s="1294"/>
      <c r="AP186" s="4956"/>
      <c r="AQ186" s="3147">
        <v>2.2510798629619835</v>
      </c>
      <c r="AR186" s="3148">
        <v>2</v>
      </c>
      <c r="AS186" s="3148">
        <v>2</v>
      </c>
      <c r="AT186" s="3148">
        <v>2</v>
      </c>
      <c r="AU186" s="3148">
        <v>2</v>
      </c>
      <c r="AV186" s="3163">
        <v>2</v>
      </c>
      <c r="AW186" s="3557">
        <v>263.90363668854877</v>
      </c>
      <c r="AX186" s="3558">
        <f t="shared" ref="AX186:BB186" si="316">D186+L186+T186+AB186+AJ186</f>
        <v>1373.3123623629017</v>
      </c>
      <c r="AY186" s="3558">
        <f t="shared" si="316"/>
        <v>1436.8620055707438</v>
      </c>
      <c r="AZ186" s="3558">
        <f t="shared" si="316"/>
        <v>1550.4533581337496</v>
      </c>
      <c r="BA186" s="3558">
        <f t="shared" si="316"/>
        <v>1669.0746343592632</v>
      </c>
      <c r="BB186" s="3559">
        <f t="shared" si="316"/>
        <v>1815.9036366885489</v>
      </c>
      <c r="BC186" s="3557">
        <f>I186+Q186+Y186+AG186+AO186</f>
        <v>0</v>
      </c>
      <c r="BD186" s="3558">
        <f t="shared" ref="BD186:BH186" si="317">J186+R186+Z186+AH186+AP186</f>
        <v>0</v>
      </c>
      <c r="BE186" s="3558">
        <f t="shared" si="317"/>
        <v>338.39590986296196</v>
      </c>
      <c r="BF186" s="3558">
        <f t="shared" si="317"/>
        <v>462.31236236290169</v>
      </c>
      <c r="BG186" s="3558">
        <f t="shared" si="317"/>
        <v>487.86200557074369</v>
      </c>
      <c r="BH186" s="3559">
        <f t="shared" si="317"/>
        <v>517.4533581337497</v>
      </c>
    </row>
    <row r="187" spans="1:60" s="661" customFormat="1" ht="48.75" thickBot="1">
      <c r="A187" s="266"/>
      <c r="B187" s="267" t="s">
        <v>1496</v>
      </c>
      <c r="C187" s="4563">
        <v>7718.865687845826</v>
      </c>
      <c r="D187" s="4500">
        <v>8470.4080497341965</v>
      </c>
      <c r="E187" s="1190">
        <v>9100.9365954817458</v>
      </c>
      <c r="F187" s="1190">
        <v>9349.3574128010896</v>
      </c>
      <c r="G187" s="1190">
        <v>9541.8563173476232</v>
      </c>
      <c r="H187" s="3157">
        <v>9999.342200841249</v>
      </c>
      <c r="I187" s="1299"/>
      <c r="J187" s="4960"/>
      <c r="K187" s="1155">
        <v>504.22568194618964</v>
      </c>
      <c r="L187" s="3156">
        <v>605.7076824600814</v>
      </c>
      <c r="M187" s="1190">
        <v>655.19758392642802</v>
      </c>
      <c r="N187" s="1190">
        <v>657.15155981503392</v>
      </c>
      <c r="O187" s="1190">
        <v>667.79500980456044</v>
      </c>
      <c r="P187" s="3157">
        <v>713.55582239678904</v>
      </c>
      <c r="Q187" s="1299"/>
      <c r="R187" s="4961"/>
      <c r="S187" s="1155">
        <v>1478.1220166831188</v>
      </c>
      <c r="T187" s="3156">
        <v>1659.2180144770268</v>
      </c>
      <c r="U187" s="1190">
        <v>1763.4884430498455</v>
      </c>
      <c r="V187" s="1190">
        <v>1733.5390981216808</v>
      </c>
      <c r="W187" s="1190">
        <v>1785.2369489115474</v>
      </c>
      <c r="X187" s="3157">
        <v>1877.6560766904131</v>
      </c>
      <c r="Y187" s="1299"/>
      <c r="Z187" s="4961"/>
      <c r="AA187" s="1155">
        <v>69.907415854418659</v>
      </c>
      <c r="AB187" s="3156">
        <v>85.122072203022555</v>
      </c>
      <c r="AC187" s="1190">
        <v>99.818385974910626</v>
      </c>
      <c r="AD187" s="1190">
        <v>106.85175926130076</v>
      </c>
      <c r="AE187" s="1190">
        <v>103.54119289667122</v>
      </c>
      <c r="AF187" s="3157">
        <v>110.55227914267888</v>
      </c>
      <c r="AG187" s="1299"/>
      <c r="AH187" s="4960"/>
      <c r="AI187" s="1155">
        <f t="shared" ref="AI187:BH187" si="318">AI180-AI150</f>
        <v>1017.9940307895552</v>
      </c>
      <c r="AJ187" s="3156">
        <f t="shared" si="318"/>
        <v>1119.116110820609</v>
      </c>
      <c r="AK187" s="1190">
        <f t="shared" si="318"/>
        <v>1216.1203508587655</v>
      </c>
      <c r="AL187" s="1190">
        <f t="shared" si="318"/>
        <v>1255.6124492733923</v>
      </c>
      <c r="AM187" s="1190">
        <f t="shared" si="318"/>
        <v>1283.829266544283</v>
      </c>
      <c r="AN187" s="3168">
        <f t="shared" si="318"/>
        <v>1325.9588740733095</v>
      </c>
      <c r="AO187" s="1299"/>
      <c r="AP187" s="4960"/>
      <c r="AQ187" s="1155">
        <v>20.072409339355634</v>
      </c>
      <c r="AR187" s="3156">
        <v>20.379672767789337</v>
      </c>
      <c r="AS187" s="1190">
        <v>20.58995388289685</v>
      </c>
      <c r="AT187" s="1190">
        <v>20.694883391691064</v>
      </c>
      <c r="AU187" s="1190">
        <v>20.805059375924987</v>
      </c>
      <c r="AV187" s="3168">
        <v>21.013291986127104</v>
      </c>
      <c r="AW187" s="1155">
        <v>1308.9442371419289</v>
      </c>
      <c r="AX187" s="3156">
        <f t="shared" si="318"/>
        <v>0</v>
      </c>
      <c r="AY187" s="1190">
        <f t="shared" si="318"/>
        <v>0</v>
      </c>
      <c r="AZ187" s="1190">
        <f t="shared" si="318"/>
        <v>0</v>
      </c>
      <c r="BA187" s="1190">
        <f t="shared" si="318"/>
        <v>0</v>
      </c>
      <c r="BB187" s="3168">
        <f t="shared" si="318"/>
        <v>0</v>
      </c>
      <c r="BC187" s="1155">
        <f t="shared" si="318"/>
        <v>0</v>
      </c>
      <c r="BD187" s="3156">
        <f t="shared" si="318"/>
        <v>0</v>
      </c>
      <c r="BE187" s="1190">
        <f t="shared" si="318"/>
        <v>0</v>
      </c>
      <c r="BF187" s="1190">
        <f t="shared" si="318"/>
        <v>0</v>
      </c>
      <c r="BG187" s="1190">
        <f t="shared" si="318"/>
        <v>0</v>
      </c>
      <c r="BH187" s="3168">
        <f t="shared" si="318"/>
        <v>0</v>
      </c>
    </row>
    <row r="188" spans="1:60">
      <c r="C188" s="4465">
        <f>+C186+K186+S186+AA186+AI186</f>
        <v>1147.1658500000001</v>
      </c>
    </row>
    <row r="189" spans="1:60">
      <c r="C189" s="4465">
        <f>+C183+K183+S183+AA183+AI183</f>
        <v>10512.912422718278</v>
      </c>
    </row>
    <row r="190" spans="1:60" s="4789" customFormat="1">
      <c r="A190" s="4963"/>
      <c r="C190" s="5039">
        <f>+C188/C189*100</f>
        <v>10.911970002917444</v>
      </c>
    </row>
    <row r="191" spans="1:60" ht="13.5" thickBot="1">
      <c r="A191" t="s">
        <v>2067</v>
      </c>
      <c r="C191" t="s">
        <v>2059</v>
      </c>
    </row>
    <row r="192" spans="1:60" s="682" customFormat="1" ht="15.75" customHeight="1" thickBot="1">
      <c r="A192" s="5511" t="s">
        <v>1</v>
      </c>
      <c r="B192" s="5498" t="s">
        <v>1366</v>
      </c>
      <c r="C192" s="5514" t="s">
        <v>699</v>
      </c>
      <c r="D192" s="5515"/>
      <c r="E192" s="5515"/>
      <c r="F192" s="5515"/>
      <c r="G192" s="5515"/>
      <c r="H192" s="5515"/>
      <c r="I192" s="5515"/>
      <c r="J192" s="5515"/>
      <c r="K192" s="5515"/>
      <c r="L192" s="5515"/>
      <c r="M192" s="5515"/>
      <c r="N192" s="5515"/>
      <c r="O192" s="5515"/>
      <c r="P192" s="5515"/>
      <c r="Q192" s="5515"/>
      <c r="R192" s="5515"/>
      <c r="S192" s="5515"/>
      <c r="T192" s="5515"/>
      <c r="U192" s="5515"/>
      <c r="V192" s="5515"/>
      <c r="W192" s="5515"/>
      <c r="X192" s="5515"/>
      <c r="Y192" s="5515"/>
      <c r="Z192" s="5515"/>
      <c r="AA192" s="5515"/>
      <c r="AB192" s="5515"/>
      <c r="AC192" s="5515"/>
      <c r="AD192" s="5515"/>
      <c r="AE192" s="5515"/>
      <c r="AF192" s="5515"/>
      <c r="AG192" s="5515"/>
      <c r="AH192" s="5515"/>
      <c r="AI192" s="5515"/>
      <c r="AJ192" s="5515"/>
      <c r="AK192" s="5515"/>
      <c r="AL192" s="5515"/>
      <c r="AM192" s="5515"/>
      <c r="AN192" s="5515"/>
      <c r="AO192" s="5515"/>
      <c r="AP192" s="5516"/>
      <c r="AQ192" s="5436" t="s">
        <v>700</v>
      </c>
      <c r="AR192" s="5437"/>
      <c r="AS192" s="5437"/>
      <c r="AT192" s="5437"/>
      <c r="AU192" s="5437"/>
      <c r="AV192" s="5438"/>
      <c r="AW192" s="5436" t="s">
        <v>1367</v>
      </c>
      <c r="AX192" s="5437"/>
      <c r="AY192" s="5437"/>
      <c r="AZ192" s="5437"/>
      <c r="BA192" s="5437"/>
      <c r="BB192" s="5438"/>
      <c r="BC192" s="5436" t="s">
        <v>1368</v>
      </c>
      <c r="BD192" s="5437"/>
      <c r="BE192" s="5437"/>
      <c r="BF192" s="5437"/>
      <c r="BG192" s="5437"/>
      <c r="BH192" s="5438"/>
    </row>
    <row r="193" spans="1:60" s="682" customFormat="1" ht="12.75" customHeight="1" thickBot="1">
      <c r="A193" s="5520"/>
      <c r="B193" s="5499"/>
      <c r="C193" s="5517" t="s">
        <v>703</v>
      </c>
      <c r="D193" s="5518"/>
      <c r="E193" s="5518"/>
      <c r="F193" s="5518"/>
      <c r="G193" s="5518"/>
      <c r="H193" s="5518"/>
      <c r="I193" s="5518"/>
      <c r="J193" s="5519"/>
      <c r="K193" s="5514" t="s">
        <v>704</v>
      </c>
      <c r="L193" s="5515"/>
      <c r="M193" s="5515"/>
      <c r="N193" s="5515"/>
      <c r="O193" s="5515"/>
      <c r="P193" s="5515"/>
      <c r="Q193" s="5515"/>
      <c r="R193" s="5516"/>
      <c r="S193" s="5514" t="s">
        <v>705</v>
      </c>
      <c r="T193" s="5515"/>
      <c r="U193" s="5515"/>
      <c r="V193" s="5515"/>
      <c r="W193" s="5515"/>
      <c r="X193" s="5515"/>
      <c r="Y193" s="5515"/>
      <c r="Z193" s="5516"/>
      <c r="AA193" s="5514" t="s">
        <v>1369</v>
      </c>
      <c r="AB193" s="5515"/>
      <c r="AC193" s="5515"/>
      <c r="AD193" s="5515"/>
      <c r="AE193" s="5515"/>
      <c r="AF193" s="5515"/>
      <c r="AG193" s="5515"/>
      <c r="AH193" s="5516"/>
      <c r="AI193" s="5514" t="s">
        <v>1370</v>
      </c>
      <c r="AJ193" s="5515"/>
      <c r="AK193" s="5515"/>
      <c r="AL193" s="5515"/>
      <c r="AM193" s="5515"/>
      <c r="AN193" s="5515"/>
      <c r="AO193" s="5515"/>
      <c r="AP193" s="5516"/>
      <c r="AQ193" s="5470"/>
      <c r="AR193" s="5501"/>
      <c r="AS193" s="5501"/>
      <c r="AT193" s="5501"/>
      <c r="AU193" s="5501"/>
      <c r="AV193" s="5502"/>
      <c r="AW193" s="5470"/>
      <c r="AX193" s="5501"/>
      <c r="AY193" s="5501"/>
      <c r="AZ193" s="5501"/>
      <c r="BA193" s="5501"/>
      <c r="BB193" s="5502"/>
      <c r="BC193" s="5470"/>
      <c r="BD193" s="5501"/>
      <c r="BE193" s="5501"/>
      <c r="BF193" s="5501"/>
      <c r="BG193" s="5501"/>
      <c r="BH193" s="5502"/>
    </row>
    <row r="194" spans="1:60" s="682" customFormat="1" ht="29.25" customHeight="1" thickBot="1">
      <c r="A194" s="5521"/>
      <c r="B194" s="5500"/>
      <c r="C194" s="692">
        <v>2020</v>
      </c>
      <c r="D194" s="693">
        <v>2022</v>
      </c>
      <c r="E194" s="692">
        <v>2023</v>
      </c>
      <c r="F194" s="693">
        <v>2024</v>
      </c>
      <c r="G194" s="692">
        <v>2025</v>
      </c>
      <c r="H194" s="693">
        <v>2026</v>
      </c>
      <c r="I194" s="878"/>
      <c r="J194" s="847"/>
      <c r="K194" s="692">
        <f t="shared" ref="K194:P194" si="319">C194</f>
        <v>2020</v>
      </c>
      <c r="L194" s="693">
        <f t="shared" si="319"/>
        <v>2022</v>
      </c>
      <c r="M194" s="693">
        <f t="shared" si="319"/>
        <v>2023</v>
      </c>
      <c r="N194" s="693">
        <f t="shared" si="319"/>
        <v>2024</v>
      </c>
      <c r="O194" s="693">
        <f t="shared" si="319"/>
        <v>2025</v>
      </c>
      <c r="P194" s="723">
        <f t="shared" si="319"/>
        <v>2026</v>
      </c>
      <c r="Q194" s="878" t="s">
        <v>1371</v>
      </c>
      <c r="R194" s="847" t="s">
        <v>1372</v>
      </c>
      <c r="S194" s="692">
        <f t="shared" ref="S194:X194" si="320">K194</f>
        <v>2020</v>
      </c>
      <c r="T194" s="4954">
        <f t="shared" si="320"/>
        <v>2022</v>
      </c>
      <c r="U194" s="4954">
        <f t="shared" si="320"/>
        <v>2023</v>
      </c>
      <c r="V194" s="4954">
        <f t="shared" si="320"/>
        <v>2024</v>
      </c>
      <c r="W194" s="4954">
        <f t="shared" si="320"/>
        <v>2025</v>
      </c>
      <c r="X194" s="724">
        <f t="shared" si="320"/>
        <v>2026</v>
      </c>
      <c r="Y194" s="878" t="s">
        <v>1371</v>
      </c>
      <c r="Z194" s="847" t="s">
        <v>1372</v>
      </c>
      <c r="AA194" s="692">
        <f t="shared" ref="AA194:AF194" si="321">S194</f>
        <v>2020</v>
      </c>
      <c r="AB194" s="4954">
        <f t="shared" si="321"/>
        <v>2022</v>
      </c>
      <c r="AC194" s="4954">
        <f t="shared" si="321"/>
        <v>2023</v>
      </c>
      <c r="AD194" s="4954">
        <f t="shared" si="321"/>
        <v>2024</v>
      </c>
      <c r="AE194" s="4954">
        <f t="shared" si="321"/>
        <v>2025</v>
      </c>
      <c r="AF194" s="724">
        <f t="shared" si="321"/>
        <v>2026</v>
      </c>
      <c r="AG194" s="878" t="s">
        <v>1371</v>
      </c>
      <c r="AH194" s="847" t="s">
        <v>1372</v>
      </c>
      <c r="AI194" s="692">
        <f t="shared" ref="AI194:AN194" si="322">AA194</f>
        <v>2020</v>
      </c>
      <c r="AJ194" s="4954">
        <f t="shared" si="322"/>
        <v>2022</v>
      </c>
      <c r="AK194" s="4954">
        <f t="shared" si="322"/>
        <v>2023</v>
      </c>
      <c r="AL194" s="4954">
        <f t="shared" si="322"/>
        <v>2024</v>
      </c>
      <c r="AM194" s="4954">
        <f t="shared" si="322"/>
        <v>2025</v>
      </c>
      <c r="AN194" s="695">
        <f t="shared" si="322"/>
        <v>2026</v>
      </c>
      <c r="AO194" s="878" t="s">
        <v>1371</v>
      </c>
      <c r="AP194" s="847" t="s">
        <v>1372</v>
      </c>
      <c r="AQ194" s="692">
        <f t="shared" ref="AQ194:AV194" si="323">S194</f>
        <v>2020</v>
      </c>
      <c r="AR194" s="4954">
        <f t="shared" si="323"/>
        <v>2022</v>
      </c>
      <c r="AS194" s="4954">
        <f t="shared" si="323"/>
        <v>2023</v>
      </c>
      <c r="AT194" s="4954">
        <f t="shared" si="323"/>
        <v>2024</v>
      </c>
      <c r="AU194" s="4954">
        <f t="shared" si="323"/>
        <v>2025</v>
      </c>
      <c r="AV194" s="695">
        <f t="shared" si="323"/>
        <v>2026</v>
      </c>
      <c r="AW194" s="692" t="s">
        <v>17</v>
      </c>
      <c r="AX194" s="4954" t="s">
        <v>21</v>
      </c>
      <c r="AY194" s="4954" t="s">
        <v>22</v>
      </c>
      <c r="AZ194" s="4954" t="s">
        <v>23</v>
      </c>
      <c r="BA194" s="4954" t="s">
        <v>24</v>
      </c>
      <c r="BB194" s="695" t="s">
        <v>25</v>
      </c>
      <c r="BC194" s="692" t="s">
        <v>17</v>
      </c>
      <c r="BD194" s="4954" t="s">
        <v>21</v>
      </c>
      <c r="BE194" s="4954" t="s">
        <v>22</v>
      </c>
      <c r="BF194" s="4954" t="s">
        <v>23</v>
      </c>
      <c r="BG194" s="4954" t="s">
        <v>24</v>
      </c>
      <c r="BH194" s="695" t="s">
        <v>25</v>
      </c>
    </row>
    <row r="195" spans="1:60" s="682" customFormat="1" ht="13.5" thickBot="1">
      <c r="A195" s="5504" t="s">
        <v>1489</v>
      </c>
      <c r="B195" s="5505"/>
      <c r="C195" s="1146">
        <v>7892.1203685358269</v>
      </c>
      <c r="D195" s="4979">
        <v>9089.5679524578172</v>
      </c>
      <c r="E195" s="1183">
        <v>9754.6880741623481</v>
      </c>
      <c r="F195" s="1183">
        <v>10216.663185969108</v>
      </c>
      <c r="G195" s="1186">
        <v>10481.2998787085</v>
      </c>
      <c r="H195" s="1186">
        <v>10859.947021067543</v>
      </c>
      <c r="I195" s="1289"/>
      <c r="J195" s="848"/>
      <c r="K195" s="1146">
        <v>504.50742781618965</v>
      </c>
      <c r="L195" s="1184">
        <v>682.60123663652462</v>
      </c>
      <c r="M195" s="1183">
        <v>698.84561915061852</v>
      </c>
      <c r="N195" s="1183">
        <v>720.86346436110182</v>
      </c>
      <c r="O195" s="1183">
        <v>737.87803916098107</v>
      </c>
      <c r="P195" s="1184">
        <v>782.68608162112423</v>
      </c>
      <c r="Q195" s="1289"/>
      <c r="R195" s="909"/>
      <c r="S195" s="1146">
        <v>1518.5727002431188</v>
      </c>
      <c r="T195" s="940">
        <v>1719.0793551751526</v>
      </c>
      <c r="U195" s="1183">
        <v>1804.2227251636157</v>
      </c>
      <c r="V195" s="1183">
        <v>1822.5711667182734</v>
      </c>
      <c r="W195" s="1183">
        <v>1891.2549280811984</v>
      </c>
      <c r="X195" s="1184">
        <v>1968.2115852558888</v>
      </c>
      <c r="Y195" s="1289"/>
      <c r="Z195" s="909"/>
      <c r="AA195" s="1146">
        <v>70.807480964418659</v>
      </c>
      <c r="AB195" s="940">
        <v>128.47235035422938</v>
      </c>
      <c r="AC195" s="1183">
        <v>126.89866412611744</v>
      </c>
      <c r="AD195" s="1183">
        <v>129.88980657431361</v>
      </c>
      <c r="AE195" s="1183">
        <v>130.21519134330319</v>
      </c>
      <c r="AF195" s="1184">
        <v>129.96222446136974</v>
      </c>
      <c r="AG195" s="1289"/>
      <c r="AH195" s="848"/>
      <c r="AI195" s="1146">
        <v>1047.9482736289983</v>
      </c>
      <c r="AJ195" s="940">
        <v>1149.0703536600524</v>
      </c>
      <c r="AK195" s="1183">
        <v>1246.0745936982089</v>
      </c>
      <c r="AL195" s="1183">
        <v>1314.5696921274625</v>
      </c>
      <c r="AM195" s="1183">
        <v>1353.1695834035893</v>
      </c>
      <c r="AN195" s="3166">
        <v>1396.1283286970345</v>
      </c>
      <c r="AO195" s="1289"/>
      <c r="AP195" s="848"/>
      <c r="AQ195" s="1146">
        <v>20.510871729355635</v>
      </c>
      <c r="AR195" s="940">
        <v>20.842869138809338</v>
      </c>
      <c r="AS195" s="1183">
        <v>21.129825595078849</v>
      </c>
      <c r="AT195" s="1183">
        <v>21.349825544885476</v>
      </c>
      <c r="AU195" s="1186">
        <v>21.504705509549339</v>
      </c>
      <c r="AV195" s="2739">
        <v>21.726145139027501</v>
      </c>
      <c r="AW195" s="1146"/>
      <c r="AX195" s="940"/>
      <c r="AY195" s="1183"/>
      <c r="AZ195" s="1183"/>
      <c r="BA195" s="1183"/>
      <c r="BB195" s="3166"/>
      <c r="BC195" s="4386"/>
      <c r="BD195" s="940"/>
      <c r="BE195" s="1183"/>
      <c r="BF195" s="1183"/>
      <c r="BG195" s="1183"/>
      <c r="BH195" s="3166"/>
    </row>
    <row r="196" spans="1:60" s="811" customFormat="1" ht="24.75" thickBot="1">
      <c r="A196" s="266"/>
      <c r="B196" s="267" t="s">
        <v>1490</v>
      </c>
      <c r="C196" s="1155">
        <v>2892.8365188168036</v>
      </c>
      <c r="D196" s="3156">
        <v>2730.2031515775152</v>
      </c>
      <c r="E196" s="1190">
        <v>2668.3757453177232</v>
      </c>
      <c r="F196" s="1190">
        <v>2622.178130604309</v>
      </c>
      <c r="G196" s="1190">
        <v>2527.1456603041161</v>
      </c>
      <c r="H196" s="3157">
        <v>2452.0094983825616</v>
      </c>
      <c r="I196" s="1299"/>
      <c r="J196" s="855"/>
      <c r="K196" s="1155">
        <v>20.83653211</v>
      </c>
      <c r="L196" s="3156">
        <v>23.953022109999999</v>
      </c>
      <c r="M196" s="1190">
        <v>23.75302211</v>
      </c>
      <c r="N196" s="1190">
        <v>23.553022109999997</v>
      </c>
      <c r="O196" s="1190">
        <v>23.353022109999998</v>
      </c>
      <c r="P196" s="3157">
        <v>23.153022109999998</v>
      </c>
      <c r="Q196" s="1299"/>
      <c r="R196" s="917"/>
      <c r="S196" s="1155">
        <v>593.570779528</v>
      </c>
      <c r="T196" s="3156">
        <v>595.79814952800007</v>
      </c>
      <c r="U196" s="1190">
        <v>600.28014952800004</v>
      </c>
      <c r="V196" s="1190">
        <v>480.17059875537132</v>
      </c>
      <c r="W196" s="1190">
        <v>482.79979875537128</v>
      </c>
      <c r="X196" s="3157">
        <v>483.49195875537129</v>
      </c>
      <c r="Y196" s="1299"/>
      <c r="Z196" s="917"/>
      <c r="AA196" s="1155">
        <v>22.739016103000001</v>
      </c>
      <c r="AB196" s="3156">
        <v>23.365219685907093</v>
      </c>
      <c r="AC196" s="1190">
        <v>23.365219685907093</v>
      </c>
      <c r="AD196" s="1190">
        <v>23.176790494891712</v>
      </c>
      <c r="AE196" s="1190">
        <v>22.988361303876331</v>
      </c>
      <c r="AF196" s="3157">
        <v>22.988361303876331</v>
      </c>
      <c r="AG196" s="1299"/>
      <c r="AH196" s="855"/>
      <c r="AI196" s="1155">
        <v>467.70813004792882</v>
      </c>
      <c r="AJ196" s="3156">
        <v>467.70813004792882</v>
      </c>
      <c r="AK196" s="1190">
        <v>467.70813004792882</v>
      </c>
      <c r="AL196" s="1190">
        <v>467.70813004792882</v>
      </c>
      <c r="AM196" s="1190">
        <v>467.70813004792882</v>
      </c>
      <c r="AN196" s="3168">
        <v>467.70813004792882</v>
      </c>
      <c r="AO196" s="1299"/>
      <c r="AP196" s="855"/>
      <c r="AQ196" s="1155">
        <v>6.0886436699999997</v>
      </c>
      <c r="AR196" s="3156">
        <v>6.0886436699999997</v>
      </c>
      <c r="AS196" s="1190">
        <v>6.0886436699999997</v>
      </c>
      <c r="AT196" s="1190">
        <v>6.0886436699999997</v>
      </c>
      <c r="AU196" s="1190">
        <v>6.0886436699999997</v>
      </c>
      <c r="AV196" s="3168">
        <v>6.0886436699999997</v>
      </c>
      <c r="AW196" s="1155"/>
      <c r="AX196" s="3156"/>
      <c r="AY196" s="1190"/>
      <c r="AZ196" s="1190"/>
      <c r="BA196" s="1190"/>
      <c r="BB196" s="3168"/>
      <c r="BC196" s="1155"/>
      <c r="BD196" s="3156"/>
      <c r="BE196" s="1190"/>
      <c r="BF196" s="1190"/>
      <c r="BG196" s="1190"/>
      <c r="BH196" s="3168"/>
    </row>
    <row r="197" spans="1:60" s="661" customFormat="1" ht="36.75" thickBot="1">
      <c r="A197" s="266"/>
      <c r="B197" s="267" t="s">
        <v>1491</v>
      </c>
      <c r="C197" s="3158">
        <v>642.00744190604246</v>
      </c>
      <c r="D197" s="3159">
        <v>672.72611789883285</v>
      </c>
      <c r="E197" s="1192">
        <v>700.14145525291826</v>
      </c>
      <c r="F197" s="1192">
        <v>721.15983891050587</v>
      </c>
      <c r="G197" s="1192">
        <v>735.95680919066149</v>
      </c>
      <c r="H197" s="3160">
        <v>757.11277533073951</v>
      </c>
      <c r="I197" s="1300"/>
      <c r="J197" s="855"/>
      <c r="K197" s="3158">
        <v>25.182999999999993</v>
      </c>
      <c r="L197" s="3159">
        <v>47.985292382608712</v>
      </c>
      <c r="M197" s="1192">
        <v>29.502056521739153</v>
      </c>
      <c r="N197" s="1192">
        <v>30.664856521739079</v>
      </c>
      <c r="O197" s="1192">
        <v>31.48343913043475</v>
      </c>
      <c r="P197" s="3160">
        <v>32.653910869565237</v>
      </c>
      <c r="Q197" s="1300"/>
      <c r="R197" s="917"/>
      <c r="S197" s="3158">
        <v>22.009999999999998</v>
      </c>
      <c r="T197" s="3159">
        <v>47.611464615384619</v>
      </c>
      <c r="U197" s="1192">
        <v>22.734782307692313</v>
      </c>
      <c r="V197" s="1192">
        <v>54.799984538461551</v>
      </c>
      <c r="W197" s="1192">
        <v>23.183300000000003</v>
      </c>
      <c r="X197" s="3160">
        <v>23.448223076923078</v>
      </c>
      <c r="Y197" s="1300"/>
      <c r="Z197" s="917"/>
      <c r="AA197" s="3158">
        <v>0.64070000000000005</v>
      </c>
      <c r="AB197" s="3159">
        <v>5.2907000000000011</v>
      </c>
      <c r="AC197" s="1192">
        <v>10.790699999999999</v>
      </c>
      <c r="AD197" s="1192">
        <v>12.790699999999999</v>
      </c>
      <c r="AE197" s="1192">
        <v>6.7907000000000002</v>
      </c>
      <c r="AF197" s="3160">
        <v>6.7907000000000002</v>
      </c>
      <c r="AG197" s="1300"/>
      <c r="AH197" s="855"/>
      <c r="AI197" s="3158">
        <v>16.987000000000002</v>
      </c>
      <c r="AJ197" s="3159">
        <v>17.779007221662468</v>
      </c>
      <c r="AK197" s="1192">
        <v>18.483973929471038</v>
      </c>
      <c r="AL197" s="1192">
        <v>19.024427707808563</v>
      </c>
      <c r="AM197" s="1192">
        <v>19.404935012594457</v>
      </c>
      <c r="AN197" s="3169">
        <v>19.94894231738035</v>
      </c>
      <c r="AO197" s="1300"/>
      <c r="AP197" s="855"/>
      <c r="AQ197" s="3158">
        <v>4.2277895901536376E-2</v>
      </c>
      <c r="AR197" s="3159">
        <v>4.2277895901536376E-2</v>
      </c>
      <c r="AS197" s="1192">
        <v>4.2277895901536376E-2</v>
      </c>
      <c r="AT197" s="1192">
        <v>4.2277895901536376E-2</v>
      </c>
      <c r="AU197" s="1192">
        <v>4.2277895901536376E-2</v>
      </c>
      <c r="AV197" s="3169">
        <v>4.2277895901536376E-2</v>
      </c>
      <c r="AW197" s="3158"/>
      <c r="AX197" s="3159"/>
      <c r="AY197" s="1192"/>
      <c r="AZ197" s="1192"/>
      <c r="BA197" s="1192"/>
      <c r="BB197" s="3169"/>
      <c r="BC197" s="3158"/>
      <c r="BD197" s="3159"/>
      <c r="BE197" s="1192"/>
      <c r="BF197" s="1192"/>
      <c r="BG197" s="1192"/>
      <c r="BH197" s="3169"/>
    </row>
    <row r="198" spans="1:60" s="4999" customFormat="1" ht="24.75" thickBot="1">
      <c r="A198" s="4985"/>
      <c r="B198" s="4986" t="s">
        <v>1492</v>
      </c>
      <c r="C198" s="4995">
        <v>7733.3868669082958</v>
      </c>
      <c r="D198" s="4993">
        <v>8342.6165208925086</v>
      </c>
      <c r="E198" s="4989">
        <v>8931.6518335802521</v>
      </c>
      <c r="F198" s="4989">
        <v>9384.4489700599479</v>
      </c>
      <c r="G198" s="4989">
        <v>9640.7088045997043</v>
      </c>
      <c r="H198" s="4990">
        <v>10067.832815523079</v>
      </c>
      <c r="I198" s="4991"/>
      <c r="J198" s="5000"/>
      <c r="K198" s="4987">
        <v>447.77213558709946</v>
      </c>
      <c r="L198" s="4993">
        <v>537.13751968241831</v>
      </c>
      <c r="M198" s="4989">
        <v>575.01819743677345</v>
      </c>
      <c r="N198" s="4989">
        <v>619.34671704844584</v>
      </c>
      <c r="O198" s="4989">
        <v>650.49479485506322</v>
      </c>
      <c r="P198" s="4990">
        <v>695.11470909907439</v>
      </c>
      <c r="Q198" s="4991"/>
      <c r="R198" s="5001"/>
      <c r="S198" s="4995">
        <v>1474.1521778667861</v>
      </c>
      <c r="T198" s="4993">
        <v>1643.3852474796802</v>
      </c>
      <c r="U198" s="4989">
        <v>1746.4245622446706</v>
      </c>
      <c r="V198" s="4989">
        <v>1756.5462861252015</v>
      </c>
      <c r="W198" s="4989">
        <v>1827.0616954810257</v>
      </c>
      <c r="X198" s="4990">
        <v>1921.8141633075154</v>
      </c>
      <c r="Y198" s="4991"/>
      <c r="Z198" s="5001"/>
      <c r="AA198" s="4987">
        <v>69.4054757541725</v>
      </c>
      <c r="AB198" s="4993">
        <v>83.378244887402303</v>
      </c>
      <c r="AC198" s="4989">
        <v>96.809336659290352</v>
      </c>
      <c r="AD198" s="4989">
        <v>105.84057110748654</v>
      </c>
      <c r="AE198" s="4989">
        <v>102.17878511847611</v>
      </c>
      <c r="AF198" s="4990">
        <v>107.93587823654266</v>
      </c>
      <c r="AG198" s="4991"/>
      <c r="AH198" s="5000"/>
      <c r="AI198" s="4987">
        <v>1033.0371846713674</v>
      </c>
      <c r="AJ198" s="4993">
        <v>1121.3923625499422</v>
      </c>
      <c r="AK198" s="4989">
        <v>1197.0523625880985</v>
      </c>
      <c r="AL198" s="4989">
        <v>1267.8583626173522</v>
      </c>
      <c r="AM198" s="4989">
        <v>1295.8615038934788</v>
      </c>
      <c r="AN198" s="4996">
        <v>1354.2470951869241</v>
      </c>
      <c r="AO198" s="4991"/>
      <c r="AP198" s="5000"/>
      <c r="AQ198" s="4995">
        <v>16.709601729355636</v>
      </c>
      <c r="AR198" s="4993">
        <v>17.041599138809339</v>
      </c>
      <c r="AS198" s="4989">
        <v>17.32855559507885</v>
      </c>
      <c r="AT198" s="4989">
        <v>17.548555544885478</v>
      </c>
      <c r="AU198" s="4989">
        <v>17.70343550954934</v>
      </c>
      <c r="AV198" s="4996">
        <v>17.924875139027503</v>
      </c>
      <c r="AW198" s="4995"/>
      <c r="AX198" s="4988"/>
      <c r="AY198" s="4997"/>
      <c r="AZ198" s="4997"/>
      <c r="BA198" s="4997"/>
      <c r="BB198" s="4998"/>
      <c r="BC198" s="4995"/>
      <c r="BD198" s="4988"/>
      <c r="BE198" s="4989"/>
      <c r="BF198" s="4989"/>
      <c r="BG198" s="4989"/>
      <c r="BH198" s="4996"/>
    </row>
    <row r="199" spans="1:60" s="682" customFormat="1">
      <c r="A199" s="812"/>
      <c r="B199" s="813" t="s">
        <v>1493</v>
      </c>
      <c r="C199" s="3147">
        <v>5027.2045743293302</v>
      </c>
      <c r="D199" s="3148">
        <v>5425.0440001900006</v>
      </c>
      <c r="E199" s="3148">
        <v>5650.4725992700005</v>
      </c>
      <c r="F199" s="3148">
        <v>6151.7906635899999</v>
      </c>
      <c r="G199" s="3148">
        <v>6695.4390791199985</v>
      </c>
      <c r="H199" s="4475">
        <v>7334.9741335840008</v>
      </c>
      <c r="I199" s="1294"/>
      <c r="J199" s="1288"/>
      <c r="K199" s="4399">
        <v>313.99920076000001</v>
      </c>
      <c r="L199" s="3148">
        <v>353</v>
      </c>
      <c r="M199" s="3148">
        <v>368</v>
      </c>
      <c r="N199" s="3148">
        <v>400</v>
      </c>
      <c r="O199" s="3148">
        <v>435</v>
      </c>
      <c r="P199" s="4475">
        <v>477</v>
      </c>
      <c r="Q199" s="1294"/>
      <c r="R199" s="1259"/>
      <c r="S199" s="4399">
        <v>943.31753288000004</v>
      </c>
      <c r="T199" s="3148">
        <v>1006.4681806799999</v>
      </c>
      <c r="U199" s="3148">
        <v>1048.4681806799999</v>
      </c>
      <c r="V199" s="3148">
        <v>1143.35818068</v>
      </c>
      <c r="W199" s="3148">
        <v>1244.3581806800003</v>
      </c>
      <c r="X199" s="3149">
        <v>1363.3581806800003</v>
      </c>
      <c r="Y199" s="1294"/>
      <c r="Z199" s="1259"/>
      <c r="AA199" s="4401">
        <v>38.632162279999989</v>
      </c>
      <c r="AB199" s="3148">
        <v>56.901884737288128</v>
      </c>
      <c r="AC199" s="3148">
        <v>70.901884737288157</v>
      </c>
      <c r="AD199" s="3148">
        <v>76.902675989406788</v>
      </c>
      <c r="AE199" s="3148">
        <v>76.903467241525448</v>
      </c>
      <c r="AF199" s="3149">
        <v>85.903467241525448</v>
      </c>
      <c r="AG199" s="1294"/>
      <c r="AH199" s="1288"/>
      <c r="AI199" s="4399">
        <v>787.43520415984733</v>
      </c>
      <c r="AJ199" s="3148">
        <v>890.23410589292791</v>
      </c>
      <c r="AK199" s="3148">
        <v>950.34446272324226</v>
      </c>
      <c r="AL199" s="3148">
        <v>1006.5984136264839</v>
      </c>
      <c r="AM199" s="3148">
        <v>1028.8463493075408</v>
      </c>
      <c r="AN199" s="4475">
        <v>1075.2325338783573</v>
      </c>
      <c r="AO199" s="1294"/>
      <c r="AP199" s="1288"/>
      <c r="AQ199" s="3147">
        <v>13.63647772</v>
      </c>
      <c r="AR199" s="3148">
        <v>11.059908574726069</v>
      </c>
      <c r="AS199" s="3148">
        <v>11.246430271301252</v>
      </c>
      <c r="AT199" s="3148">
        <v>11.38943023867556</v>
      </c>
      <c r="AU199" s="3148">
        <v>11.49010221570707</v>
      </c>
      <c r="AV199" s="4475">
        <v>11.634037974867878</v>
      </c>
      <c r="AW199" s="1148"/>
      <c r="AX199" s="3153"/>
      <c r="AY199" s="3153"/>
      <c r="AZ199" s="3153"/>
      <c r="BA199" s="3153"/>
      <c r="BB199" s="3154"/>
      <c r="BC199" s="1148"/>
      <c r="BD199" s="3153"/>
      <c r="BE199" s="3153"/>
      <c r="BF199" s="3153"/>
      <c r="BG199" s="3153"/>
      <c r="BH199" s="3162"/>
    </row>
    <row r="200" spans="1:60" s="682" customFormat="1">
      <c r="A200" s="3561"/>
      <c r="B200" s="3563" t="s">
        <v>1494</v>
      </c>
      <c r="C200" s="1148">
        <v>2706.1822925789656</v>
      </c>
      <c r="D200" s="3153">
        <v>2917.572520702508</v>
      </c>
      <c r="E200" s="3153">
        <v>3281.1792343102516</v>
      </c>
      <c r="F200" s="3153">
        <v>3232.658306469948</v>
      </c>
      <c r="G200" s="3153">
        <v>2945.2697254797058</v>
      </c>
      <c r="H200" s="3154">
        <v>2732.8586819390785</v>
      </c>
      <c r="I200" s="1294"/>
      <c r="J200" s="1288"/>
      <c r="K200" s="4366">
        <v>133.77293482709945</v>
      </c>
      <c r="L200" s="3153">
        <v>184.13751968241831</v>
      </c>
      <c r="M200" s="3153">
        <v>207.01819743677345</v>
      </c>
      <c r="N200" s="3153">
        <v>219.34671704844584</v>
      </c>
      <c r="O200" s="3153">
        <v>215.49479485506322</v>
      </c>
      <c r="P200" s="3154">
        <v>218.11470909907439</v>
      </c>
      <c r="Q200" s="1294"/>
      <c r="R200" s="1259"/>
      <c r="S200" s="4366">
        <v>530.83464498678609</v>
      </c>
      <c r="T200" s="3153">
        <v>636.91706679968024</v>
      </c>
      <c r="U200" s="3153">
        <v>697.95638156467066</v>
      </c>
      <c r="V200" s="3153">
        <v>613.18810544520147</v>
      </c>
      <c r="W200" s="3153">
        <v>582.70351480102545</v>
      </c>
      <c r="X200" s="3154">
        <v>558.45598262751514</v>
      </c>
      <c r="Y200" s="1294"/>
      <c r="Z200" s="1259"/>
      <c r="AA200" s="4402">
        <v>30.773313474172511</v>
      </c>
      <c r="AB200" s="3153">
        <v>26.476360150114175</v>
      </c>
      <c r="AC200" s="3153">
        <v>25.907451922002195</v>
      </c>
      <c r="AD200" s="3153">
        <v>28.937895118079751</v>
      </c>
      <c r="AE200" s="3153">
        <v>25.275317876950666</v>
      </c>
      <c r="AF200" s="3154">
        <v>22.032410995017216</v>
      </c>
      <c r="AG200" s="1294"/>
      <c r="AH200" s="1288"/>
      <c r="AI200" s="4366">
        <v>245.60198051152008</v>
      </c>
      <c r="AJ200" s="3153">
        <v>231.15825665701425</v>
      </c>
      <c r="AK200" s="3153">
        <v>246.70789986485624</v>
      </c>
      <c r="AL200" s="3153">
        <v>261.25994899086834</v>
      </c>
      <c r="AM200" s="3153">
        <v>267.01515458593803</v>
      </c>
      <c r="AN200" s="3154">
        <v>279.01456130856673</v>
      </c>
      <c r="AO200" s="1294"/>
      <c r="AP200" s="1288"/>
      <c r="AQ200" s="1148">
        <v>3.0731240093556362</v>
      </c>
      <c r="AR200" s="3153">
        <v>5.9816905640832694</v>
      </c>
      <c r="AS200" s="3153">
        <v>6.0821253237775981</v>
      </c>
      <c r="AT200" s="3153">
        <v>6.1591253062099174</v>
      </c>
      <c r="AU200" s="3153">
        <v>6.2133332938422701</v>
      </c>
      <c r="AV200" s="3162">
        <v>6.2908371641596244</v>
      </c>
      <c r="AW200" s="1148"/>
      <c r="AX200" s="3153"/>
      <c r="AY200" s="3153"/>
      <c r="AZ200" s="3153"/>
      <c r="BA200" s="3153"/>
      <c r="BB200" s="3162"/>
      <c r="BC200" s="1148"/>
      <c r="BD200" s="3153"/>
      <c r="BE200" s="3153"/>
      <c r="BF200" s="3153"/>
      <c r="BG200" s="3153"/>
      <c r="BH200" s="3162"/>
    </row>
    <row r="201" spans="1:60" s="682" customFormat="1" ht="36.75" thickBot="1">
      <c r="A201" s="870"/>
      <c r="B201" s="871" t="s">
        <v>1495</v>
      </c>
      <c r="C201" s="3147">
        <v>811.02102000000002</v>
      </c>
      <c r="D201" s="3148">
        <v>913</v>
      </c>
      <c r="E201" s="3148">
        <v>951</v>
      </c>
      <c r="F201" s="3148">
        <f>+$C$190*F198/100</f>
        <v>1024.0282565520365</v>
      </c>
      <c r="G201" s="3148">
        <f t="shared" ref="G201:H201" si="324">+$C$190*G198/100</f>
        <v>1051.9912528265406</v>
      </c>
      <c r="H201" s="3148">
        <f t="shared" si="324"/>
        <v>1098.5988967737571</v>
      </c>
      <c r="I201" s="1294"/>
      <c r="J201" s="1288"/>
      <c r="K201" s="4399">
        <v>52.62256</v>
      </c>
      <c r="L201" s="3148">
        <v>59</v>
      </c>
      <c r="M201" s="3148">
        <v>62</v>
      </c>
      <c r="N201" s="3148">
        <f>+$C$190*N198/100</f>
        <v>67.582927978380397</v>
      </c>
      <c r="O201" s="3148">
        <f>+$C$190*O198/100</f>
        <v>70.98179688512387</v>
      </c>
      <c r="P201" s="3148">
        <f>+$C$190*P198/100</f>
        <v>75.850708542757843</v>
      </c>
      <c r="Q201" s="1294"/>
      <c r="R201" s="1259"/>
      <c r="S201" s="4399">
        <v>150.70071999999999</v>
      </c>
      <c r="T201" s="3148">
        <v>170</v>
      </c>
      <c r="U201" s="3148">
        <v>177</v>
      </c>
      <c r="V201" s="3148">
        <f>+$C$190*V198/100</f>
        <v>191.6738038293424</v>
      </c>
      <c r="W201" s="3148">
        <f>+$C$190*W198/100</f>
        <v>199.3684241456844</v>
      </c>
      <c r="X201" s="3148">
        <f>+$C$190*X198/100</f>
        <v>209.70778501193493</v>
      </c>
      <c r="Y201" s="1294"/>
      <c r="Z201" s="1259"/>
      <c r="AA201" s="4401">
        <v>6.3128500000000001</v>
      </c>
      <c r="AB201" s="3148">
        <v>7</v>
      </c>
      <c r="AC201" s="3148">
        <v>7</v>
      </c>
      <c r="AD201" s="3148">
        <f>+$C$190*AD198/100</f>
        <v>11.549291370165438</v>
      </c>
      <c r="AE201" s="3148">
        <f>+$C$190*AE198/100</f>
        <v>11.149718381473587</v>
      </c>
      <c r="AF201" s="3148">
        <f>+$C$190*AF198/100</f>
        <v>11.777930655557034</v>
      </c>
      <c r="AG201" s="1294"/>
      <c r="AH201" s="1288"/>
      <c r="AI201" s="4399">
        <v>126.5087</v>
      </c>
      <c r="AJ201" s="3148">
        <v>224.31236236290169</v>
      </c>
      <c r="AK201" s="3148">
        <v>239.86200557074369</v>
      </c>
      <c r="AL201" s="3148">
        <f>+$C$190*AL198/100</f>
        <v>138.34832420828576</v>
      </c>
      <c r="AM201" s="3148">
        <f>+$C$190*AM198/100</f>
        <v>141.40401858421129</v>
      </c>
      <c r="AN201" s="3148">
        <f>+$C$190*AN198/100</f>
        <v>147.77503679217799</v>
      </c>
      <c r="AO201" s="1294"/>
      <c r="AP201" s="1288"/>
      <c r="AQ201" s="3147">
        <v>2.2510798629619835</v>
      </c>
      <c r="AR201" s="3148">
        <v>1.7545379635661569</v>
      </c>
      <c r="AS201" s="3148">
        <v>1.7759508740671559</v>
      </c>
      <c r="AT201" s="3148">
        <v>1.8053162553875233</v>
      </c>
      <c r="AU201" s="3148">
        <v>1.8172560503462221</v>
      </c>
      <c r="AV201" s="3163">
        <v>1.8222578497141815</v>
      </c>
      <c r="AW201" s="3557"/>
      <c r="AX201" s="3558"/>
      <c r="AY201" s="3558"/>
      <c r="AZ201" s="3558"/>
      <c r="BA201" s="3558"/>
      <c r="BB201" s="3559"/>
      <c r="BC201" s="3557"/>
      <c r="BD201" s="3558"/>
      <c r="BE201" s="3558"/>
      <c r="BF201" s="3558"/>
      <c r="BG201" s="3558"/>
      <c r="BH201" s="3559"/>
    </row>
    <row r="202" spans="1:60" s="661" customFormat="1" ht="48.75" thickBot="1">
      <c r="A202" s="266"/>
      <c r="B202" s="267" t="s">
        <v>1496</v>
      </c>
      <c r="C202" s="1155">
        <v>7892.1203685358269</v>
      </c>
      <c r="D202" s="3156">
        <v>8630.6819739641978</v>
      </c>
      <c r="E202" s="1190">
        <v>9257.3848760717465</v>
      </c>
      <c r="F202" s="1190">
        <v>9752.4640504276467</v>
      </c>
      <c r="G202" s="1190">
        <v>10028.495306447745</v>
      </c>
      <c r="H202" s="3157">
        <v>10488.337964402926</v>
      </c>
      <c r="I202" s="1299"/>
      <c r="J202" s="855"/>
      <c r="K202" s="1155">
        <v>504.50742781618965</v>
      </c>
      <c r="L202" s="3156">
        <v>606.05370873257209</v>
      </c>
      <c r="M202" s="1190">
        <v>655.55325225929244</v>
      </c>
      <c r="N202" s="1190">
        <v>679.77518407687739</v>
      </c>
      <c r="O202" s="1190">
        <v>698.39312000619395</v>
      </c>
      <c r="P202" s="3157">
        <v>744.79775821412932</v>
      </c>
      <c r="Q202" s="1299"/>
      <c r="R202" s="917"/>
      <c r="S202" s="1155">
        <v>1518.5727002431188</v>
      </c>
      <c r="T202" s="3156">
        <v>1699.6686980370268</v>
      </c>
      <c r="U202" s="1190">
        <v>1803.9391266098455</v>
      </c>
      <c r="V202" s="1190">
        <v>1805.3344190082607</v>
      </c>
      <c r="W202" s="1190">
        <v>1874.2931099610425</v>
      </c>
      <c r="X202" s="3157">
        <v>1968.0905977918007</v>
      </c>
      <c r="Y202" s="1299"/>
      <c r="Z202" s="917"/>
      <c r="AA202" s="1155">
        <v>70.807480964418659</v>
      </c>
      <c r="AB202" s="3156">
        <v>85.997841770191428</v>
      </c>
      <c r="AC202" s="1190">
        <v>100.6941555420795</v>
      </c>
      <c r="AD202" s="1190">
        <v>110.58029799027567</v>
      </c>
      <c r="AE202" s="1190">
        <v>108.28648875926524</v>
      </c>
      <c r="AF202" s="3157">
        <v>115.37933187733179</v>
      </c>
      <c r="AG202" s="1299"/>
      <c r="AH202" s="855"/>
      <c r="AI202" s="1155">
        <v>1047.9482736289983</v>
      </c>
      <c r="AJ202" s="3156">
        <v>1142.3244267286718</v>
      </c>
      <c r="AK202" s="1190">
        <v>1218.6886667668282</v>
      </c>
      <c r="AL202" s="1190">
        <v>1289.9637651960818</v>
      </c>
      <c r="AM202" s="1190">
        <v>1319.4192964722085</v>
      </c>
      <c r="AN202" s="3168">
        <v>1379.1136917656538</v>
      </c>
      <c r="AO202" s="1299"/>
      <c r="AP202" s="855"/>
      <c r="AQ202" s="1155">
        <v>20.510871729355635</v>
      </c>
      <c r="AR202" s="3156">
        <v>20.842869138809338</v>
      </c>
      <c r="AS202" s="1190">
        <v>21.129825595078849</v>
      </c>
      <c r="AT202" s="1190">
        <v>21.349825544885476</v>
      </c>
      <c r="AU202" s="1190">
        <v>21.504705509549339</v>
      </c>
      <c r="AV202" s="3168">
        <v>21.726145139027501</v>
      </c>
      <c r="AW202" s="1155"/>
      <c r="AX202" s="3156"/>
      <c r="AY202" s="1190"/>
      <c r="AZ202" s="1190"/>
      <c r="BA202" s="1190"/>
      <c r="BB202" s="3168"/>
      <c r="BC202" s="1155"/>
      <c r="BD202" s="3156"/>
      <c r="BE202" s="1190"/>
      <c r="BF202" s="1190"/>
      <c r="BG202" s="1190"/>
      <c r="BH202" s="3168"/>
    </row>
    <row r="203" spans="1:60" s="661" customFormat="1" ht="16.5" customHeight="1">
      <c r="A203" s="5002"/>
      <c r="B203" s="5003"/>
      <c r="C203" s="5004"/>
      <c r="D203" s="5005">
        <f>+D201+L201+T201+AB201+AJ201</f>
        <v>1373.3123623629017</v>
      </c>
      <c r="E203" s="5005"/>
      <c r="F203" s="5005"/>
      <c r="G203" s="5005"/>
      <c r="H203" s="5006"/>
      <c r="I203" s="5007"/>
      <c r="J203" s="5008"/>
      <c r="K203" s="5007"/>
      <c r="L203" s="5007"/>
      <c r="M203" s="5007"/>
      <c r="N203" s="5007"/>
      <c r="O203" s="5007"/>
      <c r="P203" s="5007"/>
      <c r="Q203" s="5007"/>
      <c r="R203" s="5008"/>
      <c r="S203" s="5007"/>
      <c r="T203" s="5007"/>
      <c r="U203" s="5007"/>
      <c r="V203" s="5007"/>
      <c r="W203" s="5007"/>
      <c r="X203" s="5007"/>
      <c r="Y203" s="5007"/>
      <c r="Z203" s="5008"/>
      <c r="AA203" s="5007"/>
      <c r="AB203" s="5007"/>
      <c r="AC203" s="5007"/>
      <c r="AD203" s="5007"/>
      <c r="AE203" s="5007"/>
      <c r="AF203" s="5007"/>
      <c r="AG203" s="5007"/>
      <c r="AH203" s="5008"/>
      <c r="AI203" s="5007"/>
      <c r="AJ203" s="5007"/>
      <c r="AK203" s="5007"/>
      <c r="AL203" s="5007"/>
      <c r="AM203" s="5007"/>
      <c r="AN203" s="5007"/>
      <c r="AO203" s="5007"/>
      <c r="AP203" s="5008"/>
      <c r="AQ203" s="5007"/>
      <c r="AR203" s="5007"/>
      <c r="AS203" s="5007"/>
      <c r="AT203" s="5007"/>
      <c r="AU203" s="5007"/>
      <c r="AV203" s="5007"/>
      <c r="AW203" s="5007"/>
      <c r="AX203" s="5007"/>
      <c r="AY203" s="5007"/>
      <c r="AZ203" s="5007"/>
      <c r="BA203" s="5007"/>
      <c r="BB203" s="5007"/>
      <c r="BC203" s="5007"/>
      <c r="BD203" s="5007"/>
      <c r="BE203" s="5007"/>
      <c r="BF203" s="5007"/>
      <c r="BG203" s="5007"/>
      <c r="BH203" s="5007"/>
    </row>
    <row r="204" spans="1:60" s="661" customFormat="1" ht="16.5" customHeight="1">
      <c r="A204" s="5002"/>
      <c r="B204" s="5003"/>
      <c r="C204" s="5004"/>
      <c r="D204" s="5005">
        <f>+D198+L198+T198+AB198+AJ198</f>
        <v>11727.909895491954</v>
      </c>
      <c r="E204" s="5005"/>
      <c r="F204" s="5005"/>
      <c r="G204" s="5005"/>
      <c r="H204" s="5006"/>
      <c r="I204" s="5007"/>
      <c r="J204" s="5008"/>
      <c r="K204" s="5007"/>
      <c r="L204" s="5007"/>
      <c r="M204" s="5007"/>
      <c r="N204" s="5007"/>
      <c r="O204" s="5007"/>
      <c r="P204" s="5007"/>
      <c r="Q204" s="5007"/>
      <c r="R204" s="5008"/>
      <c r="S204" s="5007"/>
      <c r="T204" s="5007"/>
      <c r="U204" s="5007"/>
      <c r="V204" s="5007"/>
      <c r="W204" s="5007"/>
      <c r="X204" s="5007"/>
      <c r="Y204" s="5007"/>
      <c r="Z204" s="5008"/>
      <c r="AA204" s="5007"/>
      <c r="AB204" s="5007"/>
      <c r="AC204" s="5007"/>
      <c r="AD204" s="5007"/>
      <c r="AE204" s="5007"/>
      <c r="AF204" s="5007"/>
      <c r="AG204" s="5007"/>
      <c r="AH204" s="5008"/>
      <c r="AI204" s="5007"/>
      <c r="AJ204" s="5007"/>
      <c r="AK204" s="5007"/>
      <c r="AL204" s="5007"/>
      <c r="AM204" s="5007"/>
      <c r="AN204" s="5007"/>
      <c r="AO204" s="5007"/>
      <c r="AP204" s="5008"/>
      <c r="AQ204" s="5007"/>
      <c r="AR204" s="5007"/>
      <c r="AS204" s="5007"/>
      <c r="AT204" s="5007"/>
      <c r="AU204" s="5007"/>
      <c r="AV204" s="5007"/>
      <c r="AW204" s="5007"/>
      <c r="AX204" s="5007"/>
      <c r="AY204" s="5007"/>
      <c r="AZ204" s="5007"/>
      <c r="BA204" s="5007"/>
      <c r="BB204" s="5007"/>
      <c r="BC204" s="5007"/>
      <c r="BD204" s="5007"/>
      <c r="BE204" s="5007"/>
      <c r="BF204" s="5007"/>
      <c r="BG204" s="5007"/>
      <c r="BH204" s="5007"/>
    </row>
    <row r="205" spans="1:60" s="661" customFormat="1" ht="16.5" customHeight="1">
      <c r="A205" s="5002"/>
      <c r="B205" s="5003"/>
      <c r="C205" s="5004"/>
      <c r="D205" s="5038">
        <f>+D203/D204*100</f>
        <v>11.709779275255039</v>
      </c>
      <c r="E205" s="5005"/>
      <c r="F205" s="5005"/>
      <c r="G205" s="5005"/>
      <c r="H205" s="5006"/>
      <c r="I205" s="5007"/>
      <c r="J205" s="5008"/>
      <c r="K205" s="5007"/>
      <c r="L205" s="5007"/>
      <c r="M205" s="5007"/>
      <c r="N205" s="5007"/>
      <c r="O205" s="5007"/>
      <c r="P205" s="5007"/>
      <c r="Q205" s="5007"/>
      <c r="R205" s="5008"/>
      <c r="S205" s="5007"/>
      <c r="T205" s="5007"/>
      <c r="U205" s="5007"/>
      <c r="V205" s="5007"/>
      <c r="W205" s="5007"/>
      <c r="X205" s="5007"/>
      <c r="Y205" s="5007"/>
      <c r="Z205" s="5008"/>
      <c r="AA205" s="5007"/>
      <c r="AB205" s="5007"/>
      <c r="AC205" s="5007"/>
      <c r="AD205" s="5007"/>
      <c r="AE205" s="5007"/>
      <c r="AF205" s="5007"/>
      <c r="AG205" s="5007"/>
      <c r="AH205" s="5008"/>
      <c r="AI205" s="5007"/>
      <c r="AJ205" s="5007"/>
      <c r="AK205" s="5007"/>
      <c r="AL205" s="5007"/>
      <c r="AM205" s="5007"/>
      <c r="AN205" s="5007"/>
      <c r="AO205" s="5007"/>
      <c r="AP205" s="5008"/>
      <c r="AQ205" s="5007"/>
      <c r="AR205" s="5007"/>
      <c r="AS205" s="5007"/>
      <c r="AT205" s="5007"/>
      <c r="AU205" s="5007"/>
      <c r="AV205" s="5007"/>
      <c r="AW205" s="5007"/>
      <c r="AX205" s="5007"/>
      <c r="AY205" s="5007"/>
      <c r="AZ205" s="5007"/>
      <c r="BA205" s="5007"/>
      <c r="BB205" s="5007"/>
      <c r="BC205" s="5007"/>
      <c r="BD205" s="5007"/>
      <c r="BE205" s="5007"/>
      <c r="BF205" s="5007"/>
      <c r="BG205" s="5007"/>
      <c r="BH205" s="5007"/>
    </row>
    <row r="206" spans="1:60" s="661" customFormat="1" ht="16.5" customHeight="1">
      <c r="A206" s="5002"/>
      <c r="B206" s="5003"/>
      <c r="C206" s="5004"/>
      <c r="D206" s="5005">
        <f>+D198*$C$190/100</f>
        <v>910.34381221822548</v>
      </c>
      <c r="E206" s="5005">
        <f t="shared" ref="E206:H206" si="325">+E198*$C$190/100</f>
        <v>974.61916884530297</v>
      </c>
      <c r="F206" s="5005">
        <f t="shared" si="325"/>
        <v>1024.0282565520365</v>
      </c>
      <c r="G206" s="5005">
        <f t="shared" si="325"/>
        <v>1051.9912528265406</v>
      </c>
      <c r="H206" s="5005">
        <f t="shared" si="325"/>
        <v>1098.5988967737571</v>
      </c>
      <c r="I206" s="5007"/>
      <c r="J206" s="5008"/>
      <c r="K206" s="5007"/>
      <c r="L206" s="5007"/>
      <c r="M206" s="5007"/>
      <c r="N206" s="5007"/>
      <c r="O206" s="5007"/>
      <c r="P206" s="5007"/>
      <c r="Q206" s="5007"/>
      <c r="R206" s="5008"/>
      <c r="S206" s="5007"/>
      <c r="T206" s="5007"/>
      <c r="U206" s="5007"/>
      <c r="V206" s="5007"/>
      <c r="W206" s="5007"/>
      <c r="X206" s="5007"/>
      <c r="Y206" s="5007"/>
      <c r="Z206" s="5008"/>
      <c r="AA206" s="5007"/>
      <c r="AB206" s="5007"/>
      <c r="AC206" s="5007"/>
      <c r="AD206" s="5007"/>
      <c r="AE206" s="5007"/>
      <c r="AF206" s="5007"/>
      <c r="AG206" s="5007"/>
      <c r="AH206" s="5008"/>
      <c r="AI206" s="5007"/>
      <c r="AJ206" s="5007"/>
      <c r="AK206" s="5007"/>
      <c r="AL206" s="5007"/>
      <c r="AM206" s="5007"/>
      <c r="AN206" s="5007"/>
      <c r="AO206" s="5007"/>
      <c r="AP206" s="5008"/>
      <c r="AQ206" s="5007"/>
      <c r="AR206" s="5007"/>
      <c r="AS206" s="5007"/>
      <c r="AT206" s="5007"/>
      <c r="AU206" s="5007"/>
      <c r="AV206" s="5007"/>
      <c r="AW206" s="5007"/>
      <c r="AX206" s="5007"/>
      <c r="AY206" s="5007"/>
      <c r="AZ206" s="5007"/>
      <c r="BA206" s="5007"/>
      <c r="BB206" s="5007"/>
      <c r="BC206" s="5007"/>
      <c r="BD206" s="5007"/>
      <c r="BE206" s="5007"/>
      <c r="BF206" s="5007"/>
      <c r="BG206" s="5007"/>
      <c r="BH206" s="5007"/>
    </row>
    <row r="207" spans="1:60" s="661" customFormat="1" ht="16.5" customHeight="1">
      <c r="A207" s="5002"/>
      <c r="B207" s="5003"/>
      <c r="C207" s="5004"/>
      <c r="D207" s="5005"/>
      <c r="E207" s="5005"/>
      <c r="F207" s="5005"/>
      <c r="G207" s="5005"/>
      <c r="H207" s="5006"/>
      <c r="I207" s="5007"/>
      <c r="J207" s="5008"/>
      <c r="K207" s="5007"/>
      <c r="L207" s="5007"/>
      <c r="M207" s="5007"/>
      <c r="N207" s="5007"/>
      <c r="O207" s="5007"/>
      <c r="P207" s="5007"/>
      <c r="Q207" s="5007"/>
      <c r="R207" s="5008"/>
      <c r="S207" s="5007"/>
      <c r="T207" s="5007"/>
      <c r="U207" s="5007"/>
      <c r="V207" s="5007"/>
      <c r="W207" s="5007"/>
      <c r="X207" s="5007"/>
      <c r="Y207" s="5007"/>
      <c r="Z207" s="5008"/>
      <c r="AA207" s="5007"/>
      <c r="AB207" s="5007"/>
      <c r="AC207" s="5007"/>
      <c r="AD207" s="5007"/>
      <c r="AE207" s="5007"/>
      <c r="AF207" s="5007"/>
      <c r="AG207" s="5007"/>
      <c r="AH207" s="5008"/>
      <c r="AI207" s="5007"/>
      <c r="AJ207" s="5007"/>
      <c r="AK207" s="5007"/>
      <c r="AL207" s="5007"/>
      <c r="AM207" s="5007"/>
      <c r="AN207" s="5007"/>
      <c r="AO207" s="5007"/>
      <c r="AP207" s="5008"/>
      <c r="AQ207" s="5007"/>
      <c r="AR207" s="5007"/>
      <c r="AS207" s="5007"/>
      <c r="AT207" s="5007"/>
      <c r="AU207" s="5007"/>
      <c r="AV207" s="5007"/>
      <c r="AW207" s="5007"/>
      <c r="AX207" s="5007"/>
      <c r="AY207" s="5007"/>
      <c r="AZ207" s="5007"/>
      <c r="BA207" s="5007"/>
      <c r="BB207" s="5007"/>
      <c r="BC207" s="5007"/>
      <c r="BD207" s="5007"/>
      <c r="BE207" s="5007"/>
      <c r="BF207" s="5007"/>
      <c r="BG207" s="5007"/>
      <c r="BH207" s="5007"/>
    </row>
    <row r="208" spans="1:60" ht="24">
      <c r="B208" s="4964" t="s">
        <v>2062</v>
      </c>
      <c r="D208" s="4465">
        <f>+D200+L200+T200+AB200+AJ200+AR200</f>
        <v>4002.2434145558182</v>
      </c>
      <c r="E208" s="4465">
        <f t="shared" ref="E208:H208" si="326">+E200+M200+U200+AC200+AK200+AS200</f>
        <v>4464.8512904223317</v>
      </c>
      <c r="F208" s="4465">
        <f t="shared" si="326"/>
        <v>4361.5500983787533</v>
      </c>
      <c r="G208" s="4465">
        <f t="shared" si="326"/>
        <v>4041.971840892526</v>
      </c>
      <c r="H208" s="4465">
        <f t="shared" si="326"/>
        <v>3816.7671831334119</v>
      </c>
    </row>
    <row r="209" spans="1:60" ht="24">
      <c r="B209" s="4964" t="s">
        <v>2064</v>
      </c>
      <c r="C209" s="4465"/>
      <c r="D209" s="4465">
        <f>+D219+L219+T219+AB219+AJ219+AR219</f>
        <v>7975.0719229150682</v>
      </c>
      <c r="E209" s="4465">
        <f t="shared" ref="E209:H209" si="327">+E219+M219+U219+AC219+AK219+AS219</f>
        <v>8328.0580742834936</v>
      </c>
      <c r="F209" s="4465">
        <f t="shared" si="327"/>
        <v>9350.9056706357842</v>
      </c>
      <c r="G209" s="4465">
        <f t="shared" si="327"/>
        <v>10173.115697771549</v>
      </c>
      <c r="H209" s="4465">
        <f t="shared" si="327"/>
        <v>11034.483934350435</v>
      </c>
    </row>
    <row r="210" spans="1:60">
      <c r="D210" s="4465"/>
    </row>
    <row r="211" spans="1:60">
      <c r="D211" s="4465"/>
    </row>
    <row r="212" spans="1:60">
      <c r="D212" s="4465"/>
    </row>
    <row r="213" spans="1:60">
      <c r="D213" s="4465"/>
    </row>
    <row r="214" spans="1:60">
      <c r="D214" s="4465"/>
    </row>
    <row r="215" spans="1:60">
      <c r="D215" s="4465"/>
    </row>
    <row r="216" spans="1:60">
      <c r="D216" s="4965">
        <f>+D219/$D$209</f>
        <v>0.70034702864202414</v>
      </c>
      <c r="E216">
        <f>+E219/$E$209</f>
        <v>0.69727190037151621</v>
      </c>
      <c r="L216" s="4965">
        <f>+L219/$D$209</f>
        <v>4.4306312179732014E-2</v>
      </c>
      <c r="T216" s="4965">
        <f>+T219/$D$209</f>
        <v>0.13127390879470935</v>
      </c>
      <c r="AB216" s="4965">
        <f>+AB219/$D$209</f>
        <v>7.2447815973223188E-3</v>
      </c>
      <c r="AJ216" s="4965">
        <f>+AJ219/$D$209</f>
        <v>0.11538307837555173</v>
      </c>
      <c r="AR216" s="4965">
        <f>+AR219/$D$209</f>
        <v>1.444890410660286E-3</v>
      </c>
    </row>
    <row r="217" spans="1:60">
      <c r="D217" s="4465"/>
    </row>
    <row r="218" spans="1:60" s="4789" customFormat="1">
      <c r="A218" s="4963" t="s">
        <v>2060</v>
      </c>
      <c r="D218" s="4789">
        <f>+D198-D183</f>
        <v>160.27392423000128</v>
      </c>
      <c r="E218" s="4789">
        <f t="shared" ref="E218:H218" si="328">+E198-E183</f>
        <v>156.44828059000065</v>
      </c>
      <c r="F218" s="4789">
        <f t="shared" si="328"/>
        <v>403.10663762655531</v>
      </c>
      <c r="G218" s="4789">
        <f t="shared" si="328"/>
        <v>486.63898910012358</v>
      </c>
      <c r="H218" s="4789">
        <f t="shared" si="328"/>
        <v>488.99576356167745</v>
      </c>
      <c r="L218" s="4789">
        <f>+L198-L183</f>
        <v>0.34602627249068973</v>
      </c>
      <c r="M218" s="4789">
        <f t="shared" ref="M218:P218" si="329">+M198-M183</f>
        <v>0.35566833286441124</v>
      </c>
      <c r="N218" s="4789">
        <f t="shared" si="329"/>
        <v>22.623624261843474</v>
      </c>
      <c r="O218" s="4789">
        <f t="shared" si="329"/>
        <v>30.598110201633517</v>
      </c>
      <c r="P218" s="4789">
        <f t="shared" si="329"/>
        <v>31.241935817340277</v>
      </c>
      <c r="T218" s="4789">
        <f>+T198-T183</f>
        <v>40.450683560000016</v>
      </c>
      <c r="U218" s="4789">
        <f t="shared" ref="U218:X218" si="330">+U198-U183</f>
        <v>40.450683560000016</v>
      </c>
      <c r="V218" s="4789">
        <f t="shared" si="330"/>
        <v>71.79532088657993</v>
      </c>
      <c r="W218" s="4789">
        <f t="shared" si="330"/>
        <v>89.056161049495131</v>
      </c>
      <c r="X218" s="4789">
        <f t="shared" si="330"/>
        <v>90.434521101387645</v>
      </c>
      <c r="AB218" s="4789">
        <f>+AB198-AB183</f>
        <v>0.87576956716887366</v>
      </c>
      <c r="AC218" s="4789">
        <f t="shared" ref="AC218:AF218" si="331">+AC198-AC183</f>
        <v>0.87576956716887366</v>
      </c>
      <c r="AD218" s="4789">
        <f t="shared" si="331"/>
        <v>3.728538728974911</v>
      </c>
      <c r="AE218" s="4789">
        <f t="shared" si="331"/>
        <v>4.745295862594034</v>
      </c>
      <c r="AF218" s="4789">
        <f t="shared" si="331"/>
        <v>4.8270527346529235</v>
      </c>
      <c r="AJ218" s="4789">
        <f>+AJ198-AJ183</f>
        <v>29.954242839443395</v>
      </c>
      <c r="AK218" s="4789">
        <f t="shared" ref="AK218:AN218" si="332">+AK198-AK183</f>
        <v>29.954242839443395</v>
      </c>
      <c r="AL218" s="4789">
        <f t="shared" si="332"/>
        <v>58.957242854070273</v>
      </c>
      <c r="AM218" s="4789">
        <f t="shared" si="332"/>
        <v>69.340316859306313</v>
      </c>
      <c r="AN218" s="4789">
        <f t="shared" si="332"/>
        <v>70.16945462372496</v>
      </c>
      <c r="AR218" s="4789">
        <f>+AR198-AR183</f>
        <v>0.46319637102000044</v>
      </c>
      <c r="AS218" s="4789">
        <f t="shared" ref="AS218:AV218" si="333">+AS198-AS183</f>
        <v>0.53987171218199848</v>
      </c>
      <c r="AT218" s="4789">
        <f t="shared" si="333"/>
        <v>0.65494215319441196</v>
      </c>
      <c r="AU218" s="4789">
        <f t="shared" si="333"/>
        <v>0.69964613362435202</v>
      </c>
      <c r="AV218" s="4789">
        <f t="shared" si="333"/>
        <v>0.71285315290039719</v>
      </c>
    </row>
    <row r="219" spans="1:60">
      <c r="A219" s="11" t="s">
        <v>2061</v>
      </c>
      <c r="C219" s="4465"/>
      <c r="D219" s="4465">
        <f>+D218+D199</f>
        <v>5585.3179244200019</v>
      </c>
      <c r="E219" s="4465">
        <f t="shared" ref="E219:H219" si="334">+E218+E199</f>
        <v>5806.9208798600012</v>
      </c>
      <c r="F219" s="4465">
        <f t="shared" si="334"/>
        <v>6554.8973012165552</v>
      </c>
      <c r="G219" s="4465">
        <f t="shared" si="334"/>
        <v>7182.0780682201221</v>
      </c>
      <c r="H219" s="4465">
        <f t="shared" si="334"/>
        <v>7823.9698971456783</v>
      </c>
      <c r="I219" s="4465"/>
      <c r="J219" s="4465"/>
      <c r="K219" s="4465"/>
      <c r="L219" s="4465">
        <f>+L218+L199</f>
        <v>353.34602627249069</v>
      </c>
      <c r="M219" s="4465">
        <f t="shared" ref="M219" si="335">+M218+M199</f>
        <v>368.35566833286441</v>
      </c>
      <c r="N219" s="4465">
        <f t="shared" ref="N219" si="336">+N218+N199</f>
        <v>422.62362426184347</v>
      </c>
      <c r="O219" s="4465">
        <f t="shared" ref="O219" si="337">+O218+O199</f>
        <v>465.59811020163352</v>
      </c>
      <c r="P219" s="4465">
        <f t="shared" ref="P219" si="338">+P218+P199</f>
        <v>508.24193581734028</v>
      </c>
      <c r="Q219" s="4465"/>
      <c r="R219" s="4465"/>
      <c r="S219" s="4465"/>
      <c r="T219" s="4465">
        <f>+T218+T199</f>
        <v>1046.9188642399999</v>
      </c>
      <c r="U219" s="4465">
        <f t="shared" ref="U219" si="339">+U218+U199</f>
        <v>1088.9188642399999</v>
      </c>
      <c r="V219" s="4465">
        <f t="shared" ref="V219" si="340">+V218+V199</f>
        <v>1215.15350156658</v>
      </c>
      <c r="W219" s="4465">
        <f t="shared" ref="W219" si="341">+W218+W199</f>
        <v>1333.4143417294954</v>
      </c>
      <c r="X219" s="4465">
        <f t="shared" ref="X219" si="342">+X218+X199</f>
        <v>1453.7927017813879</v>
      </c>
      <c r="Y219" s="4465"/>
      <c r="Z219" s="4465"/>
      <c r="AA219" s="4465"/>
      <c r="AB219" s="4465">
        <f>+AB218+AB199</f>
        <v>57.777654304457002</v>
      </c>
      <c r="AC219" s="4465">
        <f t="shared" ref="AC219" si="343">+AC218+AC199</f>
        <v>71.77765430445703</v>
      </c>
      <c r="AD219" s="4465">
        <f t="shared" ref="AD219" si="344">+AD218+AD199</f>
        <v>80.631214718381699</v>
      </c>
      <c r="AE219" s="4465">
        <f t="shared" ref="AE219" si="345">+AE218+AE199</f>
        <v>81.648763104119482</v>
      </c>
      <c r="AF219" s="4465">
        <f t="shared" ref="AF219" si="346">+AF218+AF199</f>
        <v>90.730519976178371</v>
      </c>
      <c r="AG219" s="4465"/>
      <c r="AH219" s="4465"/>
      <c r="AI219" s="4465"/>
      <c r="AJ219" s="4465">
        <f>+AJ218+AJ199</f>
        <v>920.18834873237131</v>
      </c>
      <c r="AK219" s="4465">
        <f t="shared" ref="AK219" si="347">+AK218+AK199</f>
        <v>980.29870556268565</v>
      </c>
      <c r="AL219" s="4465">
        <f t="shared" ref="AL219" si="348">+AL218+AL199</f>
        <v>1065.5556564805543</v>
      </c>
      <c r="AM219" s="4465">
        <f t="shared" ref="AM219" si="349">+AM218+AM199</f>
        <v>1098.1866661668471</v>
      </c>
      <c r="AN219" s="4465">
        <f t="shared" ref="AN219" si="350">+AN218+AN199</f>
        <v>1145.4019885020823</v>
      </c>
      <c r="AO219" s="4465"/>
      <c r="AP219" s="4465"/>
      <c r="AQ219" s="4465"/>
      <c r="AR219" s="4465">
        <f>+AR218+AR199</f>
        <v>11.52310494574607</v>
      </c>
      <c r="AS219" s="4465">
        <f t="shared" ref="AS219" si="351">+AS218+AS199</f>
        <v>11.78630198348325</v>
      </c>
      <c r="AT219" s="4465">
        <f t="shared" ref="AT219" si="352">+AT218+AT199</f>
        <v>12.044372391869972</v>
      </c>
      <c r="AU219" s="4465">
        <f t="shared" ref="AU219" si="353">+AU218+AU199</f>
        <v>12.189748349331422</v>
      </c>
      <c r="AV219" s="4465">
        <f t="shared" ref="AV219" si="354">+AV218+AV199</f>
        <v>12.346891127768275</v>
      </c>
    </row>
    <row r="220" spans="1:60">
      <c r="A220" s="11" t="s">
        <v>2063</v>
      </c>
      <c r="D220">
        <v>2739.3425966625073</v>
      </c>
      <c r="E220">
        <v>3107.2035529902514</v>
      </c>
      <c r="F220">
        <v>2812.3423324333908</v>
      </c>
      <c r="G220">
        <v>2442.0698154995825</v>
      </c>
      <c r="H220">
        <v>2227.8370519614018</v>
      </c>
      <c r="L220">
        <v>183.79149340992763</v>
      </c>
      <c r="M220">
        <v>206.66252910390904</v>
      </c>
      <c r="N220">
        <v>196.72309278660236</v>
      </c>
      <c r="O220">
        <v>184.8966846534297</v>
      </c>
      <c r="P220">
        <v>186.87277328173411</v>
      </c>
      <c r="T220">
        <v>591.93456391968016</v>
      </c>
      <c r="U220">
        <v>652.97387868467058</v>
      </c>
      <c r="V220">
        <v>538.75096523862157</v>
      </c>
      <c r="W220">
        <v>491.00553443153058</v>
      </c>
      <c r="X220">
        <v>465.37964220612776</v>
      </c>
      <c r="AB220">
        <v>25.50247532023343</v>
      </c>
      <c r="AC220">
        <v>24.933567092121478</v>
      </c>
      <c r="AD220">
        <v>25.112032378511628</v>
      </c>
      <c r="AE220">
        <v>20.43348925588208</v>
      </c>
      <c r="AF220">
        <v>17.10882550188974</v>
      </c>
      <c r="AJ220">
        <v>197.84814428784068</v>
      </c>
      <c r="AK220">
        <v>213.39778749568268</v>
      </c>
      <c r="AL220">
        <v>198.94683660706824</v>
      </c>
      <c r="AM220">
        <v>194.31896819690155</v>
      </c>
      <c r="AN220">
        <v>205.48923715511182</v>
      </c>
      <c r="AR220">
        <v>5.4695488630632667</v>
      </c>
      <c r="AS220">
        <v>5.4933082815955974</v>
      </c>
      <c r="AT220">
        <v>5.4552378230155032</v>
      </c>
      <c r="AU220">
        <v>5.4647418302179158</v>
      </c>
      <c r="AV220">
        <v>5.5290386812592285</v>
      </c>
      <c r="AW220">
        <v>3674.2533549388509</v>
      </c>
      <c r="AX220">
        <v>3738.0086602648762</v>
      </c>
      <c r="AY220">
        <v>4204.6991100310279</v>
      </c>
      <c r="AZ220">
        <v>3771.3558335750258</v>
      </c>
      <c r="BA220">
        <v>3332.1718229125327</v>
      </c>
      <c r="BB220">
        <v>3102.08733143674</v>
      </c>
      <c r="BC220">
        <v>4934.5431943502172</v>
      </c>
      <c r="BD220">
        <v>9565.1237239472048</v>
      </c>
      <c r="BE220">
        <v>8149.2877571514291</v>
      </c>
      <c r="BF220">
        <v>8372.7501297264771</v>
      </c>
      <c r="BG220">
        <v>8521.3057813715313</v>
      </c>
      <c r="BH220">
        <v>8740.9290493108565</v>
      </c>
    </row>
    <row r="222" spans="1:60">
      <c r="A222" t="s">
        <v>2068</v>
      </c>
      <c r="D222" s="4966">
        <f>+D219*D186/D184</f>
        <v>936.87217802598957</v>
      </c>
      <c r="E222" s="4966">
        <f t="shared" ref="E222:H222" si="355">+E219*E186/E184</f>
        <v>974.30870796521901</v>
      </c>
      <c r="F222" s="4966">
        <f t="shared" si="355"/>
        <v>1099.7436710583781</v>
      </c>
      <c r="G222" s="4966">
        <f t="shared" si="355"/>
        <v>1204.859938143006</v>
      </c>
      <c r="H222" s="4966">
        <f t="shared" si="355"/>
        <v>1312.3323198450037</v>
      </c>
      <c r="K222" s="4966"/>
      <c r="L222" s="4966">
        <f>+L219*L186/L184</f>
        <v>59.057834419481452</v>
      </c>
      <c r="M222" s="4966">
        <f t="shared" ref="M222:P222" si="356">+M219*M186/M184</f>
        <v>62.059922382167372</v>
      </c>
      <c r="N222" s="4966">
        <f t="shared" si="356"/>
        <v>70.789457063858777</v>
      </c>
      <c r="O222" s="4966">
        <f t="shared" si="356"/>
        <v>78.134855275216665</v>
      </c>
      <c r="P222" s="4966">
        <f t="shared" si="356"/>
        <v>85.239737663285581</v>
      </c>
      <c r="S222" s="4966"/>
      <c r="T222" s="4966">
        <f>+T219*T186/T184</f>
        <v>176.03976945677547</v>
      </c>
      <c r="U222" s="4966">
        <f t="shared" ref="U222:X222" si="357">+U219*U186/U184</f>
        <v>183.03764384660965</v>
      </c>
      <c r="V222" s="4966">
        <f t="shared" si="357"/>
        <v>203.58592696403434</v>
      </c>
      <c r="W222" s="4966">
        <f t="shared" si="357"/>
        <v>223.48323770767001</v>
      </c>
      <c r="X222" s="4966">
        <f t="shared" si="357"/>
        <v>243.71781018150645</v>
      </c>
      <c r="AA222" s="4966"/>
      <c r="AB222" s="4966">
        <f>+AB219*AB186/AB184</f>
        <v>7.0955014058105093</v>
      </c>
      <c r="AC222" s="4966">
        <f t="shared" ref="AC222:AF222" si="358">+AC219*AC186/AC184</f>
        <v>7.0766701426929464</v>
      </c>
      <c r="AD222" s="4966">
        <f t="shared" si="358"/>
        <v>8.3772690616500469</v>
      </c>
      <c r="AE222" s="4966">
        <f t="shared" si="358"/>
        <v>9.5433619212607184</v>
      </c>
      <c r="AF222" s="4966">
        <f t="shared" si="358"/>
        <v>10.550060462346321</v>
      </c>
      <c r="AI222" s="4966"/>
      <c r="AJ222" s="4966">
        <f>+AJ219*AJ186/AJ184</f>
        <v>238.0388548880739</v>
      </c>
      <c r="AK222" s="4966">
        <f t="shared" ref="AK222:AN222" si="359">+AK219*AK186/AK184</f>
        <v>253.5884980959159</v>
      </c>
      <c r="AL222" s="4966">
        <f t="shared" si="359"/>
        <v>275.64318613418027</v>
      </c>
      <c r="AM222" s="4966">
        <f t="shared" si="359"/>
        <v>284.08433645983598</v>
      </c>
      <c r="AN222" s="4966">
        <f t="shared" si="359"/>
        <v>296.29822862368854</v>
      </c>
      <c r="AQ222" s="4966"/>
      <c r="AR222" s="4966">
        <f>+AR219*AR186/AR184</f>
        <v>2.1386684846540494</v>
      </c>
      <c r="AS222" s="4966">
        <f t="shared" ref="AS222:AV222" si="360">+AS219*AS186/AS184</f>
        <v>2.1601183760156846</v>
      </c>
      <c r="AT222" s="4966">
        <f t="shared" si="360"/>
        <v>2.1937051890762023</v>
      </c>
      <c r="AU222" s="4966">
        <f t="shared" si="360"/>
        <v>2.2057976118574745</v>
      </c>
      <c r="AV222" s="4966">
        <f t="shared" si="360"/>
        <v>2.2072034459348995</v>
      </c>
    </row>
    <row r="223" spans="1:60">
      <c r="A223" s="11"/>
      <c r="D223" s="4966"/>
    </row>
  </sheetData>
  <mergeCells count="80">
    <mergeCell ref="CB22:CC22"/>
    <mergeCell ref="CB17:CC17"/>
    <mergeCell ref="CB18:CC18"/>
    <mergeCell ref="CB19:CC19"/>
    <mergeCell ref="CB20:CC20"/>
    <mergeCell ref="CB21:CC21"/>
    <mergeCell ref="CB12:CC12"/>
    <mergeCell ref="CB13:CC13"/>
    <mergeCell ref="CB14:CC14"/>
    <mergeCell ref="CB15:CC15"/>
    <mergeCell ref="CB16:CC16"/>
    <mergeCell ref="CB7:CC7"/>
    <mergeCell ref="CB8:CC8"/>
    <mergeCell ref="CB9:CC9"/>
    <mergeCell ref="CB10:CC10"/>
    <mergeCell ref="CB11:CC11"/>
    <mergeCell ref="CD6:CI6"/>
    <mergeCell ref="CJ6:CO6"/>
    <mergeCell ref="CP6:CU6"/>
    <mergeCell ref="CV6:DA6"/>
    <mergeCell ref="DB6:DG6"/>
    <mergeCell ref="CD5:CI5"/>
    <mergeCell ref="CJ5:CO5"/>
    <mergeCell ref="CP5:CU5"/>
    <mergeCell ref="CV5:DA5"/>
    <mergeCell ref="DB5:DG5"/>
    <mergeCell ref="DB3:DG3"/>
    <mergeCell ref="CD4:CI4"/>
    <mergeCell ref="CJ4:CO4"/>
    <mergeCell ref="CP4:CU4"/>
    <mergeCell ref="CV4:DA4"/>
    <mergeCell ref="DB4:DG4"/>
    <mergeCell ref="CB3:CB4"/>
    <mergeCell ref="CD3:CI3"/>
    <mergeCell ref="CJ3:CO3"/>
    <mergeCell ref="CP3:CU3"/>
    <mergeCell ref="CV3:DA3"/>
    <mergeCell ref="DB1:DG1"/>
    <mergeCell ref="CD2:CI2"/>
    <mergeCell ref="CJ2:CO2"/>
    <mergeCell ref="CP2:CU2"/>
    <mergeCell ref="CV2:DA2"/>
    <mergeCell ref="DB2:DG2"/>
    <mergeCell ref="CB1:CB2"/>
    <mergeCell ref="CD1:CI1"/>
    <mergeCell ref="CJ1:CO1"/>
    <mergeCell ref="CP1:CU1"/>
    <mergeCell ref="CV1:DA1"/>
    <mergeCell ref="AC7:AH7"/>
    <mergeCell ref="W7:AB7"/>
    <mergeCell ref="A7:A8"/>
    <mergeCell ref="B7:B8"/>
    <mergeCell ref="C7:C8"/>
    <mergeCell ref="D7:I7"/>
    <mergeCell ref="J7:O7"/>
    <mergeCell ref="P7:U7"/>
    <mergeCell ref="A195:B195"/>
    <mergeCell ref="A180:B180"/>
    <mergeCell ref="AW192:BB193"/>
    <mergeCell ref="BC192:BH193"/>
    <mergeCell ref="C193:J193"/>
    <mergeCell ref="K193:R193"/>
    <mergeCell ref="S193:Z193"/>
    <mergeCell ref="AA193:AH193"/>
    <mergeCell ref="AI193:AP193"/>
    <mergeCell ref="A192:A194"/>
    <mergeCell ref="B192:B194"/>
    <mergeCell ref="C192:AP192"/>
    <mergeCell ref="AQ192:AV193"/>
    <mergeCell ref="A173:A175"/>
    <mergeCell ref="B173:B175"/>
    <mergeCell ref="C173:AP173"/>
    <mergeCell ref="AQ173:AV174"/>
    <mergeCell ref="AW173:BB174"/>
    <mergeCell ref="BC173:BH174"/>
    <mergeCell ref="C174:J174"/>
    <mergeCell ref="K174:R174"/>
    <mergeCell ref="S174:Z174"/>
    <mergeCell ref="AA174:AH174"/>
    <mergeCell ref="AI174:AP174"/>
  </mergeCells>
  <conditionalFormatting sqref="AH203:AH207">
    <cfRule type="cellIs" dxfId="37" priority="147" operator="lessThan">
      <formula>0</formula>
    </cfRule>
    <cfRule type="cellIs" dxfId="36" priority="148" operator="greaterThan">
      <formula>0.1</formula>
    </cfRule>
  </conditionalFormatting>
  <conditionalFormatting sqref="AP203:AP207">
    <cfRule type="cellIs" dxfId="35" priority="145" operator="lessThan">
      <formula>0</formula>
    </cfRule>
    <cfRule type="cellIs" dxfId="34" priority="146" operator="greaterThan">
      <formula>0.1</formula>
    </cfRule>
  </conditionalFormatting>
  <conditionalFormatting sqref="J203:J207">
    <cfRule type="cellIs" dxfId="33" priority="153" operator="lessThan">
      <formula>0</formula>
    </cfRule>
    <cfRule type="cellIs" dxfId="32" priority="154" operator="greaterThan">
      <formula>0.1</formula>
    </cfRule>
  </conditionalFormatting>
  <conditionalFormatting sqref="R203:R207">
    <cfRule type="cellIs" dxfId="31" priority="151" operator="lessThan">
      <formula>0</formula>
    </cfRule>
    <cfRule type="cellIs" dxfId="30" priority="152" operator="greaterThan">
      <formula>0.1</formula>
    </cfRule>
  </conditionalFormatting>
  <conditionalFormatting sqref="Z203:Z207">
    <cfRule type="cellIs" dxfId="29" priority="149" operator="lessThan">
      <formula>0</formula>
    </cfRule>
    <cfRule type="cellIs" dxfId="28" priority="150" operator="greaterThan">
      <formula>0.1</formula>
    </cfRule>
  </conditionalFormatting>
  <conditionalFormatting sqref="AH180:AH184 AH187">
    <cfRule type="cellIs" dxfId="27" priority="21" operator="lessThan">
      <formula>0</formula>
    </cfRule>
    <cfRule type="cellIs" dxfId="26" priority="22" operator="greaterThan">
      <formula>0.1</formula>
    </cfRule>
  </conditionalFormatting>
  <conditionalFormatting sqref="AP180:AP184 AP187">
    <cfRule type="cellIs" dxfId="25" priority="19" operator="lessThan">
      <formula>0</formula>
    </cfRule>
    <cfRule type="cellIs" dxfId="24" priority="20" operator="greaterThan">
      <formula>0.1</formula>
    </cfRule>
  </conditionalFormatting>
  <conditionalFormatting sqref="J180:J187">
    <cfRule type="cellIs" dxfId="23" priority="27" operator="lessThan">
      <formula>0</formula>
    </cfRule>
    <cfRule type="cellIs" dxfId="22" priority="28" operator="greaterThan">
      <formula>0.1</formula>
    </cfRule>
  </conditionalFormatting>
  <conditionalFormatting sqref="R180:R187">
    <cfRule type="cellIs" dxfId="21" priority="25" operator="lessThan">
      <formula>0</formula>
    </cfRule>
    <cfRule type="cellIs" dxfId="20" priority="26" operator="greaterThan">
      <formula>0.1</formula>
    </cfRule>
  </conditionalFormatting>
  <conditionalFormatting sqref="Z180:Z187">
    <cfRule type="cellIs" dxfId="19" priority="23" operator="lessThan">
      <formula>0</formula>
    </cfRule>
    <cfRule type="cellIs" dxfId="18" priority="24" operator="greaterThan">
      <formula>0.1</formula>
    </cfRule>
  </conditionalFormatting>
  <conditionalFormatting sqref="AH185:AH186">
    <cfRule type="cellIs" dxfId="17" priority="17" operator="lessThan">
      <formula>0</formula>
    </cfRule>
    <cfRule type="cellIs" dxfId="16" priority="18" operator="greaterThan">
      <formula>0.1</formula>
    </cfRule>
  </conditionalFormatting>
  <conditionalFormatting sqref="AP185:AP186">
    <cfRule type="cellIs" dxfId="15" priority="15" operator="lessThan">
      <formula>0</formula>
    </cfRule>
    <cfRule type="cellIs" dxfId="14" priority="16" operator="greaterThan">
      <formula>0.1</formula>
    </cfRule>
  </conditionalFormatting>
  <conditionalFormatting sqref="AH195:AH199 AH202">
    <cfRule type="cellIs" dxfId="13" priority="7" operator="lessThan">
      <formula>0</formula>
    </cfRule>
    <cfRule type="cellIs" dxfId="12" priority="8" operator="greaterThan">
      <formula>0.1</formula>
    </cfRule>
  </conditionalFormatting>
  <conditionalFormatting sqref="AP195:AP199 AP202">
    <cfRule type="cellIs" dxfId="11" priority="5" operator="lessThan">
      <formula>0</formula>
    </cfRule>
    <cfRule type="cellIs" dxfId="10" priority="6" operator="greaterThan">
      <formula>0.1</formula>
    </cfRule>
  </conditionalFormatting>
  <conditionalFormatting sqref="J195:J202">
    <cfRule type="cellIs" dxfId="9" priority="13" operator="lessThan">
      <formula>0</formula>
    </cfRule>
    <cfRule type="cellIs" dxfId="8" priority="14" operator="greaterThan">
      <formula>0.1</formula>
    </cfRule>
  </conditionalFormatting>
  <conditionalFormatting sqref="R195:R202">
    <cfRule type="cellIs" dxfId="7" priority="11" operator="lessThan">
      <formula>0</formula>
    </cfRule>
    <cfRule type="cellIs" dxfId="6" priority="12" operator="greaterThan">
      <formula>0.1</formula>
    </cfRule>
  </conditionalFormatting>
  <conditionalFormatting sqref="Z195:Z202">
    <cfRule type="cellIs" dxfId="5" priority="9" operator="lessThan">
      <formula>0</formula>
    </cfRule>
    <cfRule type="cellIs" dxfId="4" priority="10" operator="greaterThan">
      <formula>0.1</formula>
    </cfRule>
  </conditionalFormatting>
  <conditionalFormatting sqref="AH200:AH201">
    <cfRule type="cellIs" dxfId="3" priority="3" operator="lessThan">
      <formula>0</formula>
    </cfRule>
    <cfRule type="cellIs" dxfId="2" priority="4" operator="greaterThan">
      <formula>0.1</formula>
    </cfRule>
  </conditionalFormatting>
  <conditionalFormatting sqref="AP200:AP201">
    <cfRule type="cellIs" dxfId="1" priority="1" operator="lessThan">
      <formula>0</formula>
    </cfRule>
    <cfRule type="cellIs" dxfId="0" priority="2" operator="greaterThan">
      <formula>0.1</formula>
    </cfRule>
  </conditionalFormatting>
  <printOptions horizontalCentered="1"/>
  <pageMargins left="0" right="0" top="0.74803149606299213" bottom="0.74803149606299213" header="0.31496062992125984" footer="0.31496062992125984"/>
  <pageSetup paperSize="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213"/>
  <sheetViews>
    <sheetView topLeftCell="A136" workbookViewId="0">
      <selection activeCell="X1" sqref="A1:X1048576"/>
    </sheetView>
  </sheetViews>
  <sheetFormatPr defaultRowHeight="12.75"/>
  <cols>
    <col min="2" max="2" width="55" customWidth="1"/>
    <col min="3" max="3" width="23.28515625" customWidth="1"/>
    <col min="5" max="5" width="12.140625" customWidth="1"/>
    <col min="16" max="18" width="9.140625" hidden="1" customWidth="1"/>
    <col min="19" max="22" width="9.140625" customWidth="1"/>
  </cols>
  <sheetData>
    <row r="2" spans="3:9">
      <c r="C2" t="s">
        <v>2016</v>
      </c>
      <c r="D2">
        <v>9.1999999999999998E-2</v>
      </c>
      <c r="E2">
        <v>9.8000000000000004E-2</v>
      </c>
      <c r="F2">
        <v>0.104</v>
      </c>
      <c r="G2">
        <v>0.109</v>
      </c>
      <c r="H2">
        <v>0.115</v>
      </c>
    </row>
    <row r="3" spans="3:9">
      <c r="C3" t="s">
        <v>2017</v>
      </c>
      <c r="D3">
        <v>9.1999999999999998E-2</v>
      </c>
      <c r="E3">
        <v>0.10100000000000001</v>
      </c>
      <c r="F3">
        <v>0.106</v>
      </c>
      <c r="G3">
        <v>0.111</v>
      </c>
      <c r="H3">
        <v>0.11600000000000001</v>
      </c>
    </row>
    <row r="4" spans="3:9">
      <c r="C4" t="s">
        <v>2018</v>
      </c>
      <c r="D4">
        <v>8.8999999999999996E-2</v>
      </c>
      <c r="E4">
        <v>9.7000000000000003E-2</v>
      </c>
      <c r="F4">
        <v>0.10299999999999999</v>
      </c>
      <c r="G4">
        <v>0.108</v>
      </c>
      <c r="H4">
        <v>0.113</v>
      </c>
    </row>
    <row r="11" spans="3:9">
      <c r="D11">
        <v>0.79369999999999996</v>
      </c>
      <c r="E11">
        <v>0.80959999999999999</v>
      </c>
      <c r="F11">
        <v>0.82540000000000002</v>
      </c>
      <c r="G11">
        <v>0.84130000000000005</v>
      </c>
      <c r="H11">
        <v>0.85719999999999996</v>
      </c>
      <c r="I11">
        <v>0.87309999999999999</v>
      </c>
    </row>
    <row r="12" spans="3:9">
      <c r="D12">
        <v>1.1325000000000001</v>
      </c>
      <c r="E12">
        <v>1.1552</v>
      </c>
      <c r="F12">
        <v>1.1778</v>
      </c>
      <c r="G12">
        <v>1.2004999999999999</v>
      </c>
      <c r="H12">
        <v>1.2231000000000001</v>
      </c>
      <c r="I12">
        <v>1.2458</v>
      </c>
    </row>
    <row r="13" spans="3:9">
      <c r="D13">
        <v>0.35749999999999998</v>
      </c>
      <c r="E13">
        <v>0.36470000000000002</v>
      </c>
      <c r="F13">
        <v>0.37180000000000002</v>
      </c>
      <c r="G13">
        <v>0.379</v>
      </c>
      <c r="H13">
        <v>0.3861</v>
      </c>
      <c r="I13">
        <v>0.39329999999999998</v>
      </c>
    </row>
    <row r="14" spans="3:9">
      <c r="D14">
        <v>0</v>
      </c>
      <c r="E14">
        <v>0</v>
      </c>
      <c r="F14">
        <v>0</v>
      </c>
      <c r="G14">
        <v>0</v>
      </c>
      <c r="H14">
        <v>0</v>
      </c>
      <c r="I14">
        <v>0</v>
      </c>
    </row>
    <row r="15" spans="3:9">
      <c r="D15">
        <v>0</v>
      </c>
      <c r="E15">
        <v>0</v>
      </c>
      <c r="F15">
        <v>0</v>
      </c>
      <c r="G15">
        <v>0</v>
      </c>
      <c r="H15">
        <v>0</v>
      </c>
      <c r="I15">
        <v>0</v>
      </c>
    </row>
    <row r="16" spans="3:9">
      <c r="D16">
        <v>0.11600000000000001</v>
      </c>
      <c r="E16">
        <v>0.11840000000000001</v>
      </c>
      <c r="F16">
        <v>0.1207</v>
      </c>
      <c r="G16">
        <v>0.123</v>
      </c>
      <c r="H16">
        <v>0.12529999999999999</v>
      </c>
      <c r="I16">
        <v>0.12759999999999999</v>
      </c>
    </row>
    <row r="17" spans="3:9">
      <c r="D17">
        <v>3.0750000000000002</v>
      </c>
      <c r="E17">
        <v>3.1364999999999998</v>
      </c>
      <c r="F17">
        <v>3.198</v>
      </c>
      <c r="G17">
        <v>3.2595000000000001</v>
      </c>
      <c r="H17">
        <v>3.3210000000000002</v>
      </c>
      <c r="I17">
        <v>3.3824999999999998</v>
      </c>
    </row>
    <row r="18" spans="3:9">
      <c r="D18">
        <v>1.306</v>
      </c>
      <c r="E18">
        <v>1.3321000000000001</v>
      </c>
      <c r="F18">
        <v>1.3582000000000001</v>
      </c>
      <c r="G18">
        <v>1.3844000000000001</v>
      </c>
      <c r="H18">
        <v>1.4105000000000001</v>
      </c>
      <c r="I18">
        <v>1.4366000000000001</v>
      </c>
    </row>
    <row r="19" spans="3:9">
      <c r="D19">
        <v>3.911</v>
      </c>
      <c r="E19">
        <v>3.9891999999999999</v>
      </c>
      <c r="F19">
        <v>4.0674000000000001</v>
      </c>
      <c r="G19">
        <v>4.1456999999999997</v>
      </c>
      <c r="H19">
        <v>4.2239000000000004</v>
      </c>
      <c r="I19">
        <v>4.3021000000000003</v>
      </c>
    </row>
    <row r="20" spans="3:9">
      <c r="D20">
        <v>1.5049999999999999</v>
      </c>
      <c r="E20">
        <v>1.5350999999999999</v>
      </c>
      <c r="F20">
        <v>1.5651999999999999</v>
      </c>
      <c r="G20">
        <v>1.5952999999999999</v>
      </c>
      <c r="H20">
        <v>1.6254</v>
      </c>
      <c r="I20">
        <v>1.6555</v>
      </c>
    </row>
    <row r="21" spans="3:9">
      <c r="D21">
        <v>0</v>
      </c>
      <c r="E21">
        <v>0</v>
      </c>
      <c r="F21">
        <v>0</v>
      </c>
      <c r="G21">
        <v>0</v>
      </c>
      <c r="H21">
        <v>0</v>
      </c>
      <c r="I21">
        <v>0</v>
      </c>
    </row>
    <row r="22" spans="3:9">
      <c r="D22">
        <v>5.0000000000000001E-3</v>
      </c>
      <c r="E22">
        <v>5.1000000000000004E-3</v>
      </c>
      <c r="F22">
        <v>5.1999999999999998E-3</v>
      </c>
      <c r="G22">
        <v>5.3E-3</v>
      </c>
      <c r="H22">
        <v>5.4000000000000003E-3</v>
      </c>
      <c r="I22">
        <v>5.4999999999999997E-3</v>
      </c>
    </row>
    <row r="23" spans="3:9">
      <c r="D23">
        <v>2.0979999999999999</v>
      </c>
      <c r="E23">
        <v>2.14</v>
      </c>
      <c r="F23">
        <v>2.1819000000000002</v>
      </c>
      <c r="G23">
        <v>2.2239</v>
      </c>
      <c r="H23">
        <v>2.2658</v>
      </c>
      <c r="I23">
        <v>2.3077999999999999</v>
      </c>
    </row>
    <row r="24" spans="3:9">
      <c r="D24">
        <v>2.6861999999999995</v>
      </c>
      <c r="E24">
        <v>2.4086999999999996</v>
      </c>
      <c r="F24">
        <v>2.1229999999999993</v>
      </c>
      <c r="G24">
        <v>1.8367000000000004</v>
      </c>
      <c r="H24">
        <v>1.5509000000000004</v>
      </c>
      <c r="I24">
        <v>1.2647999999999993</v>
      </c>
    </row>
    <row r="25" spans="3:9">
      <c r="D25">
        <v>16.985900000000001</v>
      </c>
      <c r="E25">
        <v>16.994599999999998</v>
      </c>
      <c r="F25">
        <v>16.994599999999998</v>
      </c>
      <c r="G25">
        <v>16.994600000000002</v>
      </c>
      <c r="H25">
        <v>16.994599999999998</v>
      </c>
      <c r="I25">
        <v>16.994599999999998</v>
      </c>
    </row>
    <row r="26" spans="3:9">
      <c r="E26">
        <f>E25-D25</f>
        <v>8.6999999999974875E-3</v>
      </c>
      <c r="F26">
        <f t="shared" ref="F26:I26" si="0">F25-E25</f>
        <v>0</v>
      </c>
      <c r="G26">
        <f t="shared" si="0"/>
        <v>0</v>
      </c>
      <c r="H26">
        <f t="shared" si="0"/>
        <v>0</v>
      </c>
      <c r="I26">
        <f t="shared" si="0"/>
        <v>0</v>
      </c>
    </row>
    <row r="27" spans="3:9">
      <c r="D27">
        <f>SUM(D11:D23)</f>
        <v>14.299700000000001</v>
      </c>
      <c r="E27">
        <f t="shared" ref="E27:I27" si="1">SUM(E11:E23)</f>
        <v>14.585900000000001</v>
      </c>
      <c r="F27">
        <f t="shared" si="1"/>
        <v>14.871600000000001</v>
      </c>
      <c r="G27">
        <f t="shared" si="1"/>
        <v>15.157900000000001</v>
      </c>
      <c r="H27">
        <f t="shared" si="1"/>
        <v>15.4437</v>
      </c>
      <c r="I27">
        <f t="shared" si="1"/>
        <v>15.729799999999999</v>
      </c>
    </row>
    <row r="28" spans="3:9">
      <c r="E28">
        <f>E27-D27</f>
        <v>0.28619999999999912</v>
      </c>
      <c r="F28">
        <f t="shared" ref="F28" si="2">F27-E27</f>
        <v>0.28570000000000029</v>
      </c>
      <c r="G28">
        <f t="shared" ref="G28" si="3">G27-F27</f>
        <v>0.28630000000000067</v>
      </c>
      <c r="H28">
        <f t="shared" ref="H28" si="4">H27-G27</f>
        <v>0.28579999999999828</v>
      </c>
      <c r="I28">
        <f t="shared" ref="I28" si="5">I27-H27</f>
        <v>0.28609999999999935</v>
      </c>
    </row>
    <row r="30" spans="3:9">
      <c r="C30" t="s">
        <v>2019</v>
      </c>
    </row>
    <row r="31" spans="3:9">
      <c r="D31">
        <v>2020</v>
      </c>
      <c r="F31">
        <v>2022</v>
      </c>
      <c r="G31">
        <v>66.5</v>
      </c>
    </row>
    <row r="32" spans="3:9">
      <c r="C32" t="s">
        <v>2020</v>
      </c>
      <c r="D32" s="4466">
        <f>'12. Разходи'!C22</f>
        <v>13.479395800498748</v>
      </c>
      <c r="E32">
        <f>D32/D$38</f>
        <v>0.621048077235139</v>
      </c>
      <c r="F32">
        <f>E32*G$31</f>
        <v>41.299697136136743</v>
      </c>
    </row>
    <row r="33" spans="3:6">
      <c r="C33" t="s">
        <v>2021</v>
      </c>
      <c r="D33" s="4466">
        <f>'12. Разходи'!K22</f>
        <v>2.1353629764454642</v>
      </c>
      <c r="E33">
        <f t="shared" ref="E33:E37" si="6">D33/D$38</f>
        <v>9.8384459537236083E-2</v>
      </c>
      <c r="F33">
        <f t="shared" ref="F33:F37" si="7">E33*G$31</f>
        <v>6.5425665592261995</v>
      </c>
    </row>
    <row r="34" spans="3:6">
      <c r="C34" t="s">
        <v>2022</v>
      </c>
      <c r="D34" s="4466">
        <f>'12. Разходи'!S22</f>
        <v>2.7365445383973928</v>
      </c>
      <c r="E34">
        <f t="shared" si="6"/>
        <v>0.1260832272450326</v>
      </c>
      <c r="F34">
        <f t="shared" si="7"/>
        <v>8.3845346117946669</v>
      </c>
    </row>
    <row r="35" spans="3:6">
      <c r="C35" t="s">
        <v>2023</v>
      </c>
      <c r="D35" s="4466">
        <f>'12. Разходи'!AA22</f>
        <v>2.9282561165862881E-2</v>
      </c>
      <c r="E35">
        <f t="shared" si="6"/>
        <v>1.3491612367304031E-3</v>
      </c>
      <c r="F35">
        <f t="shared" si="7"/>
        <v>8.9719222242571797E-2</v>
      </c>
    </row>
    <row r="36" spans="3:6">
      <c r="C36" t="s">
        <v>2024</v>
      </c>
      <c r="D36" s="4466">
        <f>'12. Разходи'!AI23</f>
        <v>3.3158539149969268</v>
      </c>
      <c r="E36">
        <f t="shared" si="6"/>
        <v>0.15277425848903803</v>
      </c>
      <c r="F36">
        <f t="shared" si="7"/>
        <v>10.15948818952103</v>
      </c>
    </row>
    <row r="37" spans="3:6">
      <c r="C37" t="s">
        <v>2025</v>
      </c>
      <c r="D37" s="4467">
        <f>'12. Разходи'!AQ22</f>
        <v>7.831253835668182E-3</v>
      </c>
      <c r="E37">
        <f t="shared" si="6"/>
        <v>3.6081625682377212E-4</v>
      </c>
      <c r="F37">
        <f t="shared" si="7"/>
        <v>2.3994281078780846E-2</v>
      </c>
    </row>
    <row r="38" spans="3:6">
      <c r="D38" s="4467">
        <f>SUM(D32:D37)</f>
        <v>21.704271045340064</v>
      </c>
      <c r="E38">
        <f>SUM(E32:E37)</f>
        <v>1</v>
      </c>
      <c r="F38">
        <f>SUM(F32:F37)</f>
        <v>66.5</v>
      </c>
    </row>
    <row r="43" spans="3:6">
      <c r="C43" t="s">
        <v>2026</v>
      </c>
    </row>
    <row r="44" spans="3:6">
      <c r="C44" t="s">
        <v>2023</v>
      </c>
      <c r="D44" s="4465">
        <f>'4. Отчет и прогн. потребление'!E69</f>
        <v>101803</v>
      </c>
      <c r="E44">
        <f>D44*0.08</f>
        <v>8144.24</v>
      </c>
    </row>
    <row r="45" spans="3:6">
      <c r="C45" t="s">
        <v>2027</v>
      </c>
    </row>
    <row r="50" spans="1:14">
      <c r="A50" s="4585" t="s">
        <v>2028</v>
      </c>
    </row>
    <row r="51" spans="1:14">
      <c r="B51" t="s">
        <v>880</v>
      </c>
      <c r="C51">
        <v>3.1551999999999998</v>
      </c>
      <c r="D51">
        <f t="shared" ref="D51:D65" si="8">C51/C$65</f>
        <v>4.8559968837403357E-3</v>
      </c>
      <c r="E51">
        <v>3.2</v>
      </c>
      <c r="F51">
        <f t="shared" ref="F51:F65" si="9">E51/E$65</f>
        <v>4.7964506265363643E-3</v>
      </c>
      <c r="G51">
        <v>3.3</v>
      </c>
      <c r="H51">
        <f t="shared" ref="H51:H65" si="10">G51/G$65</f>
        <v>4.8439506615735699E-3</v>
      </c>
      <c r="I51">
        <v>3.6</v>
      </c>
      <c r="J51">
        <f t="shared" ref="J51:J65" si="11">I51/I$65</f>
        <v>5.1770921438273861E-3</v>
      </c>
      <c r="K51">
        <v>3.7</v>
      </c>
      <c r="L51">
        <f t="shared" ref="L51:L65" si="12">K51/K$65</f>
        <v>5.2181568220567498E-3</v>
      </c>
      <c r="M51">
        <v>3.8</v>
      </c>
      <c r="N51">
        <f t="shared" ref="N51:N65" si="13">M51/M$65</f>
        <v>5.2557551417813254E-3</v>
      </c>
    </row>
    <row r="52" spans="1:14">
      <c r="B52" t="s">
        <v>881</v>
      </c>
      <c r="C52">
        <v>57.655700000000003</v>
      </c>
      <c r="D52">
        <f t="shared" si="8"/>
        <v>8.8734755175541233E-2</v>
      </c>
      <c r="E52">
        <v>59.26</v>
      </c>
      <c r="F52">
        <f t="shared" si="9"/>
        <v>8.8824270040170294E-2</v>
      </c>
      <c r="G52">
        <v>60.48</v>
      </c>
      <c r="H52">
        <f t="shared" si="10"/>
        <v>8.8776404852111981E-2</v>
      </c>
      <c r="I52">
        <v>61.56</v>
      </c>
      <c r="J52">
        <f t="shared" si="11"/>
        <v>8.8528275659448291E-2</v>
      </c>
      <c r="K52">
        <v>62.56</v>
      </c>
      <c r="L52">
        <f t="shared" si="12"/>
        <v>8.8229159672397375E-2</v>
      </c>
      <c r="M52">
        <v>63.41</v>
      </c>
      <c r="N52">
        <f t="shared" si="13"/>
        <v>8.7701956194829955E-2</v>
      </c>
    </row>
    <row r="53" spans="1:14">
      <c r="B53" t="s">
        <v>882</v>
      </c>
      <c r="C53">
        <v>196.09979999999999</v>
      </c>
      <c r="D53">
        <f t="shared" si="8"/>
        <v>0.30180654719260364</v>
      </c>
      <c r="E53">
        <v>200</v>
      </c>
      <c r="F53">
        <f t="shared" si="9"/>
        <v>0.29977816415852276</v>
      </c>
      <c r="G53">
        <v>203.22</v>
      </c>
      <c r="H53">
        <f t="shared" si="10"/>
        <v>0.29829928892272151</v>
      </c>
      <c r="I53">
        <v>208.37</v>
      </c>
      <c r="J53">
        <f t="shared" si="11"/>
        <v>0.29965296944703124</v>
      </c>
      <c r="K53">
        <v>212.23</v>
      </c>
      <c r="L53">
        <f t="shared" si="12"/>
        <v>0.29931065468786594</v>
      </c>
      <c r="M53">
        <v>215.74</v>
      </c>
      <c r="N53">
        <f t="shared" si="13"/>
        <v>0.29838858270734298</v>
      </c>
    </row>
    <row r="54" spans="1:14">
      <c r="B54" t="s">
        <v>883</v>
      </c>
      <c r="C54">
        <v>144.3415</v>
      </c>
      <c r="D54">
        <f t="shared" si="8"/>
        <v>0.22214815992469755</v>
      </c>
      <c r="E54">
        <v>147.28</v>
      </c>
      <c r="F54">
        <f t="shared" si="9"/>
        <v>0.22075664008633616</v>
      </c>
      <c r="G54">
        <v>149.92599999999999</v>
      </c>
      <c r="H54">
        <f t="shared" si="10"/>
        <v>0.22007095360214515</v>
      </c>
      <c r="I54">
        <v>152.82</v>
      </c>
      <c r="J54">
        <f t="shared" si="11"/>
        <v>0.2197675615054725</v>
      </c>
      <c r="K54">
        <v>155.75</v>
      </c>
      <c r="L54">
        <f t="shared" si="12"/>
        <v>0.21965619595549699</v>
      </c>
      <c r="M54">
        <v>158.65</v>
      </c>
      <c r="N54">
        <f t="shared" si="13"/>
        <v>0.21942777716937034</v>
      </c>
    </row>
    <row r="55" spans="1:14">
      <c r="B55" t="s">
        <v>884</v>
      </c>
      <c r="C55">
        <v>6.5636999999999999</v>
      </c>
      <c r="D55">
        <f t="shared" si="8"/>
        <v>1.0101834034548188E-2</v>
      </c>
      <c r="E55">
        <v>6.6929999999999996</v>
      </c>
      <c r="F55">
        <f t="shared" si="9"/>
        <v>1.0032076263564964E-2</v>
      </c>
      <c r="G55">
        <v>6.8230000000000004</v>
      </c>
      <c r="H55">
        <f t="shared" si="10"/>
        <v>1.0015234958762567E-2</v>
      </c>
      <c r="I55">
        <v>6.9560000000000004</v>
      </c>
      <c r="J55">
        <f t="shared" si="11"/>
        <v>1.000329248679536E-2</v>
      </c>
      <c r="K55">
        <v>7.0869999999999997</v>
      </c>
      <c r="L55">
        <f t="shared" si="12"/>
        <v>9.994885783220591E-3</v>
      </c>
      <c r="M55">
        <v>7.22</v>
      </c>
      <c r="N55">
        <f t="shared" si="13"/>
        <v>9.985934769384518E-3</v>
      </c>
    </row>
    <row r="56" spans="1:14">
      <c r="B56" t="s">
        <v>885</v>
      </c>
      <c r="C56">
        <v>21.240500000000001</v>
      </c>
      <c r="D56">
        <f t="shared" si="8"/>
        <v>3.2690099457748041E-2</v>
      </c>
      <c r="E56">
        <v>21.664000000000001</v>
      </c>
      <c r="F56">
        <f t="shared" si="9"/>
        <v>3.2471970741651188E-2</v>
      </c>
      <c r="G56">
        <v>22.07</v>
      </c>
      <c r="H56">
        <f t="shared" si="10"/>
        <v>3.2395754879069302E-2</v>
      </c>
      <c r="I56">
        <v>22.48</v>
      </c>
      <c r="J56">
        <f t="shared" si="11"/>
        <v>3.2328064275899897E-2</v>
      </c>
      <c r="K56">
        <v>22.888000000000002</v>
      </c>
      <c r="L56">
        <f t="shared" si="12"/>
        <v>3.2279236038712134E-2</v>
      </c>
      <c r="M56">
        <v>23.364999999999998</v>
      </c>
      <c r="N56">
        <f t="shared" si="13"/>
        <v>3.2315978654663333E-2</v>
      </c>
    </row>
    <row r="57" spans="1:14">
      <c r="B57" t="s">
        <v>887</v>
      </c>
      <c r="C57">
        <v>5.7161999999999997</v>
      </c>
      <c r="D57">
        <f t="shared" si="8"/>
        <v>8.7974928330490955E-3</v>
      </c>
      <c r="E57">
        <v>5.83</v>
      </c>
      <c r="F57">
        <f t="shared" si="9"/>
        <v>8.7385334852209378E-3</v>
      </c>
      <c r="G57">
        <v>5.9779999999999998</v>
      </c>
      <c r="H57">
        <f t="shared" si="10"/>
        <v>8.7748900166323644E-3</v>
      </c>
      <c r="I57">
        <v>6.32</v>
      </c>
      <c r="J57">
        <f t="shared" si="11"/>
        <v>9.0886728747191885E-3</v>
      </c>
      <c r="K57">
        <v>6.4</v>
      </c>
      <c r="L57">
        <f t="shared" si="12"/>
        <v>9.0260009895035687E-3</v>
      </c>
      <c r="M57">
        <v>6.4</v>
      </c>
      <c r="N57">
        <f t="shared" si="13"/>
        <v>8.8517981335264426E-3</v>
      </c>
    </row>
    <row r="58" spans="1:14">
      <c r="B58" t="s">
        <v>889</v>
      </c>
      <c r="C58">
        <v>49.938400000000001</v>
      </c>
      <c r="D58">
        <f t="shared" si="8"/>
        <v>7.6857478061288786E-2</v>
      </c>
      <c r="E58">
        <v>51.284999999999997</v>
      </c>
      <c r="F58">
        <f t="shared" si="9"/>
        <v>7.6870615744349197E-2</v>
      </c>
      <c r="G58">
        <v>52.47</v>
      </c>
      <c r="H58">
        <f t="shared" si="10"/>
        <v>7.7018815519019762E-2</v>
      </c>
      <c r="I58">
        <v>53.682000000000002</v>
      </c>
      <c r="J58">
        <f t="shared" si="11"/>
        <v>7.7199072351372702E-2</v>
      </c>
      <c r="K58">
        <v>54.357999999999997</v>
      </c>
      <c r="L58">
        <f t="shared" si="12"/>
        <v>7.6661775279286706E-2</v>
      </c>
      <c r="M58">
        <v>54.97</v>
      </c>
      <c r="N58">
        <f t="shared" si="13"/>
        <v>7.6028647406241961E-2</v>
      </c>
    </row>
    <row r="59" spans="1:14">
      <c r="B59" t="s">
        <v>891</v>
      </c>
      <c r="C59">
        <v>3.8706999999999998</v>
      </c>
      <c r="D59">
        <f t="shared" si="8"/>
        <v>5.9571840573953211E-3</v>
      </c>
      <c r="E59">
        <v>3.948</v>
      </c>
      <c r="F59">
        <f t="shared" si="9"/>
        <v>5.9176209604892395E-3</v>
      </c>
      <c r="G59">
        <v>3.9990000000000001</v>
      </c>
      <c r="H59">
        <f t="shared" si="10"/>
        <v>5.869987483525063E-3</v>
      </c>
      <c r="I59">
        <v>4.0510000000000002</v>
      </c>
      <c r="J59">
        <f t="shared" si="11"/>
        <v>5.8256667429568724E-3</v>
      </c>
      <c r="K59">
        <v>4.1020000000000003</v>
      </c>
      <c r="L59">
        <f t="shared" si="12"/>
        <v>5.7851025092099436E-3</v>
      </c>
      <c r="M59">
        <v>4.26</v>
      </c>
      <c r="N59">
        <f t="shared" si="13"/>
        <v>5.8919781326285383E-3</v>
      </c>
    </row>
    <row r="60" spans="1:14">
      <c r="B60" t="s">
        <v>893</v>
      </c>
      <c r="C60">
        <v>69.731999999999999</v>
      </c>
      <c r="D60">
        <f t="shared" si="8"/>
        <v>0.10732073234564564</v>
      </c>
      <c r="E60">
        <v>71.8</v>
      </c>
      <c r="F60">
        <f t="shared" si="9"/>
        <v>0.10762036093290966</v>
      </c>
      <c r="G60">
        <v>75.22</v>
      </c>
      <c r="H60">
        <f t="shared" si="10"/>
        <v>0.1104127178071406</v>
      </c>
      <c r="I60">
        <v>75.751000000000005</v>
      </c>
      <c r="J60">
        <f t="shared" si="11"/>
        <v>0.10893608527418565</v>
      </c>
      <c r="K60">
        <v>76.3</v>
      </c>
      <c r="L60">
        <f t="shared" si="12"/>
        <v>0.10760685554673784</v>
      </c>
      <c r="M60">
        <v>76.650000000000006</v>
      </c>
      <c r="N60">
        <f t="shared" si="13"/>
        <v>0.1060141135835628</v>
      </c>
    </row>
    <row r="61" spans="1:14">
      <c r="B61" t="s">
        <v>895</v>
      </c>
      <c r="C61">
        <v>0.18440000000000001</v>
      </c>
      <c r="D61">
        <f t="shared" si="8"/>
        <v>2.8380002071555461E-4</v>
      </c>
      <c r="E61">
        <v>0.185</v>
      </c>
      <c r="F61">
        <f t="shared" si="9"/>
        <v>2.7729480184663356E-4</v>
      </c>
      <c r="G61">
        <v>0.185</v>
      </c>
      <c r="H61">
        <f t="shared" si="10"/>
        <v>2.7155480981548802E-4</v>
      </c>
      <c r="I61">
        <v>0.371</v>
      </c>
      <c r="J61">
        <f t="shared" si="11"/>
        <v>5.3352810704443334E-4</v>
      </c>
      <c r="K61">
        <v>0.371</v>
      </c>
      <c r="L61">
        <f t="shared" si="12"/>
        <v>5.2322599486028497E-4</v>
      </c>
      <c r="M61">
        <v>0.55800000000000005</v>
      </c>
      <c r="N61">
        <f t="shared" si="13"/>
        <v>7.7176614976683685E-4</v>
      </c>
    </row>
    <row r="62" spans="1:14">
      <c r="B62" t="s">
        <v>897</v>
      </c>
      <c r="C62">
        <v>0.67720000000000002</v>
      </c>
      <c r="D62">
        <f t="shared" si="8"/>
        <v>1.0422417246668851E-3</v>
      </c>
      <c r="E62">
        <v>0.76500000000000001</v>
      </c>
      <c r="F62">
        <f t="shared" si="9"/>
        <v>1.1466514779063495E-3</v>
      </c>
      <c r="G62">
        <v>0.76700000000000002</v>
      </c>
      <c r="H62">
        <f t="shared" si="10"/>
        <v>1.125851562856645E-3</v>
      </c>
      <c r="I62">
        <v>0.76900000000000002</v>
      </c>
      <c r="J62">
        <f t="shared" si="11"/>
        <v>1.1058844051675721E-3</v>
      </c>
      <c r="K62">
        <v>0.85599999999999998</v>
      </c>
      <c r="L62">
        <f t="shared" si="12"/>
        <v>1.2072276323461021E-3</v>
      </c>
      <c r="M62">
        <v>0.85799999999999998</v>
      </c>
      <c r="N62">
        <f t="shared" si="13"/>
        <v>1.1866941872758887E-3</v>
      </c>
    </row>
    <row r="63" spans="1:14">
      <c r="B63" t="s">
        <v>899</v>
      </c>
      <c r="C63">
        <v>48.301000000000002</v>
      </c>
      <c r="D63">
        <f t="shared" si="8"/>
        <v>7.4337444688622578E-2</v>
      </c>
      <c r="E63">
        <v>50.25</v>
      </c>
      <c r="F63">
        <f t="shared" si="9"/>
        <v>7.5319263744828849E-2</v>
      </c>
      <c r="G63">
        <v>50.75</v>
      </c>
      <c r="H63">
        <f t="shared" si="10"/>
        <v>7.4494089719654155E-2</v>
      </c>
      <c r="I63">
        <v>51.25</v>
      </c>
      <c r="J63">
        <f t="shared" si="11"/>
        <v>7.3701658991987093E-2</v>
      </c>
      <c r="K63">
        <v>52.18</v>
      </c>
      <c r="L63">
        <f t="shared" si="12"/>
        <v>7.3590114317546279E-2</v>
      </c>
      <c r="M63">
        <v>53.1</v>
      </c>
      <c r="N63">
        <f t="shared" si="13"/>
        <v>7.344226263910221E-2</v>
      </c>
    </row>
    <row r="64" spans="1:14">
      <c r="B64" t="s">
        <v>901</v>
      </c>
      <c r="C64">
        <v>42.277000000000001</v>
      </c>
      <c r="D64">
        <f t="shared" si="8"/>
        <v>6.5066233599736997E-2</v>
      </c>
      <c r="E64">
        <v>45</v>
      </c>
      <c r="F64">
        <f t="shared" si="9"/>
        <v>6.7450086935667619E-2</v>
      </c>
      <c r="G64">
        <v>46.074100000000001</v>
      </c>
      <c r="H64">
        <f t="shared" si="10"/>
        <v>6.7630505204971769E-2</v>
      </c>
      <c r="I64">
        <v>47.39105</v>
      </c>
      <c r="J64">
        <f t="shared" si="11"/>
        <v>6.8152175734091894E-2</v>
      </c>
      <c r="K64">
        <v>50.280630000000002</v>
      </c>
      <c r="L64">
        <f t="shared" si="12"/>
        <v>7.0911408770759812E-2</v>
      </c>
      <c r="M64">
        <v>54.035939999999997</v>
      </c>
      <c r="N64">
        <f t="shared" si="13"/>
        <v>7.4736755130522942E-2</v>
      </c>
    </row>
    <row r="65" spans="2:14">
      <c r="B65" t="s">
        <v>903</v>
      </c>
      <c r="C65">
        <v>649.75330000000008</v>
      </c>
      <c r="D65">
        <f t="shared" si="8"/>
        <v>1</v>
      </c>
      <c r="E65">
        <v>667.15999999999985</v>
      </c>
      <c r="F65">
        <f t="shared" si="9"/>
        <v>1</v>
      </c>
      <c r="G65">
        <v>681.26210000000003</v>
      </c>
      <c r="H65">
        <f t="shared" si="10"/>
        <v>1</v>
      </c>
      <c r="I65">
        <v>695.37104999999997</v>
      </c>
      <c r="J65">
        <f t="shared" si="11"/>
        <v>1</v>
      </c>
      <c r="K65">
        <v>709.06262999999979</v>
      </c>
      <c r="L65">
        <f t="shared" si="12"/>
        <v>1</v>
      </c>
      <c r="M65">
        <v>723.01693999999998</v>
      </c>
      <c r="N65">
        <f t="shared" si="13"/>
        <v>1</v>
      </c>
    </row>
    <row r="66" spans="2:14">
      <c r="B66" t="s">
        <v>606</v>
      </c>
      <c r="E66">
        <v>2.6789706185408785E-2</v>
      </c>
      <c r="G66">
        <v>2.1137508243899785E-2</v>
      </c>
      <c r="I66">
        <v>2.0710017480790339E-2</v>
      </c>
      <c r="K66">
        <v>1.9689603126273113E-2</v>
      </c>
      <c r="M66">
        <v>1.9679939979350195E-2</v>
      </c>
    </row>
    <row r="68" spans="2:14">
      <c r="B68" t="s">
        <v>905</v>
      </c>
      <c r="C68">
        <v>87.808206890429389</v>
      </c>
      <c r="E68">
        <v>87.808206890429389</v>
      </c>
      <c r="G68">
        <v>87.808206890429389</v>
      </c>
      <c r="I68">
        <v>87.808206890429389</v>
      </c>
      <c r="K68">
        <v>87.808206890429389</v>
      </c>
      <c r="M68">
        <v>87.808206890429389</v>
      </c>
    </row>
    <row r="69" spans="2:14">
      <c r="B69" t="s">
        <v>906</v>
      </c>
      <c r="E69">
        <v>0</v>
      </c>
      <c r="G69">
        <v>0</v>
      </c>
      <c r="I69">
        <v>0</v>
      </c>
      <c r="K69">
        <v>0</v>
      </c>
      <c r="M69">
        <v>0</v>
      </c>
    </row>
    <row r="70" spans="2:14">
      <c r="B70" t="s">
        <v>907</v>
      </c>
      <c r="C70">
        <v>319.68304064820961</v>
      </c>
      <c r="E70">
        <v>319.68304064821001</v>
      </c>
      <c r="G70">
        <v>319.68304064821001</v>
      </c>
      <c r="I70">
        <v>319.68304064821001</v>
      </c>
      <c r="K70">
        <v>319.68304064821001</v>
      </c>
      <c r="M70">
        <v>319.68304064821899</v>
      </c>
    </row>
    <row r="71" spans="2:14">
      <c r="B71" t="s">
        <v>606</v>
      </c>
      <c r="E71" s="4584">
        <v>1.2446826432169841E-15</v>
      </c>
      <c r="G71">
        <v>0</v>
      </c>
      <c r="I71">
        <v>0</v>
      </c>
      <c r="K71">
        <v>0</v>
      </c>
      <c r="M71">
        <v>2.8094265375469034E-14</v>
      </c>
    </row>
    <row r="72" spans="2:14">
      <c r="B72" t="s">
        <v>908</v>
      </c>
      <c r="C72">
        <v>82.465928798115357</v>
      </c>
      <c r="E72">
        <v>82.465928798115357</v>
      </c>
      <c r="G72">
        <v>82.465928798115357</v>
      </c>
      <c r="I72">
        <v>82.465928798115357</v>
      </c>
      <c r="K72">
        <v>82.465928798115357</v>
      </c>
      <c r="M72">
        <v>82.465928798115357</v>
      </c>
    </row>
    <row r="73" spans="2:14">
      <c r="B73" t="s">
        <v>906</v>
      </c>
      <c r="E73" s="4586">
        <v>0</v>
      </c>
      <c r="G73">
        <v>0</v>
      </c>
      <c r="I73">
        <v>0</v>
      </c>
      <c r="K73">
        <v>0</v>
      </c>
      <c r="M73">
        <v>0</v>
      </c>
    </row>
    <row r="74" spans="2:14" ht="14.25">
      <c r="B74" t="s">
        <v>909</v>
      </c>
      <c r="C74">
        <v>117.77409649506693</v>
      </c>
      <c r="E74" s="4587">
        <f>C74*1.21828</f>
        <v>143.48182627801015</v>
      </c>
      <c r="F74">
        <f>E74-C74</f>
        <v>25.707729782943218</v>
      </c>
      <c r="G74">
        <f>E74*1.15</f>
        <v>165.00410021971166</v>
      </c>
      <c r="H74">
        <f>G74-E74</f>
        <v>21.522273941701513</v>
      </c>
      <c r="I74">
        <f>G74*1.1</f>
        <v>181.50451024168285</v>
      </c>
      <c r="J74">
        <f>I74-G74</f>
        <v>16.500410021971192</v>
      </c>
      <c r="K74">
        <f>I74*1.1</f>
        <v>199.65496126585114</v>
      </c>
      <c r="L74">
        <f>K74-I74</f>
        <v>18.150451024168291</v>
      </c>
      <c r="M74">
        <f>K74*1.1</f>
        <v>219.62045739243626</v>
      </c>
      <c r="N74">
        <f>M74-K74</f>
        <v>19.965496126585123</v>
      </c>
    </row>
    <row r="75" spans="2:14">
      <c r="B75" t="s">
        <v>906</v>
      </c>
      <c r="E75" s="4586">
        <v>0.21828000000000009</v>
      </c>
      <c r="G75">
        <v>0.14999999999999994</v>
      </c>
      <c r="I75">
        <v>0.14999999999999997</v>
      </c>
      <c r="K75">
        <v>0.14999999999999994</v>
      </c>
      <c r="M75">
        <v>0.14999999999999986</v>
      </c>
    </row>
    <row r="76" spans="2:14">
      <c r="B76" t="s">
        <v>910</v>
      </c>
      <c r="C76">
        <v>22.86185983469106</v>
      </c>
      <c r="E76" s="4586">
        <f>E74*19.63/100</f>
        <v>28.16548249837339</v>
      </c>
      <c r="F76">
        <f>E76-C76</f>
        <v>5.3036226636823294</v>
      </c>
      <c r="G76">
        <f>G74*19.63/100</f>
        <v>32.390304873129395</v>
      </c>
      <c r="H76">
        <f>G76-E76</f>
        <v>4.2248223747560054</v>
      </c>
      <c r="I76">
        <f>I74*19.63/100</f>
        <v>35.62933536044234</v>
      </c>
      <c r="J76">
        <f>I76-G76</f>
        <v>3.2390304873129452</v>
      </c>
      <c r="K76">
        <f>K74*19.63/100</f>
        <v>39.192268896486574</v>
      </c>
      <c r="L76">
        <f>K76-I76</f>
        <v>3.562933536044234</v>
      </c>
      <c r="M76">
        <f>M74*19.63/100</f>
        <v>43.111495786135237</v>
      </c>
      <c r="N76">
        <f>M76-K76</f>
        <v>3.9192268896486624</v>
      </c>
    </row>
    <row r="77" spans="2:14">
      <c r="B77" t="s">
        <v>606</v>
      </c>
      <c r="E77" s="4586">
        <v>0.23198561718213781</v>
      </c>
      <c r="G77">
        <v>0.15</v>
      </c>
      <c r="I77">
        <v>0.1499999999999998</v>
      </c>
      <c r="K77">
        <v>0.14999999999999997</v>
      </c>
      <c r="M77">
        <v>0.14999999999999991</v>
      </c>
    </row>
    <row r="78" spans="2:14" ht="14.25">
      <c r="B78" t="s">
        <v>911</v>
      </c>
      <c r="C78">
        <v>19.160167333487777</v>
      </c>
      <c r="E78" s="4587">
        <f>C78*1.21828</f>
        <v>23.342448659041491</v>
      </c>
      <c r="F78">
        <f>E78-C78</f>
        <v>4.1822813255537135</v>
      </c>
      <c r="G78">
        <f>E78*1.1</f>
        <v>25.676693524945641</v>
      </c>
      <c r="H78">
        <f>G78-E78</f>
        <v>2.3342448659041501</v>
      </c>
      <c r="I78">
        <f>G78*1.1</f>
        <v>28.244362877440206</v>
      </c>
      <c r="J78">
        <f>I78-G78</f>
        <v>2.5676693524945655</v>
      </c>
      <c r="K78">
        <f>I78</f>
        <v>28.244362877440206</v>
      </c>
      <c r="L78">
        <f>K78-I78</f>
        <v>0</v>
      </c>
      <c r="M78">
        <f>K78</f>
        <v>28.244362877440206</v>
      </c>
      <c r="N78">
        <f>M78-K78</f>
        <v>0</v>
      </c>
    </row>
    <row r="79" spans="2:14">
      <c r="B79" t="s">
        <v>906</v>
      </c>
      <c r="E79" s="4586">
        <v>-0.7100487281678497</v>
      </c>
      <c r="G79">
        <v>-2.0961146812866858</v>
      </c>
      <c r="I79">
        <v>2.5454073459511659</v>
      </c>
      <c r="K79">
        <v>0.9429942166856834</v>
      </c>
      <c r="M79">
        <v>0.60082522010827477</v>
      </c>
    </row>
    <row r="80" spans="2:14">
      <c r="C80">
        <v>19.160167333487777</v>
      </c>
      <c r="E80">
        <v>40.749148659040884</v>
      </c>
      <c r="G80">
        <v>24.752804580157395</v>
      </c>
      <c r="I80">
        <v>14.226836269952287</v>
      </c>
      <c r="K80">
        <v>-0.33580027251625211</v>
      </c>
      <c r="M80">
        <v>-18.781323704923302</v>
      </c>
    </row>
    <row r="81" spans="2:14">
      <c r="C81">
        <f>C78-C80</f>
        <v>0</v>
      </c>
    </row>
    <row r="82" spans="2:14">
      <c r="F82">
        <f>SUM(F74:F81)</f>
        <v>35.193633772179261</v>
      </c>
      <c r="H82">
        <f>SUM(H74:H81)</f>
        <v>28.081341182361669</v>
      </c>
      <c r="J82">
        <f>SUM(J74:J81)</f>
        <v>22.307109861778702</v>
      </c>
      <c r="L82">
        <f>SUM(L74:L81)</f>
        <v>21.713384560212525</v>
      </c>
      <c r="N82">
        <f>SUM(N74:N81)</f>
        <v>23.884723016233785</v>
      </c>
    </row>
    <row r="84" spans="2:14">
      <c r="B84" t="s">
        <v>880</v>
      </c>
      <c r="C84">
        <v>3.1551999999999998</v>
      </c>
      <c r="E84">
        <v>3.2</v>
      </c>
      <c r="F84">
        <f t="shared" ref="F84:F97" si="14">E84+$F51*$F$82</f>
        <v>3.3688045267566609</v>
      </c>
      <c r="G84">
        <v>3.3</v>
      </c>
      <c r="H84">
        <f t="shared" ref="H84:H97" si="15">G84+$F51*$H$82</f>
        <v>3.4346907665081199</v>
      </c>
      <c r="I84">
        <v>3.6</v>
      </c>
      <c r="J84">
        <f t="shared" ref="J84:J97" si="16">I84+$F51*$J$82</f>
        <v>3.706994951072744</v>
      </c>
      <c r="K84">
        <v>3.7</v>
      </c>
      <c r="L84">
        <f t="shared" ref="L84:L97" si="17">K84+$F51*$L$82</f>
        <v>3.8041471769780566</v>
      </c>
      <c r="M84">
        <v>3.8</v>
      </c>
      <c r="N84">
        <f t="shared" ref="N84:N97" si="18">M84+$F51*$N$82</f>
        <v>3.9145618946758618</v>
      </c>
    </row>
    <row r="85" spans="2:14">
      <c r="B85" t="s">
        <v>881</v>
      </c>
      <c r="C85">
        <v>57.655700000000003</v>
      </c>
      <c r="E85">
        <v>59.26</v>
      </c>
      <c r="F85">
        <f t="shared" si="14"/>
        <v>62.386048829874909</v>
      </c>
      <c r="G85">
        <v>60.48</v>
      </c>
      <c r="H85">
        <f t="shared" si="15"/>
        <v>62.974304632272244</v>
      </c>
      <c r="I85">
        <v>61.56</v>
      </c>
      <c r="J85">
        <f t="shared" si="16"/>
        <v>63.541412750178381</v>
      </c>
      <c r="K85">
        <v>62.56</v>
      </c>
      <c r="L85">
        <f t="shared" si="17"/>
        <v>64.488675533662388</v>
      </c>
      <c r="M85">
        <v>63.41</v>
      </c>
      <c r="N85">
        <f t="shared" si="18"/>
        <v>65.531543087028624</v>
      </c>
    </row>
    <row r="86" spans="2:14">
      <c r="B86" t="s">
        <v>882</v>
      </c>
      <c r="C86">
        <v>196.09979999999999</v>
      </c>
      <c r="E86">
        <v>200</v>
      </c>
      <c r="F86">
        <f t="shared" si="14"/>
        <v>210.55028292229127</v>
      </c>
      <c r="G86">
        <v>203.22</v>
      </c>
      <c r="H86">
        <f t="shared" si="15"/>
        <v>211.63817290675749</v>
      </c>
      <c r="I86">
        <v>208.37</v>
      </c>
      <c r="J86">
        <f t="shared" si="16"/>
        <v>215.05718444204649</v>
      </c>
      <c r="K86">
        <v>212.23</v>
      </c>
      <c r="L86">
        <f t="shared" si="17"/>
        <v>218.73919856112852</v>
      </c>
      <c r="M86">
        <v>215.74</v>
      </c>
      <c r="N86">
        <f t="shared" si="18"/>
        <v>222.9001184172414</v>
      </c>
    </row>
    <row r="87" spans="2:14">
      <c r="B87" t="s">
        <v>883</v>
      </c>
      <c r="C87">
        <v>144.3415</v>
      </c>
      <c r="E87">
        <v>147.28</v>
      </c>
      <c r="F87">
        <f t="shared" si="14"/>
        <v>155.0492283439753</v>
      </c>
      <c r="G87">
        <v>149.92599999999999</v>
      </c>
      <c r="H87">
        <f t="shared" si="15"/>
        <v>156.1251425285362</v>
      </c>
      <c r="I87">
        <v>152.82</v>
      </c>
      <c r="J87">
        <f t="shared" si="16"/>
        <v>157.74444262312304</v>
      </c>
      <c r="K87">
        <v>155.75</v>
      </c>
      <c r="L87">
        <f t="shared" si="17"/>
        <v>160.54337382041504</v>
      </c>
      <c r="M87">
        <v>158.65</v>
      </c>
      <c r="N87">
        <f t="shared" si="18"/>
        <v>163.92271120245655</v>
      </c>
    </row>
    <row r="88" spans="2:14">
      <c r="B88" t="s">
        <v>884</v>
      </c>
      <c r="C88">
        <v>6.5636999999999999</v>
      </c>
      <c r="E88">
        <v>6.6929999999999996</v>
      </c>
      <c r="F88">
        <f t="shared" si="14"/>
        <v>7.0460652179944772</v>
      </c>
      <c r="G88">
        <v>6.8230000000000004</v>
      </c>
      <c r="H88">
        <f t="shared" si="15"/>
        <v>7.1047141563246399</v>
      </c>
      <c r="I88">
        <v>6.9560000000000004</v>
      </c>
      <c r="J88">
        <f t="shared" si="16"/>
        <v>7.1797866273530868</v>
      </c>
      <c r="K88">
        <v>7.0869999999999997</v>
      </c>
      <c r="L88">
        <f t="shared" si="17"/>
        <v>7.3048303298481656</v>
      </c>
      <c r="M88">
        <v>7.22</v>
      </c>
      <c r="N88">
        <f t="shared" si="18"/>
        <v>7.4596133628329824</v>
      </c>
    </row>
    <row r="89" spans="2:14">
      <c r="B89" t="s">
        <v>885</v>
      </c>
      <c r="C89">
        <v>21.240500000000001</v>
      </c>
      <c r="E89">
        <v>21.664000000000001</v>
      </c>
      <c r="F89">
        <f t="shared" si="14"/>
        <v>22.806806646142594</v>
      </c>
      <c r="G89">
        <v>22.07</v>
      </c>
      <c r="H89">
        <f t="shared" si="15"/>
        <v>22.981856489259972</v>
      </c>
      <c r="I89">
        <v>22.48</v>
      </c>
      <c r="J89">
        <f t="shared" si="16"/>
        <v>23.204355818762476</v>
      </c>
      <c r="K89">
        <v>22.888000000000002</v>
      </c>
      <c r="L89">
        <f t="shared" si="17"/>
        <v>23.593076388141444</v>
      </c>
      <c r="M89">
        <v>23.364999999999998</v>
      </c>
      <c r="N89">
        <f t="shared" si="18"/>
        <v>24.140584026955583</v>
      </c>
    </row>
    <row r="90" spans="2:14">
      <c r="B90" t="s">
        <v>887</v>
      </c>
      <c r="C90">
        <v>5.7161999999999997</v>
      </c>
      <c r="E90">
        <v>5.83</v>
      </c>
      <c r="F90">
        <f t="shared" si="14"/>
        <v>6.1375407471847909</v>
      </c>
      <c r="G90">
        <v>5.9779999999999998</v>
      </c>
      <c r="H90">
        <f t="shared" si="15"/>
        <v>6.2233897402319807</v>
      </c>
      <c r="I90">
        <v>6.32</v>
      </c>
      <c r="J90">
        <f t="shared" si="16"/>
        <v>6.5149314264856555</v>
      </c>
      <c r="K90">
        <v>6.4</v>
      </c>
      <c r="L90">
        <f t="shared" si="17"/>
        <v>6.5897431380568969</v>
      </c>
      <c r="M90">
        <v>6.4</v>
      </c>
      <c r="N90">
        <f t="shared" si="18"/>
        <v>6.6087174518625869</v>
      </c>
    </row>
    <row r="91" spans="2:14">
      <c r="B91" t="s">
        <v>889</v>
      </c>
      <c r="C91">
        <v>49.938400000000001</v>
      </c>
      <c r="E91">
        <v>51.284999999999997</v>
      </c>
      <c r="F91">
        <f t="shared" si="14"/>
        <v>53.990356298348537</v>
      </c>
      <c r="G91">
        <v>52.47</v>
      </c>
      <c r="H91">
        <f t="shared" si="15"/>
        <v>54.628629987615291</v>
      </c>
      <c r="I91">
        <v>53.682000000000002</v>
      </c>
      <c r="J91">
        <f t="shared" si="16"/>
        <v>55.396761270551778</v>
      </c>
      <c r="K91">
        <v>54.357999999999997</v>
      </c>
      <c r="L91">
        <f t="shared" si="17"/>
        <v>56.027121241037378</v>
      </c>
      <c r="M91">
        <v>54.97</v>
      </c>
      <c r="N91">
        <f t="shared" si="18"/>
        <v>56.806033365141118</v>
      </c>
    </row>
    <row r="92" spans="2:14">
      <c r="B92" t="s">
        <v>891</v>
      </c>
      <c r="C92">
        <v>3.8706999999999998</v>
      </c>
      <c r="E92">
        <v>3.948</v>
      </c>
      <c r="F92">
        <f t="shared" si="14"/>
        <v>4.1562625848860302</v>
      </c>
      <c r="G92">
        <v>3.9990000000000001</v>
      </c>
      <c r="H92">
        <f t="shared" si="15"/>
        <v>4.1651747331793931</v>
      </c>
      <c r="I92">
        <v>4.0510000000000002</v>
      </c>
      <c r="J92">
        <f t="shared" si="16"/>
        <v>4.1830050208859983</v>
      </c>
      <c r="K92">
        <v>4.1020000000000003</v>
      </c>
      <c r="L92">
        <f t="shared" si="17"/>
        <v>4.2304915795966771</v>
      </c>
      <c r="M92">
        <v>4.26</v>
      </c>
      <c r="N92">
        <f t="shared" si="18"/>
        <v>4.4013407375563443</v>
      </c>
    </row>
    <row r="93" spans="2:14">
      <c r="B93" t="s">
        <v>893</v>
      </c>
      <c r="C93">
        <v>69.731999999999999</v>
      </c>
      <c r="E93">
        <v>71.8</v>
      </c>
      <c r="F93">
        <f t="shared" si="14"/>
        <v>75.587551569102573</v>
      </c>
      <c r="G93">
        <v>75.22</v>
      </c>
      <c r="H93">
        <f t="shared" si="15"/>
        <v>78.242124073525943</v>
      </c>
      <c r="I93">
        <v>75.751000000000005</v>
      </c>
      <c r="J93">
        <f t="shared" si="16"/>
        <v>78.151699214694702</v>
      </c>
      <c r="K93">
        <v>76.3</v>
      </c>
      <c r="L93">
        <f t="shared" si="17"/>
        <v>78.636802283445135</v>
      </c>
      <c r="M93">
        <v>76.650000000000006</v>
      </c>
      <c r="N93">
        <f t="shared" si="18"/>
        <v>79.220482511789655</v>
      </c>
    </row>
    <row r="94" spans="2:14">
      <c r="B94" t="s">
        <v>895</v>
      </c>
      <c r="C94">
        <v>0.18440000000000001</v>
      </c>
      <c r="E94">
        <v>0.185</v>
      </c>
      <c r="F94">
        <f t="shared" si="14"/>
        <v>0.19475901170311943</v>
      </c>
      <c r="G94">
        <v>0.185</v>
      </c>
      <c r="H94">
        <f t="shared" si="15"/>
        <v>0.19278680993875069</v>
      </c>
      <c r="I94">
        <v>0.371</v>
      </c>
      <c r="J94">
        <f t="shared" si="16"/>
        <v>0.37718564560889301</v>
      </c>
      <c r="K94">
        <v>0.371</v>
      </c>
      <c r="L94">
        <f t="shared" si="17"/>
        <v>0.37702100866904387</v>
      </c>
      <c r="M94">
        <v>0.55800000000000005</v>
      </c>
      <c r="N94">
        <f t="shared" si="18"/>
        <v>0.5646231095359483</v>
      </c>
    </row>
    <row r="95" spans="2:14">
      <c r="B95" t="s">
        <v>897</v>
      </c>
      <c r="C95">
        <v>0.67720000000000002</v>
      </c>
      <c r="E95">
        <v>0.76500000000000001</v>
      </c>
      <c r="F95">
        <f t="shared" si="14"/>
        <v>0.80535483217776416</v>
      </c>
      <c r="G95">
        <v>0.76700000000000002</v>
      </c>
      <c r="H95">
        <f t="shared" si="15"/>
        <v>0.79919951136834744</v>
      </c>
      <c r="I95">
        <v>0.76900000000000002</v>
      </c>
      <c r="J95">
        <f t="shared" si="16"/>
        <v>0.79457848049082791</v>
      </c>
      <c r="K95">
        <v>0.85599999999999998</v>
      </c>
      <c r="L95">
        <f t="shared" si="17"/>
        <v>0.88089768449631656</v>
      </c>
      <c r="M95">
        <v>0.85799999999999998</v>
      </c>
      <c r="N95">
        <f t="shared" si="18"/>
        <v>0.88538745294594823</v>
      </c>
    </row>
    <row r="96" spans="2:14">
      <c r="B96" t="s">
        <v>899</v>
      </c>
      <c r="C96">
        <v>48.301000000000002</v>
      </c>
      <c r="E96">
        <v>50.25</v>
      </c>
      <c r="F96">
        <f t="shared" si="14"/>
        <v>52.900758584225684</v>
      </c>
      <c r="G96">
        <v>50.75</v>
      </c>
      <c r="H96">
        <f t="shared" si="15"/>
        <v>52.865065942822824</v>
      </c>
      <c r="I96">
        <v>51.25</v>
      </c>
      <c r="J96">
        <f t="shared" si="16"/>
        <v>52.930155091064179</v>
      </c>
      <c r="K96">
        <v>52.18</v>
      </c>
      <c r="L96">
        <f t="shared" si="17"/>
        <v>53.815436138483541</v>
      </c>
      <c r="M96">
        <v>53.1</v>
      </c>
      <c r="N96">
        <f t="shared" si="18"/>
        <v>54.898979752331897</v>
      </c>
    </row>
    <row r="97" spans="1:14">
      <c r="B97" t="s">
        <v>901</v>
      </c>
      <c r="C97">
        <v>42.277000000000001</v>
      </c>
      <c r="E97">
        <v>45</v>
      </c>
      <c r="F97">
        <f t="shared" si="14"/>
        <v>47.373813657515541</v>
      </c>
      <c r="G97">
        <v>46.074100000000001</v>
      </c>
      <c r="H97">
        <f t="shared" si="15"/>
        <v>47.968188904020437</v>
      </c>
      <c r="I97">
        <v>47.39105</v>
      </c>
      <c r="J97">
        <f t="shared" si="16"/>
        <v>48.895666499460461</v>
      </c>
      <c r="K97">
        <v>50.280630000000002</v>
      </c>
      <c r="L97">
        <f t="shared" si="17"/>
        <v>51.745199676253918</v>
      </c>
      <c r="M97">
        <v>54.035939999999997</v>
      </c>
      <c r="N97">
        <f t="shared" si="18"/>
        <v>55.64696664387931</v>
      </c>
    </row>
    <row r="98" spans="1:14" s="4585" customFormat="1">
      <c r="B98" s="4585" t="s">
        <v>903</v>
      </c>
      <c r="C98" s="4585">
        <v>649.75330000000008</v>
      </c>
      <c r="E98" s="4585">
        <f t="shared" ref="E98:N98" si="19">SUM(E84:E97)</f>
        <v>667.15999999999985</v>
      </c>
      <c r="F98" s="4585">
        <f t="shared" si="19"/>
        <v>702.35363377217914</v>
      </c>
      <c r="G98" s="4585">
        <f t="shared" si="19"/>
        <v>681.26210000000003</v>
      </c>
      <c r="H98" s="4585">
        <f t="shared" si="19"/>
        <v>709.34344118236163</v>
      </c>
      <c r="I98" s="4585">
        <f t="shared" si="19"/>
        <v>695.37104999999997</v>
      </c>
      <c r="J98" s="4585">
        <f t="shared" si="19"/>
        <v>717.67815986177879</v>
      </c>
      <c r="K98" s="4585">
        <f t="shared" si="19"/>
        <v>709.06262999999979</v>
      </c>
      <c r="L98" s="4585">
        <f t="shared" si="19"/>
        <v>730.7760145602125</v>
      </c>
      <c r="M98" s="4585">
        <f t="shared" si="19"/>
        <v>723.01693999999998</v>
      </c>
      <c r="N98" s="4585">
        <f t="shared" si="19"/>
        <v>746.90166301623378</v>
      </c>
    </row>
    <row r="99" spans="1:14">
      <c r="B99" t="s">
        <v>606</v>
      </c>
      <c r="E99">
        <v>2.6789706185408785E-2</v>
      </c>
      <c r="F99">
        <f>E99+F66*F97</f>
        <v>2.6789706185408785E-2</v>
      </c>
      <c r="G99">
        <v>2.1137508243899785E-2</v>
      </c>
      <c r="I99">
        <v>2.0710017480790339E-2</v>
      </c>
      <c r="K99">
        <v>1.9689603126273113E-2</v>
      </c>
      <c r="M99">
        <v>1.9679939979350195E-2</v>
      </c>
    </row>
    <row r="100" spans="1:14">
      <c r="F100">
        <f>F98-E98</f>
        <v>35.193633772179282</v>
      </c>
    </row>
    <row r="103" spans="1:14">
      <c r="F103">
        <v>19.160167333487777</v>
      </c>
      <c r="G103">
        <v>35.0112110989146</v>
      </c>
      <c r="H103">
        <v>24.166694369693992</v>
      </c>
      <c r="I103">
        <v>9.4012119314362508</v>
      </c>
      <c r="J103">
        <v>-10.349409225680631</v>
      </c>
      <c r="K103">
        <v>-18.781323704923302</v>
      </c>
    </row>
    <row r="104" spans="1:14">
      <c r="G104">
        <f>F103*1.21828</f>
        <v>23.342448659041491</v>
      </c>
      <c r="H104">
        <f>G104*1.15</f>
        <v>26.843815957897711</v>
      </c>
      <c r="I104">
        <f>H104*1.15</f>
        <v>30.870388351582363</v>
      </c>
      <c r="J104">
        <f>I104*1.15</f>
        <v>35.500946604319715</v>
      </c>
      <c r="K104">
        <f>J104*1.15</f>
        <v>40.826088594967672</v>
      </c>
    </row>
    <row r="105" spans="1:14">
      <c r="G105">
        <f>G104-G103</f>
        <v>-11.66876243987311</v>
      </c>
      <c r="H105">
        <f>H104-H103</f>
        <v>2.6771215882037183</v>
      </c>
      <c r="I105">
        <f>I104-I103</f>
        <v>21.469176420146113</v>
      </c>
      <c r="J105">
        <f>J104-J103</f>
        <v>45.850355830000346</v>
      </c>
      <c r="K105">
        <f>K104-K103</f>
        <v>59.607412299890974</v>
      </c>
    </row>
    <row r="109" spans="1:14">
      <c r="A109" s="4585" t="s">
        <v>2021</v>
      </c>
    </row>
    <row r="110" spans="1:14">
      <c r="B110" t="s">
        <v>913</v>
      </c>
      <c r="C110">
        <v>1.2</v>
      </c>
      <c r="D110">
        <f t="shared" ref="D110:D122" si="20">C110/C$122</f>
        <v>3.3802816901408447E-2</v>
      </c>
      <c r="E110">
        <v>1.2350000000000001</v>
      </c>
      <c r="F110">
        <f t="shared" ref="F110:F122" si="21">E110/E$122</f>
        <v>3.3856022808268008E-2</v>
      </c>
      <c r="G110">
        <v>1.24</v>
      </c>
      <c r="H110">
        <f t="shared" ref="H110:H122" si="22">G110/G$122</f>
        <v>3.3804967149205313E-2</v>
      </c>
      <c r="I110">
        <v>1.26</v>
      </c>
      <c r="J110">
        <f t="shared" ref="J110:J122" si="23">I110/I$122</f>
        <v>3.4014523661690471E-2</v>
      </c>
      <c r="K110">
        <v>1.28</v>
      </c>
      <c r="L110">
        <f t="shared" ref="L110:L122" si="24">K110/K$122</f>
        <v>3.3949553085961336E-2</v>
      </c>
      <c r="M110">
        <v>1.3</v>
      </c>
      <c r="N110">
        <f t="shared" ref="N110:N122" si="25">M110/M$122</f>
        <v>3.3732938917432141E-2</v>
      </c>
    </row>
    <row r="111" spans="1:14">
      <c r="B111" t="s">
        <v>914</v>
      </c>
      <c r="C111">
        <v>8.4000000000000005E-2</v>
      </c>
      <c r="D111">
        <f t="shared" si="20"/>
        <v>2.3661971830985918E-3</v>
      </c>
      <c r="E111">
        <v>8.4000000000000005E-2</v>
      </c>
      <c r="F111">
        <f t="shared" si="21"/>
        <v>2.3027578266352328E-3</v>
      </c>
      <c r="G111">
        <v>8.5000000000000006E-2</v>
      </c>
      <c r="H111">
        <f t="shared" si="22"/>
        <v>2.3172759739374612E-3</v>
      </c>
      <c r="I111">
        <v>0.17199999999999999</v>
      </c>
      <c r="J111">
        <f t="shared" si="23"/>
        <v>4.6432524363577464E-3</v>
      </c>
      <c r="K111">
        <v>0.17599999999999999</v>
      </c>
      <c r="L111">
        <f t="shared" si="24"/>
        <v>4.6680635493196827E-3</v>
      </c>
      <c r="M111">
        <v>0.18</v>
      </c>
      <c r="N111">
        <f t="shared" si="25"/>
        <v>4.6707146193367575E-3</v>
      </c>
    </row>
    <row r="112" spans="1:14">
      <c r="B112" t="s">
        <v>916</v>
      </c>
      <c r="C112">
        <v>0</v>
      </c>
      <c r="D112">
        <f t="shared" si="20"/>
        <v>0</v>
      </c>
      <c r="E112">
        <v>0</v>
      </c>
      <c r="F112">
        <f t="shared" si="21"/>
        <v>0</v>
      </c>
      <c r="G112">
        <v>0</v>
      </c>
      <c r="H112">
        <f t="shared" si="22"/>
        <v>0</v>
      </c>
      <c r="I112">
        <v>0</v>
      </c>
      <c r="J112">
        <f t="shared" si="23"/>
        <v>0</v>
      </c>
      <c r="K112">
        <v>0</v>
      </c>
      <c r="L112">
        <f t="shared" si="24"/>
        <v>0</v>
      </c>
      <c r="M112">
        <v>0</v>
      </c>
      <c r="N112">
        <f t="shared" si="25"/>
        <v>0</v>
      </c>
    </row>
    <row r="113" spans="2:14">
      <c r="B113" t="s">
        <v>918</v>
      </c>
      <c r="C113">
        <v>0</v>
      </c>
      <c r="D113">
        <f t="shared" si="20"/>
        <v>0</v>
      </c>
      <c r="E113">
        <v>0</v>
      </c>
      <c r="F113">
        <f t="shared" si="21"/>
        <v>0</v>
      </c>
      <c r="G113">
        <v>0</v>
      </c>
      <c r="H113">
        <f t="shared" si="22"/>
        <v>0</v>
      </c>
      <c r="I113">
        <v>0</v>
      </c>
      <c r="J113">
        <f t="shared" si="23"/>
        <v>0</v>
      </c>
      <c r="K113">
        <v>0</v>
      </c>
      <c r="L113">
        <f t="shared" si="24"/>
        <v>0</v>
      </c>
      <c r="M113">
        <v>0</v>
      </c>
      <c r="N113">
        <f t="shared" si="25"/>
        <v>0</v>
      </c>
    </row>
    <row r="114" spans="2:14">
      <c r="B114" t="s">
        <v>920</v>
      </c>
      <c r="C114">
        <v>0</v>
      </c>
      <c r="D114">
        <f t="shared" si="20"/>
        <v>0</v>
      </c>
      <c r="E114">
        <v>0</v>
      </c>
      <c r="F114">
        <f t="shared" si="21"/>
        <v>0</v>
      </c>
      <c r="G114">
        <v>0</v>
      </c>
      <c r="H114">
        <f t="shared" si="22"/>
        <v>0</v>
      </c>
      <c r="I114">
        <v>0</v>
      </c>
      <c r="J114">
        <f t="shared" si="23"/>
        <v>0</v>
      </c>
      <c r="K114">
        <v>0</v>
      </c>
      <c r="L114">
        <f t="shared" si="24"/>
        <v>0</v>
      </c>
      <c r="M114">
        <v>0</v>
      </c>
      <c r="N114">
        <f t="shared" si="25"/>
        <v>0</v>
      </c>
    </row>
    <row r="115" spans="2:14">
      <c r="B115" t="s">
        <v>922</v>
      </c>
      <c r="C115">
        <v>11</v>
      </c>
      <c r="D115">
        <f t="shared" si="20"/>
        <v>0.30985915492957744</v>
      </c>
      <c r="E115">
        <f>26.304-15</f>
        <v>11.303999999999998</v>
      </c>
      <c r="F115">
        <f t="shared" si="21"/>
        <v>0.30988541038434125</v>
      </c>
      <c r="G115">
        <v>11.307</v>
      </c>
      <c r="H115">
        <f t="shared" si="22"/>
        <v>0.30825222867424557</v>
      </c>
      <c r="I115">
        <v>11.31</v>
      </c>
      <c r="J115">
        <f t="shared" si="23"/>
        <v>0.3053208433442216</v>
      </c>
      <c r="K115">
        <v>11.693</v>
      </c>
      <c r="L115">
        <f t="shared" si="24"/>
        <v>0.31013447205792644</v>
      </c>
      <c r="M115">
        <v>12.093</v>
      </c>
      <c r="N115">
        <f t="shared" si="25"/>
        <v>0.31379417717577451</v>
      </c>
    </row>
    <row r="116" spans="2:14">
      <c r="B116" t="s">
        <v>924</v>
      </c>
      <c r="C116">
        <v>10.5</v>
      </c>
      <c r="D116">
        <f t="shared" si="20"/>
        <v>0.29577464788732394</v>
      </c>
      <c r="E116">
        <v>10.5</v>
      </c>
      <c r="F116">
        <f t="shared" si="21"/>
        <v>0.28784472832940405</v>
      </c>
      <c r="G116">
        <v>10.631</v>
      </c>
      <c r="H116">
        <f t="shared" si="22"/>
        <v>0.28982306916387235</v>
      </c>
      <c r="I116">
        <v>10.792</v>
      </c>
      <c r="J116">
        <f t="shared" si="23"/>
        <v>0.29133709472774882</v>
      </c>
      <c r="K116">
        <v>10.954000000000001</v>
      </c>
      <c r="L116">
        <f t="shared" si="24"/>
        <v>0.2905339097684535</v>
      </c>
      <c r="M116">
        <v>11.273999999999999</v>
      </c>
      <c r="N116">
        <f t="shared" si="25"/>
        <v>0.29254242565779226</v>
      </c>
    </row>
    <row r="117" spans="2:14">
      <c r="B117" t="s">
        <v>926</v>
      </c>
      <c r="C117">
        <v>2.7</v>
      </c>
      <c r="D117">
        <f t="shared" si="20"/>
        <v>7.6056338028169024E-2</v>
      </c>
      <c r="E117">
        <v>2.774</v>
      </c>
      <c r="F117">
        <f t="shared" si="21"/>
        <v>7.604583584626351E-2</v>
      </c>
      <c r="G117">
        <v>2.7879999999999998</v>
      </c>
      <c r="H117">
        <f t="shared" si="22"/>
        <v>7.6006651945148718E-2</v>
      </c>
      <c r="I117">
        <v>2.8109999999999999</v>
      </c>
      <c r="J117">
        <f t="shared" si="23"/>
        <v>7.5884782550009452E-2</v>
      </c>
      <c r="K117">
        <v>2.8330000000000002</v>
      </c>
      <c r="L117">
        <f t="shared" si="24"/>
        <v>7.5139909291037865E-2</v>
      </c>
      <c r="M117">
        <v>2.855</v>
      </c>
      <c r="N117">
        <f t="shared" si="25"/>
        <v>7.4082723545591353E-2</v>
      </c>
    </row>
    <row r="118" spans="2:14">
      <c r="B118" t="s">
        <v>928</v>
      </c>
      <c r="C118">
        <v>7.8</v>
      </c>
      <c r="D118">
        <f t="shared" si="20"/>
        <v>0.21971830985915491</v>
      </c>
      <c r="E118">
        <v>7.726</v>
      </c>
      <c r="F118">
        <f t="shared" si="21"/>
        <v>0.21179889248314054</v>
      </c>
      <c r="G118">
        <v>7.7679999999999998</v>
      </c>
      <c r="H118">
        <f t="shared" si="22"/>
        <v>0.2117717619476023</v>
      </c>
      <c r="I118">
        <v>7.8289999999999997</v>
      </c>
      <c r="J118">
        <f t="shared" si="23"/>
        <v>0.21134897281537673</v>
      </c>
      <c r="K118">
        <v>7.891</v>
      </c>
      <c r="L118">
        <f t="shared" si="24"/>
        <v>0.20929369015728194</v>
      </c>
      <c r="M118">
        <v>7.9530000000000003</v>
      </c>
      <c r="N118">
        <f t="shared" si="25"/>
        <v>0.20636774093102911</v>
      </c>
    </row>
    <row r="119" spans="2:14">
      <c r="B119" t="s">
        <v>897</v>
      </c>
      <c r="C119">
        <v>0</v>
      </c>
      <c r="D119">
        <f t="shared" si="20"/>
        <v>0</v>
      </c>
      <c r="E119">
        <v>0</v>
      </c>
      <c r="F119">
        <f t="shared" si="21"/>
        <v>0</v>
      </c>
      <c r="G119">
        <v>0</v>
      </c>
      <c r="H119">
        <f t="shared" si="22"/>
        <v>0</v>
      </c>
      <c r="I119">
        <v>0</v>
      </c>
      <c r="J119">
        <f t="shared" si="23"/>
        <v>0</v>
      </c>
      <c r="K119">
        <v>0</v>
      </c>
      <c r="L119">
        <f t="shared" si="24"/>
        <v>0</v>
      </c>
      <c r="M119">
        <v>0</v>
      </c>
      <c r="N119">
        <f t="shared" si="25"/>
        <v>0</v>
      </c>
    </row>
    <row r="120" spans="2:14">
      <c r="B120" t="s">
        <v>931</v>
      </c>
      <c r="C120">
        <v>0.11</v>
      </c>
      <c r="D120">
        <f t="shared" si="20"/>
        <v>3.0985915492957746E-3</v>
      </c>
      <c r="E120">
        <v>0.11</v>
      </c>
      <c r="F120">
        <f t="shared" si="21"/>
        <v>3.0155162015461381E-3</v>
      </c>
      <c r="G120">
        <v>0.112</v>
      </c>
      <c r="H120">
        <f t="shared" si="22"/>
        <v>3.053351871541125E-3</v>
      </c>
      <c r="I120">
        <v>0.114</v>
      </c>
      <c r="J120">
        <f t="shared" si="23"/>
        <v>3.077504521771995E-3</v>
      </c>
      <c r="K120">
        <v>0.11600000000000001</v>
      </c>
      <c r="L120">
        <f t="shared" si="24"/>
        <v>3.0766782484152461E-3</v>
      </c>
      <c r="M120">
        <v>0.11799999999999999</v>
      </c>
      <c r="N120">
        <f t="shared" si="25"/>
        <v>3.0619129171207634E-3</v>
      </c>
    </row>
    <row r="121" spans="2:14">
      <c r="B121" t="s">
        <v>933</v>
      </c>
      <c r="C121">
        <v>2.1059999999999999</v>
      </c>
      <c r="D121">
        <f t="shared" si="20"/>
        <v>5.9323943661971829E-2</v>
      </c>
      <c r="E121">
        <v>2.7450000000000001</v>
      </c>
      <c r="F121">
        <f t="shared" si="21"/>
        <v>7.5250836120401357E-2</v>
      </c>
      <c r="G121">
        <v>2.75</v>
      </c>
      <c r="H121">
        <f t="shared" si="22"/>
        <v>7.4970693274447262E-2</v>
      </c>
      <c r="I121">
        <v>2.7549999999999999</v>
      </c>
      <c r="J121">
        <f t="shared" si="23"/>
        <v>7.4373025942823204E-2</v>
      </c>
      <c r="K121">
        <v>2.76</v>
      </c>
      <c r="L121">
        <f t="shared" si="24"/>
        <v>7.3203723841604118E-2</v>
      </c>
      <c r="M121">
        <v>2.7650000000000001</v>
      </c>
      <c r="N121">
        <f t="shared" si="25"/>
        <v>7.1747366235922982E-2</v>
      </c>
    </row>
    <row r="122" spans="2:14">
      <c r="B122" t="s">
        <v>934</v>
      </c>
      <c r="C122">
        <f>SUM(C110:C121)</f>
        <v>35.5</v>
      </c>
      <c r="D122">
        <f t="shared" si="20"/>
        <v>1</v>
      </c>
      <c r="E122">
        <f>SUM(E110:E121)</f>
        <v>36.477999999999994</v>
      </c>
      <c r="F122">
        <f t="shared" si="21"/>
        <v>1</v>
      </c>
      <c r="G122">
        <f>SUM(G110:G121)</f>
        <v>36.680999999999997</v>
      </c>
      <c r="H122">
        <f t="shared" si="22"/>
        <v>1</v>
      </c>
      <c r="I122">
        <f>SUM(I110:I121)</f>
        <v>37.042999999999999</v>
      </c>
      <c r="J122">
        <f t="shared" si="23"/>
        <v>1</v>
      </c>
      <c r="K122">
        <f>SUM(K110:K121)</f>
        <v>37.702999999999996</v>
      </c>
      <c r="L122">
        <f t="shared" si="24"/>
        <v>1</v>
      </c>
      <c r="M122">
        <f>SUM(M110:M121)</f>
        <v>38.538000000000004</v>
      </c>
      <c r="N122">
        <f t="shared" si="25"/>
        <v>1</v>
      </c>
    </row>
    <row r="123" spans="2:14">
      <c r="B123" t="s">
        <v>606</v>
      </c>
    </row>
    <row r="127" spans="2:14">
      <c r="B127" t="s">
        <v>905</v>
      </c>
      <c r="C127">
        <v>0.58414999999999995</v>
      </c>
      <c r="E127">
        <v>0.58414999999999995</v>
      </c>
      <c r="G127">
        <v>0.58414999999999995</v>
      </c>
      <c r="I127">
        <v>0.58414999999999995</v>
      </c>
      <c r="K127">
        <v>0.58414999999999995</v>
      </c>
      <c r="M127">
        <v>0.58414999999999995</v>
      </c>
    </row>
    <row r="128" spans="2:14">
      <c r="B128" t="s">
        <v>606</v>
      </c>
      <c r="E128">
        <v>0</v>
      </c>
      <c r="G128">
        <v>0</v>
      </c>
      <c r="I128">
        <v>0</v>
      </c>
      <c r="K128">
        <v>0</v>
      </c>
      <c r="M128">
        <v>0</v>
      </c>
    </row>
    <row r="129" spans="2:20">
      <c r="B129" t="s">
        <v>907</v>
      </c>
      <c r="C129">
        <v>13.025796603654284</v>
      </c>
      <c r="E129">
        <v>13.025796603654284</v>
      </c>
      <c r="G129">
        <v>13.025796603654284</v>
      </c>
      <c r="I129">
        <v>13.025796603654284</v>
      </c>
      <c r="K129">
        <v>13.025796603654284</v>
      </c>
      <c r="M129">
        <v>13.025796603654284</v>
      </c>
    </row>
    <row r="130" spans="2:20">
      <c r="B130" t="s">
        <v>606</v>
      </c>
      <c r="E130">
        <v>0</v>
      </c>
      <c r="G130">
        <v>0</v>
      </c>
      <c r="I130">
        <v>0</v>
      </c>
      <c r="K130">
        <v>0</v>
      </c>
      <c r="M130">
        <v>0</v>
      </c>
    </row>
    <row r="131" spans="2:20">
      <c r="B131" t="s">
        <v>908</v>
      </c>
      <c r="C131">
        <v>3.2638445201382362</v>
      </c>
      <c r="E131">
        <v>18.263844520138239</v>
      </c>
      <c r="G131">
        <v>3.2638445201382362</v>
      </c>
      <c r="I131">
        <v>3.2638445201382362</v>
      </c>
      <c r="K131">
        <v>3.2638445201382362</v>
      </c>
      <c r="M131">
        <v>3.2638445201382362</v>
      </c>
      <c r="O131">
        <v>0.44896887620747461</v>
      </c>
      <c r="P131">
        <v>0.46067310560341035</v>
      </c>
      <c r="Q131">
        <v>-0.93813579350824616</v>
      </c>
      <c r="R131">
        <v>-1.7682488336068338</v>
      </c>
      <c r="S131">
        <v>-2.6444304431618986</v>
      </c>
      <c r="T131">
        <v>-3.7660661281936769</v>
      </c>
    </row>
    <row r="132" spans="2:20">
      <c r="B132" t="s">
        <v>606</v>
      </c>
      <c r="E132">
        <v>4.5958071554721904</v>
      </c>
      <c r="G132">
        <v>-0.82129477084961899</v>
      </c>
      <c r="I132">
        <v>0</v>
      </c>
      <c r="K132">
        <v>0</v>
      </c>
      <c r="M132">
        <v>0</v>
      </c>
      <c r="P132">
        <v>0.54696980250604654</v>
      </c>
      <c r="Q132">
        <v>0.6016667827566512</v>
      </c>
      <c r="R132">
        <v>0.66183346103231633</v>
      </c>
      <c r="S132">
        <v>0.66183346103231633</v>
      </c>
      <c r="T132">
        <v>0.66183346103231633</v>
      </c>
    </row>
    <row r="133" spans="2:20" ht="14.25">
      <c r="B133" t="s">
        <v>909</v>
      </c>
      <c r="C133">
        <v>6.4335800000000001</v>
      </c>
      <c r="D133">
        <f>C133</f>
        <v>6.4335800000000001</v>
      </c>
      <c r="E133" s="4588">
        <f>C133*1.21828</f>
        <v>7.8379018424</v>
      </c>
      <c r="F133">
        <f>E133-C133</f>
        <v>1.4043218423999999</v>
      </c>
      <c r="G133">
        <f>E133*1.15</f>
        <v>9.0135871187599985</v>
      </c>
      <c r="H133">
        <f>G133-E133</f>
        <v>1.1756852763599985</v>
      </c>
      <c r="I133">
        <f>G133*1.1</f>
        <v>9.9149458306359985</v>
      </c>
      <c r="J133">
        <f>I133-G133</f>
        <v>0.90135871187600003</v>
      </c>
      <c r="K133">
        <f>I133*1.1</f>
        <v>10.906440413699599</v>
      </c>
      <c r="L133">
        <f>K133-I133</f>
        <v>0.99149458306360039</v>
      </c>
      <c r="M133">
        <f>K133*1.1</f>
        <v>11.99708445506956</v>
      </c>
      <c r="N133">
        <f>M133-K133</f>
        <v>1.090644041369961</v>
      </c>
      <c r="P133">
        <f>P131-P132</f>
        <v>-8.6296696902636194E-2</v>
      </c>
      <c r="Q133">
        <f t="shared" ref="Q133:T133" si="26">Q131-Q132</f>
        <v>-1.5398025762648975</v>
      </c>
      <c r="R133">
        <f t="shared" si="26"/>
        <v>-2.43008229463915</v>
      </c>
      <c r="S133">
        <f t="shared" si="26"/>
        <v>-3.306263904194215</v>
      </c>
      <c r="T133">
        <f t="shared" si="26"/>
        <v>-4.4278995892259934</v>
      </c>
    </row>
    <row r="134" spans="2:20">
      <c r="B134" t="s">
        <v>606</v>
      </c>
      <c r="D134">
        <f t="shared" ref="D134:D137" si="27">C134</f>
        <v>0</v>
      </c>
      <c r="E134">
        <v>0.21827999999999997</v>
      </c>
      <c r="G134">
        <v>0.1499999999999998</v>
      </c>
      <c r="I134">
        <v>0.10000000000000002</v>
      </c>
      <c r="K134">
        <v>0.10000000000000005</v>
      </c>
      <c r="M134">
        <v>0.14999999999999991</v>
      </c>
    </row>
    <row r="135" spans="2:20">
      <c r="B135" t="s">
        <v>910</v>
      </c>
      <c r="C135">
        <v>1.24366</v>
      </c>
      <c r="D135">
        <f t="shared" si="27"/>
        <v>1.24366</v>
      </c>
      <c r="E135">
        <f>E133*19.63/100</f>
        <v>1.53858013166312</v>
      </c>
      <c r="F135">
        <f>E135-C135</f>
        <v>0.29492013166312003</v>
      </c>
      <c r="G135">
        <f>G133*19.63/100</f>
        <v>1.7693671514125875</v>
      </c>
      <c r="H135">
        <f>G135-E135</f>
        <v>0.23078701974946747</v>
      </c>
      <c r="I135">
        <f>I133*19.63/100</f>
        <v>1.9463038665538466</v>
      </c>
      <c r="J135">
        <f>I135-G135</f>
        <v>0.17693671514125908</v>
      </c>
      <c r="K135">
        <f>K133*19.63/100</f>
        <v>2.140934253209231</v>
      </c>
      <c r="L135">
        <f>K135-I135</f>
        <v>0.19463038665538446</v>
      </c>
      <c r="M135">
        <f>M133*19.63/100</f>
        <v>2.3550276785301545</v>
      </c>
      <c r="N135">
        <f>M135-K135</f>
        <v>0.21409342532092346</v>
      </c>
    </row>
    <row r="136" spans="2:20">
      <c r="B136" t="s">
        <v>606</v>
      </c>
      <c r="D136">
        <f t="shared" si="27"/>
        <v>0</v>
      </c>
      <c r="E136">
        <v>0.23713887369789174</v>
      </c>
      <c r="G136">
        <v>0.1499999999999998</v>
      </c>
      <c r="I136">
        <v>0.10000000000000005</v>
      </c>
      <c r="K136">
        <v>0.10000000000000013</v>
      </c>
      <c r="M136">
        <v>0.1499999999999998</v>
      </c>
    </row>
    <row r="137" spans="2:20">
      <c r="B137" t="s">
        <v>911</v>
      </c>
      <c r="C137">
        <v>0.44896887620747816</v>
      </c>
      <c r="D137">
        <f t="shared" si="27"/>
        <v>0.44896887620747816</v>
      </c>
      <c r="E137" s="4589">
        <f>C137*1.21828</f>
        <v>0.54696980250604654</v>
      </c>
      <c r="F137">
        <f>E137-C137</f>
        <v>9.800092629856838E-2</v>
      </c>
      <c r="G137">
        <f>E137*1.1</f>
        <v>0.6016667827566512</v>
      </c>
      <c r="H137">
        <f>G137-E137</f>
        <v>5.4696980250604654E-2</v>
      </c>
      <c r="I137">
        <f>G137*1.1</f>
        <v>0.66183346103231633</v>
      </c>
      <c r="J137">
        <f>I137-G137</f>
        <v>6.0166678275665131E-2</v>
      </c>
      <c r="K137">
        <f>I137</f>
        <v>0.66183346103231633</v>
      </c>
      <c r="L137">
        <f>K137-I137</f>
        <v>0</v>
      </c>
      <c r="M137">
        <f>K137</f>
        <v>0.66183346103231633</v>
      </c>
      <c r="N137">
        <f>M137-K137</f>
        <v>0</v>
      </c>
    </row>
    <row r="138" spans="2:20">
      <c r="B138" t="s">
        <v>606</v>
      </c>
    </row>
    <row r="140" spans="2:20">
      <c r="D140">
        <f t="shared" ref="D140" si="28">SUM(D132:D139)</f>
        <v>8.1262088762074782</v>
      </c>
      <c r="F140">
        <f>SUM(F132:F139)</f>
        <v>1.7972429003616883</v>
      </c>
      <c r="H140">
        <f>SUM(H132:H139)</f>
        <v>1.4611692763600708</v>
      </c>
      <c r="J140">
        <f>SUM(J132:J139)</f>
        <v>1.1384621052929242</v>
      </c>
      <c r="L140">
        <f>SUM(L132:L139)</f>
        <v>1.1861249697189848</v>
      </c>
      <c r="N140">
        <f>SUM(N132:N139)</f>
        <v>1.3047374666908844</v>
      </c>
    </row>
    <row r="143" spans="2:20">
      <c r="B143" t="s">
        <v>913</v>
      </c>
      <c r="C143">
        <v>1.2</v>
      </c>
      <c r="E143">
        <v>1.2958474966266431</v>
      </c>
      <c r="F143">
        <f t="shared" ref="F143:F154" si="29">E143+$F110*$F$140</f>
        <v>1.3566949932532861</v>
      </c>
      <c r="G143">
        <v>1.2894693803471871</v>
      </c>
      <c r="H143">
        <f t="shared" ref="H143:H154" si="30">G143+$F110*$H$140</f>
        <v>1.3389387606943741</v>
      </c>
      <c r="I143">
        <v>1.2985437990031461</v>
      </c>
      <c r="J143">
        <f t="shared" ref="J143:J154" si="31">I143+$F110*$J$140</f>
        <v>1.3370875980062922</v>
      </c>
      <c r="K143">
        <v>1.3201574740282622</v>
      </c>
      <c r="L143">
        <f t="shared" ref="L143:L154" si="32">K143+$F110*$L$140</f>
        <v>1.3603149480565244</v>
      </c>
      <c r="M143">
        <v>1.3441732214310884</v>
      </c>
      <c r="N143">
        <f t="shared" ref="N143:N154" si="33">M143+$F110*$N$140</f>
        <v>1.3883464428621768</v>
      </c>
      <c r="P143">
        <v>1.2958474966266431</v>
      </c>
      <c r="Q143">
        <v>1.2894693803471871</v>
      </c>
      <c r="R143">
        <v>1.2985437990031461</v>
      </c>
      <c r="S143">
        <v>1.3201574740282622</v>
      </c>
      <c r="T143">
        <v>1.3441732214310884</v>
      </c>
    </row>
    <row r="144" spans="2:20">
      <c r="B144" t="s">
        <v>914</v>
      </c>
      <c r="C144">
        <v>8.4000000000000005E-2</v>
      </c>
      <c r="E144">
        <v>8.8138615155172489E-2</v>
      </c>
      <c r="F144">
        <f t="shared" si="29"/>
        <v>9.2277230310344974E-2</v>
      </c>
      <c r="G144">
        <v>8.8364718987177099E-2</v>
      </c>
      <c r="H144">
        <f t="shared" si="30"/>
        <v>9.1729437974354192E-2</v>
      </c>
      <c r="I144">
        <v>0.1746216025232909</v>
      </c>
      <c r="J144">
        <f t="shared" si="31"/>
        <v>0.17724320504658181</v>
      </c>
      <c r="K144">
        <v>0.17873135855738786</v>
      </c>
      <c r="L144">
        <f t="shared" si="32"/>
        <v>0.18146271711477574</v>
      </c>
      <c r="M144">
        <v>0.18300449441312666</v>
      </c>
      <c r="N144">
        <f t="shared" si="33"/>
        <v>0.18600898882625333</v>
      </c>
      <c r="P144">
        <v>8.8138615155172489E-2</v>
      </c>
      <c r="Q144">
        <v>8.8364718987177099E-2</v>
      </c>
      <c r="R144">
        <v>0.1746216025232909</v>
      </c>
      <c r="S144">
        <v>0.17873135855738786</v>
      </c>
      <c r="T144">
        <v>0.18300449441312666</v>
      </c>
    </row>
    <row r="145" spans="1:20">
      <c r="B145" t="s">
        <v>916</v>
      </c>
      <c r="C145" t="s">
        <v>2015</v>
      </c>
      <c r="E145">
        <v>0</v>
      </c>
      <c r="F145">
        <f t="shared" si="29"/>
        <v>0</v>
      </c>
      <c r="G145">
        <v>0</v>
      </c>
      <c r="H145">
        <f t="shared" si="30"/>
        <v>0</v>
      </c>
      <c r="I145">
        <v>0</v>
      </c>
      <c r="J145">
        <f t="shared" si="31"/>
        <v>0</v>
      </c>
      <c r="K145">
        <v>0</v>
      </c>
      <c r="L145">
        <f t="shared" si="32"/>
        <v>0</v>
      </c>
      <c r="M145">
        <v>0</v>
      </c>
      <c r="N145">
        <f t="shared" si="33"/>
        <v>0</v>
      </c>
      <c r="P145">
        <v>0</v>
      </c>
      <c r="Q145">
        <v>0</v>
      </c>
      <c r="R145">
        <v>0</v>
      </c>
      <c r="S145">
        <v>0</v>
      </c>
      <c r="T145">
        <v>0</v>
      </c>
    </row>
    <row r="146" spans="1:20">
      <c r="B146" t="s">
        <v>918</v>
      </c>
      <c r="C146" t="s">
        <v>2015</v>
      </c>
      <c r="E146">
        <v>0</v>
      </c>
      <c r="F146">
        <f t="shared" si="29"/>
        <v>0</v>
      </c>
      <c r="G146">
        <v>0</v>
      </c>
      <c r="H146">
        <f t="shared" si="30"/>
        <v>0</v>
      </c>
      <c r="I146">
        <v>0</v>
      </c>
      <c r="J146">
        <f t="shared" si="31"/>
        <v>0</v>
      </c>
      <c r="K146">
        <v>0</v>
      </c>
      <c r="L146">
        <f t="shared" si="32"/>
        <v>0</v>
      </c>
      <c r="M146">
        <v>0</v>
      </c>
      <c r="N146">
        <f t="shared" si="33"/>
        <v>0</v>
      </c>
      <c r="P146">
        <v>0</v>
      </c>
      <c r="Q146">
        <v>0</v>
      </c>
      <c r="R146">
        <v>0</v>
      </c>
      <c r="S146">
        <v>0</v>
      </c>
      <c r="T146">
        <v>0</v>
      </c>
    </row>
    <row r="147" spans="1:20">
      <c r="B147" t="s">
        <v>920</v>
      </c>
      <c r="C147" t="s">
        <v>2015</v>
      </c>
      <c r="E147">
        <v>0</v>
      </c>
      <c r="F147">
        <f t="shared" si="29"/>
        <v>0</v>
      </c>
      <c r="G147">
        <v>0</v>
      </c>
      <c r="H147">
        <f t="shared" si="30"/>
        <v>0</v>
      </c>
      <c r="I147">
        <v>0</v>
      </c>
      <c r="J147">
        <f t="shared" si="31"/>
        <v>0</v>
      </c>
      <c r="K147">
        <v>0</v>
      </c>
      <c r="L147">
        <f t="shared" si="32"/>
        <v>0</v>
      </c>
      <c r="M147">
        <v>0</v>
      </c>
      <c r="N147">
        <f t="shared" si="33"/>
        <v>0</v>
      </c>
      <c r="P147">
        <v>0</v>
      </c>
      <c r="Q147">
        <v>0</v>
      </c>
      <c r="R147">
        <v>0</v>
      </c>
      <c r="S147">
        <v>0</v>
      </c>
      <c r="T147">
        <v>0</v>
      </c>
    </row>
    <row r="148" spans="1:20">
      <c r="B148" t="s">
        <v>922</v>
      </c>
      <c r="C148">
        <v>11</v>
      </c>
      <c r="E148">
        <v>26.8609393537389</v>
      </c>
      <c r="F148">
        <f t="shared" si="29"/>
        <v>27.417878707477826</v>
      </c>
      <c r="G148">
        <v>11.759795040845832</v>
      </c>
      <c r="H148">
        <f t="shared" si="30"/>
        <v>12.212590081691664</v>
      </c>
      <c r="I148">
        <v>11.862792796705699</v>
      </c>
      <c r="J148">
        <f t="shared" si="31"/>
        <v>12.215585593411419</v>
      </c>
      <c r="K148">
        <v>12.060562823008482</v>
      </c>
      <c r="L148">
        <f t="shared" si="32"/>
        <v>12.428125646016964</v>
      </c>
      <c r="M148">
        <v>12.49731910530933</v>
      </c>
      <c r="N148">
        <f t="shared" si="33"/>
        <v>12.90163821061866</v>
      </c>
      <c r="P148">
        <v>26.8609393537389</v>
      </c>
      <c r="Q148">
        <v>11.759795040845832</v>
      </c>
      <c r="R148">
        <v>11.862792796705699</v>
      </c>
      <c r="S148">
        <v>12.060562823008482</v>
      </c>
      <c r="T148">
        <v>12.49731910530933</v>
      </c>
    </row>
    <row r="149" spans="1:20">
      <c r="B149" t="s">
        <v>924</v>
      </c>
      <c r="C149">
        <v>10.5</v>
      </c>
      <c r="E149">
        <v>11.017326894396561</v>
      </c>
      <c r="F149">
        <f t="shared" si="29"/>
        <v>11.534653788793122</v>
      </c>
      <c r="G149">
        <v>11.1515898733971</v>
      </c>
      <c r="H149">
        <f t="shared" si="30"/>
        <v>11.572179746794237</v>
      </c>
      <c r="I149">
        <v>11.2197003154114</v>
      </c>
      <c r="J149">
        <f t="shared" si="31"/>
        <v>11.547400630822763</v>
      </c>
      <c r="K149">
        <v>11.295419819673484</v>
      </c>
      <c r="L149">
        <f t="shared" si="32"/>
        <v>11.636839639346967</v>
      </c>
      <c r="M149">
        <v>11.649561801640832</v>
      </c>
      <c r="N149">
        <f t="shared" si="33"/>
        <v>12.025123603281665</v>
      </c>
      <c r="P149">
        <v>11.017326894396561</v>
      </c>
      <c r="Q149">
        <v>11.1515898733971</v>
      </c>
      <c r="R149">
        <v>11.2197003154114</v>
      </c>
      <c r="S149">
        <v>11.295419819673484</v>
      </c>
      <c r="T149">
        <v>11.649561801640832</v>
      </c>
    </row>
    <row r="150" spans="1:20">
      <c r="B150" t="s">
        <v>926</v>
      </c>
      <c r="C150">
        <v>2.7</v>
      </c>
      <c r="E150">
        <v>2.9106728385767675</v>
      </c>
      <c r="F150">
        <f t="shared" si="29"/>
        <v>3.047345677153535</v>
      </c>
      <c r="G150">
        <v>2.9991158389336801</v>
      </c>
      <c r="H150">
        <f t="shared" si="30"/>
        <v>3.1102316778673615</v>
      </c>
      <c r="I150">
        <v>3.0275753023763001</v>
      </c>
      <c r="J150">
        <f t="shared" si="31"/>
        <v>3.1141506047525973</v>
      </c>
      <c r="K150">
        <v>3.0531998647403999</v>
      </c>
      <c r="L150">
        <f t="shared" si="32"/>
        <v>3.1433997294808043</v>
      </c>
      <c r="M150">
        <v>3.0742198512144401</v>
      </c>
      <c r="N150">
        <f t="shared" si="33"/>
        <v>3.173439702428885</v>
      </c>
      <c r="P150">
        <v>2.9106728385767675</v>
      </c>
      <c r="Q150">
        <v>2.9991158389336801</v>
      </c>
      <c r="R150">
        <v>3.0275753023763001</v>
      </c>
      <c r="S150">
        <v>3.0531998647403999</v>
      </c>
      <c r="T150">
        <v>3.0742198512144401</v>
      </c>
    </row>
    <row r="151" spans="1:20">
      <c r="B151" t="s">
        <v>928</v>
      </c>
      <c r="C151">
        <v>7.8</v>
      </c>
      <c r="E151">
        <v>8.1066540558197921</v>
      </c>
      <c r="F151">
        <f t="shared" si="29"/>
        <v>8.4873081116395852</v>
      </c>
      <c r="G151">
        <v>8.1574740344634495</v>
      </c>
      <c r="H151">
        <f t="shared" si="30"/>
        <v>8.4669480689269037</v>
      </c>
      <c r="I151">
        <v>8.1981250130350691</v>
      </c>
      <c r="J151">
        <f t="shared" si="31"/>
        <v>8.4392500260701357</v>
      </c>
      <c r="K151">
        <v>8.3422199549330802</v>
      </c>
      <c r="L151">
        <f t="shared" si="32"/>
        <v>8.5934399098661594</v>
      </c>
      <c r="M151">
        <v>8.38934195042639</v>
      </c>
      <c r="N151">
        <f t="shared" si="33"/>
        <v>8.6656839008527786</v>
      </c>
      <c r="P151">
        <v>8.1066540558197921</v>
      </c>
      <c r="Q151">
        <v>8.1574740344634495</v>
      </c>
      <c r="R151">
        <v>8.1981250130350691</v>
      </c>
      <c r="S151">
        <v>8.3422199549330802</v>
      </c>
      <c r="T151">
        <v>8.38934195042639</v>
      </c>
    </row>
    <row r="152" spans="1:20">
      <c r="B152" t="s">
        <v>897</v>
      </c>
      <c r="C152" t="s">
        <v>2015</v>
      </c>
      <c r="E152">
        <v>0</v>
      </c>
      <c r="F152">
        <f t="shared" si="29"/>
        <v>0</v>
      </c>
      <c r="G152">
        <v>0</v>
      </c>
      <c r="H152">
        <f t="shared" si="30"/>
        <v>0</v>
      </c>
      <c r="I152">
        <v>0</v>
      </c>
      <c r="J152">
        <f t="shared" si="31"/>
        <v>0</v>
      </c>
      <c r="K152">
        <v>0</v>
      </c>
      <c r="L152">
        <f t="shared" si="32"/>
        <v>0</v>
      </c>
      <c r="M152">
        <v>0</v>
      </c>
      <c r="N152">
        <f t="shared" si="33"/>
        <v>0</v>
      </c>
      <c r="P152">
        <v>0</v>
      </c>
      <c r="Q152">
        <v>0</v>
      </c>
      <c r="R152">
        <v>0</v>
      </c>
      <c r="S152">
        <v>0</v>
      </c>
      <c r="T152">
        <v>0</v>
      </c>
    </row>
    <row r="153" spans="1:20">
      <c r="B153" t="s">
        <v>931</v>
      </c>
      <c r="C153">
        <v>0.11</v>
      </c>
      <c r="E153">
        <v>0.11541961508415444</v>
      </c>
      <c r="F153">
        <f t="shared" si="29"/>
        <v>0.12083923016830889</v>
      </c>
      <c r="G153">
        <v>0.11640617962606524</v>
      </c>
      <c r="H153">
        <f t="shared" si="30"/>
        <v>0.12081235925213048</v>
      </c>
      <c r="I153">
        <v>0.11743305092335714</v>
      </c>
      <c r="J153">
        <f t="shared" si="31"/>
        <v>0.12086610184671427</v>
      </c>
      <c r="K153">
        <v>0.11957677906324603</v>
      </c>
      <c r="L153">
        <f t="shared" si="32"/>
        <v>0.12315355812649205</v>
      </c>
      <c r="M153">
        <v>0.12193445696957061</v>
      </c>
      <c r="N153">
        <f t="shared" si="33"/>
        <v>0.12586891393914124</v>
      </c>
      <c r="P153">
        <v>0.11541961508415444</v>
      </c>
      <c r="Q153">
        <v>0.11640617962606524</v>
      </c>
      <c r="R153">
        <v>0.11743305092335714</v>
      </c>
      <c r="S153">
        <v>0.11957677906324603</v>
      </c>
      <c r="T153">
        <v>0.12193445696957061</v>
      </c>
    </row>
    <row r="154" spans="1:20">
      <c r="B154" t="s">
        <v>933</v>
      </c>
      <c r="C154">
        <v>2.1059999999999999</v>
      </c>
      <c r="E154">
        <v>2.8802440309636701</v>
      </c>
      <c r="F154">
        <f t="shared" si="29"/>
        <v>3.0154880619273423</v>
      </c>
      <c r="G154">
        <v>2.8599542097595401</v>
      </c>
      <c r="H154">
        <f t="shared" si="30"/>
        <v>2.969908419519077</v>
      </c>
      <c r="I154">
        <v>2.8406702253146801</v>
      </c>
      <c r="J154">
        <f t="shared" si="31"/>
        <v>2.9263404506293651</v>
      </c>
      <c r="K154">
        <v>2.8492568957146398</v>
      </c>
      <c r="L154">
        <f t="shared" si="32"/>
        <v>2.9385137914292789</v>
      </c>
      <c r="M154">
        <v>2.8631825852861001</v>
      </c>
      <c r="N154">
        <f t="shared" si="33"/>
        <v>2.9613651705722037</v>
      </c>
      <c r="P154">
        <v>2.8802440309636701</v>
      </c>
      <c r="Q154">
        <v>2.8599542097595401</v>
      </c>
      <c r="R154">
        <v>2.8406702253146801</v>
      </c>
      <c r="S154">
        <v>2.8492568957146398</v>
      </c>
      <c r="T154">
        <v>2.8631825852861001</v>
      </c>
    </row>
    <row r="155" spans="1:20">
      <c r="B155" t="s">
        <v>934</v>
      </c>
      <c r="C155">
        <f>SUM(C143:C154)</f>
        <v>35.5</v>
      </c>
      <c r="D155">
        <f>SUM(D143:D154)</f>
        <v>0</v>
      </c>
      <c r="E155">
        <f>SUM(E143:E154)-E149</f>
        <v>42.2579160059651</v>
      </c>
      <c r="F155">
        <f t="shared" ref="F155:N155" si="34">SUM(F143:F154)-F149</f>
        <v>43.537832011930227</v>
      </c>
      <c r="G155">
        <f t="shared" si="34"/>
        <v>27.270579402962937</v>
      </c>
      <c r="H155">
        <f t="shared" si="34"/>
        <v>28.31115880592586</v>
      </c>
      <c r="I155">
        <f t="shared" si="34"/>
        <v>27.519761789881542</v>
      </c>
      <c r="J155">
        <f t="shared" si="34"/>
        <v>28.33052357976311</v>
      </c>
      <c r="K155">
        <f t="shared" si="34"/>
        <v>27.923705150045492</v>
      </c>
      <c r="L155">
        <f t="shared" si="34"/>
        <v>28.768410300090999</v>
      </c>
      <c r="M155">
        <f t="shared" si="34"/>
        <v>28.473175665050039</v>
      </c>
      <c r="N155">
        <f t="shared" si="34"/>
        <v>29.402351330100096</v>
      </c>
    </row>
    <row r="156" spans="1:20">
      <c r="F156">
        <f>E155+F140-F155</f>
        <v>0.51732689439656099</v>
      </c>
      <c r="H156">
        <f>G155+H140-H155</f>
        <v>0.42058987339714804</v>
      </c>
      <c r="J156">
        <f>I155+J140-J155</f>
        <v>0.3277003154113558</v>
      </c>
      <c r="L156">
        <f>K155+L140-L155</f>
        <v>0.34141981967347945</v>
      </c>
      <c r="N156">
        <f>M155+N140-N155</f>
        <v>0.37556180164082775</v>
      </c>
    </row>
    <row r="158" spans="1:20">
      <c r="E158">
        <v>42.340916005965099</v>
      </c>
      <c r="G158">
        <v>28.805579402962906</v>
      </c>
      <c r="I158">
        <v>29.943761789881577</v>
      </c>
      <c r="K158">
        <v>31.129705150045496</v>
      </c>
      <c r="M158">
        <v>33.086375665050049</v>
      </c>
    </row>
    <row r="159" spans="1:20">
      <c r="E159">
        <f>E158-E155</f>
        <v>8.2999999999998408E-2</v>
      </c>
      <c r="G159">
        <f>G158-G155</f>
        <v>1.5349999999999682</v>
      </c>
      <c r="I159">
        <f>I158-I155</f>
        <v>2.424000000000035</v>
      </c>
      <c r="K159">
        <f>K158-K155</f>
        <v>3.2060000000000031</v>
      </c>
      <c r="M159">
        <f>M158-M155</f>
        <v>4.6132000000000097</v>
      </c>
      <c r="P159" s="4788">
        <v>0.65600000000000003</v>
      </c>
      <c r="Q159" s="4788">
        <v>0.69599999999999995</v>
      </c>
      <c r="R159" s="4788">
        <v>0.7</v>
      </c>
      <c r="S159" s="4788">
        <v>0.72899999999999998</v>
      </c>
      <c r="T159" s="4788">
        <v>0.77</v>
      </c>
    </row>
    <row r="160" spans="1:20">
      <c r="A160" s="4585" t="s">
        <v>2022</v>
      </c>
      <c r="P160" s="4788"/>
      <c r="Q160" s="4788"/>
      <c r="R160" s="4788"/>
      <c r="S160" s="4788"/>
      <c r="T160" s="4788"/>
    </row>
    <row r="161" spans="2:20">
      <c r="B161" t="s">
        <v>936</v>
      </c>
      <c r="C161">
        <v>0</v>
      </c>
      <c r="E161">
        <v>0</v>
      </c>
      <c r="F161">
        <f>E161/E$170</f>
        <v>0</v>
      </c>
      <c r="H161">
        <f>G161/G$170</f>
        <v>0</v>
      </c>
      <c r="J161">
        <f>I161/I$170</f>
        <v>0</v>
      </c>
      <c r="L161">
        <f>K161/K$170</f>
        <v>0</v>
      </c>
      <c r="N161">
        <f>M161/M$170</f>
        <v>0</v>
      </c>
      <c r="P161" s="4788">
        <v>0.82299999999999995</v>
      </c>
      <c r="Q161" s="4788">
        <v>0.873</v>
      </c>
      <c r="R161" s="4788">
        <v>0.878</v>
      </c>
      <c r="S161" s="4788">
        <v>0.91400000000000003</v>
      </c>
      <c r="T161" s="4788">
        <v>0.96599999999999997</v>
      </c>
    </row>
    <row r="162" spans="2:20">
      <c r="B162" t="s">
        <v>937</v>
      </c>
      <c r="C162" t="s">
        <v>2015</v>
      </c>
      <c r="F162">
        <f t="shared" ref="F162:H169" si="35">E162/E$170</f>
        <v>0</v>
      </c>
      <c r="H162">
        <f t="shared" si="35"/>
        <v>0</v>
      </c>
      <c r="J162">
        <f t="shared" ref="J162" si="36">I162/I$170</f>
        <v>0</v>
      </c>
      <c r="L162">
        <f t="shared" ref="L162" si="37">K162/K$170</f>
        <v>0</v>
      </c>
      <c r="N162">
        <f t="shared" ref="N162" si="38">M162/M$170</f>
        <v>0</v>
      </c>
      <c r="P162" s="4788">
        <v>1.194</v>
      </c>
      <c r="Q162" s="4788">
        <v>1.2669999999999999</v>
      </c>
      <c r="R162" s="4788">
        <v>1.274</v>
      </c>
      <c r="S162" s="4788">
        <v>1.327</v>
      </c>
      <c r="T162" s="4788">
        <v>1.4019999999999999</v>
      </c>
    </row>
    <row r="163" spans="2:20">
      <c r="B163" t="s">
        <v>939</v>
      </c>
      <c r="C163">
        <v>3</v>
      </c>
      <c r="E163">
        <v>3.05</v>
      </c>
      <c r="F163">
        <f t="shared" si="35"/>
        <v>0.13628239499553171</v>
      </c>
      <c r="G163">
        <v>3.1</v>
      </c>
      <c r="H163">
        <f t="shared" si="35"/>
        <v>0.13620985104793709</v>
      </c>
      <c r="I163">
        <v>3.16</v>
      </c>
      <c r="J163">
        <f t="shared" ref="J163" si="39">I163/I$170</f>
        <v>0.13489861259338315</v>
      </c>
      <c r="K163">
        <v>3.22</v>
      </c>
      <c r="L163">
        <f t="shared" ref="L163" si="40">K163/K$170</f>
        <v>0.13522593650260373</v>
      </c>
      <c r="M163">
        <v>3.3</v>
      </c>
      <c r="N163">
        <f t="shared" ref="N163" si="41">M163/M$170</f>
        <v>0.13630731102850061</v>
      </c>
      <c r="P163" s="4788">
        <v>1.3580000000000001</v>
      </c>
      <c r="Q163" s="4788">
        <v>1.4410000000000001</v>
      </c>
      <c r="R163" s="4788">
        <v>1.4490000000000001</v>
      </c>
      <c r="S163" s="4788">
        <v>1.5089999999999999</v>
      </c>
      <c r="T163" s="4788">
        <v>1.5940000000000001</v>
      </c>
    </row>
    <row r="164" spans="2:20">
      <c r="B164" t="s">
        <v>941</v>
      </c>
      <c r="C164">
        <v>3</v>
      </c>
      <c r="E164">
        <v>3.06</v>
      </c>
      <c r="F164">
        <f t="shared" si="35"/>
        <v>0.13672922252010725</v>
      </c>
      <c r="G164">
        <v>3.1190000000000002</v>
      </c>
      <c r="H164">
        <f t="shared" si="35"/>
        <v>0.13704468561887606</v>
      </c>
      <c r="I164">
        <v>3.177</v>
      </c>
      <c r="J164">
        <f t="shared" ref="J164" si="42">I164/I$170</f>
        <v>0.13562433297758805</v>
      </c>
      <c r="K164">
        <v>3.2360000000000002</v>
      </c>
      <c r="L164">
        <f t="shared" ref="L164" si="43">K164/K$170</f>
        <v>0.13589786662187134</v>
      </c>
      <c r="M164">
        <v>3.3</v>
      </c>
      <c r="N164">
        <f t="shared" ref="N164" si="44">M164/M$170</f>
        <v>0.13630731102850061</v>
      </c>
      <c r="P164" s="4788">
        <v>1.365</v>
      </c>
      <c r="Q164" s="4788">
        <v>1.3740000000000001</v>
      </c>
      <c r="R164" s="4788">
        <v>1.393</v>
      </c>
      <c r="S164" s="4788">
        <v>1.4059999999999999</v>
      </c>
      <c r="T164" s="4788">
        <v>1.4159999999999999</v>
      </c>
    </row>
    <row r="165" spans="2:20">
      <c r="B165" t="s">
        <v>943</v>
      </c>
      <c r="C165">
        <v>4</v>
      </c>
      <c r="E165">
        <v>4.08</v>
      </c>
      <c r="F165">
        <f t="shared" si="35"/>
        <v>0.18230563002680966</v>
      </c>
      <c r="G165">
        <v>4.16</v>
      </c>
      <c r="H165">
        <f t="shared" si="35"/>
        <v>0.18278483237400589</v>
      </c>
      <c r="I165">
        <v>4.24</v>
      </c>
      <c r="J165">
        <f t="shared" ref="J165" si="45">I165/I$170</f>
        <v>0.18100320170757739</v>
      </c>
      <c r="K165">
        <v>4.32</v>
      </c>
      <c r="L165">
        <f t="shared" ref="L165" si="46">K165/K$170</f>
        <v>0.18142113220225098</v>
      </c>
      <c r="M165">
        <v>4.4000000000000004</v>
      </c>
      <c r="N165">
        <f t="shared" ref="N165" si="47">M165/M$170</f>
        <v>0.18174308137133416</v>
      </c>
      <c r="P165" s="4788">
        <v>9.7000000000000003E-2</v>
      </c>
      <c r="Q165" s="4788">
        <v>0.106</v>
      </c>
      <c r="R165" s="4788">
        <v>0.109</v>
      </c>
      <c r="S165" s="4788">
        <v>0.112</v>
      </c>
      <c r="T165" s="4788">
        <v>0.11600000000000001</v>
      </c>
    </row>
    <row r="166" spans="2:20">
      <c r="B166" t="s">
        <v>895</v>
      </c>
      <c r="C166" t="s">
        <v>2015</v>
      </c>
      <c r="E166">
        <v>0</v>
      </c>
      <c r="F166">
        <f t="shared" si="35"/>
        <v>0</v>
      </c>
      <c r="G166">
        <v>0</v>
      </c>
      <c r="H166">
        <f t="shared" si="35"/>
        <v>0</v>
      </c>
      <c r="I166">
        <v>0</v>
      </c>
      <c r="J166">
        <f t="shared" ref="J166" si="48">I166/I$170</f>
        <v>0</v>
      </c>
      <c r="K166">
        <v>0</v>
      </c>
      <c r="L166">
        <f t="shared" ref="L166" si="49">K166/K$170</f>
        <v>0</v>
      </c>
      <c r="M166">
        <v>0</v>
      </c>
      <c r="N166">
        <f t="shared" ref="N166" si="50">M166/M$170</f>
        <v>0</v>
      </c>
      <c r="P166" s="4788"/>
      <c r="Q166" s="4788"/>
      <c r="R166" s="4788"/>
      <c r="S166" s="4788"/>
      <c r="T166" s="4788"/>
    </row>
    <row r="167" spans="2:20">
      <c r="B167" t="s">
        <v>897</v>
      </c>
      <c r="C167" t="s">
        <v>2015</v>
      </c>
      <c r="E167">
        <v>0</v>
      </c>
      <c r="F167">
        <f t="shared" si="35"/>
        <v>0</v>
      </c>
      <c r="G167">
        <v>0</v>
      </c>
      <c r="H167">
        <f t="shared" si="35"/>
        <v>0</v>
      </c>
      <c r="I167">
        <v>0</v>
      </c>
      <c r="J167">
        <f t="shared" ref="J167" si="51">I167/I$170</f>
        <v>0</v>
      </c>
      <c r="K167">
        <v>0</v>
      </c>
      <c r="L167">
        <f t="shared" ref="L167" si="52">K167/K$170</f>
        <v>0</v>
      </c>
      <c r="M167">
        <v>0</v>
      </c>
      <c r="N167">
        <f t="shared" ref="N167" si="53">M167/M$170</f>
        <v>0</v>
      </c>
      <c r="P167" s="4788">
        <f>+'20.Цени '!D13</f>
        <v>0.67100000000000004</v>
      </c>
      <c r="Q167" s="4788">
        <f>+'20.Цени '!E13</f>
        <v>0.71099999999999997</v>
      </c>
      <c r="R167" s="4788">
        <f>+'20.Цени '!F13</f>
        <v>0.72799999999999998</v>
      </c>
      <c r="S167" s="4788">
        <f>+'20.Цени '!G13</f>
        <v>0.751</v>
      </c>
      <c r="T167" s="4788">
        <f>+'20.Цени '!H13</f>
        <v>0.79300000000000004</v>
      </c>
    </row>
    <row r="168" spans="2:20">
      <c r="B168" t="s">
        <v>947</v>
      </c>
      <c r="C168">
        <v>4</v>
      </c>
      <c r="E168">
        <v>4.03</v>
      </c>
      <c r="F168">
        <f t="shared" si="35"/>
        <v>0.18007149240393211</v>
      </c>
      <c r="G168">
        <v>4.03</v>
      </c>
      <c r="H168">
        <f t="shared" si="35"/>
        <v>0.1770728063623182</v>
      </c>
      <c r="I168">
        <v>4.3680000000000003</v>
      </c>
      <c r="J168">
        <f t="shared" ref="J168" si="54">I168/I$170</f>
        <v>0.18646744930629669</v>
      </c>
      <c r="K168">
        <v>4.3959999999999999</v>
      </c>
      <c r="L168">
        <f t="shared" ref="L168" si="55">K168/K$170</f>
        <v>0.18461280026877203</v>
      </c>
      <c r="M168">
        <v>4.41</v>
      </c>
      <c r="N168">
        <f t="shared" ref="N168" si="56">M168/M$170</f>
        <v>0.18215613382899629</v>
      </c>
      <c r="P168" s="4788"/>
      <c r="Q168" s="4788"/>
      <c r="R168" s="4788"/>
      <c r="S168" s="4788"/>
      <c r="T168" s="4788"/>
    </row>
    <row r="169" spans="2:20">
      <c r="B169" t="s">
        <v>949</v>
      </c>
      <c r="C169">
        <v>7.9880000000000004</v>
      </c>
      <c r="E169">
        <v>8.16</v>
      </c>
      <c r="F169">
        <f t="shared" si="35"/>
        <v>0.36461126005361932</v>
      </c>
      <c r="G169">
        <v>8.35</v>
      </c>
      <c r="H169">
        <f t="shared" si="35"/>
        <v>0.36688782459686275</v>
      </c>
      <c r="I169">
        <v>8.48</v>
      </c>
      <c r="J169">
        <f t="shared" ref="J169" si="57">I169/I$170</f>
        <v>0.36200640341515478</v>
      </c>
      <c r="K169">
        <v>8.64</v>
      </c>
      <c r="L169">
        <f t="shared" ref="L169" si="58">K169/K$170</f>
        <v>0.36284226440450196</v>
      </c>
      <c r="M169">
        <v>8.8000000000000007</v>
      </c>
      <c r="N169">
        <f t="shared" ref="N169" si="59">M169/M$170</f>
        <v>0.36348616274266832</v>
      </c>
      <c r="P169" s="4788">
        <f>+'20.Цени '!D15</f>
        <v>0.84199999999999997</v>
      </c>
      <c r="Q169" s="4788">
        <f>+'20.Цени '!E15</f>
        <v>0.89200000000000002</v>
      </c>
      <c r="R169" s="4788">
        <f>+'20.Цени '!F15</f>
        <v>0.91300000000000003</v>
      </c>
      <c r="S169" s="4788">
        <f>+'20.Цени '!G15</f>
        <v>0.94199999999999995</v>
      </c>
      <c r="T169" s="4788">
        <f>+'20.Цени '!H15</f>
        <v>0.995</v>
      </c>
    </row>
    <row r="170" spans="2:20">
      <c r="B170" t="s">
        <v>950</v>
      </c>
      <c r="C170">
        <f>SUM(C161:C169)</f>
        <v>21.988</v>
      </c>
      <c r="E170">
        <f t="shared" ref="E170:M170" si="60">SUM(E161:E169)</f>
        <v>22.38</v>
      </c>
      <c r="F170">
        <f>E170/E$170</f>
        <v>1</v>
      </c>
      <c r="G170">
        <f t="shared" si="60"/>
        <v>22.759</v>
      </c>
      <c r="H170">
        <f>G170/G$170</f>
        <v>1</v>
      </c>
      <c r="I170">
        <f t="shared" si="60"/>
        <v>23.425000000000001</v>
      </c>
      <c r="J170">
        <f>I170/I$170</f>
        <v>1</v>
      </c>
      <c r="K170">
        <f t="shared" si="60"/>
        <v>23.812000000000001</v>
      </c>
      <c r="L170">
        <f>K170/K$170</f>
        <v>1</v>
      </c>
      <c r="M170">
        <f t="shared" si="60"/>
        <v>24.21</v>
      </c>
      <c r="N170">
        <f>M170/M$170</f>
        <v>1</v>
      </c>
      <c r="P170" s="4788">
        <f>+'20.Цени '!D16</f>
        <v>1.222</v>
      </c>
      <c r="Q170" s="4788">
        <f>+'20.Цени '!E16</f>
        <v>1.294</v>
      </c>
      <c r="R170" s="4788">
        <f>+'20.Цени '!F16</f>
        <v>1.325</v>
      </c>
      <c r="S170" s="4788">
        <f>+'20.Цени '!G16</f>
        <v>1.367</v>
      </c>
      <c r="T170" s="4788">
        <f>+'20.Цени '!H16</f>
        <v>1.444</v>
      </c>
    </row>
    <row r="171" spans="2:20">
      <c r="B171" t="s">
        <v>906</v>
      </c>
      <c r="P171" s="4788">
        <f>+'20.Цени '!D17</f>
        <v>1.389</v>
      </c>
      <c r="Q171" s="4788">
        <f>+'20.Цени '!E17</f>
        <v>1.472</v>
      </c>
      <c r="R171" s="4788">
        <f>+'20.Цени '!F17</f>
        <v>1.5069999999999999</v>
      </c>
      <c r="S171" s="4788">
        <f>+'20.Цени '!G17</f>
        <v>1.5549999999999999</v>
      </c>
      <c r="T171" s="4788">
        <f>+'20.Цени '!H17</f>
        <v>1.6419999999999999</v>
      </c>
    </row>
    <row r="172" spans="2:20">
      <c r="P172" s="4788">
        <f>+'20.Цени '!D18</f>
        <v>1.3740000000000001</v>
      </c>
      <c r="Q172" s="4788">
        <f>+'20.Цени '!E18</f>
        <v>1.383</v>
      </c>
      <c r="R172" s="4788">
        <f>+'20.Цени '!F18</f>
        <v>1.431</v>
      </c>
      <c r="S172" s="4788">
        <f>+'20.Цени '!G18</f>
        <v>1.4530000000000001</v>
      </c>
      <c r="T172" s="4788">
        <f>+'20.Цени '!H18</f>
        <v>1.464</v>
      </c>
    </row>
    <row r="173" spans="2:20">
      <c r="B173" t="s">
        <v>905</v>
      </c>
      <c r="C173">
        <v>1.3890000000000001E-2</v>
      </c>
      <c r="E173">
        <v>1.3890000000000001E-2</v>
      </c>
      <c r="G173">
        <v>1.3890000000000001E-2</v>
      </c>
      <c r="I173">
        <v>1.3890000000000001E-2</v>
      </c>
      <c r="K173">
        <v>1.3890000000000001E-2</v>
      </c>
      <c r="M173">
        <v>1.3890000000000001E-2</v>
      </c>
      <c r="P173" s="4788">
        <f>+'20.Цени '!D19</f>
        <v>0.1</v>
      </c>
      <c r="Q173" s="4788">
        <f>+'20.Цени '!E19</f>
        <v>0.108</v>
      </c>
      <c r="R173" s="4788">
        <f>+'20.Цени '!F19</f>
        <v>0.114</v>
      </c>
      <c r="S173" s="4788">
        <f>+'20.Цени '!G19</f>
        <v>0.11799999999999999</v>
      </c>
      <c r="T173" s="4788">
        <f>+'20.Цени '!H19</f>
        <v>0.122</v>
      </c>
    </row>
    <row r="174" spans="2:20">
      <c r="B174" t="s">
        <v>606</v>
      </c>
      <c r="E174">
        <v>0</v>
      </c>
      <c r="G174">
        <v>0</v>
      </c>
      <c r="I174">
        <v>0</v>
      </c>
      <c r="K174">
        <v>0</v>
      </c>
      <c r="M174">
        <v>0</v>
      </c>
      <c r="P174" s="4788"/>
      <c r="Q174" s="4788"/>
      <c r="R174" s="4788"/>
      <c r="S174" s="4788"/>
      <c r="T174" s="4788"/>
    </row>
    <row r="175" spans="2:20">
      <c r="B175" t="s">
        <v>907</v>
      </c>
      <c r="C175">
        <v>16.416951999999998</v>
      </c>
      <c r="E175">
        <v>16.416952182349899</v>
      </c>
      <c r="G175">
        <v>16.416952182349892</v>
      </c>
      <c r="I175">
        <v>16.416952182349892</v>
      </c>
      <c r="K175">
        <v>16.416952182349892</v>
      </c>
      <c r="M175">
        <v>16.416952182349892</v>
      </c>
      <c r="P175" s="4788">
        <f>+P159-P167</f>
        <v>-1.5000000000000013E-2</v>
      </c>
      <c r="Q175" s="4788">
        <f t="shared" ref="Q175:T175" si="61">+Q159-Q167</f>
        <v>-1.5000000000000013E-2</v>
      </c>
      <c r="R175" s="4788">
        <f t="shared" si="61"/>
        <v>-2.8000000000000025E-2</v>
      </c>
      <c r="S175" s="4788">
        <f t="shared" si="61"/>
        <v>-2.200000000000002E-2</v>
      </c>
      <c r="T175" s="4788">
        <f t="shared" si="61"/>
        <v>-2.300000000000002E-2</v>
      </c>
    </row>
    <row r="176" spans="2:20">
      <c r="B176" t="s">
        <v>606</v>
      </c>
      <c r="I176">
        <v>0</v>
      </c>
      <c r="K176">
        <v>0</v>
      </c>
      <c r="M176">
        <v>0</v>
      </c>
      <c r="P176" s="4788"/>
      <c r="Q176" s="4788"/>
      <c r="R176" s="4788"/>
      <c r="S176" s="4788"/>
      <c r="T176" s="4788"/>
    </row>
    <row r="177" spans="2:20">
      <c r="B177" t="s">
        <v>908</v>
      </c>
      <c r="C177">
        <v>3.6718099999999998</v>
      </c>
      <c r="E177">
        <v>33.6718101442112</v>
      </c>
      <c r="G177">
        <v>3.671810144211197</v>
      </c>
      <c r="I177">
        <v>3.671810144211197</v>
      </c>
      <c r="K177">
        <v>3.671810144211197</v>
      </c>
      <c r="M177">
        <v>3.671810144211197</v>
      </c>
      <c r="P177" s="4788">
        <f t="shared" ref="P177:T177" si="62">+P161-P169</f>
        <v>-1.9000000000000017E-2</v>
      </c>
      <c r="Q177" s="4788">
        <f t="shared" si="62"/>
        <v>-1.9000000000000017E-2</v>
      </c>
      <c r="R177" s="4788">
        <f t="shared" si="62"/>
        <v>-3.5000000000000031E-2</v>
      </c>
      <c r="S177" s="4788">
        <f t="shared" si="62"/>
        <v>-2.7999999999999914E-2</v>
      </c>
      <c r="T177" s="4788">
        <f t="shared" si="62"/>
        <v>-2.9000000000000026E-2</v>
      </c>
    </row>
    <row r="178" spans="2:20">
      <c r="B178" t="s">
        <v>606</v>
      </c>
      <c r="I178">
        <v>0</v>
      </c>
      <c r="K178">
        <v>0</v>
      </c>
      <c r="M178">
        <v>0</v>
      </c>
      <c r="P178" s="4788">
        <f t="shared" ref="P178:T178" si="63">+P162-P170</f>
        <v>-2.8000000000000025E-2</v>
      </c>
      <c r="Q178" s="4788">
        <f t="shared" si="63"/>
        <v>-2.7000000000000135E-2</v>
      </c>
      <c r="R178" s="4788">
        <f t="shared" si="63"/>
        <v>-5.0999999999999934E-2</v>
      </c>
      <c r="S178" s="4788">
        <f t="shared" si="63"/>
        <v>-4.0000000000000036E-2</v>
      </c>
      <c r="T178" s="4788">
        <f t="shared" si="63"/>
        <v>-4.2000000000000037E-2</v>
      </c>
    </row>
    <row r="179" spans="2:20" ht="14.25">
      <c r="B179" t="s">
        <v>909</v>
      </c>
      <c r="C179">
        <v>1.47729</v>
      </c>
      <c r="E179" s="4588">
        <f>C179*1.21828</f>
        <v>1.7997528612</v>
      </c>
      <c r="F179">
        <f>E179-C179</f>
        <v>0.32246286120000001</v>
      </c>
      <c r="G179">
        <f>E179*1.15</f>
        <v>2.0697157903799996</v>
      </c>
      <c r="H179">
        <f>G179-E179</f>
        <v>0.26996292917999964</v>
      </c>
      <c r="I179">
        <f>G179*1.1</f>
        <v>2.2766873694179997</v>
      </c>
      <c r="J179">
        <f>I179-G179</f>
        <v>0.20697157903800001</v>
      </c>
      <c r="K179">
        <f>I179*1.1</f>
        <v>2.5043561063597997</v>
      </c>
      <c r="L179">
        <f>K179-I179</f>
        <v>0.22766873694180001</v>
      </c>
      <c r="M179">
        <f>K179*1.1</f>
        <v>2.7547917169957801</v>
      </c>
      <c r="N179">
        <f>M179-K179</f>
        <v>0.25043561063598041</v>
      </c>
      <c r="P179" s="4788">
        <f t="shared" ref="P179:T179" si="64">+P163-P171</f>
        <v>-3.0999999999999917E-2</v>
      </c>
      <c r="Q179" s="4788">
        <f t="shared" si="64"/>
        <v>-3.0999999999999917E-2</v>
      </c>
      <c r="R179" s="4788">
        <f t="shared" si="64"/>
        <v>-5.7999999999999829E-2</v>
      </c>
      <c r="S179" s="4788">
        <f t="shared" si="64"/>
        <v>-4.6000000000000041E-2</v>
      </c>
      <c r="T179" s="4788">
        <f t="shared" si="64"/>
        <v>-4.7999999999999821E-2</v>
      </c>
    </row>
    <row r="180" spans="2:20">
      <c r="B180" t="s">
        <v>606</v>
      </c>
      <c r="E180">
        <v>0.21828</v>
      </c>
      <c r="G180">
        <v>0.1499999999999998</v>
      </c>
      <c r="I180">
        <v>0.10000000000000002</v>
      </c>
      <c r="K180">
        <v>0.10000000000000002</v>
      </c>
      <c r="M180">
        <v>0.10000000000000017</v>
      </c>
      <c r="P180" s="4788">
        <f t="shared" ref="P180:T180" si="65">+P164-P172</f>
        <v>-9.000000000000119E-3</v>
      </c>
      <c r="Q180" s="4788">
        <f t="shared" si="65"/>
        <v>-8.999999999999897E-3</v>
      </c>
      <c r="R180" s="4788">
        <f t="shared" si="65"/>
        <v>-3.8000000000000034E-2</v>
      </c>
      <c r="S180" s="4788">
        <f t="shared" si="65"/>
        <v>-4.7000000000000153E-2</v>
      </c>
      <c r="T180" s="4788">
        <f t="shared" si="65"/>
        <v>-4.8000000000000043E-2</v>
      </c>
    </row>
    <row r="181" spans="2:20">
      <c r="B181" t="s">
        <v>910</v>
      </c>
      <c r="C181">
        <v>0.28999999999999998</v>
      </c>
      <c r="E181">
        <f>E179*19.63/100</f>
        <v>0.35329148665356003</v>
      </c>
      <c r="F181">
        <f>E181-C181</f>
        <v>6.3291486653560047E-2</v>
      </c>
      <c r="G181">
        <f>G179*19.63/100</f>
        <v>0.40628520965159387</v>
      </c>
      <c r="H181">
        <f>G181-E181</f>
        <v>5.2993722998033843E-2</v>
      </c>
      <c r="I181">
        <f>I179*19.63/100</f>
        <v>0.44691373061675327</v>
      </c>
      <c r="J181">
        <f>I181-G181</f>
        <v>4.0628520965159398E-2</v>
      </c>
      <c r="K181">
        <f>K179*19.63/100</f>
        <v>0.49160510367842869</v>
      </c>
      <c r="L181">
        <f>K181-I181</f>
        <v>4.4691373061675421E-2</v>
      </c>
      <c r="M181">
        <f>M179*19.63/100</f>
        <v>0.54076561404627155</v>
      </c>
      <c r="N181">
        <f>M181-K181</f>
        <v>4.9160510367842858E-2</v>
      </c>
      <c r="P181" s="4788">
        <f t="shared" ref="P181:T181" si="66">+P165-P173</f>
        <v>-3.0000000000000027E-3</v>
      </c>
      <c r="Q181" s="4788">
        <f t="shared" si="66"/>
        <v>-2.0000000000000018E-3</v>
      </c>
      <c r="R181" s="4788">
        <f t="shared" si="66"/>
        <v>-5.0000000000000044E-3</v>
      </c>
      <c r="S181" s="4788">
        <f t="shared" si="66"/>
        <v>-5.9999999999999915E-3</v>
      </c>
      <c r="T181" s="4788">
        <f t="shared" si="66"/>
        <v>-5.9999999999999915E-3</v>
      </c>
    </row>
    <row r="182" spans="2:20">
      <c r="B182" t="s">
        <v>606</v>
      </c>
      <c r="E182">
        <v>0.21824650570193121</v>
      </c>
      <c r="G182">
        <v>0.14999999999999969</v>
      </c>
      <c r="I182">
        <v>0.10000000000000002</v>
      </c>
      <c r="K182">
        <v>0.10000000000000007</v>
      </c>
      <c r="M182">
        <v>0.1000000000000002</v>
      </c>
    </row>
    <row r="183" spans="2:20">
      <c r="B183" t="s">
        <v>911</v>
      </c>
      <c r="C183">
        <v>0.11805800000000138</v>
      </c>
      <c r="E183" s="4589">
        <f>C183*1.21828</f>
        <v>0.14382770024000169</v>
      </c>
      <c r="F183">
        <f>E183-C183</f>
        <v>2.5769700240000304E-2</v>
      </c>
      <c r="G183">
        <f>E183*1.1</f>
        <v>0.15821047026400187</v>
      </c>
      <c r="H183">
        <f>G183-E183</f>
        <v>1.438277002400018E-2</v>
      </c>
      <c r="I183">
        <f>G183*1.1</f>
        <v>0.17403151729040206</v>
      </c>
      <c r="J183">
        <f>I183-G183</f>
        <v>1.5821047026400192E-2</v>
      </c>
      <c r="K183">
        <f>I183</f>
        <v>0.17403151729040206</v>
      </c>
      <c r="L183">
        <f>K183-I183</f>
        <v>0</v>
      </c>
      <c r="M183">
        <f>K183</f>
        <v>0.17403151729040206</v>
      </c>
      <c r="N183">
        <f>M183-K183</f>
        <v>0</v>
      </c>
    </row>
    <row r="184" spans="2:20">
      <c r="F184">
        <f>SUM(F179:F183)</f>
        <v>0.41152404809356036</v>
      </c>
      <c r="H184">
        <f>SUM(H179:H183)</f>
        <v>0.33733942220203367</v>
      </c>
      <c r="J184">
        <f>SUM(J179:J183)</f>
        <v>0.2634211470295596</v>
      </c>
      <c r="L184">
        <f>SUM(L179:L183)</f>
        <v>0.27236011000347543</v>
      </c>
      <c r="N184">
        <f>SUM(N179:N183)</f>
        <v>0.29959612100382327</v>
      </c>
    </row>
    <row r="187" spans="2:20">
      <c r="E187">
        <v>30.858000000000001</v>
      </c>
      <c r="F187">
        <f>E187+$F161*$F$184</f>
        <v>30.858000000000001</v>
      </c>
      <c r="G187">
        <v>0.20399999999999999</v>
      </c>
      <c r="H187">
        <f>G187+$F161*$H$184</f>
        <v>0.20399999999999999</v>
      </c>
      <c r="I187">
        <v>0.20799999999999999</v>
      </c>
      <c r="J187">
        <f>I187+$F161*$J$184</f>
        <v>0.20799999999999999</v>
      </c>
      <c r="K187">
        <v>0.21199999999999999</v>
      </c>
      <c r="L187">
        <f>K187+$F161*$J$184</f>
        <v>0.21199999999999999</v>
      </c>
      <c r="M187">
        <v>0.216</v>
      </c>
      <c r="N187">
        <f>M187+$F161*$J$184</f>
        <v>0.216</v>
      </c>
    </row>
    <row r="188" spans="2:20">
      <c r="B188" t="s">
        <v>936</v>
      </c>
      <c r="E188">
        <v>0.9</v>
      </c>
      <c r="F188">
        <f t="shared" ref="F188:F195" si="67">E188+$F162*$F$184</f>
        <v>0.9</v>
      </c>
      <c r="G188">
        <v>0.9</v>
      </c>
      <c r="H188">
        <f t="shared" ref="H188:H195" si="68">G188+$F162*$H$184</f>
        <v>0.9</v>
      </c>
      <c r="I188">
        <v>1</v>
      </c>
      <c r="J188">
        <f t="shared" ref="J188:J195" si="69">I188+$F162*$J$184</f>
        <v>1</v>
      </c>
      <c r="K188">
        <v>1</v>
      </c>
      <c r="L188">
        <f t="shared" ref="L188:L195" si="70">K188+$F162*$J$184</f>
        <v>1</v>
      </c>
      <c r="M188">
        <v>1</v>
      </c>
      <c r="N188">
        <f t="shared" ref="N188:N195" si="71">M188+$F162*$J$184</f>
        <v>1</v>
      </c>
    </row>
    <row r="189" spans="2:20">
      <c r="B189" t="s">
        <v>937</v>
      </c>
      <c r="E189">
        <v>3.05</v>
      </c>
      <c r="F189">
        <f t="shared" si="67"/>
        <v>3.1060834828724464</v>
      </c>
      <c r="G189">
        <v>3.1</v>
      </c>
      <c r="H189">
        <f t="shared" si="68"/>
        <v>3.1459734243841022</v>
      </c>
      <c r="I189">
        <v>3.16</v>
      </c>
      <c r="J189">
        <f t="shared" si="69"/>
        <v>3.1958996648096587</v>
      </c>
      <c r="K189">
        <v>3.22</v>
      </c>
      <c r="L189">
        <f t="shared" si="70"/>
        <v>3.2558996648096588</v>
      </c>
      <c r="M189">
        <v>3.3</v>
      </c>
      <c r="N189">
        <f t="shared" si="71"/>
        <v>3.3358996648096584</v>
      </c>
    </row>
    <row r="190" spans="2:20">
      <c r="B190" t="s">
        <v>939</v>
      </c>
      <c r="E190">
        <v>3.06</v>
      </c>
      <c r="F190">
        <f t="shared" si="67"/>
        <v>3.1162673631441598</v>
      </c>
      <c r="G190">
        <v>3.1190000000000002</v>
      </c>
      <c r="H190">
        <f t="shared" si="68"/>
        <v>3.1651241569230666</v>
      </c>
      <c r="I190">
        <v>3.177</v>
      </c>
      <c r="J190">
        <f t="shared" si="69"/>
        <v>3.2130173686287065</v>
      </c>
      <c r="K190">
        <v>3.2360000000000002</v>
      </c>
      <c r="L190">
        <f t="shared" si="70"/>
        <v>3.2720173686287066</v>
      </c>
      <c r="M190">
        <v>3.3</v>
      </c>
      <c r="N190">
        <f t="shared" si="71"/>
        <v>3.3360173686287062</v>
      </c>
    </row>
    <row r="191" spans="2:20">
      <c r="B191" t="s">
        <v>941</v>
      </c>
      <c r="E191">
        <v>4.08</v>
      </c>
      <c r="F191">
        <f t="shared" si="67"/>
        <v>4.15502315085888</v>
      </c>
      <c r="G191">
        <v>4.16</v>
      </c>
      <c r="H191">
        <f t="shared" si="68"/>
        <v>4.2214988758974217</v>
      </c>
      <c r="I191">
        <v>4.24</v>
      </c>
      <c r="J191">
        <f t="shared" si="69"/>
        <v>4.2880231581716091</v>
      </c>
      <c r="K191">
        <v>4.32</v>
      </c>
      <c r="L191">
        <f t="shared" si="70"/>
        <v>4.3680231581716091</v>
      </c>
      <c r="M191">
        <v>4.4000000000000004</v>
      </c>
      <c r="N191">
        <f t="shared" si="71"/>
        <v>4.4480231581716092</v>
      </c>
    </row>
    <row r="192" spans="2:20">
      <c r="B192" t="s">
        <v>943</v>
      </c>
      <c r="E192">
        <v>0</v>
      </c>
      <c r="F192">
        <f t="shared" si="67"/>
        <v>0</v>
      </c>
      <c r="G192">
        <v>0</v>
      </c>
      <c r="H192">
        <f t="shared" si="68"/>
        <v>0</v>
      </c>
      <c r="I192">
        <v>0</v>
      </c>
      <c r="J192">
        <f t="shared" si="69"/>
        <v>0</v>
      </c>
      <c r="K192">
        <v>0</v>
      </c>
      <c r="L192">
        <f t="shared" si="70"/>
        <v>0</v>
      </c>
      <c r="M192">
        <v>0</v>
      </c>
      <c r="N192">
        <f t="shared" si="71"/>
        <v>0</v>
      </c>
    </row>
    <row r="193" spans="2:14">
      <c r="B193" t="s">
        <v>895</v>
      </c>
      <c r="E193">
        <v>0</v>
      </c>
      <c r="F193">
        <f t="shared" si="67"/>
        <v>0</v>
      </c>
      <c r="G193">
        <v>0</v>
      </c>
      <c r="H193">
        <f t="shared" si="68"/>
        <v>0</v>
      </c>
      <c r="I193">
        <v>0</v>
      </c>
      <c r="J193">
        <f t="shared" si="69"/>
        <v>0</v>
      </c>
      <c r="K193">
        <v>0</v>
      </c>
      <c r="L193">
        <f t="shared" si="70"/>
        <v>0</v>
      </c>
      <c r="M193">
        <v>0</v>
      </c>
      <c r="N193">
        <f t="shared" si="71"/>
        <v>0</v>
      </c>
    </row>
    <row r="194" spans="2:14">
      <c r="B194" t="s">
        <v>897</v>
      </c>
      <c r="E194">
        <v>4.03</v>
      </c>
      <c r="F194">
        <f t="shared" si="67"/>
        <v>4.1041037495003154</v>
      </c>
      <c r="G194">
        <v>4.03</v>
      </c>
      <c r="H194">
        <f t="shared" si="68"/>
        <v>4.0907452132026005</v>
      </c>
      <c r="I194">
        <v>4.3680000000000003</v>
      </c>
      <c r="J194">
        <f t="shared" si="69"/>
        <v>4.415434639076369</v>
      </c>
      <c r="K194">
        <v>4.3959999999999999</v>
      </c>
      <c r="L194">
        <f t="shared" si="70"/>
        <v>4.4434346390763686</v>
      </c>
      <c r="M194">
        <v>4.41</v>
      </c>
      <c r="N194">
        <f t="shared" si="71"/>
        <v>4.4574346390763688</v>
      </c>
    </row>
    <row r="195" spans="2:14">
      <c r="B195" t="s">
        <v>947</v>
      </c>
      <c r="E195">
        <v>8.16</v>
      </c>
      <c r="F195">
        <f t="shared" si="67"/>
        <v>8.3100463017177599</v>
      </c>
      <c r="G195">
        <v>8.35</v>
      </c>
      <c r="H195">
        <f t="shared" si="68"/>
        <v>8.4729977517948427</v>
      </c>
      <c r="I195">
        <v>8.48</v>
      </c>
      <c r="J195">
        <f t="shared" si="69"/>
        <v>8.5760463163432181</v>
      </c>
      <c r="K195">
        <v>8.64</v>
      </c>
      <c r="L195">
        <f t="shared" si="70"/>
        <v>8.7360463163432183</v>
      </c>
      <c r="M195">
        <v>8.8000000000000007</v>
      </c>
      <c r="N195">
        <f t="shared" si="71"/>
        <v>8.8960463163432184</v>
      </c>
    </row>
    <row r="196" spans="2:14">
      <c r="B196" t="s">
        <v>949</v>
      </c>
      <c r="E196">
        <f t="shared" ref="E196" si="72">SUM(E187:E195)</f>
        <v>54.138000000000005</v>
      </c>
      <c r="F196">
        <f t="shared" ref="F196" si="73">SUM(F187:F195)</f>
        <v>54.549524048093566</v>
      </c>
      <c r="G196">
        <f t="shared" ref="G196" si="74">SUM(G187:G195)</f>
        <v>23.863</v>
      </c>
      <c r="H196">
        <f t="shared" ref="H196" si="75">SUM(H187:H195)</f>
        <v>24.200339422202035</v>
      </c>
      <c r="I196">
        <f t="shared" ref="I196" si="76">SUM(I187:I195)</f>
        <v>24.632999999999999</v>
      </c>
      <c r="J196">
        <f t="shared" ref="J196" si="77">SUM(J187:J195)</f>
        <v>24.896421147029564</v>
      </c>
      <c r="K196">
        <f t="shared" ref="K196" si="78">SUM(K187:K195)</f>
        <v>25.024000000000001</v>
      </c>
      <c r="L196">
        <f t="shared" ref="L196" si="79">SUM(L187:L195)</f>
        <v>25.287421147029562</v>
      </c>
      <c r="M196">
        <f t="shared" ref="M196" si="80">SUM(M187:M195)</f>
        <v>25.426000000000002</v>
      </c>
      <c r="N196">
        <f t="shared" ref="N196" si="81">SUM(N187:N195)</f>
        <v>25.689421147029563</v>
      </c>
    </row>
    <row r="197" spans="2:14">
      <c r="B197" t="s">
        <v>950</v>
      </c>
    </row>
    <row r="199" spans="2:14">
      <c r="F199">
        <v>30.858000000000001</v>
      </c>
      <c r="G199">
        <v>0.20399999999999999</v>
      </c>
      <c r="H199">
        <v>0.20799999999999999</v>
      </c>
      <c r="I199">
        <v>0.21199999999999999</v>
      </c>
      <c r="J199">
        <f>I199+$F173*$J$184</f>
        <v>0.21199999999999999</v>
      </c>
    </row>
    <row r="200" spans="2:14">
      <c r="F200">
        <v>0.9</v>
      </c>
      <c r="G200">
        <v>0.9</v>
      </c>
      <c r="H200">
        <v>1</v>
      </c>
      <c r="I200">
        <v>1</v>
      </c>
      <c r="J200">
        <f t="shared" ref="J200:J207" si="82">I200+$F174*$J$184</f>
        <v>1</v>
      </c>
    </row>
    <row r="201" spans="2:14">
      <c r="F201">
        <v>3.1060834828724464</v>
      </c>
      <c r="G201">
        <v>3.1459734243841022</v>
      </c>
      <c r="H201">
        <v>3.1958996648096587</v>
      </c>
      <c r="I201">
        <v>3.2558996648096588</v>
      </c>
      <c r="J201">
        <f t="shared" si="82"/>
        <v>3.2558996648096588</v>
      </c>
    </row>
    <row r="202" spans="2:14">
      <c r="F202">
        <v>3.1162673631441598</v>
      </c>
      <c r="G202">
        <v>3.1651241569230666</v>
      </c>
      <c r="H202">
        <v>3.2130173686287065</v>
      </c>
      <c r="I202">
        <v>3.2720173686287066</v>
      </c>
      <c r="J202">
        <f t="shared" si="82"/>
        <v>3.2720173686287066</v>
      </c>
    </row>
    <row r="203" spans="2:14">
      <c r="F203">
        <v>4.15502315085888</v>
      </c>
      <c r="G203">
        <v>4.2214988758974217</v>
      </c>
      <c r="H203">
        <v>4.2880231581716091</v>
      </c>
      <c r="I203">
        <v>4.3680231581716091</v>
      </c>
      <c r="J203">
        <f t="shared" si="82"/>
        <v>4.3680231581716091</v>
      </c>
    </row>
    <row r="204" spans="2:14">
      <c r="F204">
        <v>0</v>
      </c>
      <c r="G204">
        <v>0</v>
      </c>
      <c r="H204">
        <v>0</v>
      </c>
      <c r="I204">
        <v>0</v>
      </c>
      <c r="J204">
        <f t="shared" si="82"/>
        <v>0</v>
      </c>
    </row>
    <row r="205" spans="2:14">
      <c r="F205">
        <v>0</v>
      </c>
      <c r="G205">
        <v>0</v>
      </c>
      <c r="H205">
        <v>0</v>
      </c>
      <c r="I205">
        <v>0</v>
      </c>
      <c r="J205">
        <f t="shared" si="82"/>
        <v>8.4943536771737674E-2</v>
      </c>
    </row>
    <row r="206" spans="2:14">
      <c r="F206">
        <v>4.1041037495003154</v>
      </c>
      <c r="G206">
        <v>4.0907452132026005</v>
      </c>
      <c r="H206">
        <v>4.415434639076369</v>
      </c>
      <c r="I206">
        <v>4.4434346390763686</v>
      </c>
      <c r="J206">
        <f t="shared" si="82"/>
        <v>4.4434346390763686</v>
      </c>
    </row>
    <row r="207" spans="2:14">
      <c r="F207">
        <v>8.3100463017177599</v>
      </c>
      <c r="G207">
        <v>8.4729977517948427</v>
      </c>
      <c r="H207">
        <v>8.5760463163432181</v>
      </c>
      <c r="I207">
        <v>8.7360463163432183</v>
      </c>
      <c r="J207">
        <f t="shared" si="82"/>
        <v>8.7527186323547053</v>
      </c>
    </row>
    <row r="210" spans="6:11">
      <c r="F210">
        <v>0.11805800000000138</v>
      </c>
      <c r="G210">
        <v>0.53582737367891176</v>
      </c>
      <c r="H210">
        <v>0.5176860956093492</v>
      </c>
      <c r="I210">
        <v>0.46216772043371834</v>
      </c>
      <c r="J210">
        <v>0.476807610430242</v>
      </c>
      <c r="K210">
        <v>0.19482734220964415</v>
      </c>
    </row>
    <row r="211" spans="6:11">
      <c r="G211">
        <v>0.14382770024000169</v>
      </c>
      <c r="H211">
        <v>0.15821047026400187</v>
      </c>
      <c r="I211">
        <v>0.17403151729040206</v>
      </c>
      <c r="J211">
        <v>0.17403151729040206</v>
      </c>
      <c r="K211">
        <v>0.17403151729040206</v>
      </c>
    </row>
    <row r="212" spans="6:11">
      <c r="G212">
        <f>G210-G211</f>
        <v>0.39199967343891007</v>
      </c>
      <c r="H212">
        <f t="shared" ref="H212:K212" si="83">H210-H211</f>
        <v>0.35947562534534733</v>
      </c>
      <c r="I212">
        <f t="shared" si="83"/>
        <v>0.28813620314331628</v>
      </c>
      <c r="J212">
        <f t="shared" si="83"/>
        <v>0.30277609313983994</v>
      </c>
      <c r="K212">
        <f t="shared" si="83"/>
        <v>2.079582491924209E-2</v>
      </c>
    </row>
    <row r="213" spans="6:11">
      <c r="F213">
        <v>16.416952182349899</v>
      </c>
      <c r="G213">
        <f>$F213+G212</f>
        <v>16.808951855788809</v>
      </c>
      <c r="H213">
        <f t="shared" ref="H213:K213" si="84">$F213+H212</f>
        <v>16.776427807695246</v>
      </c>
      <c r="I213">
        <f t="shared" si="84"/>
        <v>16.705088385493216</v>
      </c>
      <c r="J213">
        <f t="shared" si="84"/>
        <v>16.719728275489739</v>
      </c>
      <c r="K213">
        <f t="shared" si="84"/>
        <v>16.437748007269143</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181"/>
  <sheetViews>
    <sheetView topLeftCell="B154" zoomScale="110" zoomScaleNormal="110" workbookViewId="0">
      <selection activeCell="C171" sqref="C171:I181"/>
    </sheetView>
  </sheetViews>
  <sheetFormatPr defaultRowHeight="12.75"/>
  <cols>
    <col min="1" max="2" width="9.140625" customWidth="1"/>
    <col min="3" max="3" width="39.42578125" customWidth="1"/>
    <col min="4" max="4" width="7.85546875" customWidth="1"/>
    <col min="5" max="9" width="7.140625" customWidth="1"/>
    <col min="10" max="10" width="9.140625" customWidth="1"/>
    <col min="11" max="11" width="3.28515625" customWidth="1"/>
    <col min="12" max="18" width="9.140625" customWidth="1"/>
    <col min="19" max="19" width="3" customWidth="1"/>
    <col min="20" max="28" width="9.140625" customWidth="1"/>
  </cols>
  <sheetData>
    <row r="1" spans="3:16" ht="13.5" customHeight="1">
      <c r="D1">
        <v>2022</v>
      </c>
      <c r="E1">
        <v>2023</v>
      </c>
      <c r="F1">
        <v>2024</v>
      </c>
      <c r="G1">
        <v>2025</v>
      </c>
      <c r="H1">
        <v>2026</v>
      </c>
      <c r="I1" t="s">
        <v>2054</v>
      </c>
    </row>
    <row r="2" spans="3:16" ht="13.5" customHeight="1">
      <c r="C2" t="s">
        <v>2046</v>
      </c>
      <c r="D2" s="4893">
        <v>1.2</v>
      </c>
      <c r="E2" s="4893">
        <v>1.1499999999999999</v>
      </c>
      <c r="F2" s="4893">
        <v>1.1000000000000001</v>
      </c>
      <c r="G2" s="4894">
        <v>1.0640000000000001</v>
      </c>
      <c r="H2" s="4894">
        <v>1.0860000000000001</v>
      </c>
      <c r="I2" s="4793">
        <f>AVERAGE(D2:H2)-1</f>
        <v>0.11999999999999988</v>
      </c>
      <c r="J2" s="11" t="s">
        <v>2057</v>
      </c>
      <c r="P2" s="4874"/>
    </row>
    <row r="3" spans="3:16" ht="13.5" customHeight="1">
      <c r="C3" t="s">
        <v>2047</v>
      </c>
      <c r="D3" s="4893">
        <f>218.24*0+235.11</f>
        <v>235.11</v>
      </c>
      <c r="J3" s="11" t="s">
        <v>2058</v>
      </c>
    </row>
    <row r="4" spans="3:16" ht="13.5" customHeight="1">
      <c r="C4" t="s">
        <v>2048</v>
      </c>
      <c r="D4" s="4874">
        <f>'13. Соц. поносимост'!E11</f>
        <v>3.8340000000000001</v>
      </c>
      <c r="E4" s="4874">
        <f>'13. Соц. поносимост'!F11</f>
        <v>4.1267999999999994</v>
      </c>
      <c r="F4" s="4874">
        <f>'13. Соц. поносимост'!G11</f>
        <v>4.3380000000000001</v>
      </c>
      <c r="G4" s="4874">
        <f>'13. Соц. поносимост'!H11</f>
        <v>4.4999999999999991</v>
      </c>
      <c r="H4" s="4874">
        <f>'13. Соц. поносимост'!I11</f>
        <v>4.6524000000000001</v>
      </c>
    </row>
    <row r="5" spans="3:16" ht="13.5" customHeight="1">
      <c r="C5" t="s">
        <v>2049</v>
      </c>
      <c r="D5" s="4874">
        <f>'13. Соц. поносимост'!E17</f>
        <v>4.0657066428571431</v>
      </c>
      <c r="E5" s="4874">
        <f>'13. Соц. поносимост'!F17</f>
        <v>4.2161377886428575</v>
      </c>
      <c r="F5" s="4874">
        <f>'13. Соц. поносимост'!G17</f>
        <v>4.3594864734567151</v>
      </c>
      <c r="G5" s="4874">
        <f>'13. Соц. поносимост'!H17</f>
        <v>4.5077090135542432</v>
      </c>
      <c r="H5" s="4874">
        <f>'13. Соц. поносимост'!I17</f>
        <v>4.6609711200150876</v>
      </c>
    </row>
    <row r="6" spans="3:16" ht="13.5" customHeight="1">
      <c r="C6" s="4605" t="s">
        <v>564</v>
      </c>
      <c r="D6" s="4892">
        <f>D5-D4</f>
        <v>0.23170664285714304</v>
      </c>
      <c r="E6" s="4892">
        <f t="shared" ref="E6:H6" si="0">E5-E4</f>
        <v>8.9337788642858129E-2</v>
      </c>
      <c r="F6" s="4892">
        <f t="shared" si="0"/>
        <v>2.1486473456715061E-2</v>
      </c>
      <c r="G6" s="4892">
        <f t="shared" si="0"/>
        <v>7.7090135542441374E-3</v>
      </c>
      <c r="H6" s="4892">
        <f t="shared" si="0"/>
        <v>8.57112001508753E-3</v>
      </c>
    </row>
    <row r="7" spans="3:16" ht="13.5" customHeight="1">
      <c r="D7" s="4873"/>
      <c r="E7" s="4873"/>
      <c r="F7" s="4873"/>
      <c r="G7" s="4873"/>
      <c r="H7" s="4873"/>
    </row>
    <row r="8" spans="3:16" ht="13.5" customHeight="1"/>
    <row r="9" spans="3:16" ht="13.5" customHeight="1">
      <c r="C9" t="s">
        <v>2050</v>
      </c>
    </row>
    <row r="10" spans="3:16" ht="13.5" customHeight="1">
      <c r="C10" s="4879" t="s">
        <v>2051</v>
      </c>
      <c r="D10" s="4895">
        <f>8.039*0+0.4236</f>
        <v>0.42359999999999998</v>
      </c>
      <c r="E10" s="4895">
        <f>9.668*0+0.9105</f>
        <v>0.91049999999999998</v>
      </c>
      <c r="F10" s="4895">
        <f>16.471*0+11.2161</f>
        <v>11.216100000000001</v>
      </c>
      <c r="G10" s="4895">
        <f>20.805*0+14.976866</f>
        <v>14.976865999999999</v>
      </c>
      <c r="H10" s="4895">
        <f>21.013*0+16.19438</f>
        <v>16.194379999999999</v>
      </c>
      <c r="I10" s="11" t="s">
        <v>2056</v>
      </c>
    </row>
    <row r="11" spans="3:16" ht="13.5" customHeight="1">
      <c r="C11" s="4888" t="s">
        <v>2055</v>
      </c>
      <c r="D11" s="4967">
        <f>+'8. Ремонтна програма'!J37*Лист3!D2-D12</f>
        <v>1.14898164262911E-5</v>
      </c>
      <c r="E11" s="4967">
        <f>+'8. Ремонтна програма'!K37*Лист3!E2-E12</f>
        <v>3.880226175922985E-6</v>
      </c>
      <c r="F11" s="4967">
        <f>+'8. Ремонтна програма'!L37*Лист3!F2-F12</f>
        <v>4.4234028877099263E-5</v>
      </c>
      <c r="G11" s="4967">
        <f>+'8. Ремонтна програма'!M37*Лист3!G2-G12</f>
        <v>1.2456433395868771E-7</v>
      </c>
      <c r="H11" s="4896">
        <f>+'8. Ремонтна програма'!N37*Лист3!H2-H12</f>
        <v>2.2853669925382292E-6</v>
      </c>
    </row>
    <row r="12" spans="3:16" ht="13.5" customHeight="1">
      <c r="C12" t="s">
        <v>2053</v>
      </c>
      <c r="D12" s="4881">
        <f>'8. Ремонтна програма'!K37</f>
        <v>13.697159597619759</v>
      </c>
      <c r="E12" s="4881">
        <f>'8. Ремонтна програма'!L37</f>
        <v>15.751729657036545</v>
      </c>
      <c r="F12" s="4881">
        <f>'8. Ремонтна програма'!M37</f>
        <v>17.326858388711322</v>
      </c>
      <c r="G12" s="4881">
        <f>'8. Ремонтна програма'!N37</f>
        <v>18.435777201024514</v>
      </c>
      <c r="H12" s="4881">
        <f>'8. Ремонтна програма'!O37</f>
        <v>20.021251754945631</v>
      </c>
    </row>
    <row r="13" spans="3:16" ht="13.5" customHeight="1">
      <c r="C13" t="s">
        <v>2052</v>
      </c>
      <c r="D13" s="4873">
        <f>'8. Ремонтна програма'!K38</f>
        <v>0.19999899338486579</v>
      </c>
      <c r="E13" s="4873">
        <f>'8. Ремонтна програма'!L38</f>
        <v>0.14999971671307835</v>
      </c>
      <c r="F13" s="4873">
        <f>'8. Ремонтна програма'!M38</f>
        <v>9.9997191798625262E-2</v>
      </c>
      <c r="G13" s="4873">
        <f>'8. Ремонтна програма'!N38</f>
        <v>6.3999992810910677E-2</v>
      </c>
      <c r="H13" s="4873">
        <f>'8. Ремонтна програма'!O38</f>
        <v>8.599987603630882E-2</v>
      </c>
    </row>
    <row r="14" spans="3:16" ht="13.5" customHeight="1">
      <c r="C14" s="4880" t="s">
        <v>2021</v>
      </c>
      <c r="D14" s="4898">
        <f>5.421*0+4.9996576</f>
        <v>4.9996575999999999</v>
      </c>
      <c r="E14" s="4898">
        <f>0.489*0+0.005-0.0008</f>
        <v>4.1999999999999997E-3</v>
      </c>
      <c r="F14" s="4898">
        <f>0.975*0+0.685-0.0008</f>
        <v>0.68420000000000003</v>
      </c>
      <c r="G14" s="4898">
        <f>1.218*0+0.8959</f>
        <v>0.89590000000000003</v>
      </c>
      <c r="H14" s="4898">
        <f>1.184*0+0.918</f>
        <v>0.91800000000000004</v>
      </c>
      <c r="I14" s="11" t="s">
        <v>2056</v>
      </c>
    </row>
    <row r="15" spans="3:16" ht="13.5" customHeight="1">
      <c r="C15" s="4887" t="s">
        <v>2055</v>
      </c>
      <c r="D15" s="4897">
        <f>+'8. Ремонтна програма'!J66*Лист3!D2-D16</f>
        <v>-3.3672210575375061E-9</v>
      </c>
      <c r="E15" s="4897">
        <f>+'8. Ремонтна програма'!K66*Лист3!E2-E16</f>
        <v>-3.8950308012042356E-5</v>
      </c>
      <c r="F15" s="4897">
        <f>+'8. Ремонтна програма'!L66*Лист3!F2-F16</f>
        <v>2.6539794739099953E-5</v>
      </c>
      <c r="G15" s="4897">
        <f>+'8. Ремонтна програма'!M66*Лист3!G2-G16</f>
        <v>4.5576772908839658E-5</v>
      </c>
      <c r="H15" s="4897">
        <f>+'8. Ремонтна програма'!N66*Лист3!H2-H16</f>
        <v>-4.2010559251348667E-5</v>
      </c>
    </row>
    <row r="16" spans="3:16" ht="13.5" customHeight="1">
      <c r="C16" t="s">
        <v>2053</v>
      </c>
      <c r="D16" s="4875">
        <f>'8. Ремонтна програма'!K66</f>
        <v>0.75836265481619458</v>
      </c>
      <c r="E16" s="4875">
        <f>'8. Ремонтна програма'!L66</f>
        <v>0.87215600334663579</v>
      </c>
      <c r="F16" s="4875">
        <f>'8. Ремонтна програма'!M66</f>
        <v>0.95934506388656038</v>
      </c>
      <c r="G16" s="4875">
        <f>'8. Ремонтна програма'!N66</f>
        <v>1.0206975712023914</v>
      </c>
      <c r="H16" s="4875">
        <f>'8. Ремонтна програма'!O66</f>
        <v>1.1085195728850485</v>
      </c>
    </row>
    <row r="17" spans="3:9" ht="13.5" customHeight="1">
      <c r="C17" t="s">
        <v>2052</v>
      </c>
      <c r="D17" s="4873">
        <f>'8. Ремонтна програма'!K67</f>
        <v>0.20000000532814372</v>
      </c>
      <c r="E17" s="4873">
        <f>'8. Ремонтна програма'!L67</f>
        <v>0.15005136105762151</v>
      </c>
      <c r="F17" s="4873">
        <f>'8. Ремонтна програма'!M67</f>
        <v>9.9969569899608382E-2</v>
      </c>
      <c r="G17" s="4873">
        <f>'8. Ремонтна програма'!N67</f>
        <v>6.3952491783588014E-2</v>
      </c>
      <c r="H17" s="4873">
        <f>'8. Ремонтна програма'!O67</f>
        <v>8.6041158674652327E-2</v>
      </c>
    </row>
    <row r="18" spans="3:9" ht="13.5" customHeight="1">
      <c r="C18" s="4878" t="s">
        <v>2022</v>
      </c>
      <c r="D18" s="4891">
        <f>0.0954*0</f>
        <v>0</v>
      </c>
      <c r="E18" s="4891">
        <f>0.1097*0</f>
        <v>0</v>
      </c>
      <c r="F18" s="4891">
        <f>0.1974*0+0.1316</f>
        <v>0.13159999999999999</v>
      </c>
      <c r="G18" s="4891">
        <f>0.1517*0+0.0787</f>
        <v>7.8700000000000006E-2</v>
      </c>
      <c r="H18" s="4891">
        <f>0.2429*0+0.1825</f>
        <v>0.1825</v>
      </c>
      <c r="I18" s="11" t="s">
        <v>2056</v>
      </c>
    </row>
    <row r="19" spans="3:9" ht="13.5" customHeight="1">
      <c r="C19" s="4886" t="s">
        <v>2055</v>
      </c>
      <c r="D19" s="4889">
        <f>+'8. Ремонтна програма'!J92*Лист3!D2-Лист3!D20</f>
        <v>-4.582984618195507E-6</v>
      </c>
      <c r="E19" s="4889">
        <f>+'8. Ремонтна програма'!K92*Лист3!E2-Лист3!E20</f>
        <v>4.1999999952080369E-6</v>
      </c>
      <c r="F19" s="4889">
        <f>+'8. Ремонтна програма'!L92*Лист3!F2-Лист3!F20</f>
        <v>1.0800000001476295E-5</v>
      </c>
      <c r="G19" s="4889">
        <f>+'8. Ремонтна програма'!M92*Лист3!G2-Лист3!G20</f>
        <v>-1.417907692030651E-5</v>
      </c>
      <c r="H19" s="4889">
        <f>+'8. Ремонтна програма'!N92*Лист3!H2-Лист3!H20</f>
        <v>1.2651076925274118E-5</v>
      </c>
    </row>
    <row r="20" spans="3:9" ht="13.5" customHeight="1">
      <c r="C20" t="s">
        <v>2053</v>
      </c>
      <c r="D20" s="4875">
        <f>'8. Ремонтна програма'!K92</f>
        <v>0.16807418298461801</v>
      </c>
      <c r="E20" s="4875">
        <f>'8. Ремонтна програма'!L92</f>
        <v>0.19328111043231549</v>
      </c>
      <c r="F20" s="4875">
        <f>'8. Ремонтна програма'!M92</f>
        <v>0.21259842147554558</v>
      </c>
      <c r="G20" s="4875">
        <f>'8. Ремонтна програма'!N92</f>
        <v>0.22621889952690083</v>
      </c>
      <c r="H20" s="4875">
        <f>'8. Ремонтна програма'!O92</f>
        <v>0.24566107380928903</v>
      </c>
    </row>
    <row r="21" spans="3:9" ht="13.5" customHeight="1">
      <c r="C21" t="s">
        <v>2052</v>
      </c>
      <c r="D21" s="4873">
        <f>'8. Ремонтна програма'!K93</f>
        <v>0.2000327220481386</v>
      </c>
      <c r="E21" s="4873">
        <f>'8. Ремонтна програма'!L93</f>
        <v>0.1499750110342907</v>
      </c>
      <c r="F21" s="4873">
        <f>'8. Ремонтна програма'!M93</f>
        <v>9.9944122837574229E-2</v>
      </c>
      <c r="G21" s="4873">
        <f>'8. Ремонтна програма'!N93</f>
        <v>6.4066694177792649E-2</v>
      </c>
      <c r="H21" s="4873">
        <f>'8. Ремонтна програма'!O93</f>
        <v>8.5944075950542917E-2</v>
      </c>
    </row>
    <row r="22" spans="3:9" ht="13.5" customHeight="1">
      <c r="C22" s="4877" t="s">
        <v>2023</v>
      </c>
      <c r="D22" s="4882"/>
      <c r="E22" s="4882"/>
      <c r="F22" s="4882"/>
      <c r="G22" s="4882"/>
      <c r="H22" s="4882"/>
      <c r="I22" s="11" t="s">
        <v>2056</v>
      </c>
    </row>
    <row r="23" spans="3:9" ht="13.5" customHeight="1">
      <c r="C23" s="4885" t="s">
        <v>2055</v>
      </c>
      <c r="D23" s="4883">
        <f>+'8. Ремонтна програма'!J123*Лист3!D2-Лист3!D24</f>
        <v>4.4134456101296842E-6</v>
      </c>
      <c r="E23" s="4883">
        <f>+'8. Ремонтна програма'!K123*Лист3!E2-Лист3!E24</f>
        <v>3.3100842093292109E-6</v>
      </c>
      <c r="F23" s="4883">
        <f>+'8. Ремонтна програма'!L123*Лист3!F2-Лист3!F24</f>
        <v>2.2067228051980719E-6</v>
      </c>
      <c r="G23" s="4883">
        <f>+'8. Ремонтна програма'!M123*Лист3!G2-Лист3!G24</f>
        <v>1.4123025944385868E-6</v>
      </c>
      <c r="H23" s="4883">
        <f>+'8. Ремонтна програма'!N123*Лист3!H2-Лист3!H24</f>
        <v>1.8977816125467247E-6</v>
      </c>
    </row>
    <row r="24" spans="3:9" ht="13.5" customHeight="1">
      <c r="C24" t="s">
        <v>2053</v>
      </c>
      <c r="D24" s="4875">
        <f>'8. Ремонтна програма'!K123</f>
        <v>2.2067228053312959E-5</v>
      </c>
      <c r="E24" s="4875">
        <f>'8. Ремонтна програма'!L123</f>
        <v>2.2067228051980692E-5</v>
      </c>
      <c r="F24" s="4875">
        <f>'8. Ремонтна програма'!M123</f>
        <v>2.2067228051980692E-5</v>
      </c>
      <c r="G24" s="4875">
        <f>'8. Ремонтна програма'!N123</f>
        <v>2.206722805286887E-5</v>
      </c>
      <c r="H24" s="4875">
        <f>'8. Ремонтна програма'!O123</f>
        <v>2.206722805286887E-5</v>
      </c>
    </row>
    <row r="25" spans="3:9" ht="13.5" customHeight="1">
      <c r="C25" t="s">
        <v>2052</v>
      </c>
      <c r="D25" s="4873">
        <f>'8. Ремонтна програма'!K124</f>
        <v>2.0124376690452898E-11</v>
      </c>
      <c r="E25" s="4873">
        <f>'8. Ремонтна програма'!L124</f>
        <v>-6.0373130070143731E-11</v>
      </c>
      <c r="F25" s="4873">
        <f>'8. Ремонтна програма'!M124</f>
        <v>0</v>
      </c>
      <c r="G25" s="4873">
        <f>'8. Ремонтна програма'!N124</f>
        <v>4.0248753382525759E-11</v>
      </c>
      <c r="H25" s="4873">
        <f>'8. Ремонтна програма'!O124</f>
        <v>0</v>
      </c>
    </row>
    <row r="26" spans="3:9" ht="13.5" customHeight="1">
      <c r="C26" s="4876" t="s">
        <v>2024</v>
      </c>
      <c r="D26" s="4890">
        <f>0.196*0</f>
        <v>0</v>
      </c>
      <c r="E26" s="4890">
        <f>0.225*0</f>
        <v>0</v>
      </c>
      <c r="F26" s="4890">
        <f>0.405*0+0.2702</f>
        <v>0.2702</v>
      </c>
      <c r="G26" s="4890">
        <f>0.516*0+0.367</f>
        <v>0.36699999999999999</v>
      </c>
      <c r="H26" s="4890">
        <f>0.498*0+0.3747</f>
        <v>0.37469999999999998</v>
      </c>
      <c r="I26" s="11" t="s">
        <v>2056</v>
      </c>
    </row>
    <row r="27" spans="3:9" ht="13.5" customHeight="1">
      <c r="C27" s="4884" t="s">
        <v>2055</v>
      </c>
      <c r="D27" s="4968">
        <f>+'8. Ремонтна програма'!J154*Лист3!D2-Лист3!D28</f>
        <v>-1.7061321272715535E-5</v>
      </c>
      <c r="E27" s="4968">
        <f>+'8. Ремонтна програма'!K154*Лист3!E2-Лист3!E28</f>
        <v>-7.6012417782322927E-6</v>
      </c>
      <c r="F27" s="4968">
        <f>+'8. Ремонтна програма'!L154*Лист3!F2-Лист3!F28</f>
        <v>1.5630154523993411E-5</v>
      </c>
      <c r="G27" s="4968">
        <f>+'8. Ремонтна програма'!M154*Лист3!G2-Лист3!G28</f>
        <v>-1.7841537385043793E-5</v>
      </c>
      <c r="H27" s="4968">
        <f>+'8. Ремонтна програма'!N154*Лист3!H2-Лист3!H28</f>
        <v>-9.6033411689511183E-7</v>
      </c>
    </row>
    <row r="28" spans="3:9" ht="13.5" customHeight="1">
      <c r="C28" t="s">
        <v>2053</v>
      </c>
      <c r="D28" s="4875">
        <f>'8. Ремонтна програма'!K154</f>
        <v>0.41034084357022205</v>
      </c>
      <c r="E28" s="4875">
        <f>'8. Ремонтна програма'!L154</f>
        <v>0.47189957134753358</v>
      </c>
      <c r="F28" s="4875">
        <f>'8. Ремонтна програма'!M154</f>
        <v>0.51907389832776296</v>
      </c>
      <c r="G28" s="4875">
        <f>'8. Ремонтна програма'!N154</f>
        <v>0.55231246935812484</v>
      </c>
      <c r="H28" s="4875">
        <f>'8. Ремонтна програма'!O154</f>
        <v>0.5998123020570405</v>
      </c>
    </row>
    <row r="29" spans="3:9" ht="13.5" customHeight="1">
      <c r="C29" t="s">
        <v>2052</v>
      </c>
      <c r="D29" s="4873">
        <f>'8. Ремонтна програма'!K155</f>
        <v>0.20004989617081181</v>
      </c>
      <c r="E29" s="4873">
        <f>'8. Ремонтна програма'!L155</f>
        <v>0.15001852421443618</v>
      </c>
      <c r="F29" s="4873">
        <f>'8. Ремонтна програма'!M155</f>
        <v>9.9966878218432503E-2</v>
      </c>
      <c r="G29" s="4873">
        <f>'8. Ремонтна програма'!N155</f>
        <v>6.4034371863895531E-2</v>
      </c>
      <c r="H29" s="4873">
        <f>'8. Ремонтна програма'!O155</f>
        <v>8.6001738751468076E-2</v>
      </c>
    </row>
    <row r="30" spans="3:9" ht="13.5" customHeight="1">
      <c r="D30" s="4873"/>
      <c r="E30" s="4873"/>
      <c r="F30" s="4873"/>
      <c r="G30" s="4873"/>
      <c r="H30" s="4873"/>
    </row>
    <row r="31" spans="3:9" ht="13.5" customHeight="1">
      <c r="D31" s="4873"/>
      <c r="E31" s="4873"/>
      <c r="F31" s="4873"/>
      <c r="G31" s="4873"/>
      <c r="H31" s="4873"/>
    </row>
    <row r="32" spans="3:9" ht="13.5" customHeight="1">
      <c r="D32" s="4873"/>
      <c r="E32" s="4873"/>
      <c r="F32" s="4873"/>
      <c r="G32" s="4873"/>
      <c r="H32" s="4873"/>
    </row>
    <row r="33" spans="3:26" ht="13.5" customHeight="1"/>
    <row r="34" spans="3:26">
      <c r="D34">
        <v>2020</v>
      </c>
      <c r="E34">
        <v>2021</v>
      </c>
      <c r="F34">
        <v>2022</v>
      </c>
      <c r="G34">
        <v>2023</v>
      </c>
      <c r="H34">
        <v>2024</v>
      </c>
      <c r="I34">
        <v>2025</v>
      </c>
      <c r="J34">
        <v>2026</v>
      </c>
      <c r="L34">
        <v>2020</v>
      </c>
      <c r="M34">
        <v>2021</v>
      </c>
      <c r="N34">
        <v>2022</v>
      </c>
      <c r="O34">
        <v>2023</v>
      </c>
      <c r="P34">
        <v>2024</v>
      </c>
      <c r="Q34">
        <v>2025</v>
      </c>
      <c r="R34">
        <v>2026</v>
      </c>
      <c r="T34">
        <v>2020</v>
      </c>
      <c r="U34">
        <v>2021</v>
      </c>
      <c r="V34">
        <v>2022</v>
      </c>
      <c r="W34">
        <v>2023</v>
      </c>
      <c r="X34">
        <v>2024</v>
      </c>
      <c r="Y34">
        <v>2025</v>
      </c>
      <c r="Z34">
        <v>2026</v>
      </c>
    </row>
    <row r="35" spans="3:26">
      <c r="C35" s="2205" t="s">
        <v>1014</v>
      </c>
      <c r="D35">
        <v>0</v>
      </c>
      <c r="F35">
        <v>0</v>
      </c>
      <c r="G35">
        <v>0</v>
      </c>
      <c r="H35">
        <v>0</v>
      </c>
      <c r="I35">
        <v>0</v>
      </c>
      <c r="J35">
        <v>0</v>
      </c>
      <c r="T35">
        <f t="shared" ref="T35:Z35" si="1">D35/L34</f>
        <v>0</v>
      </c>
      <c r="U35">
        <f t="shared" si="1"/>
        <v>0</v>
      </c>
      <c r="V35">
        <f t="shared" si="1"/>
        <v>0</v>
      </c>
      <c r="W35">
        <f t="shared" si="1"/>
        <v>0</v>
      </c>
      <c r="X35">
        <f t="shared" si="1"/>
        <v>0</v>
      </c>
      <c r="Y35">
        <f t="shared" si="1"/>
        <v>0</v>
      </c>
      <c r="Z35">
        <f t="shared" si="1"/>
        <v>0</v>
      </c>
    </row>
    <row r="36" spans="3:26">
      <c r="C36" s="2217" t="s">
        <v>1017</v>
      </c>
      <c r="D36">
        <v>0</v>
      </c>
      <c r="F36">
        <v>10</v>
      </c>
      <c r="G36">
        <v>10</v>
      </c>
      <c r="H36">
        <v>5</v>
      </c>
      <c r="I36">
        <v>5</v>
      </c>
      <c r="J36">
        <v>5</v>
      </c>
      <c r="L36">
        <v>0</v>
      </c>
      <c r="M36">
        <v>0</v>
      </c>
      <c r="N36">
        <v>2</v>
      </c>
      <c r="O36" s="4605">
        <v>2</v>
      </c>
      <c r="P36">
        <v>2</v>
      </c>
      <c r="Q36">
        <v>2</v>
      </c>
      <c r="R36" s="4605">
        <v>2</v>
      </c>
      <c r="T36" t="e">
        <f t="shared" ref="T36:Z36" si="2">D36/L36</f>
        <v>#DIV/0!</v>
      </c>
      <c r="U36" t="e">
        <f t="shared" si="2"/>
        <v>#DIV/0!</v>
      </c>
      <c r="V36">
        <f t="shared" si="2"/>
        <v>5</v>
      </c>
      <c r="W36">
        <f t="shared" si="2"/>
        <v>5</v>
      </c>
      <c r="X36">
        <f t="shared" si="2"/>
        <v>2.5</v>
      </c>
      <c r="Y36">
        <f t="shared" si="2"/>
        <v>2.5</v>
      </c>
      <c r="Z36">
        <f t="shared" si="2"/>
        <v>2.5</v>
      </c>
    </row>
    <row r="37" spans="3:26">
      <c r="C37" s="2217" t="s">
        <v>1019</v>
      </c>
      <c r="D37">
        <v>13.474130000000001</v>
      </c>
      <c r="E37">
        <v>12.9</v>
      </c>
      <c r="F37">
        <v>9</v>
      </c>
      <c r="G37">
        <v>8</v>
      </c>
      <c r="H37">
        <v>8</v>
      </c>
      <c r="I37">
        <v>8</v>
      </c>
      <c r="J37">
        <v>8</v>
      </c>
      <c r="L37">
        <v>1</v>
      </c>
      <c r="M37">
        <v>11</v>
      </c>
      <c r="N37">
        <v>6</v>
      </c>
      <c r="O37">
        <v>5</v>
      </c>
      <c r="P37">
        <v>5</v>
      </c>
      <c r="Q37">
        <v>5</v>
      </c>
      <c r="R37">
        <v>5</v>
      </c>
      <c r="T37">
        <f t="shared" ref="T37:T58" si="3">D37/L37</f>
        <v>13.474130000000001</v>
      </c>
      <c r="U37">
        <f t="shared" ref="U37:U58" si="4">E37/M37</f>
        <v>1.1727272727272728</v>
      </c>
      <c r="V37">
        <f t="shared" ref="V37:V58" si="5">F37/N37</f>
        <v>1.5</v>
      </c>
      <c r="W37">
        <f t="shared" ref="W37:W58" si="6">G37/O37</f>
        <v>1.6</v>
      </c>
      <c r="X37">
        <f t="shared" ref="X37:X58" si="7">H37/P37</f>
        <v>1.6</v>
      </c>
      <c r="Y37">
        <f t="shared" ref="Y37:Y58" si="8">I37/Q37</f>
        <v>1.6</v>
      </c>
      <c r="Z37">
        <f t="shared" ref="Z37:Z58" si="9">J37/R37</f>
        <v>1.6</v>
      </c>
    </row>
    <row r="38" spans="3:26">
      <c r="C38" s="2217" t="s">
        <v>1021</v>
      </c>
      <c r="D38">
        <v>26.372762480192851</v>
      </c>
      <c r="E38">
        <v>12</v>
      </c>
      <c r="F38">
        <v>20</v>
      </c>
      <c r="G38">
        <v>25</v>
      </c>
      <c r="H38">
        <v>20</v>
      </c>
      <c r="I38">
        <v>20</v>
      </c>
      <c r="J38">
        <v>15</v>
      </c>
      <c r="L38">
        <v>2.9070691152322752</v>
      </c>
      <c r="M38">
        <v>2</v>
      </c>
      <c r="N38">
        <v>15</v>
      </c>
      <c r="O38">
        <v>13</v>
      </c>
      <c r="P38">
        <v>10</v>
      </c>
      <c r="Q38">
        <v>11</v>
      </c>
      <c r="R38">
        <v>11</v>
      </c>
      <c r="T38">
        <f t="shared" si="3"/>
        <v>9.0719420264232919</v>
      </c>
      <c r="U38">
        <f t="shared" si="4"/>
        <v>6</v>
      </c>
      <c r="V38">
        <f t="shared" si="5"/>
        <v>1.3333333333333333</v>
      </c>
      <c r="W38">
        <f t="shared" si="6"/>
        <v>1.9230769230769231</v>
      </c>
      <c r="X38">
        <f t="shared" si="7"/>
        <v>2</v>
      </c>
      <c r="Y38">
        <f t="shared" si="8"/>
        <v>1.8181818181818181</v>
      </c>
      <c r="Z38">
        <f t="shared" si="9"/>
        <v>1.3636363636363635</v>
      </c>
    </row>
    <row r="39" spans="3:26">
      <c r="C39" s="2217" t="s">
        <v>1023</v>
      </c>
      <c r="D39">
        <v>116.25016000000001</v>
      </c>
      <c r="E39">
        <v>67</v>
      </c>
      <c r="F39">
        <v>80</v>
      </c>
      <c r="G39">
        <v>105</v>
      </c>
      <c r="H39">
        <v>140</v>
      </c>
      <c r="I39">
        <v>90</v>
      </c>
      <c r="J39">
        <v>55</v>
      </c>
      <c r="L39">
        <v>2745</v>
      </c>
      <c r="M39">
        <v>1534</v>
      </c>
      <c r="N39">
        <v>3000</v>
      </c>
      <c r="O39">
        <v>2500</v>
      </c>
      <c r="P39">
        <v>2500</v>
      </c>
      <c r="Q39">
        <v>2000</v>
      </c>
      <c r="R39">
        <v>2950</v>
      </c>
      <c r="T39">
        <f t="shared" si="3"/>
        <v>4.2349785063752282E-2</v>
      </c>
      <c r="U39">
        <f t="shared" si="4"/>
        <v>4.3676662320730114E-2</v>
      </c>
      <c r="V39">
        <f t="shared" si="5"/>
        <v>2.6666666666666668E-2</v>
      </c>
      <c r="W39">
        <f t="shared" si="6"/>
        <v>4.2000000000000003E-2</v>
      </c>
      <c r="X39">
        <f t="shared" si="7"/>
        <v>5.6000000000000001E-2</v>
      </c>
      <c r="Y39">
        <f t="shared" si="8"/>
        <v>4.4999999999999998E-2</v>
      </c>
      <c r="Z39">
        <f t="shared" si="9"/>
        <v>1.864406779661017E-2</v>
      </c>
    </row>
    <row r="40" spans="3:26">
      <c r="C40" s="2217" t="s">
        <v>1027</v>
      </c>
      <c r="D40">
        <v>0</v>
      </c>
      <c r="E40">
        <v>4.5199999999999996</v>
      </c>
      <c r="F40">
        <v>0</v>
      </c>
      <c r="G40">
        <v>0</v>
      </c>
      <c r="H40">
        <v>0</v>
      </c>
      <c r="I40">
        <v>0</v>
      </c>
      <c r="J40">
        <v>0</v>
      </c>
      <c r="L40">
        <v>0</v>
      </c>
      <c r="M40">
        <v>2</v>
      </c>
      <c r="T40" t="e">
        <f t="shared" si="3"/>
        <v>#DIV/0!</v>
      </c>
      <c r="U40">
        <f t="shared" si="4"/>
        <v>2.2599999999999998</v>
      </c>
      <c r="V40" t="e">
        <f t="shared" si="5"/>
        <v>#DIV/0!</v>
      </c>
      <c r="W40" t="e">
        <f t="shared" si="6"/>
        <v>#DIV/0!</v>
      </c>
      <c r="X40" t="e">
        <f t="shared" si="7"/>
        <v>#DIV/0!</v>
      </c>
      <c r="Y40" t="e">
        <f t="shared" si="8"/>
        <v>#DIV/0!</v>
      </c>
      <c r="Z40" t="e">
        <f t="shared" si="9"/>
        <v>#DIV/0!</v>
      </c>
    </row>
    <row r="41" spans="3:26">
      <c r="C41" s="2227" t="s">
        <v>1030</v>
      </c>
      <c r="D41">
        <v>358.36293000000001</v>
      </c>
      <c r="E41">
        <v>124.52</v>
      </c>
      <c r="F41">
        <v>18</v>
      </c>
      <c r="G41">
        <v>50</v>
      </c>
      <c r="H41">
        <v>20</v>
      </c>
      <c r="I41">
        <v>20</v>
      </c>
      <c r="J41">
        <v>20</v>
      </c>
      <c r="L41">
        <v>3</v>
      </c>
      <c r="M41">
        <v>2</v>
      </c>
      <c r="N41">
        <v>1</v>
      </c>
      <c r="O41" s="4605">
        <v>2</v>
      </c>
      <c r="P41">
        <v>1</v>
      </c>
      <c r="Q41">
        <v>1</v>
      </c>
      <c r="R41">
        <v>1</v>
      </c>
      <c r="T41">
        <f t="shared" si="3"/>
        <v>119.45431000000001</v>
      </c>
      <c r="U41">
        <f t="shared" si="4"/>
        <v>62.26</v>
      </c>
      <c r="V41">
        <f t="shared" si="5"/>
        <v>18</v>
      </c>
      <c r="W41">
        <f t="shared" si="6"/>
        <v>25</v>
      </c>
      <c r="X41">
        <f t="shared" si="7"/>
        <v>20</v>
      </c>
      <c r="Y41">
        <f t="shared" si="8"/>
        <v>20</v>
      </c>
      <c r="Z41">
        <f t="shared" si="9"/>
        <v>20</v>
      </c>
    </row>
    <row r="42" spans="3:26">
      <c r="C42" s="2227" t="s">
        <v>1032</v>
      </c>
      <c r="D42">
        <v>0</v>
      </c>
      <c r="F42">
        <v>15</v>
      </c>
      <c r="G42">
        <v>15</v>
      </c>
      <c r="H42">
        <v>15</v>
      </c>
      <c r="I42">
        <v>15</v>
      </c>
      <c r="J42">
        <v>15</v>
      </c>
      <c r="L42">
        <v>0</v>
      </c>
      <c r="N42">
        <v>3</v>
      </c>
      <c r="O42">
        <v>3</v>
      </c>
      <c r="P42">
        <v>3</v>
      </c>
      <c r="Q42">
        <v>3</v>
      </c>
      <c r="R42">
        <v>3</v>
      </c>
      <c r="T42" t="e">
        <f t="shared" si="3"/>
        <v>#DIV/0!</v>
      </c>
      <c r="U42" t="e">
        <f t="shared" si="4"/>
        <v>#DIV/0!</v>
      </c>
      <c r="V42">
        <f t="shared" si="5"/>
        <v>5</v>
      </c>
      <c r="W42">
        <f t="shared" si="6"/>
        <v>5</v>
      </c>
      <c r="X42">
        <f t="shared" si="7"/>
        <v>5</v>
      </c>
      <c r="Y42">
        <f t="shared" si="8"/>
        <v>5</v>
      </c>
      <c r="Z42">
        <f t="shared" si="9"/>
        <v>5</v>
      </c>
    </row>
    <row r="43" spans="3:26">
      <c r="C43" s="2227" t="s">
        <v>1034</v>
      </c>
      <c r="D43">
        <v>104.39020460148599</v>
      </c>
      <c r="E43">
        <v>27</v>
      </c>
      <c r="F43">
        <v>20</v>
      </c>
      <c r="G43">
        <v>20</v>
      </c>
      <c r="H43">
        <v>20</v>
      </c>
      <c r="I43">
        <v>20</v>
      </c>
      <c r="J43">
        <v>20</v>
      </c>
      <c r="L43">
        <v>15.907069115232275</v>
      </c>
      <c r="M43">
        <v>3</v>
      </c>
      <c r="N43">
        <v>3</v>
      </c>
      <c r="O43">
        <v>3</v>
      </c>
      <c r="P43">
        <v>3</v>
      </c>
      <c r="Q43">
        <v>3</v>
      </c>
      <c r="R43">
        <v>3</v>
      </c>
      <c r="T43">
        <f t="shared" si="3"/>
        <v>6.5625039939962369</v>
      </c>
      <c r="U43">
        <f t="shared" si="4"/>
        <v>9</v>
      </c>
      <c r="V43">
        <f t="shared" si="5"/>
        <v>6.666666666666667</v>
      </c>
      <c r="W43">
        <f t="shared" si="6"/>
        <v>6.666666666666667</v>
      </c>
      <c r="X43">
        <f t="shared" si="7"/>
        <v>6.666666666666667</v>
      </c>
      <c r="Y43">
        <f t="shared" si="8"/>
        <v>6.666666666666667</v>
      </c>
      <c r="Z43">
        <f t="shared" si="9"/>
        <v>6.666666666666667</v>
      </c>
    </row>
    <row r="44" spans="3:26">
      <c r="C44" s="2227" t="s">
        <v>1036</v>
      </c>
      <c r="D44">
        <v>0</v>
      </c>
      <c r="F44">
        <v>30</v>
      </c>
      <c r="G44">
        <v>50</v>
      </c>
      <c r="H44">
        <v>30</v>
      </c>
      <c r="I44">
        <v>30</v>
      </c>
      <c r="J44">
        <v>30</v>
      </c>
      <c r="L44">
        <v>0</v>
      </c>
      <c r="N44">
        <v>5</v>
      </c>
      <c r="O44">
        <v>10</v>
      </c>
      <c r="P44">
        <v>5</v>
      </c>
      <c r="Q44">
        <v>5</v>
      </c>
      <c r="R44">
        <v>5</v>
      </c>
      <c r="T44" t="e">
        <f t="shared" si="3"/>
        <v>#DIV/0!</v>
      </c>
      <c r="U44" t="e">
        <f t="shared" si="4"/>
        <v>#DIV/0!</v>
      </c>
      <c r="V44">
        <f t="shared" si="5"/>
        <v>6</v>
      </c>
      <c r="W44">
        <f t="shared" si="6"/>
        <v>5</v>
      </c>
      <c r="X44">
        <f t="shared" si="7"/>
        <v>6</v>
      </c>
      <c r="Y44">
        <f t="shared" si="8"/>
        <v>6</v>
      </c>
      <c r="Z44">
        <f t="shared" si="9"/>
        <v>6</v>
      </c>
    </row>
    <row r="45" spans="3:26" ht="24">
      <c r="C45" s="2217" t="s">
        <v>1038</v>
      </c>
      <c r="D45">
        <v>145.33526000000001</v>
      </c>
      <c r="E45">
        <v>173</v>
      </c>
      <c r="F45">
        <v>195</v>
      </c>
      <c r="G45">
        <v>305</v>
      </c>
      <c r="H45">
        <v>390</v>
      </c>
      <c r="I45">
        <v>210</v>
      </c>
      <c r="J45">
        <v>130</v>
      </c>
      <c r="L45">
        <v>11059</v>
      </c>
      <c r="M45">
        <v>6168</v>
      </c>
      <c r="N45">
        <v>10000</v>
      </c>
      <c r="O45">
        <v>15000</v>
      </c>
      <c r="P45">
        <f>H45/V45</f>
        <v>20000</v>
      </c>
      <c r="Q45">
        <v>10000</v>
      </c>
      <c r="R45">
        <v>6000</v>
      </c>
      <c r="T45">
        <f t="shared" si="3"/>
        <v>1.3141808481779546E-2</v>
      </c>
      <c r="U45">
        <f t="shared" si="4"/>
        <v>2.8047989623865111E-2</v>
      </c>
      <c r="V45">
        <f t="shared" si="5"/>
        <v>1.95E-2</v>
      </c>
      <c r="W45">
        <f t="shared" si="6"/>
        <v>2.0333333333333332E-2</v>
      </c>
      <c r="X45">
        <f t="shared" si="7"/>
        <v>1.95E-2</v>
      </c>
      <c r="Y45">
        <f t="shared" si="8"/>
        <v>2.1000000000000001E-2</v>
      </c>
      <c r="Z45">
        <f t="shared" si="9"/>
        <v>2.1666666666666667E-2</v>
      </c>
    </row>
    <row r="46" spans="3:26">
      <c r="C46" s="2217" t="s">
        <v>1041</v>
      </c>
      <c r="D46">
        <v>101.31048</v>
      </c>
      <c r="E46">
        <v>43</v>
      </c>
      <c r="F46">
        <v>95</v>
      </c>
      <c r="G46">
        <v>90</v>
      </c>
      <c r="H46">
        <v>100</v>
      </c>
      <c r="I46">
        <v>100</v>
      </c>
      <c r="J46">
        <v>40</v>
      </c>
      <c r="L46">
        <v>558</v>
      </c>
      <c r="M46">
        <v>250</v>
      </c>
      <c r="N46">
        <v>250</v>
      </c>
      <c r="O46">
        <v>250</v>
      </c>
      <c r="P46">
        <v>250</v>
      </c>
      <c r="Q46">
        <v>250</v>
      </c>
      <c r="R46">
        <v>100</v>
      </c>
      <c r="T46">
        <f t="shared" si="3"/>
        <v>0.18156</v>
      </c>
      <c r="U46">
        <f>E46/M46</f>
        <v>0.17199999999999999</v>
      </c>
      <c r="V46">
        <f t="shared" si="5"/>
        <v>0.38</v>
      </c>
      <c r="W46">
        <f t="shared" si="6"/>
        <v>0.36</v>
      </c>
      <c r="X46">
        <f t="shared" si="7"/>
        <v>0.4</v>
      </c>
      <c r="Y46">
        <f t="shared" si="8"/>
        <v>0.4</v>
      </c>
      <c r="Z46">
        <f t="shared" si="9"/>
        <v>0.4</v>
      </c>
    </row>
    <row r="47" spans="3:26">
      <c r="C47" s="2217" t="s">
        <v>1044</v>
      </c>
      <c r="D47">
        <v>0</v>
      </c>
      <c r="E47">
        <v>2</v>
      </c>
      <c r="F47">
        <v>35</v>
      </c>
      <c r="G47">
        <v>15</v>
      </c>
      <c r="H47">
        <v>15</v>
      </c>
      <c r="I47">
        <v>35</v>
      </c>
      <c r="J47">
        <v>15</v>
      </c>
      <c r="L47">
        <v>0</v>
      </c>
      <c r="M47">
        <v>7</v>
      </c>
      <c r="N47">
        <v>30</v>
      </c>
      <c r="O47">
        <v>15</v>
      </c>
      <c r="P47">
        <v>15</v>
      </c>
      <c r="Q47">
        <v>30</v>
      </c>
      <c r="R47">
        <v>30</v>
      </c>
      <c r="T47" t="e">
        <f t="shared" si="3"/>
        <v>#DIV/0!</v>
      </c>
      <c r="U47">
        <f t="shared" si="4"/>
        <v>0.2857142857142857</v>
      </c>
      <c r="V47">
        <f t="shared" si="5"/>
        <v>1.1666666666666667</v>
      </c>
      <c r="W47">
        <f t="shared" si="6"/>
        <v>1</v>
      </c>
      <c r="X47">
        <f t="shared" si="7"/>
        <v>1</v>
      </c>
      <c r="Y47">
        <f t="shared" si="8"/>
        <v>1.1666666666666667</v>
      </c>
      <c r="Z47">
        <f t="shared" si="9"/>
        <v>0.5</v>
      </c>
    </row>
    <row r="48" spans="3:26">
      <c r="C48" s="2227" t="s">
        <v>1047</v>
      </c>
      <c r="D48">
        <v>13.90012379848293</v>
      </c>
      <c r="E48">
        <v>9</v>
      </c>
      <c r="F48">
        <v>15</v>
      </c>
      <c r="G48">
        <v>15</v>
      </c>
      <c r="H48">
        <v>15</v>
      </c>
      <c r="I48">
        <v>15</v>
      </c>
      <c r="J48">
        <v>15</v>
      </c>
      <c r="L48">
        <v>8.556840279798573</v>
      </c>
      <c r="M48">
        <v>8</v>
      </c>
      <c r="N48">
        <v>4</v>
      </c>
      <c r="O48">
        <v>4</v>
      </c>
      <c r="P48">
        <v>4</v>
      </c>
      <c r="Q48">
        <v>4</v>
      </c>
      <c r="R48">
        <v>4</v>
      </c>
      <c r="T48">
        <f t="shared" si="3"/>
        <v>1.6244458636558934</v>
      </c>
      <c r="U48">
        <f t="shared" si="4"/>
        <v>1.125</v>
      </c>
      <c r="V48">
        <f t="shared" si="5"/>
        <v>3.75</v>
      </c>
      <c r="W48">
        <f t="shared" si="6"/>
        <v>3.75</v>
      </c>
      <c r="X48">
        <f t="shared" si="7"/>
        <v>3.75</v>
      </c>
      <c r="Y48">
        <f t="shared" si="8"/>
        <v>3.75</v>
      </c>
      <c r="Z48">
        <f t="shared" si="9"/>
        <v>3.75</v>
      </c>
    </row>
    <row r="49" spans="2:26" ht="24">
      <c r="C49" s="2217" t="s">
        <v>1050</v>
      </c>
      <c r="D49">
        <v>53.852950000000007</v>
      </c>
      <c r="E49">
        <v>69</v>
      </c>
      <c r="F49">
        <v>45</v>
      </c>
      <c r="G49">
        <v>45</v>
      </c>
      <c r="H49">
        <v>45</v>
      </c>
      <c r="I49">
        <v>45</v>
      </c>
      <c r="J49">
        <v>35</v>
      </c>
      <c r="L49">
        <v>1</v>
      </c>
      <c r="M49">
        <v>92</v>
      </c>
      <c r="N49">
        <v>4</v>
      </c>
      <c r="O49">
        <v>4</v>
      </c>
      <c r="P49">
        <v>4</v>
      </c>
      <c r="Q49">
        <v>4</v>
      </c>
      <c r="R49">
        <v>4</v>
      </c>
      <c r="T49">
        <f t="shared" si="3"/>
        <v>53.852950000000007</v>
      </c>
      <c r="U49">
        <f t="shared" si="4"/>
        <v>0.75</v>
      </c>
      <c r="V49">
        <f t="shared" si="5"/>
        <v>11.25</v>
      </c>
      <c r="W49">
        <f t="shared" si="6"/>
        <v>11.25</v>
      </c>
      <c r="X49">
        <f t="shared" si="7"/>
        <v>11.25</v>
      </c>
      <c r="Y49">
        <f t="shared" si="8"/>
        <v>11.25</v>
      </c>
      <c r="Z49">
        <f t="shared" si="9"/>
        <v>8.75</v>
      </c>
    </row>
    <row r="50" spans="2:26">
      <c r="C50" s="2227" t="s">
        <v>1053</v>
      </c>
      <c r="D50">
        <v>0</v>
      </c>
      <c r="F50">
        <v>12</v>
      </c>
      <c r="G50">
        <v>12</v>
      </c>
      <c r="H50">
        <v>12</v>
      </c>
      <c r="I50">
        <v>12</v>
      </c>
      <c r="J50">
        <v>12</v>
      </c>
      <c r="L50">
        <v>0</v>
      </c>
      <c r="N50">
        <v>2</v>
      </c>
      <c r="O50" s="4605">
        <v>2</v>
      </c>
      <c r="P50">
        <v>2</v>
      </c>
      <c r="Q50">
        <v>2</v>
      </c>
      <c r="R50">
        <v>2</v>
      </c>
      <c r="T50" t="e">
        <f t="shared" si="3"/>
        <v>#DIV/0!</v>
      </c>
      <c r="U50" t="e">
        <f t="shared" si="4"/>
        <v>#DIV/0!</v>
      </c>
      <c r="V50">
        <f t="shared" si="5"/>
        <v>6</v>
      </c>
      <c r="W50">
        <f t="shared" si="6"/>
        <v>6</v>
      </c>
      <c r="X50">
        <f t="shared" si="7"/>
        <v>6</v>
      </c>
      <c r="Y50">
        <f t="shared" si="8"/>
        <v>6</v>
      </c>
      <c r="Z50">
        <f t="shared" si="9"/>
        <v>6</v>
      </c>
    </row>
    <row r="51" spans="2:26">
      <c r="C51" s="2217" t="s">
        <v>1056</v>
      </c>
      <c r="D51">
        <v>0</v>
      </c>
      <c r="F51">
        <v>8</v>
      </c>
      <c r="G51">
        <v>4</v>
      </c>
      <c r="H51">
        <v>4</v>
      </c>
      <c r="I51">
        <v>4</v>
      </c>
      <c r="J51">
        <v>4</v>
      </c>
      <c r="L51">
        <v>0</v>
      </c>
      <c r="T51" t="e">
        <f t="shared" si="3"/>
        <v>#DIV/0!</v>
      </c>
      <c r="U51" t="e">
        <f t="shared" si="4"/>
        <v>#DIV/0!</v>
      </c>
      <c r="V51" t="e">
        <f t="shared" si="5"/>
        <v>#DIV/0!</v>
      </c>
      <c r="W51" t="e">
        <f t="shared" si="6"/>
        <v>#DIV/0!</v>
      </c>
      <c r="X51" t="e">
        <f t="shared" si="7"/>
        <v>#DIV/0!</v>
      </c>
      <c r="Y51" t="e">
        <f t="shared" si="8"/>
        <v>#DIV/0!</v>
      </c>
      <c r="Z51" t="e">
        <f t="shared" si="9"/>
        <v>#DIV/0!</v>
      </c>
    </row>
    <row r="52" spans="2:26">
      <c r="C52" s="2217" t="s">
        <v>1059</v>
      </c>
      <c r="F52">
        <v>26</v>
      </c>
      <c r="G52">
        <v>16</v>
      </c>
      <c r="H52">
        <v>6</v>
      </c>
      <c r="I52">
        <v>6</v>
      </c>
      <c r="J52">
        <v>0</v>
      </c>
      <c r="N52">
        <v>2</v>
      </c>
      <c r="O52">
        <v>1</v>
      </c>
      <c r="P52">
        <v>1</v>
      </c>
      <c r="Q52">
        <v>1</v>
      </c>
      <c r="R52" s="4605">
        <v>0</v>
      </c>
      <c r="T52" t="e">
        <f t="shared" si="3"/>
        <v>#DIV/0!</v>
      </c>
      <c r="U52" t="e">
        <f t="shared" si="4"/>
        <v>#DIV/0!</v>
      </c>
      <c r="V52">
        <f t="shared" si="5"/>
        <v>13</v>
      </c>
      <c r="W52">
        <f t="shared" si="6"/>
        <v>16</v>
      </c>
      <c r="X52">
        <f t="shared" si="7"/>
        <v>6</v>
      </c>
      <c r="Y52">
        <f t="shared" si="8"/>
        <v>6</v>
      </c>
      <c r="Z52" t="e">
        <f t="shared" si="9"/>
        <v>#DIV/0!</v>
      </c>
    </row>
    <row r="53" spans="2:26">
      <c r="C53" s="2217" t="s">
        <v>1062</v>
      </c>
      <c r="E53">
        <v>15.4</v>
      </c>
      <c r="F53">
        <v>5</v>
      </c>
      <c r="G53">
        <v>0</v>
      </c>
      <c r="H53">
        <v>0</v>
      </c>
      <c r="I53">
        <v>5</v>
      </c>
      <c r="J53">
        <v>0</v>
      </c>
      <c r="N53">
        <v>1</v>
      </c>
      <c r="Q53">
        <v>1</v>
      </c>
      <c r="T53" t="e">
        <f t="shared" si="3"/>
        <v>#DIV/0!</v>
      </c>
      <c r="U53" t="e">
        <f t="shared" si="4"/>
        <v>#DIV/0!</v>
      </c>
      <c r="V53">
        <f t="shared" si="5"/>
        <v>5</v>
      </c>
      <c r="W53" t="e">
        <f t="shared" si="6"/>
        <v>#DIV/0!</v>
      </c>
      <c r="X53" t="e">
        <f t="shared" si="7"/>
        <v>#DIV/0!</v>
      </c>
      <c r="Y53">
        <f t="shared" si="8"/>
        <v>5</v>
      </c>
      <c r="Z53" t="e">
        <f t="shared" si="9"/>
        <v>#DIV/0!</v>
      </c>
    </row>
    <row r="54" spans="2:26">
      <c r="C54" s="2217" t="s">
        <v>1065</v>
      </c>
      <c r="D54">
        <v>0</v>
      </c>
      <c r="F54">
        <v>0</v>
      </c>
      <c r="G54">
        <v>0</v>
      </c>
      <c r="H54">
        <v>0</v>
      </c>
      <c r="I54">
        <v>0</v>
      </c>
      <c r="J54">
        <v>0</v>
      </c>
      <c r="L54">
        <v>0</v>
      </c>
      <c r="T54" t="e">
        <f t="shared" si="3"/>
        <v>#DIV/0!</v>
      </c>
      <c r="U54" t="e">
        <f t="shared" si="4"/>
        <v>#DIV/0!</v>
      </c>
      <c r="V54" t="e">
        <f t="shared" si="5"/>
        <v>#DIV/0!</v>
      </c>
      <c r="W54" t="e">
        <f t="shared" si="6"/>
        <v>#DIV/0!</v>
      </c>
      <c r="X54" t="e">
        <f t="shared" si="7"/>
        <v>#DIV/0!</v>
      </c>
      <c r="Y54" t="e">
        <f t="shared" si="8"/>
        <v>#DIV/0!</v>
      </c>
      <c r="Z54" t="e">
        <f t="shared" si="9"/>
        <v>#DIV/0!</v>
      </c>
    </row>
    <row r="55" spans="2:26">
      <c r="C55" s="2217" t="s">
        <v>1068</v>
      </c>
      <c r="D55">
        <v>29.8</v>
      </c>
      <c r="F55">
        <v>0</v>
      </c>
      <c r="G55">
        <v>0</v>
      </c>
      <c r="H55">
        <v>0</v>
      </c>
      <c r="I55">
        <v>0</v>
      </c>
      <c r="J55">
        <v>0</v>
      </c>
      <c r="L55">
        <v>3</v>
      </c>
      <c r="R55">
        <v>1</v>
      </c>
      <c r="T55">
        <f t="shared" si="3"/>
        <v>9.9333333333333336</v>
      </c>
      <c r="U55" t="e">
        <f t="shared" si="4"/>
        <v>#DIV/0!</v>
      </c>
      <c r="V55" t="e">
        <f t="shared" si="5"/>
        <v>#DIV/0!</v>
      </c>
      <c r="W55" t="e">
        <f t="shared" si="6"/>
        <v>#DIV/0!</v>
      </c>
      <c r="X55" t="e">
        <f t="shared" si="7"/>
        <v>#DIV/0!</v>
      </c>
      <c r="Y55" t="e">
        <f t="shared" si="8"/>
        <v>#DIV/0!</v>
      </c>
      <c r="Z55">
        <f t="shared" si="9"/>
        <v>0</v>
      </c>
    </row>
    <row r="56" spans="2:26">
      <c r="C56" s="2227" t="s">
        <v>1070</v>
      </c>
      <c r="D56">
        <v>0</v>
      </c>
      <c r="E56">
        <v>30</v>
      </c>
      <c r="F56">
        <v>0</v>
      </c>
      <c r="G56">
        <v>0</v>
      </c>
      <c r="H56">
        <v>0</v>
      </c>
      <c r="I56">
        <v>0</v>
      </c>
      <c r="J56">
        <v>0</v>
      </c>
      <c r="L56">
        <v>0</v>
      </c>
      <c r="M56">
        <v>1</v>
      </c>
      <c r="T56" t="e">
        <f t="shared" si="3"/>
        <v>#DIV/0!</v>
      </c>
      <c r="U56">
        <f t="shared" si="4"/>
        <v>30</v>
      </c>
      <c r="V56" t="e">
        <f t="shared" si="5"/>
        <v>#DIV/0!</v>
      </c>
      <c r="W56" t="e">
        <f t="shared" si="6"/>
        <v>#DIV/0!</v>
      </c>
      <c r="X56" t="e">
        <f t="shared" si="7"/>
        <v>#DIV/0!</v>
      </c>
      <c r="Y56" t="e">
        <f t="shared" si="8"/>
        <v>#DIV/0!</v>
      </c>
      <c r="Z56" t="e">
        <f t="shared" si="9"/>
        <v>#DIV/0!</v>
      </c>
    </row>
    <row r="57" spans="2:26" ht="24">
      <c r="C57" s="2217" t="s">
        <v>1072</v>
      </c>
      <c r="D57">
        <v>29.99</v>
      </c>
      <c r="E57">
        <v>90</v>
      </c>
      <c r="F57">
        <v>0</v>
      </c>
      <c r="G57">
        <v>0</v>
      </c>
      <c r="H57">
        <v>0</v>
      </c>
      <c r="I57">
        <v>0</v>
      </c>
      <c r="J57">
        <v>0</v>
      </c>
      <c r="L57">
        <v>1</v>
      </c>
      <c r="M57">
        <v>1</v>
      </c>
      <c r="T57">
        <f t="shared" si="3"/>
        <v>29.99</v>
      </c>
      <c r="U57">
        <f t="shared" si="4"/>
        <v>90</v>
      </c>
      <c r="V57" t="e">
        <f t="shared" si="5"/>
        <v>#DIV/0!</v>
      </c>
      <c r="W57" t="e">
        <f t="shared" si="6"/>
        <v>#DIV/0!</v>
      </c>
      <c r="X57" t="e">
        <f t="shared" si="7"/>
        <v>#DIV/0!</v>
      </c>
      <c r="Y57" t="e">
        <f t="shared" si="8"/>
        <v>#DIV/0!</v>
      </c>
      <c r="Z57" t="e">
        <f t="shared" si="9"/>
        <v>#DIV/0!</v>
      </c>
    </row>
    <row r="58" spans="2:26" ht="24">
      <c r="C58" s="4121" t="s">
        <v>1074</v>
      </c>
      <c r="D58">
        <v>27.064029999999999</v>
      </c>
      <c r="E58">
        <v>4</v>
      </c>
      <c r="F58">
        <v>10</v>
      </c>
      <c r="G58">
        <v>10</v>
      </c>
      <c r="H58">
        <v>10</v>
      </c>
      <c r="I58">
        <v>10</v>
      </c>
      <c r="J58">
        <v>5</v>
      </c>
      <c r="L58">
        <v>32.671204451783908</v>
      </c>
      <c r="M58">
        <v>2</v>
      </c>
      <c r="N58">
        <v>2</v>
      </c>
      <c r="O58">
        <v>2</v>
      </c>
      <c r="P58">
        <v>2</v>
      </c>
      <c r="Q58">
        <v>2</v>
      </c>
      <c r="R58" s="4605">
        <v>1</v>
      </c>
      <c r="T58">
        <f t="shared" si="3"/>
        <v>0.82837564314291001</v>
      </c>
      <c r="U58">
        <f t="shared" si="4"/>
        <v>2</v>
      </c>
      <c r="V58">
        <f t="shared" si="5"/>
        <v>5</v>
      </c>
      <c r="W58">
        <f t="shared" si="6"/>
        <v>5</v>
      </c>
      <c r="X58">
        <f t="shared" si="7"/>
        <v>5</v>
      </c>
      <c r="Y58">
        <f t="shared" si="8"/>
        <v>5</v>
      </c>
      <c r="Z58">
        <f t="shared" si="9"/>
        <v>5</v>
      </c>
    </row>
    <row r="62" spans="2:26">
      <c r="B62" t="s">
        <v>1</v>
      </c>
      <c r="C62" t="s">
        <v>2036</v>
      </c>
      <c r="D62" t="s">
        <v>2037</v>
      </c>
      <c r="E62" t="s">
        <v>2038</v>
      </c>
      <c r="F62" t="s">
        <v>2039</v>
      </c>
    </row>
    <row r="63" spans="2:26">
      <c r="B63">
        <v>1</v>
      </c>
      <c r="C63" t="s">
        <v>2030</v>
      </c>
      <c r="D63">
        <v>1056775</v>
      </c>
      <c r="E63" s="4789">
        <f>128100.8+18070.59+9222.32+2157.99</f>
        <v>157551.70000000001</v>
      </c>
      <c r="F63">
        <v>149.09</v>
      </c>
      <c r="G63" s="4787">
        <f>+E63/D63*1000</f>
        <v>149.08727023254716</v>
      </c>
    </row>
    <row r="64" spans="2:26">
      <c r="B64">
        <v>2</v>
      </c>
      <c r="C64" t="s">
        <v>2031</v>
      </c>
      <c r="D64">
        <v>985595</v>
      </c>
      <c r="E64" s="4789">
        <f>120770.13+16816.18+8905.75+2142.75</f>
        <v>148634.81</v>
      </c>
      <c r="F64">
        <v>150.81</v>
      </c>
      <c r="G64" s="4787">
        <f t="shared" ref="G64:G69" si="10">+E64/D64*1000</f>
        <v>150.80718753646275</v>
      </c>
    </row>
    <row r="65" spans="2:7">
      <c r="B65">
        <v>3</v>
      </c>
      <c r="C65" t="s">
        <v>2032</v>
      </c>
      <c r="D65">
        <v>815113</v>
      </c>
      <c r="E65" s="4789">
        <f>160193.01+283.75+741.49+229.49+1721.21+6208.1+5024.82+37543.53+11227.72</f>
        <v>223173.12</v>
      </c>
      <c r="F65">
        <v>273.79000000000002</v>
      </c>
      <c r="G65" s="4787">
        <f t="shared" si="10"/>
        <v>273.79408744554433</v>
      </c>
    </row>
    <row r="66" spans="2:7">
      <c r="B66">
        <v>4</v>
      </c>
      <c r="C66" t="s">
        <v>2033</v>
      </c>
      <c r="D66">
        <v>1143722</v>
      </c>
      <c r="E66" s="4789">
        <f>214565.52+18771.95+9026.15+2919.89</f>
        <v>245283.51</v>
      </c>
      <c r="F66">
        <v>214.46</v>
      </c>
      <c r="G66" s="4787">
        <f t="shared" si="10"/>
        <v>214.46077805620598</v>
      </c>
    </row>
    <row r="67" spans="2:7">
      <c r="B67">
        <v>5</v>
      </c>
      <c r="C67" t="s">
        <v>2034</v>
      </c>
      <c r="D67">
        <v>1242657</v>
      </c>
      <c r="E67" s="4789">
        <f>275432.92+17757.57+21570.32+11310.43+3597.68</f>
        <v>329668.92</v>
      </c>
      <c r="F67">
        <v>236.71</v>
      </c>
      <c r="G67" s="4787">
        <f t="shared" si="10"/>
        <v>265.29357658629851</v>
      </c>
    </row>
    <row r="68" spans="2:7">
      <c r="B68">
        <v>6</v>
      </c>
      <c r="C68" t="s">
        <v>2035</v>
      </c>
      <c r="D68">
        <v>1341137</v>
      </c>
      <c r="E68" s="4789">
        <f>330274.66+22101.35+11434.37+4489.82</f>
        <v>368300.19999999995</v>
      </c>
      <c r="F68">
        <v>274.62</v>
      </c>
      <c r="G68" s="4787">
        <f t="shared" si="10"/>
        <v>274.61788020164971</v>
      </c>
    </row>
    <row r="69" spans="2:7">
      <c r="C69" t="s">
        <v>2040</v>
      </c>
      <c r="D69">
        <f>SUM(D63:D68)</f>
        <v>6584999</v>
      </c>
      <c r="E69" s="4789">
        <v>1437097.3</v>
      </c>
      <c r="F69">
        <v>218.24</v>
      </c>
      <c r="G69" s="4787">
        <f t="shared" si="10"/>
        <v>218.23804377191249</v>
      </c>
    </row>
    <row r="70" spans="2:7">
      <c r="G70" s="4787"/>
    </row>
    <row r="72" spans="2:7">
      <c r="B72" s="4790" t="s">
        <v>1</v>
      </c>
      <c r="C72" s="4790" t="s">
        <v>2036</v>
      </c>
      <c r="D72" s="4790" t="s">
        <v>2044</v>
      </c>
      <c r="E72" s="4790" t="s">
        <v>2043</v>
      </c>
      <c r="F72" s="4790" t="s">
        <v>2045</v>
      </c>
    </row>
    <row r="73" spans="2:7">
      <c r="B73" s="4790">
        <v>1</v>
      </c>
      <c r="C73" s="4790" t="s">
        <v>2028</v>
      </c>
      <c r="D73" s="4791">
        <v>1664</v>
      </c>
      <c r="E73" s="4790">
        <f>'12. Разходи'!D17</f>
        <v>2264.0879199191818</v>
      </c>
      <c r="F73" s="4791">
        <f>+E73-D73</f>
        <v>600.08791991918179</v>
      </c>
    </row>
    <row r="74" spans="2:7">
      <c r="B74" s="4790">
        <v>2</v>
      </c>
      <c r="C74" s="4790" t="s">
        <v>140</v>
      </c>
      <c r="D74" s="4791"/>
      <c r="E74" s="4790"/>
      <c r="F74" s="4791">
        <f t="shared" ref="F74:F78" si="11">+E74-D74</f>
        <v>0</v>
      </c>
    </row>
    <row r="75" spans="2:7" ht="12.75" customHeight="1">
      <c r="B75" s="4790">
        <v>3</v>
      </c>
      <c r="C75" s="4790" t="s">
        <v>142</v>
      </c>
      <c r="D75" s="4791">
        <v>370.47</v>
      </c>
      <c r="E75" s="4790">
        <f>'12. Разходи'!T17</f>
        <v>563.74285952800005</v>
      </c>
      <c r="F75" s="4791">
        <f t="shared" si="11"/>
        <v>193.27285952800003</v>
      </c>
    </row>
    <row r="76" spans="2:7">
      <c r="B76" s="4790">
        <v>4</v>
      </c>
      <c r="C76" s="4790" t="s">
        <v>2041</v>
      </c>
      <c r="D76" s="4791">
        <v>10</v>
      </c>
      <c r="E76" s="4790">
        <f>'12. Разходи'!AB17</f>
        <v>12.205219685907091</v>
      </c>
      <c r="F76" s="4791">
        <f t="shared" si="11"/>
        <v>2.2052196859070907</v>
      </c>
    </row>
    <row r="77" spans="2:7" ht="12.75" customHeight="1">
      <c r="B77" s="4790">
        <v>5</v>
      </c>
      <c r="C77" s="4790" t="s">
        <v>2042</v>
      </c>
      <c r="D77" s="4791">
        <v>189.72</v>
      </c>
      <c r="E77" s="4790">
        <f>'12. Разходи'!AJ17</f>
        <v>417.45883891773144</v>
      </c>
      <c r="F77" s="4791">
        <f t="shared" si="11"/>
        <v>227.73883891773144</v>
      </c>
    </row>
    <row r="78" spans="2:7">
      <c r="B78" s="4790"/>
      <c r="C78" s="4790" t="s">
        <v>2040</v>
      </c>
      <c r="D78" s="4791">
        <f>SUM(D73:D77)</f>
        <v>2234.19</v>
      </c>
      <c r="E78" s="4791">
        <f>SUM(E73:E77)</f>
        <v>3257.4948380508208</v>
      </c>
      <c r="F78" s="4791">
        <f t="shared" si="11"/>
        <v>1023.3048380508208</v>
      </c>
    </row>
    <row r="79" spans="2:7" ht="12.75" customHeight="1"/>
    <row r="80" spans="2:7">
      <c r="D80" s="4792">
        <v>2020</v>
      </c>
      <c r="E80">
        <v>2022</v>
      </c>
    </row>
    <row r="81" spans="3:7" ht="12.75" customHeight="1">
      <c r="C81" t="str">
        <f>'12. Разходи'!B11</f>
        <v>Разходи за материали</v>
      </c>
      <c r="D81" s="4465">
        <f>SUM(D82:D98)-D82-D88-D95</f>
        <v>336.03990710871579</v>
      </c>
      <c r="E81" s="4465">
        <f t="shared" ref="E81" si="12">SUM(E82:E98)-E82-E88-E95</f>
        <v>568.88725590125773</v>
      </c>
      <c r="F81" s="4465">
        <f>E81-D81</f>
        <v>232.84734879254194</v>
      </c>
      <c r="G81" s="4793">
        <f>+F81/D81</f>
        <v>0.69291576347570838</v>
      </c>
    </row>
    <row r="82" spans="3:7">
      <c r="C82" t="str">
        <f>'12. Разходи'!B12</f>
        <v xml:space="preserve">материали </v>
      </c>
      <c r="D82" s="4465">
        <f>'12. Разходи'!AI13</f>
        <v>11.13471659495867</v>
      </c>
      <c r="E82" s="4465">
        <f>'12. Разходи'!AJ13</f>
        <v>11.13471659495867</v>
      </c>
      <c r="F82" s="4465">
        <f t="shared" ref="F82:F145" si="13">E82-D82</f>
        <v>0</v>
      </c>
      <c r="G82" s="4793">
        <f t="shared" ref="G82:G145" si="14">+F82/D82</f>
        <v>0</v>
      </c>
    </row>
    <row r="83" spans="3:7" ht="12.75" customHeight="1">
      <c r="C83" t="str">
        <f>'12. Разходи'!B13</f>
        <v xml:space="preserve"> - за обеззаразяване</v>
      </c>
      <c r="D83" s="4465">
        <f>'12. Разходи'!AI14</f>
        <v>0.67193596514254084</v>
      </c>
      <c r="E83" s="4465">
        <f>'12. Разходи'!AJ14</f>
        <v>0.67193596514254084</v>
      </c>
      <c r="F83" s="4465">
        <f t="shared" si="13"/>
        <v>0</v>
      </c>
      <c r="G83" s="4793">
        <f t="shared" si="14"/>
        <v>0</v>
      </c>
    </row>
    <row r="84" spans="3:7" ht="12.75" customHeight="1">
      <c r="C84" t="str">
        <f>'12. Разходи'!B14</f>
        <v xml:space="preserve"> - за коагуланти</v>
      </c>
      <c r="D84" s="4465">
        <f>'12. Разходи'!AI15</f>
        <v>0</v>
      </c>
      <c r="E84" s="4465">
        <f>'12. Разходи'!AJ15</f>
        <v>0</v>
      </c>
      <c r="F84" s="4465">
        <f t="shared" si="13"/>
        <v>0</v>
      </c>
      <c r="G84" s="4793" t="e">
        <f t="shared" si="14"/>
        <v>#DIV/0!</v>
      </c>
    </row>
    <row r="85" spans="3:7">
      <c r="C85" t="str">
        <f>'12. Разходи'!B15</f>
        <v xml:space="preserve"> - за флокуланти</v>
      </c>
      <c r="D85" s="4465">
        <f>'12. Разходи'!AI16</f>
        <v>0</v>
      </c>
      <c r="E85" s="4465">
        <f>'12. Разходи'!AJ16</f>
        <v>0</v>
      </c>
      <c r="F85" s="4465">
        <f t="shared" si="13"/>
        <v>0</v>
      </c>
      <c r="G85" s="4793" t="e">
        <f t="shared" si="14"/>
        <v>#DIV/0!</v>
      </c>
    </row>
    <row r="86" spans="3:7" ht="12.75" customHeight="1">
      <c r="C86" t="str">
        <f>'12. Разходи'!B16</f>
        <v xml:space="preserve"> - за ЛТК (лабораторно-технологични комплекси)</v>
      </c>
      <c r="D86" s="4465">
        <f>+D77</f>
        <v>189.72</v>
      </c>
      <c r="E86" s="4465">
        <f>'12. Разходи'!AJ17</f>
        <v>417.45883891773144</v>
      </c>
      <c r="F86" s="4465">
        <f t="shared" si="13"/>
        <v>227.73883891773144</v>
      </c>
      <c r="G86" s="4793">
        <f t="shared" si="14"/>
        <v>1.2003944703654408</v>
      </c>
    </row>
    <row r="87" spans="3:7">
      <c r="C87" t="str">
        <f>'12. Разходи'!B17</f>
        <v>електроенергия за технологични нужди</v>
      </c>
      <c r="D87" s="4465">
        <f>'12. Разходи'!AI18</f>
        <v>7.9125206637100041</v>
      </c>
      <c r="E87" s="4465">
        <f>'12. Разходи'!AJ18</f>
        <v>7.9125206637100041</v>
      </c>
      <c r="F87" s="4465">
        <f t="shared" si="13"/>
        <v>0</v>
      </c>
      <c r="G87" s="4793">
        <f t="shared" si="14"/>
        <v>0</v>
      </c>
    </row>
    <row r="88" spans="3:7" ht="12.75" customHeight="1">
      <c r="C88" t="str">
        <f>'12. Разходи'!B18</f>
        <v>горива и смазочни материали</v>
      </c>
      <c r="D88" s="4465">
        <f>'12. Разходи'!AI19</f>
        <v>1.4385700962043831E-3</v>
      </c>
      <c r="E88" s="4465">
        <f>'12. Разходи'!AJ19</f>
        <v>1.4385700962043831E-3</v>
      </c>
      <c r="F88" s="4465">
        <f t="shared" si="13"/>
        <v>0</v>
      </c>
      <c r="G88" s="4793">
        <f t="shared" si="14"/>
        <v>0</v>
      </c>
    </row>
    <row r="89" spans="3:7">
      <c r="C89" t="str">
        <f>'12. Разходи'!B19</f>
        <v xml:space="preserve"> -за технологични нужди</v>
      </c>
      <c r="D89" s="4465">
        <f>'12. Разходи'!AI20</f>
        <v>7.6118689840431921</v>
      </c>
      <c r="E89" s="4465">
        <f>'12. Разходи'!AJ20</f>
        <v>7.6118689840431921</v>
      </c>
      <c r="F89" s="4465">
        <f t="shared" si="13"/>
        <v>0</v>
      </c>
      <c r="G89" s="4793">
        <f t="shared" si="14"/>
        <v>0</v>
      </c>
    </row>
    <row r="90" spans="3:7" ht="12.75" customHeight="1">
      <c r="C90" t="str">
        <f>'12. Разходи'!B20</f>
        <v xml:space="preserve"> -за транспортни средства</v>
      </c>
      <c r="D90" s="4465">
        <f>'12. Разходи'!AI21</f>
        <v>0.2992131095706077</v>
      </c>
      <c r="E90" s="4465">
        <f>'12. Разходи'!AJ21</f>
        <v>0.2992131095706077</v>
      </c>
      <c r="F90" s="4465">
        <f t="shared" si="13"/>
        <v>0</v>
      </c>
      <c r="G90" s="4793">
        <f t="shared" si="14"/>
        <v>0</v>
      </c>
    </row>
    <row r="91" spans="3:7" ht="12.75" customHeight="1">
      <c r="C91" t="str">
        <f>'12. Разходи'!B21</f>
        <v xml:space="preserve">  - за механизация (горива за оперативен ремонт)</v>
      </c>
      <c r="D91" s="4465">
        <f>'12. Разходи'!AI22</f>
        <v>0.90967286965686456</v>
      </c>
      <c r="E91" s="4465">
        <f>'12. Разходи'!AJ22</f>
        <v>5.9851000000000001</v>
      </c>
      <c r="F91" s="4465">
        <f t="shared" si="13"/>
        <v>5.0754271303431358</v>
      </c>
      <c r="G91" s="4793">
        <f t="shared" si="14"/>
        <v>5.57939815469887</v>
      </c>
    </row>
    <row r="92" spans="3:7">
      <c r="C92" t="str">
        <f>'12. Разходи'!B22</f>
        <v>работно облекло</v>
      </c>
      <c r="D92" s="4465">
        <f>'12. Разходи'!AI23</f>
        <v>3.3158539149969268</v>
      </c>
      <c r="E92" s="4465">
        <f>'12. Разходи'!AJ23</f>
        <v>3.3158539149969268</v>
      </c>
      <c r="F92" s="4465">
        <f t="shared" si="13"/>
        <v>0</v>
      </c>
      <c r="G92" s="4793">
        <f t="shared" si="14"/>
        <v>0</v>
      </c>
    </row>
    <row r="93" spans="3:7" ht="12.75" customHeight="1">
      <c r="C93" t="str">
        <f>'12. Разходи'!B23</f>
        <v>канцеларски материали</v>
      </c>
      <c r="D93" s="4465">
        <f>'12. Разходи'!AI24</f>
        <v>11.098935100526601</v>
      </c>
      <c r="E93" s="4465">
        <f>'12. Разходи'!AJ24</f>
        <v>11.098935100526601</v>
      </c>
      <c r="F93" s="4465">
        <f t="shared" si="13"/>
        <v>0</v>
      </c>
      <c r="G93" s="4793">
        <f t="shared" si="14"/>
        <v>0</v>
      </c>
    </row>
    <row r="94" spans="3:7">
      <c r="C94" t="str">
        <f>'12. Разходи'!B24</f>
        <v>материали за оперативен ремонт</v>
      </c>
      <c r="D94" s="4465">
        <f>'12. Разходи'!AI25</f>
        <v>1.3574145401367452</v>
      </c>
      <c r="E94" s="4465">
        <f>'12. Разходи'!AJ25</f>
        <v>1.3574145401367452</v>
      </c>
      <c r="F94" s="4465">
        <f t="shared" si="13"/>
        <v>0</v>
      </c>
      <c r="G94" s="4793">
        <f t="shared" si="14"/>
        <v>0</v>
      </c>
    </row>
    <row r="95" spans="3:7" ht="12.75" customHeight="1">
      <c r="C95" t="str">
        <f>'12. Разходи'!B25</f>
        <v>други разходи за материали</v>
      </c>
      <c r="D95" s="4465">
        <f>'12. Разходи'!AI26</f>
        <v>0.17358578572252389</v>
      </c>
      <c r="E95" s="4465">
        <f>'12. Разходи'!AJ26</f>
        <v>0.17358578572252389</v>
      </c>
      <c r="F95" s="4465">
        <f t="shared" si="13"/>
        <v>0</v>
      </c>
      <c r="G95" s="4793">
        <f t="shared" si="14"/>
        <v>0</v>
      </c>
    </row>
    <row r="96" spans="3:7">
      <c r="C96" t="str">
        <f>'12. Разходи'!B26</f>
        <v xml:space="preserve">   - р-ди за ММП в употреба</v>
      </c>
      <c r="D96" s="4465">
        <f>'12. Разходи'!AI27</f>
        <v>0.87866167951984375</v>
      </c>
      <c r="E96" s="4465">
        <f>'12. Разходи'!AJ27</f>
        <v>0.87866167951984375</v>
      </c>
      <c r="F96" s="4465">
        <f t="shared" si="13"/>
        <v>0</v>
      </c>
      <c r="G96" s="4793">
        <f t="shared" si="14"/>
        <v>0</v>
      </c>
    </row>
    <row r="97" spans="3:7" ht="12.75" customHeight="1">
      <c r="C97" t="str">
        <f>'12. Разходи'!B27</f>
        <v xml:space="preserve">   - почистващи средства</v>
      </c>
      <c r="D97" s="4465">
        <f>'12. Разходи'!AI28</f>
        <v>0.30516707489437755</v>
      </c>
      <c r="E97" s="4465">
        <f>'12. Разходи'!AJ28</f>
        <v>0.30516707489437755</v>
      </c>
      <c r="F97" s="4465">
        <f t="shared" si="13"/>
        <v>0</v>
      </c>
      <c r="G97" s="4793">
        <f t="shared" si="14"/>
        <v>0</v>
      </c>
    </row>
    <row r="98" spans="3:7" ht="12.75" customHeight="1">
      <c r="C98" t="str">
        <f>'12. Разходи'!B28</f>
        <v xml:space="preserve">   - други р-ди за м-ли в т.ч. рекламни м-ли</v>
      </c>
      <c r="D98" s="4465">
        <f>'12. Разходи'!AI29</f>
        <v>111.95866320651804</v>
      </c>
      <c r="E98" s="4465">
        <f>'12. Разходи'!AJ29</f>
        <v>111.99174595098545</v>
      </c>
      <c r="F98" s="4465">
        <f t="shared" si="13"/>
        <v>3.308274446740711E-2</v>
      </c>
      <c r="G98" s="4793">
        <f t="shared" si="14"/>
        <v>2.9549070630097602E-4</v>
      </c>
    </row>
    <row r="99" spans="3:7">
      <c r="C99" t="str">
        <f>'12. Разходи'!B29</f>
        <v>Разходи за външни услуги</v>
      </c>
      <c r="D99" s="4465">
        <f>'12. Разходи'!AI30</f>
        <v>3.3154011377868957</v>
      </c>
      <c r="E99" s="4465">
        <f>'12. Разходи'!AJ30</f>
        <v>3.3154011377868957</v>
      </c>
      <c r="F99" s="4465">
        <f t="shared" si="13"/>
        <v>0</v>
      </c>
      <c r="G99" s="4793">
        <f t="shared" si="14"/>
        <v>0</v>
      </c>
    </row>
    <row r="100" spans="3:7" ht="12.75" customHeight="1">
      <c r="C100" t="str">
        <f>'12. Разходи'!B30</f>
        <v>застраховки</v>
      </c>
      <c r="D100" s="4465">
        <f>'12. Разходи'!AI31</f>
        <v>0</v>
      </c>
      <c r="E100" s="4465">
        <f>'12. Разходи'!AJ31</f>
        <v>0</v>
      </c>
      <c r="F100" s="4465">
        <f t="shared" si="13"/>
        <v>0</v>
      </c>
      <c r="G100" s="4793" t="e">
        <f t="shared" si="14"/>
        <v>#DIV/0!</v>
      </c>
    </row>
    <row r="101" spans="3:7">
      <c r="C101" t="str">
        <f>'12. Разходи'!B31</f>
        <v>разходи за доставяне на вода на входа на ВС от друг доставчик</v>
      </c>
      <c r="D101" s="4465">
        <f>'12. Разходи'!AI32</f>
        <v>6.2578038975657648</v>
      </c>
      <c r="E101" s="4465">
        <f>'12. Разходи'!AJ32</f>
        <v>6.2578038975657648</v>
      </c>
      <c r="F101" s="4465">
        <f t="shared" si="13"/>
        <v>0</v>
      </c>
      <c r="G101" s="4793">
        <f t="shared" si="14"/>
        <v>0</v>
      </c>
    </row>
    <row r="102" spans="3:7" ht="12.75" customHeight="1">
      <c r="C102" t="str">
        <f>'12. Разходи'!B32</f>
        <v>абонаментно обслужване</v>
      </c>
      <c r="D102" s="4465">
        <f>'12. Разходи'!AI33</f>
        <v>7.92487431535433E-2</v>
      </c>
      <c r="E102" s="4465">
        <f>'12. Разходи'!AJ33</f>
        <v>7.92487431535433E-2</v>
      </c>
      <c r="F102" s="4465">
        <f t="shared" si="13"/>
        <v>0</v>
      </c>
      <c r="G102" s="4793">
        <f t="shared" si="14"/>
        <v>0</v>
      </c>
    </row>
    <row r="103" spans="3:7">
      <c r="C103" t="str">
        <f>'12. Разходи'!B33</f>
        <v>наеми, в т.ч. и оперативен лизинг</v>
      </c>
      <c r="D103" s="4465">
        <f>'12. Разходи'!AI34</f>
        <v>6.269997260519383</v>
      </c>
      <c r="E103" s="4465">
        <f>'12. Разходи'!AJ34</f>
        <v>6.269997260519383</v>
      </c>
      <c r="F103" s="4465">
        <f t="shared" si="13"/>
        <v>0</v>
      </c>
      <c r="G103" s="4793">
        <f t="shared" si="14"/>
        <v>0</v>
      </c>
    </row>
    <row r="104" spans="3:7" ht="12.75" customHeight="1">
      <c r="C104" t="str">
        <f>'12. Разходи'!B34</f>
        <v>съобщителни услуги</v>
      </c>
      <c r="D104" s="4465">
        <f>'12. Разходи'!AI35</f>
        <v>10.808078045345368</v>
      </c>
      <c r="E104" s="4465">
        <f>'12. Разходи'!AJ35</f>
        <v>10.808078045345368</v>
      </c>
      <c r="F104" s="4465">
        <f t="shared" si="13"/>
        <v>0</v>
      </c>
      <c r="G104" s="4793">
        <f t="shared" si="14"/>
        <v>0</v>
      </c>
    </row>
    <row r="105" spans="3:7" ht="12.75" customHeight="1">
      <c r="C105" t="str">
        <f>'12. Разходи'!B35</f>
        <v>транспортни услуги</v>
      </c>
      <c r="D105" s="4465">
        <f>'12. Разходи'!AI36</f>
        <v>2.7124938723379275</v>
      </c>
      <c r="E105" s="4465">
        <f>'12. Разходи'!AJ36</f>
        <v>2.7124938723379275</v>
      </c>
      <c r="F105" s="4465">
        <f t="shared" si="13"/>
        <v>0</v>
      </c>
      <c r="G105" s="4793">
        <f t="shared" si="14"/>
        <v>0</v>
      </c>
    </row>
    <row r="106" spans="3:7">
      <c r="C106" t="str">
        <f>'12. Разходи'!B36</f>
        <v>вода, осветление и отопление</v>
      </c>
      <c r="D106" s="4465">
        <f>'12. Разходи'!AI37</f>
        <v>1.174092143359509E-2</v>
      </c>
      <c r="E106" s="4465">
        <f>'12. Разходи'!AJ37</f>
        <v>1.174092143359509E-2</v>
      </c>
      <c r="F106" s="4465">
        <f t="shared" si="13"/>
        <v>0</v>
      </c>
      <c r="G106" s="4793">
        <f t="shared" si="14"/>
        <v>0</v>
      </c>
    </row>
    <row r="107" spans="3:7" ht="12.75" customHeight="1">
      <c r="C107" t="str">
        <f>'12. Разходи'!B37</f>
        <v>разходи за публикации</v>
      </c>
      <c r="D107" s="4465">
        <f>'12. Разходи'!AI38</f>
        <v>1.6620222522479222</v>
      </c>
      <c r="E107" s="4465">
        <f>'12. Разходи'!AJ38</f>
        <v>1.6951049967153327</v>
      </c>
      <c r="F107" s="4465">
        <f t="shared" si="13"/>
        <v>3.3082744467410441E-2</v>
      </c>
      <c r="G107" s="4793">
        <f t="shared" si="14"/>
        <v>1.9905115242991055E-2</v>
      </c>
    </row>
    <row r="108" spans="3:7">
      <c r="C108" t="str">
        <f>'12. Разходи'!B38</f>
        <v>консултански услуги</v>
      </c>
      <c r="D108" s="4465">
        <f>'12. Разходи'!AI39</f>
        <v>0</v>
      </c>
      <c r="E108" s="4465">
        <f>'12. Разходи'!AJ39</f>
        <v>0</v>
      </c>
      <c r="F108" s="4465">
        <f t="shared" si="13"/>
        <v>0</v>
      </c>
      <c r="G108" s="4793" t="e">
        <f t="shared" si="14"/>
        <v>#DIV/0!</v>
      </c>
    </row>
    <row r="109" spans="3:7" ht="12.75" customHeight="1">
      <c r="C109" t="str">
        <f>'12. Разходи'!B39</f>
        <v xml:space="preserve"> - юридически</v>
      </c>
      <c r="D109" s="4465">
        <f>'12. Разходи'!AI40</f>
        <v>1.2437649967153326</v>
      </c>
      <c r="E109" s="4465">
        <f>'12. Разходи'!AJ40</f>
        <v>1.2437649967153326</v>
      </c>
      <c r="F109" s="4465">
        <f t="shared" si="13"/>
        <v>0</v>
      </c>
      <c r="G109" s="4793"/>
    </row>
    <row r="110" spans="3:7" ht="12.75" customHeight="1">
      <c r="C110" t="str">
        <f>'12. Разходи'!B40</f>
        <v xml:space="preserve"> - финансово-счетоводни и одиторски</v>
      </c>
      <c r="D110" s="4465">
        <f>'12. Разходи'!AI41</f>
        <v>0.41825725553258969</v>
      </c>
      <c r="E110" s="4465">
        <f>'12. Разходи'!AJ41</f>
        <v>0.45134000000000002</v>
      </c>
      <c r="F110" s="4465">
        <f t="shared" si="13"/>
        <v>3.308274446741033E-2</v>
      </c>
      <c r="G110" s="4793">
        <f t="shared" si="14"/>
        <v>7.9096642149779975E-2</v>
      </c>
    </row>
    <row r="111" spans="3:7" ht="12.75" customHeight="1">
      <c r="C111" t="str">
        <f>'12. Разходи'!B41</f>
        <v xml:space="preserve"> - технически</v>
      </c>
      <c r="D111" s="4465">
        <f>'12. Разходи'!AI42</f>
        <v>0</v>
      </c>
      <c r="E111" s="4465">
        <f>'12. Разходи'!AJ42</f>
        <v>0</v>
      </c>
      <c r="F111" s="4465">
        <f t="shared" si="13"/>
        <v>0</v>
      </c>
      <c r="G111" s="4793" t="e">
        <f t="shared" si="14"/>
        <v>#DIV/0!</v>
      </c>
    </row>
    <row r="112" spans="3:7" ht="12.75" customHeight="1">
      <c r="C112" t="str">
        <f>'12. Разходи'!B42</f>
        <v xml:space="preserve"> - други консултантски услуги</v>
      </c>
      <c r="D112" s="4465">
        <f>'12. Разходи'!AI43</f>
        <v>73.755781444389967</v>
      </c>
      <c r="E112" s="4465">
        <f>'12. Разходи'!AJ43</f>
        <v>73.755781444389967</v>
      </c>
      <c r="F112" s="4465">
        <f t="shared" si="13"/>
        <v>0</v>
      </c>
      <c r="G112" s="4793"/>
    </row>
    <row r="113" spans="3:7">
      <c r="C113" t="str">
        <f>'12. Разходи'!B43</f>
        <v>въоръжена и противопожарна охрана</v>
      </c>
      <c r="D113" s="4465">
        <f>'12. Разходи'!AI44</f>
        <v>0</v>
      </c>
      <c r="E113" s="4465">
        <f>'12. Разходи'!AJ44</f>
        <v>0</v>
      </c>
      <c r="F113" s="4465">
        <f t="shared" si="13"/>
        <v>0</v>
      </c>
      <c r="G113" s="4793" t="e">
        <f t="shared" si="14"/>
        <v>#DIV/0!</v>
      </c>
    </row>
    <row r="114" spans="3:7">
      <c r="C114" t="str">
        <f>'12. Разходи'!B44</f>
        <v>суми по договори за инкасиране</v>
      </c>
      <c r="D114" s="4465">
        <f>'12. Разходи'!AI45</f>
        <v>1.6776585802523947</v>
      </c>
      <c r="E114" s="4465">
        <f>'12. Разходи'!AJ45</f>
        <v>1.6776585802523947</v>
      </c>
      <c r="F114" s="4465">
        <f t="shared" si="13"/>
        <v>0</v>
      </c>
      <c r="G114" s="4793">
        <f t="shared" si="14"/>
        <v>0</v>
      </c>
    </row>
    <row r="115" spans="3:7">
      <c r="C115" t="str">
        <f>'12. Разходи'!B45</f>
        <v>проверка на  измервателни уреди</v>
      </c>
      <c r="D115" s="4465">
        <f>'12. Разходи'!AI46</f>
        <v>0.15532648851484721</v>
      </c>
      <c r="E115" s="4465">
        <f>'12. Разходи'!AJ46</f>
        <v>0.15532648851484721</v>
      </c>
      <c r="F115" s="4465">
        <f t="shared" si="13"/>
        <v>0</v>
      </c>
      <c r="G115" s="4793">
        <f t="shared" si="14"/>
        <v>0</v>
      </c>
    </row>
    <row r="116" spans="3:7">
      <c r="C116" t="str">
        <f>'12. Разходи'!B46</f>
        <v>лабораторни проби</v>
      </c>
      <c r="D116" s="4465">
        <f>'12. Разходи'!AI47</f>
        <v>0.9672204463348022</v>
      </c>
      <c r="E116" s="4465">
        <f>'12. Разходи'!AJ47</f>
        <v>0.9672204463348022</v>
      </c>
      <c r="F116" s="4465">
        <f t="shared" si="13"/>
        <v>0</v>
      </c>
      <c r="G116" s="4793">
        <f t="shared" si="14"/>
        <v>0</v>
      </c>
    </row>
    <row r="117" spans="3:7">
      <c r="C117" t="str">
        <f>'12. Разходи'!B47</f>
        <v>обучения на персонала</v>
      </c>
      <c r="D117" s="4465">
        <f>'12. Разходи'!AI48</f>
        <v>1.6811316344533396</v>
      </c>
      <c r="E117" s="4465">
        <f>'12. Разходи'!AJ48</f>
        <v>1.6811316344533396</v>
      </c>
      <c r="F117" s="4465">
        <f t="shared" si="13"/>
        <v>0</v>
      </c>
      <c r="G117" s="4793">
        <f t="shared" si="14"/>
        <v>0</v>
      </c>
    </row>
    <row r="118" spans="3:7">
      <c r="C118" t="str">
        <f>'12. Разходи'!B48</f>
        <v>външни услуги за оперативен ремонт</v>
      </c>
      <c r="D118" s="4465">
        <f>'12. Разходи'!AI49</f>
        <v>0</v>
      </c>
      <c r="E118" s="4465">
        <f>'12. Разходи'!AJ49</f>
        <v>0</v>
      </c>
      <c r="F118" s="4465">
        <f t="shared" si="13"/>
        <v>0</v>
      </c>
      <c r="G118" s="4793" t="e">
        <f t="shared" si="14"/>
        <v>#DIV/0!</v>
      </c>
    </row>
    <row r="119" spans="3:7">
      <c r="C119" t="str">
        <f>'12. Разходи'!B49</f>
        <v>външни услуги за оползотворяване на утайки</v>
      </c>
      <c r="D119" s="4465">
        <f>'12. Разходи'!AI50</f>
        <v>0</v>
      </c>
      <c r="E119" s="4465">
        <f>'12. Разходи'!AJ50</f>
        <v>0</v>
      </c>
      <c r="F119" s="4465">
        <f t="shared" si="13"/>
        <v>0</v>
      </c>
      <c r="G119" s="4793"/>
    </row>
    <row r="120" spans="3:7">
      <c r="C120" t="str">
        <f>'12. Разходи'!B50</f>
        <v>външни услуги за депониране на утайки</v>
      </c>
      <c r="D120" s="4465">
        <f>'12. Разходи'!AI51</f>
        <v>2.6047584821822811</v>
      </c>
      <c r="E120" s="4465">
        <f>'12. Разходи'!AJ51</f>
        <v>2.6047584821822811</v>
      </c>
      <c r="F120" s="4465">
        <f t="shared" si="13"/>
        <v>0</v>
      </c>
      <c r="G120" s="4793"/>
    </row>
    <row r="121" spans="3:7">
      <c r="C121" t="str">
        <f>'12. Разходи'!B51</f>
        <v>други разходи за външни услуги</v>
      </c>
      <c r="D121" s="4465">
        <f>'12. Разходи'!AI52</f>
        <v>1.1623148995853019</v>
      </c>
      <c r="E121" s="4465">
        <f>'12. Разходи'!AJ52</f>
        <v>1.1623148995853019</v>
      </c>
      <c r="F121" s="4465">
        <f t="shared" si="13"/>
        <v>0</v>
      </c>
      <c r="G121" s="4793">
        <f t="shared" si="14"/>
        <v>0</v>
      </c>
    </row>
    <row r="122" spans="3:7">
      <c r="C122" t="str">
        <f>'12. Разходи'!B52</f>
        <v xml:space="preserve">   - р-ди за почистване</v>
      </c>
      <c r="D122" s="4465">
        <f>'12. Разходи'!AI53</f>
        <v>0.79801283001641632</v>
      </c>
      <c r="E122" s="4465">
        <f>'12. Разходи'!AJ53</f>
        <v>0.79801283001641632</v>
      </c>
      <c r="F122" s="4465">
        <f t="shared" si="13"/>
        <v>0</v>
      </c>
      <c r="G122" s="4793">
        <f t="shared" si="14"/>
        <v>0</v>
      </c>
    </row>
    <row r="123" spans="3:7">
      <c r="C123" t="str">
        <f>'12. Разходи'!B53</f>
        <v xml:space="preserve">   - дезинфекция и дератизация</v>
      </c>
      <c r="D123" s="4465">
        <f>'12. Разходи'!AI54</f>
        <v>0.64443075258056282</v>
      </c>
      <c r="E123" s="4465">
        <f>'12. Разходи'!AJ54</f>
        <v>0.64443075258056282</v>
      </c>
      <c r="F123" s="4465">
        <f t="shared" si="13"/>
        <v>0</v>
      </c>
      <c r="G123" s="4793">
        <f t="shared" si="14"/>
        <v>0</v>
      </c>
    </row>
    <row r="124" spans="3:7">
      <c r="C124" t="str">
        <f>'12. Разходи'!B54</f>
        <v xml:space="preserve">   - др.разходи за в.усл.-такса разрешителни, др. такси и др.р-ди за в-усл</v>
      </c>
      <c r="D124" s="4465">
        <f>'12. Разходи'!AI55</f>
        <v>14.911088957630815</v>
      </c>
      <c r="E124" s="4465">
        <f>'12. Разходи'!AJ55</f>
        <v>27.677991110110366</v>
      </c>
      <c r="F124" s="4465">
        <f t="shared" si="13"/>
        <v>12.766902152479551</v>
      </c>
      <c r="G124" s="4793">
        <f t="shared" si="14"/>
        <v>0.856201863509508</v>
      </c>
    </row>
    <row r="125" spans="3:7">
      <c r="C125" t="str">
        <f>'12. Разходи'!B55</f>
        <v>Разходи за амортизации</v>
      </c>
      <c r="D125" s="4465">
        <f>'12. Разходи'!AI56</f>
        <v>4.3849208332936112</v>
      </c>
      <c r="E125" s="4465">
        <f>'12. Разходи'!AJ56</f>
        <v>4.6779911101103657</v>
      </c>
      <c r="F125" s="4465">
        <f t="shared" si="13"/>
        <v>0.29307027681675457</v>
      </c>
      <c r="G125" s="4793">
        <f t="shared" si="14"/>
        <v>6.6835933408773307E-2</v>
      </c>
    </row>
    <row r="126" spans="3:7">
      <c r="C126" t="str">
        <f>'12. Разходи'!B56</f>
        <v>разходи за амортизации на собствени активи</v>
      </c>
      <c r="D126" s="4465">
        <f>'12. Разходи'!AI57</f>
        <v>10.526168124337204</v>
      </c>
      <c r="E126" s="4465">
        <f>'12. Разходи'!AJ57</f>
        <v>16.254073068619331</v>
      </c>
      <c r="F126" s="4465">
        <f t="shared" si="13"/>
        <v>5.7279049442821268</v>
      </c>
      <c r="G126" s="4793">
        <f t="shared" si="14"/>
        <v>0.54415860326597176</v>
      </c>
    </row>
    <row r="127" spans="3:7">
      <c r="C127" t="str">
        <f>'12. Разходи'!B57</f>
        <v>разходи за амортизации на публични активи, изградени със собствени средства</v>
      </c>
      <c r="D127" s="4465">
        <f>'12. Разходи'!AI58</f>
        <v>0</v>
      </c>
      <c r="E127" s="4465">
        <f>'12. Разходи'!AJ58</f>
        <v>6.7459269313806693</v>
      </c>
      <c r="F127" s="4465">
        <f t="shared" si="13"/>
        <v>6.7459269313806693</v>
      </c>
      <c r="G127" s="4793" t="e">
        <f t="shared" si="14"/>
        <v>#DIV/0!</v>
      </c>
    </row>
    <row r="128" spans="3:7">
      <c r="C128" t="str">
        <f>'12. Разходи'!B58</f>
        <v xml:space="preserve">разходи за амортизации на публични активи, приети за експлоатация и поддръжка </v>
      </c>
      <c r="D128" s="4465">
        <f>'12. Разходи'!AI59</f>
        <v>328.38005133802034</v>
      </c>
      <c r="E128" s="4465">
        <f>'12. Разходи'!AJ59</f>
        <v>394.05606160562445</v>
      </c>
      <c r="F128" s="4465">
        <f t="shared" si="13"/>
        <v>65.676010267604113</v>
      </c>
      <c r="G128" s="4793">
        <f t="shared" si="14"/>
        <v>0.20000000000000015</v>
      </c>
    </row>
    <row r="129" spans="3:7">
      <c r="C129" t="str">
        <f>'12. Разходи'!B59</f>
        <v>Разходи за възнаграждения</v>
      </c>
      <c r="D129" s="4465">
        <f>'12. Разходи'!AI60</f>
        <v>307.02327649506697</v>
      </c>
      <c r="E129" s="4465">
        <f>'12. Разходи'!AJ60</f>
        <v>368.42793179408034</v>
      </c>
      <c r="F129" s="4465">
        <f t="shared" si="13"/>
        <v>61.40465529901337</v>
      </c>
      <c r="G129" s="4793">
        <f t="shared" si="14"/>
        <v>0.19999999999999993</v>
      </c>
    </row>
    <row r="130" spans="3:7">
      <c r="C130" t="str">
        <f>'12. Разходи'!B60</f>
        <v>разходи за трудови възнаграждения</v>
      </c>
      <c r="D130" s="4465">
        <f>'12. Разходи'!AI61</f>
        <v>2.9879535049330554</v>
      </c>
      <c r="E130" s="4465">
        <f>'12. Разходи'!AJ61</f>
        <v>3.5855442059196663</v>
      </c>
      <c r="F130" s="4465">
        <f t="shared" si="13"/>
        <v>0.59759070098661082</v>
      </c>
      <c r="G130" s="4793">
        <f t="shared" si="14"/>
        <v>0.1999999999999999</v>
      </c>
    </row>
    <row r="131" spans="3:7">
      <c r="C131" t="str">
        <f>'12. Разходи'!B61</f>
        <v>разходи за трудови възнаграждения за оперативен ремонт</v>
      </c>
      <c r="D131" s="4465">
        <f>'12. Разходи'!AI62</f>
        <v>18.368821338020339</v>
      </c>
      <c r="E131" s="4465">
        <f>'12. Разходи'!AJ62</f>
        <v>22.042585605624406</v>
      </c>
      <c r="F131" s="4465">
        <f t="shared" si="13"/>
        <v>3.6737642676040672</v>
      </c>
      <c r="G131" s="4793">
        <f t="shared" si="14"/>
        <v>0.19999999999999996</v>
      </c>
    </row>
    <row r="132" spans="3:7">
      <c r="C132" t="str">
        <f>'12. Разходи'!B62</f>
        <v>разходи за възнаграждения и хонорари за наети с договор за управление и контрол, граждански договор, допълнителен труд съгласно чл. 111 от КТ</v>
      </c>
      <c r="D132" s="4465">
        <f>'12. Разходи'!AI63</f>
        <v>92.773280912593179</v>
      </c>
      <c r="E132" s="4465">
        <f>'12. Разходи'!AJ63</f>
        <v>110.34393864875292</v>
      </c>
      <c r="F132" s="4465">
        <f t="shared" si="13"/>
        <v>17.570657736159745</v>
      </c>
      <c r="G132" s="4793">
        <f t="shared" si="14"/>
        <v>0.18939351463396051</v>
      </c>
    </row>
    <row r="133" spans="3:7">
      <c r="C133" t="str">
        <f>'12. Разходи'!B63</f>
        <v>Разходи за осигуровки</v>
      </c>
      <c r="D133" s="4465">
        <f>'12. Разходи'!AI64</f>
        <v>61.145110482580513</v>
      </c>
      <c r="E133" s="4465">
        <f>'12. Разходи'!AJ64</f>
        <v>72.322403011177968</v>
      </c>
      <c r="F133" s="4465">
        <f t="shared" si="13"/>
        <v>11.177292528597455</v>
      </c>
      <c r="G133" s="4793">
        <f t="shared" si="14"/>
        <v>0.18279944938167586</v>
      </c>
    </row>
    <row r="134" spans="3:7">
      <c r="C134" t="str">
        <f>'12. Разходи'!B64</f>
        <v xml:space="preserve">социални осигуровки </v>
      </c>
      <c r="D134" s="4465">
        <f>'12. Разходи'!AI65</f>
        <v>0.57783016530893949</v>
      </c>
      <c r="E134" s="4465">
        <f>'12. Разходи'!AJ65</f>
        <v>0.70384232762203047</v>
      </c>
      <c r="F134" s="4465">
        <f t="shared" si="13"/>
        <v>0.12601216231309098</v>
      </c>
      <c r="G134" s="4793">
        <f t="shared" si="14"/>
        <v>0.21807819992526353</v>
      </c>
    </row>
    <row r="135" spans="3:7">
      <c r="C135" t="str">
        <f>'12. Разходи'!B65</f>
        <v>социални осигуровки  за оперативен ремонт</v>
      </c>
      <c r="D135" s="4465">
        <f>'12. Разходи'!AI66</f>
        <v>1.2380800000710539</v>
      </c>
      <c r="E135" s="4465">
        <f>'12. Разходи'!AJ66</f>
        <v>1.5429809923937086</v>
      </c>
      <c r="F135" s="4465">
        <f t="shared" si="13"/>
        <v>0.30490099232265466</v>
      </c>
      <c r="G135" s="4793">
        <f t="shared" si="14"/>
        <v>0.24626921709837513</v>
      </c>
    </row>
    <row r="136" spans="3:7">
      <c r="C136" t="str">
        <f>'12. Разходи'!B66</f>
        <v xml:space="preserve">социални осигуровки за наети с договор за управление и контрол, граждански договор, допълнителен труд съгласно чл. 111 от КТ </v>
      </c>
      <c r="D136" s="4465">
        <f>'12. Разходи'!AI67</f>
        <v>29.341544571800718</v>
      </c>
      <c r="E136" s="4465">
        <f>'12. Разходи'!AJ67</f>
        <v>35.209836424839587</v>
      </c>
      <c r="F136" s="4465">
        <f t="shared" si="13"/>
        <v>5.868291853038869</v>
      </c>
      <c r="G136" s="4793">
        <f t="shared" si="14"/>
        <v>0.19999941852681843</v>
      </c>
    </row>
    <row r="137" spans="3:7">
      <c r="C137" t="str">
        <f>'12. Разходи'!B67</f>
        <v>социални разходи (вкл. ваучери за храна)</v>
      </c>
      <c r="D137" s="4465">
        <f>'12. Разходи'!AI68</f>
        <v>0.34193648520745779</v>
      </c>
      <c r="E137" s="4465">
        <f>'12. Разходи'!AJ68</f>
        <v>0.41034084357022205</v>
      </c>
      <c r="F137" s="4465">
        <f t="shared" si="13"/>
        <v>6.8404358362764262E-2</v>
      </c>
      <c r="G137" s="4793">
        <f t="shared" si="14"/>
        <v>0.20004989617081181</v>
      </c>
    </row>
    <row r="138" spans="3:7">
      <c r="C138" t="str">
        <f>'12. Разходи'!B68</f>
        <v>социални разходи (вкл. ваучери за храна) за оперативен ремонт</v>
      </c>
      <c r="D138" s="4465">
        <f>'12. Разходи'!AI69</f>
        <v>0.12877920762450787</v>
      </c>
      <c r="E138" s="4465">
        <f>'12. Разходи'!AJ69</f>
        <v>0.15453504914940944</v>
      </c>
      <c r="F138" s="4465">
        <f t="shared" si="13"/>
        <v>2.5755841524901568E-2</v>
      </c>
      <c r="G138" s="4793">
        <f t="shared" si="14"/>
        <v>0.19999999999999996</v>
      </c>
    </row>
    <row r="139" spans="3:7">
      <c r="C139" t="str">
        <f>'12. Разходи'!B69</f>
        <v>социални разходи (вкл. ваучери за храна) за наети с договор за управление и контрол, граждански договор, допълнителен труд съгласно чл. 111 от КТ</v>
      </c>
      <c r="D139" s="4465">
        <f>'12. Разходи'!AI70</f>
        <v>42.883660000000006</v>
      </c>
      <c r="E139" s="4465">
        <f>'12. Разходи'!AJ70</f>
        <v>42.883660000000006</v>
      </c>
      <c r="F139" s="4465">
        <f t="shared" si="13"/>
        <v>0</v>
      </c>
      <c r="G139" s="4793"/>
    </row>
    <row r="140" spans="3:7">
      <c r="C140" t="str">
        <f>'12. Разходи'!B70</f>
        <v>Данъци и такси</v>
      </c>
      <c r="D140" s="4465">
        <f>'12. Разходи'!AI71</f>
        <v>4.3521099999999997</v>
      </c>
      <c r="E140" s="4465">
        <f>'12. Разходи'!AJ71</f>
        <v>4.3521099999999997</v>
      </c>
      <c r="F140" s="4465">
        <f t="shared" si="13"/>
        <v>0</v>
      </c>
      <c r="G140" s="4793">
        <f t="shared" si="14"/>
        <v>0</v>
      </c>
    </row>
    <row r="141" spans="3:7">
      <c r="C141" t="str">
        <f>'12. Разходи'!B71</f>
        <v>местни данъци и такси</v>
      </c>
      <c r="D141" s="4465">
        <f>'12. Разходи'!AI72</f>
        <v>0</v>
      </c>
      <c r="E141" s="4465">
        <f>'12. Разходи'!AJ72</f>
        <v>0</v>
      </c>
      <c r="F141" s="4465">
        <f t="shared" si="13"/>
        <v>0</v>
      </c>
      <c r="G141" s="4793" t="e">
        <f t="shared" si="14"/>
        <v>#DIV/0!</v>
      </c>
    </row>
    <row r="142" spans="3:7">
      <c r="C142" t="str">
        <f>'12. Разходи'!B72</f>
        <v>такси за регулиране</v>
      </c>
      <c r="D142" s="4465">
        <f>'12. Разходи'!AI73</f>
        <v>38.441200000000002</v>
      </c>
      <c r="E142" s="4465">
        <f>'12. Разходи'!AJ73</f>
        <v>38.441200000000002</v>
      </c>
      <c r="F142" s="4465">
        <f t="shared" si="13"/>
        <v>0</v>
      </c>
      <c r="G142" s="4793">
        <f t="shared" si="14"/>
        <v>0</v>
      </c>
    </row>
    <row r="143" spans="3:7">
      <c r="C143" t="str">
        <f>'12. Разходи'!B73</f>
        <v>такси за ползване на водни обекти</v>
      </c>
      <c r="D143" s="4465">
        <f>'12. Разходи'!AI74</f>
        <v>0</v>
      </c>
      <c r="E143" s="4465">
        <f>'12. Разходи'!AJ74</f>
        <v>0</v>
      </c>
      <c r="F143" s="4465">
        <f t="shared" si="13"/>
        <v>0</v>
      </c>
      <c r="G143" s="4793" t="e">
        <f t="shared" si="14"/>
        <v>#DIV/0!</v>
      </c>
    </row>
    <row r="144" spans="3:7">
      <c r="C144" t="str">
        <f>'12. Разходи'!B74</f>
        <v>такси  за заустване</v>
      </c>
      <c r="D144" s="4465">
        <f>'12. Разходи'!AI75</f>
        <v>9.035E-2</v>
      </c>
      <c r="E144" s="4465">
        <f>'12. Разходи'!AJ75</f>
        <v>9.035E-2</v>
      </c>
      <c r="F144" s="4465">
        <f t="shared" si="13"/>
        <v>0</v>
      </c>
      <c r="G144" s="4793"/>
    </row>
    <row r="145" spans="3:7">
      <c r="C145" t="str">
        <f>'12. Разходи'!B75</f>
        <v>други данъци и такси</v>
      </c>
      <c r="D145" s="4465">
        <f>'12. Разходи'!AI76</f>
        <v>3.1816406473763137</v>
      </c>
      <c r="E145" s="4465">
        <f>'12. Разходи'!AJ76</f>
        <v>3.1816406473763137</v>
      </c>
      <c r="F145" s="4465">
        <f t="shared" si="13"/>
        <v>0</v>
      </c>
      <c r="G145" s="4793">
        <f t="shared" si="14"/>
        <v>0</v>
      </c>
    </row>
    <row r="146" spans="3:7">
      <c r="C146" t="str">
        <f>'12. Разходи'!B76</f>
        <v>Други разходи</v>
      </c>
      <c r="D146" s="4465">
        <f>'12. Разходи'!AI77</f>
        <v>0</v>
      </c>
      <c r="E146" s="4465">
        <f>'12. Разходи'!AJ77</f>
        <v>0</v>
      </c>
      <c r="F146" s="4465">
        <f t="shared" ref="F146:F156" si="15">E146-D146</f>
        <v>0</v>
      </c>
      <c r="G146" s="4793" t="e">
        <f t="shared" ref="G146:G158" si="16">+F146/D146</f>
        <v>#DIV/0!</v>
      </c>
    </row>
    <row r="147" spans="3:7">
      <c r="C147" t="str">
        <f>'12. Разходи'!B77</f>
        <v>безплатна храна, съгласно нормативен документ</v>
      </c>
      <c r="D147" s="4465">
        <f>'12. Разходи'!AI78</f>
        <v>2.5902797633105124</v>
      </c>
      <c r="E147" s="4465">
        <f>'12. Разходи'!AJ78</f>
        <v>2.5902797633105124</v>
      </c>
      <c r="F147" s="4465">
        <f t="shared" si="15"/>
        <v>0</v>
      </c>
      <c r="G147" s="4793"/>
    </row>
    <row r="148" spans="3:7">
      <c r="C148" t="str">
        <f>'12. Разходи'!B78</f>
        <v>охрана на труда</v>
      </c>
      <c r="D148" s="4465">
        <f>'12. Разходи'!AI79</f>
        <v>0</v>
      </c>
      <c r="E148" s="4465">
        <f>'12. Разходи'!AJ79</f>
        <v>0</v>
      </c>
      <c r="F148" s="4465">
        <f t="shared" si="15"/>
        <v>0</v>
      </c>
      <c r="G148" s="4793" t="e">
        <f t="shared" si="16"/>
        <v>#DIV/0!</v>
      </c>
    </row>
    <row r="149" spans="3:7">
      <c r="C149" t="str">
        <f>'12. Разходи'!B79</f>
        <v>социални разходи</v>
      </c>
      <c r="D149" s="4465">
        <f>'12. Разходи'!AI80</f>
        <v>0</v>
      </c>
      <c r="E149" s="4465">
        <f>'12. Разходи'!AJ80</f>
        <v>0</v>
      </c>
      <c r="F149" s="4465">
        <f t="shared" si="15"/>
        <v>0</v>
      </c>
      <c r="G149" s="4793"/>
    </row>
    <row r="150" spans="3:7">
      <c r="C150" t="str">
        <f>'12. Разходи'!B80</f>
        <v>служебни карти и пътувания</v>
      </c>
      <c r="D150" s="4465">
        <f>'12. Разходи'!AI81</f>
        <v>0.44258567759587064</v>
      </c>
      <c r="E150" s="4465">
        <f>'12. Разходи'!AJ81</f>
        <v>0.44258567759587064</v>
      </c>
      <c r="F150" s="4465">
        <f t="shared" si="15"/>
        <v>0</v>
      </c>
      <c r="G150" s="4793">
        <f t="shared" si="16"/>
        <v>0</v>
      </c>
    </row>
    <row r="151" spans="3:7">
      <c r="C151" t="str">
        <f>'12. Разходи'!B81</f>
        <v>командировки</v>
      </c>
      <c r="D151" s="4465">
        <f>'12. Разходи'!AI82</f>
        <v>0</v>
      </c>
      <c r="E151" s="4465">
        <f>'12. Разходи'!AJ82</f>
        <v>0</v>
      </c>
      <c r="F151" s="4465">
        <f t="shared" si="15"/>
        <v>0</v>
      </c>
      <c r="G151" s="4793" t="e">
        <f t="shared" si="16"/>
        <v>#DIV/0!</v>
      </c>
    </row>
    <row r="152" spans="3:7">
      <c r="C152" t="str">
        <f>'12. Разходи'!B82</f>
        <v>съдебни разходи</v>
      </c>
      <c r="D152" s="4465">
        <f>'12. Разходи'!AI83</f>
        <v>0.14877520646993039</v>
      </c>
      <c r="E152" s="4465">
        <f>'12. Разходи'!AJ83</f>
        <v>0.14877520646993039</v>
      </c>
      <c r="F152" s="4465">
        <f t="shared" si="15"/>
        <v>0</v>
      </c>
      <c r="G152" s="4793"/>
    </row>
    <row r="153" spans="3:7">
      <c r="C153" t="str">
        <f>'12. Разходи'!B83</f>
        <v>други</v>
      </c>
      <c r="D153" s="4465">
        <f>'12. Разходи'!AI84</f>
        <v>0.14877520646993039</v>
      </c>
      <c r="E153" s="4465">
        <f>'12. Разходи'!AJ84</f>
        <v>0.14877520646993039</v>
      </c>
      <c r="F153" s="4465">
        <f t="shared" si="15"/>
        <v>0</v>
      </c>
      <c r="G153" s="4793">
        <f t="shared" si="16"/>
        <v>0</v>
      </c>
    </row>
    <row r="154" spans="3:7">
      <c r="C154" t="str">
        <f>'12. Разходи'!B84</f>
        <v xml:space="preserve">   - членски внос наши и чужди организации</v>
      </c>
      <c r="D154" s="4465">
        <f>'12. Разходи'!AI85</f>
        <v>0</v>
      </c>
      <c r="E154" s="4465">
        <f>'12. Разходи'!AJ85</f>
        <v>0</v>
      </c>
      <c r="F154" s="4465">
        <f t="shared" si="15"/>
        <v>0</v>
      </c>
      <c r="G154" s="4793" t="e">
        <f t="shared" si="16"/>
        <v>#DIV/0!</v>
      </c>
    </row>
    <row r="155" spans="3:7">
      <c r="C155">
        <f>'12. Разходи'!B85</f>
        <v>0</v>
      </c>
      <c r="D155" s="4465">
        <f>'12. Разходи'!AA85</f>
        <v>0</v>
      </c>
      <c r="E155" s="4465">
        <f>'12. Разходи'!AB85</f>
        <v>0</v>
      </c>
      <c r="F155" s="4465">
        <f t="shared" si="15"/>
        <v>0</v>
      </c>
      <c r="G155" s="4793"/>
    </row>
    <row r="156" spans="3:7">
      <c r="C156">
        <f>'12. Разходи'!B86</f>
        <v>0</v>
      </c>
      <c r="D156" s="4465">
        <f>'12. Разходи'!AA86</f>
        <v>0</v>
      </c>
      <c r="E156" s="4465">
        <f>'12. Разходи'!AB86</f>
        <v>0</v>
      </c>
      <c r="F156" s="4465">
        <f t="shared" si="15"/>
        <v>0</v>
      </c>
      <c r="G156" s="4793"/>
    </row>
    <row r="157" spans="3:7">
      <c r="C157">
        <f>'12. Разходи'!B87</f>
        <v>0</v>
      </c>
      <c r="D157" s="4465">
        <f>'12. Разходи'!AA87</f>
        <v>0</v>
      </c>
      <c r="E157" s="4465">
        <f>'12. Разходи'!AB87</f>
        <v>0</v>
      </c>
      <c r="F157" s="4465">
        <f>E157-D157</f>
        <v>0</v>
      </c>
      <c r="G157" s="4793"/>
    </row>
    <row r="158" spans="3:7">
      <c r="C158" s="11" t="s">
        <v>1526</v>
      </c>
      <c r="D158" s="4465">
        <f t="shared" ref="D158:E158" si="17">D81+D99+D125+D129+D133+D140+D146</f>
        <v>716.26072605744389</v>
      </c>
      <c r="E158" s="4465">
        <f t="shared" si="17"/>
        <v>1021.9830929544133</v>
      </c>
      <c r="F158" s="4465">
        <f>E158-D158</f>
        <v>305.72236689696945</v>
      </c>
      <c r="G158" s="4793">
        <f t="shared" si="16"/>
        <v>0.42683111857853084</v>
      </c>
    </row>
    <row r="171" spans="3:9" ht="23.25" customHeight="1">
      <c r="C171" s="5040"/>
      <c r="D171" s="5040"/>
      <c r="E171" s="5041"/>
      <c r="F171" s="5041"/>
      <c r="G171" s="5041"/>
      <c r="H171" s="5041"/>
      <c r="I171" s="5041"/>
    </row>
    <row r="172" spans="3:9" ht="23.25" customHeight="1">
      <c r="C172" s="5042"/>
      <c r="D172" s="5043"/>
      <c r="E172" s="3451"/>
      <c r="F172" s="3451"/>
      <c r="G172" s="3451"/>
      <c r="H172" s="3451"/>
      <c r="I172" s="3451"/>
    </row>
    <row r="173" spans="3:9" ht="23.25" customHeight="1">
      <c r="C173" s="5042"/>
      <c r="D173" s="5043"/>
      <c r="E173" s="3451"/>
      <c r="F173" s="3451"/>
      <c r="G173" s="3451"/>
      <c r="H173" s="3451"/>
      <c r="I173" s="3451"/>
    </row>
    <row r="174" spans="3:9" ht="23.25" customHeight="1">
      <c r="C174" s="5755"/>
      <c r="D174" s="5756"/>
      <c r="E174" s="5756"/>
      <c r="F174" s="5756"/>
      <c r="G174" s="5756"/>
      <c r="H174" s="5756"/>
      <c r="I174" s="5757"/>
    </row>
    <row r="175" spans="3:9" ht="23.25" customHeight="1">
      <c r="C175" s="1525"/>
      <c r="D175" s="5043"/>
      <c r="E175" s="3451"/>
      <c r="F175" s="3451"/>
      <c r="G175" s="3451"/>
      <c r="H175" s="3451"/>
      <c r="I175" s="3451"/>
    </row>
    <row r="176" spans="3:9" ht="23.25" customHeight="1">
      <c r="C176" s="5758"/>
      <c r="D176" s="5759"/>
      <c r="E176" s="5759"/>
      <c r="F176" s="5759"/>
      <c r="G176" s="5759"/>
      <c r="H176" s="5759"/>
      <c r="I176" s="5760"/>
    </row>
    <row r="177" spans="3:9" ht="23.25" customHeight="1">
      <c r="C177" s="5044"/>
      <c r="D177" s="5043"/>
      <c r="E177" s="3466"/>
      <c r="F177" s="3466"/>
      <c r="G177" s="3466"/>
      <c r="H177" s="3466"/>
      <c r="I177" s="3466"/>
    </row>
    <row r="178" spans="3:9" ht="23.25" customHeight="1">
      <c r="C178" s="5044"/>
      <c r="D178" s="5043"/>
      <c r="E178" s="3466"/>
      <c r="F178" s="3466"/>
      <c r="G178" s="3466"/>
      <c r="H178" s="3466"/>
      <c r="I178" s="3466"/>
    </row>
    <row r="179" spans="3:9" ht="23.25" customHeight="1">
      <c r="C179" s="5044"/>
      <c r="D179" s="5043"/>
      <c r="E179" s="3466"/>
      <c r="F179" s="3466"/>
      <c r="G179" s="3466"/>
      <c r="H179" s="3466"/>
      <c r="I179" s="3466"/>
    </row>
    <row r="180" spans="3:9" ht="23.25" customHeight="1">
      <c r="C180" s="5045"/>
      <c r="D180" s="5043"/>
      <c r="E180" s="5046"/>
      <c r="F180" s="5046"/>
      <c r="G180" s="5046"/>
      <c r="H180" s="5046"/>
      <c r="I180" s="5046"/>
    </row>
    <row r="181" spans="3:9" ht="23.25" customHeight="1">
      <c r="C181" s="5045"/>
      <c r="D181" s="5043"/>
      <c r="E181" s="5046"/>
      <c r="F181" s="5046"/>
      <c r="G181" s="5046"/>
      <c r="H181" s="5046"/>
      <c r="I181" s="5046"/>
    </row>
  </sheetData>
  <mergeCells count="2">
    <mergeCell ref="C174:I174"/>
    <mergeCell ref="C176:I176"/>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revision/>
  <cp:lastPrinted>2022-02-24T14:54:57Z</cp:lastPrinted>
  <dcterms:created xsi:type="dcterms:W3CDTF">2015-02-06T07:26:45Z</dcterms:created>
  <dcterms:modified xsi:type="dcterms:W3CDTF">2022-04-15T08:45:51Z</dcterms:modified>
</cp:coreProperties>
</file>